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0463\Desktop\RT2-2021\Published Annexure A\"/>
    </mc:Choice>
  </mc:AlternateContent>
  <xr:revisionPtr revIDLastSave="0" documentId="8_{F1FFA826-15DD-4E81-81E0-E08C269B85A2}" xr6:coauthVersionLast="47" xr6:coauthVersionMax="47" xr10:uidLastSave="{00000000-0000-0000-0000-000000000000}"/>
  <bookViews>
    <workbookView xWindow="-110" yWindow="-110" windowWidth="19420" windowHeight="10420" activeTab="1" xr2:uid="{29245CEA-98B5-46AE-8ACD-8FDFD926AF26}"/>
  </bookViews>
  <sheets>
    <sheet name="Awarded Profiles" sheetId="1" r:id="rId1"/>
    <sheet name="Category 1 Anaesthesia" sheetId="2" r:id="rId2"/>
    <sheet name="Cat 1 Replacement Accessories" sheetId="3" r:id="rId3"/>
    <sheet name="Category 2 Ventilation" sheetId="4" r:id="rId4"/>
    <sheet name="Cat 2 Replacement Accessories" sheetId="5" r:id="rId5"/>
    <sheet name="Category 3 Paediatric Care" sheetId="6" r:id="rId6"/>
    <sheet name="Cat 3 Replacement Accessories" sheetId="7" r:id="rId7"/>
    <sheet name="Category 4 Obstetric &amp; Gynae" sheetId="8" r:id="rId8"/>
    <sheet name="Cat 4 Replacement Accessories" sheetId="9" r:id="rId9"/>
    <sheet name="Category 5 General Medical" sheetId="10" r:id="rId10"/>
    <sheet name="Cat 5 Replacement Accessories" sheetId="12" r:id="rId11"/>
    <sheet name="Category 6 General Surgery" sheetId="11" r:id="rId12"/>
    <sheet name="Cat 6 Replacement Accessories" sheetId="13" r:id="rId13"/>
    <sheet name="Category 7 Orthopaedic" sheetId="14" r:id="rId14"/>
    <sheet name="Cat 7 Replacement Accessories" sheetId="15" r:id="rId15"/>
    <sheet name="Category 8 Ophthalmology" sheetId="17" r:id="rId16"/>
    <sheet name="Cat 8 Replacement Accessories" sheetId="18" r:id="rId17"/>
    <sheet name="Category 9 Neuro" sheetId="19" r:id="rId18"/>
    <sheet name="Cat 9 Replacement Accessories" sheetId="20" r:id="rId19"/>
    <sheet name="Category 10 Sterilization" sheetId="21" r:id="rId20"/>
    <sheet name="Cat 10 Replacement Accessories" sheetId="22" r:id="rId21"/>
    <sheet name="Category 13 Building Alteration" sheetId="23" r:id="rId22"/>
    <sheet name="Cat 13 Replacement Accessories" sheetId="25" r:id="rId23"/>
    <sheet name="Category 14 Multi-Disciplinary" sheetId="26" r:id="rId24"/>
    <sheet name="Cat 14 Replacement Accessories" sheetId="27" r:id="rId25"/>
  </sheets>
  <definedNames>
    <definedName name="_xlnm._FilterDatabase" localSheetId="9" hidden="1">'Category 5 General Medical'!$A$165:$F$191</definedName>
    <definedName name="_xlnm.Print_Area" localSheetId="0">'Awarded Profiles'!$A$1:$C$170</definedName>
    <definedName name="_xlnm.Print_Area" localSheetId="20">'Cat 10 Replacement Accessories'!$A$1:$J$101</definedName>
    <definedName name="_xlnm.Print_Area" localSheetId="22">'Cat 13 Replacement Accessories'!$A$1:$HD$75</definedName>
    <definedName name="_xlnm.Print_Area" localSheetId="10">'Cat 5 Replacement Accessories'!$A$1:$S$349</definedName>
    <definedName name="_xlnm.Print_Area" localSheetId="16">'Cat 8 Replacement Accessories'!$A$1:$K$122</definedName>
    <definedName name="_xlnm.Print_Area" localSheetId="19">'Category 10 Sterilization'!$A$1:$K$162</definedName>
    <definedName name="_xlnm.Print_Area" localSheetId="21">'Category 13 Building Alteration'!$A$1:$P$95</definedName>
    <definedName name="_xlnm.Print_Area" localSheetId="23">'Category 14 Multi-Disciplinary'!$A$1:$H$147</definedName>
    <definedName name="_xlnm.Print_Area" localSheetId="11">'Category 6 General Surgery'!$A$1:$AH$128</definedName>
    <definedName name="_xlnm.Print_Area" localSheetId="13">'Category 7 Orthopaedic'!$A$1:$H$252</definedName>
    <definedName name="_xlnm.Print_Area" localSheetId="15">'Category 8 Ophthalmology'!$A$1:$H$197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2" i="23" l="1"/>
  <c r="G73" i="23" s="1"/>
  <c r="H72" i="23"/>
  <c r="H73" i="23" s="1"/>
  <c r="I48" i="23"/>
  <c r="I49" i="23" s="1"/>
  <c r="H48" i="23"/>
  <c r="H49" i="23" s="1"/>
  <c r="G92" i="23" l="1"/>
  <c r="O91" i="23"/>
  <c r="O92" i="23" s="1"/>
  <c r="N91" i="23"/>
  <c r="N92" i="23" s="1"/>
  <c r="M91" i="23"/>
  <c r="M92" i="23" s="1"/>
  <c r="L91" i="23"/>
  <c r="L92" i="23" s="1"/>
  <c r="K91" i="23"/>
  <c r="K92" i="23" s="1"/>
  <c r="J91" i="23"/>
  <c r="J92" i="23" s="1"/>
  <c r="I91" i="23"/>
  <c r="I92" i="23" s="1"/>
  <c r="H91" i="23"/>
  <c r="H92" i="23" s="1"/>
  <c r="G91" i="23"/>
  <c r="F91" i="23"/>
  <c r="F92" i="23" s="1"/>
  <c r="E91" i="23"/>
  <c r="E92" i="23" s="1"/>
  <c r="D91" i="23"/>
  <c r="D92" i="23" s="1"/>
  <c r="C91" i="23"/>
  <c r="C92" i="23" s="1"/>
  <c r="C73" i="23"/>
  <c r="F72" i="23"/>
  <c r="F73" i="23" s="1"/>
  <c r="E72" i="23"/>
  <c r="E73" i="23" s="1"/>
  <c r="D72" i="23"/>
  <c r="D73" i="23" s="1"/>
  <c r="C72" i="23"/>
  <c r="G48" i="23"/>
  <c r="G49" i="23" s="1"/>
  <c r="F48" i="23"/>
  <c r="F49" i="23" s="1"/>
  <c r="E48" i="23"/>
  <c r="E49" i="23" s="1"/>
  <c r="D48" i="23"/>
  <c r="D49" i="23" s="1"/>
  <c r="C48" i="23"/>
  <c r="C49" i="23" s="1"/>
  <c r="C25" i="23"/>
  <c r="E24" i="23"/>
  <c r="E25" i="23" s="1"/>
  <c r="D24" i="23"/>
  <c r="D25" i="23" s="1"/>
  <c r="C24" i="23"/>
  <c r="F23" i="23"/>
  <c r="F25" i="23" s="1"/>
  <c r="D90" i="19" l="1"/>
  <c r="C90" i="19"/>
  <c r="C57" i="19"/>
  <c r="C123" i="11"/>
  <c r="D86" i="11"/>
  <c r="C86" i="11"/>
  <c r="C51" i="11"/>
  <c r="M246" i="12"/>
  <c r="M245" i="12"/>
  <c r="M244" i="12"/>
  <c r="M243" i="12"/>
  <c r="M242" i="12"/>
  <c r="M241" i="12"/>
  <c r="M240" i="12"/>
  <c r="M239" i="12"/>
  <c r="M238" i="12"/>
  <c r="M237" i="12"/>
  <c r="M236" i="12"/>
  <c r="M235" i="12"/>
  <c r="M234" i="12"/>
  <c r="M233" i="12"/>
  <c r="E606" i="10"/>
  <c r="C606" i="10"/>
  <c r="O369" i="10"/>
  <c r="N369" i="10"/>
  <c r="M369" i="10"/>
  <c r="L369" i="10"/>
  <c r="K369" i="10"/>
  <c r="J369" i="10"/>
  <c r="I369" i="10"/>
  <c r="H369" i="10"/>
  <c r="G369" i="10"/>
  <c r="F369" i="10"/>
  <c r="E369" i="10"/>
  <c r="M166" i="8"/>
  <c r="L166" i="8"/>
  <c r="K166" i="8"/>
  <c r="J166" i="8"/>
  <c r="I166" i="8"/>
  <c r="H166" i="8"/>
  <c r="G166" i="8"/>
  <c r="F166" i="8"/>
  <c r="E166" i="8"/>
  <c r="D166" i="8"/>
  <c r="C166" i="8"/>
  <c r="O187" i="6"/>
  <c r="N187" i="6"/>
  <c r="M187" i="6"/>
  <c r="L187" i="6"/>
  <c r="K187" i="6"/>
  <c r="J187" i="6"/>
  <c r="I187" i="6"/>
  <c r="H187" i="6"/>
  <c r="G187" i="6"/>
  <c r="F187" i="6"/>
  <c r="E187" i="6"/>
  <c r="D187" i="6"/>
  <c r="C187" i="6"/>
  <c r="H20" i="5"/>
  <c r="E252" i="4"/>
  <c r="D252" i="4"/>
  <c r="C252" i="4"/>
  <c r="G226" i="4"/>
  <c r="F226" i="4"/>
  <c r="E226" i="4"/>
  <c r="D226" i="4"/>
  <c r="C226" i="4"/>
  <c r="E167" i="4"/>
  <c r="D167" i="4"/>
  <c r="C167" i="4"/>
  <c r="F141" i="4"/>
  <c r="E141" i="4"/>
  <c r="D141" i="4"/>
  <c r="C141" i="4"/>
  <c r="I115" i="4"/>
  <c r="H115" i="4"/>
  <c r="G115" i="4"/>
  <c r="F115" i="4"/>
  <c r="E115" i="4"/>
  <c r="D115" i="4"/>
  <c r="C115" i="4"/>
  <c r="F89" i="4"/>
  <c r="E89" i="4"/>
  <c r="D89" i="4"/>
  <c r="C89" i="4"/>
  <c r="R60" i="4"/>
  <c r="Q60" i="4"/>
  <c r="P60" i="4"/>
  <c r="O60" i="4"/>
  <c r="N60" i="4"/>
  <c r="M60" i="4"/>
  <c r="L60" i="4"/>
  <c r="K60" i="4"/>
  <c r="J60" i="4"/>
  <c r="I60" i="4"/>
  <c r="H60" i="4"/>
  <c r="G60" i="4"/>
  <c r="F60" i="4"/>
  <c r="E60" i="4"/>
  <c r="D60" i="4"/>
  <c r="C60" i="4"/>
  <c r="H29" i="4"/>
  <c r="G29" i="4"/>
  <c r="F29" i="4"/>
  <c r="E29" i="4"/>
  <c r="D29" i="4"/>
  <c r="C29" i="4"/>
  <c r="H695" i="2"/>
  <c r="G695" i="2"/>
  <c r="F695" i="2"/>
  <c r="E695" i="2"/>
  <c r="D695" i="2"/>
  <c r="C695" i="2"/>
  <c r="E636" i="2"/>
  <c r="D636" i="2"/>
  <c r="C636" i="2"/>
  <c r="C527" i="2"/>
  <c r="C497" i="2"/>
  <c r="C451" i="2"/>
  <c r="S413" i="2"/>
  <c r="R413" i="2"/>
  <c r="Q413" i="2"/>
  <c r="P413" i="2"/>
  <c r="O413" i="2"/>
  <c r="N413" i="2"/>
  <c r="M413" i="2"/>
  <c r="L413" i="2"/>
  <c r="K413" i="2"/>
  <c r="J413" i="2"/>
  <c r="I413" i="2"/>
  <c r="H413" i="2"/>
  <c r="G413" i="2"/>
  <c r="F413" i="2"/>
  <c r="D413" i="2"/>
  <c r="C413" i="2"/>
  <c r="P376" i="2"/>
  <c r="O376" i="2"/>
  <c r="N376" i="2"/>
  <c r="M376" i="2"/>
  <c r="L376" i="2"/>
  <c r="K376" i="2"/>
  <c r="J376" i="2"/>
  <c r="I376" i="2"/>
  <c r="H376" i="2"/>
  <c r="F376" i="2"/>
  <c r="E376" i="2"/>
  <c r="M305" i="2"/>
  <c r="L305" i="2"/>
  <c r="K305" i="2"/>
  <c r="J305" i="2"/>
  <c r="I305" i="2"/>
  <c r="H305" i="2"/>
  <c r="G305" i="2"/>
  <c r="F305" i="2"/>
  <c r="E305" i="2"/>
  <c r="D305" i="2"/>
  <c r="C305" i="2"/>
  <c r="I251" i="2"/>
  <c r="H251" i="2"/>
  <c r="G251" i="2"/>
  <c r="F251" i="2"/>
  <c r="E251" i="2"/>
  <c r="G177" i="2"/>
  <c r="F177" i="2"/>
  <c r="E177" i="2"/>
  <c r="D177" i="2"/>
  <c r="C177" i="2"/>
  <c r="F122" i="2"/>
  <c r="E122" i="2"/>
  <c r="D122" i="2"/>
  <c r="C122" i="2"/>
  <c r="E47" i="2"/>
  <c r="D47" i="2"/>
  <c r="C47" i="2"/>
</calcChain>
</file>

<file path=xl/sharedStrings.xml><?xml version="1.0" encoding="utf-8"?>
<sst xmlns="http://schemas.openxmlformats.org/spreadsheetml/2006/main" count="15280" uniqueCount="4306">
  <si>
    <t>RT2-2021 MEDICAL EQUIPMENT ANNEXURE A CONTRACT PRICING</t>
  </si>
  <si>
    <t>CATEGORY 1: ANAESTHESIA EQUIPMENT</t>
  </si>
  <si>
    <t>#</t>
  </si>
  <si>
    <t>Item number</t>
  </si>
  <si>
    <t>Item Description</t>
  </si>
  <si>
    <t>RT2-01-01</t>
  </si>
  <si>
    <t>Anaesthetic Machine, Basic</t>
  </si>
  <si>
    <t>RT2-01-02</t>
  </si>
  <si>
    <t>Anaesthetic Machine, Basic with Monitor</t>
  </si>
  <si>
    <t>RT2-01-03</t>
  </si>
  <si>
    <t>Anaesthetic Machine, Standard</t>
  </si>
  <si>
    <t>RT2-01-04</t>
  </si>
  <si>
    <t>Anaesthetic Machine, Standard with Monitor</t>
  </si>
  <si>
    <t>RT2-01-05</t>
  </si>
  <si>
    <t>Anaesthetic Machine, Advanced</t>
  </si>
  <si>
    <t>RT2-01-06</t>
  </si>
  <si>
    <t>Anaesthetic Machine, Advanced with Monitor</t>
  </si>
  <si>
    <t>RT2-01-07</t>
  </si>
  <si>
    <t>Monitor, Anaesthetic</t>
  </si>
  <si>
    <t>RT2-01-08</t>
  </si>
  <si>
    <t>Anaesthetic Machine, MRI Compatible</t>
  </si>
  <si>
    <t>RT2-01-09</t>
  </si>
  <si>
    <t>Anaesthetic Machine, MRI Compatible with Monitor</t>
  </si>
  <si>
    <t>RT2-01-10</t>
  </si>
  <si>
    <t>Monitor, MRI Compatible</t>
  </si>
  <si>
    <t>RT2-01-11</t>
  </si>
  <si>
    <t>Video Laryngoscope</t>
  </si>
  <si>
    <t>RT2-01-12</t>
  </si>
  <si>
    <t>Video Laryngoscope with Flexible Bronchoscope</t>
  </si>
  <si>
    <t>RT2-01-13</t>
  </si>
  <si>
    <t>Video Disposable Flexible Bronchoscope</t>
  </si>
  <si>
    <t>RT2-01-15</t>
  </si>
  <si>
    <t>Syringe Driver, TCI</t>
  </si>
  <si>
    <t>RT2-01-16</t>
  </si>
  <si>
    <t>Syringe Driver, PCA</t>
  </si>
  <si>
    <t>RT2-01-17</t>
  </si>
  <si>
    <t>Blood-Fluid Warmer</t>
  </si>
  <si>
    <t>RT2-01-18</t>
  </si>
  <si>
    <t>Patient Warmer, Forced-Air</t>
  </si>
  <si>
    <t>RT2-01-20</t>
  </si>
  <si>
    <t>Nerve Stimulator</t>
  </si>
  <si>
    <t>RT2-01-23</t>
  </si>
  <si>
    <t>Ultrasound Machine, Point-of-care</t>
  </si>
  <si>
    <t>CATEGORY 2: VENTILATION &amp; RESPIRATORY EQUIPMENT</t>
  </si>
  <si>
    <t>RT2-02-01</t>
  </si>
  <si>
    <t>Ventilator, Neonatal-Paeds</t>
  </si>
  <si>
    <t>RT2-02-02</t>
  </si>
  <si>
    <t>Ventlator, Paeds-Adult</t>
  </si>
  <si>
    <t>RT2-02-05</t>
  </si>
  <si>
    <t>Ventilator, CPAP</t>
  </si>
  <si>
    <t>RT2-02-06</t>
  </si>
  <si>
    <t>Ventilator, Transport, Paeds-Adult</t>
  </si>
  <si>
    <t>RT2-02-07</t>
  </si>
  <si>
    <t>Ventilator, Transport, Neonatal-Paeds</t>
  </si>
  <si>
    <t>RT2-02-08</t>
  </si>
  <si>
    <t>High Frequency Oscilator</t>
  </si>
  <si>
    <t>RT2-02-09</t>
  </si>
  <si>
    <t>Resuscitator, Gas-powered, Infant</t>
  </si>
  <si>
    <t>RT2-02-10</t>
  </si>
  <si>
    <t>Humidifier, Servo control</t>
  </si>
  <si>
    <t>RT2-02-11</t>
  </si>
  <si>
    <t>Air-O2 Blender, Low Flow</t>
  </si>
  <si>
    <t>RT2-02-12</t>
  </si>
  <si>
    <t>Air-O2 Blender, High Flow</t>
  </si>
  <si>
    <t>RT2-02-13</t>
  </si>
  <si>
    <t>Pulmonary Function Unit</t>
  </si>
  <si>
    <t>RT2-02-14</t>
  </si>
  <si>
    <t>Oxygen Flowmeter, Single</t>
  </si>
  <si>
    <t>RT2-02-15</t>
  </si>
  <si>
    <t>Oxygen Flowmeter, Double</t>
  </si>
  <si>
    <t>RT2-02-16</t>
  </si>
  <si>
    <t>Nebulizer, Ultrasonic</t>
  </si>
  <si>
    <t>CATEGORY 3: PAEDIATRIC CARE EQUIPMENT</t>
  </si>
  <si>
    <t>RT2-03-03</t>
  </si>
  <si>
    <t>Apnea Monitor, Airflow sensor</t>
  </si>
  <si>
    <t>RT2-03-04</t>
  </si>
  <si>
    <t>Bilirubin Meter, Xenon</t>
  </si>
  <si>
    <t>RT2-03-07</t>
  </si>
  <si>
    <t>ICU Crib</t>
  </si>
  <si>
    <t>RT2-03-08</t>
  </si>
  <si>
    <t>Incubator, ICU</t>
  </si>
  <si>
    <t>RT2-03-09</t>
  </si>
  <si>
    <t>Incubator, Standard</t>
  </si>
  <si>
    <t>RT2-03-10</t>
  </si>
  <si>
    <t>Incubator, Transport</t>
  </si>
  <si>
    <t>RT2-03-11</t>
  </si>
  <si>
    <t xml:space="preserve">Infant Radiant Warmer </t>
  </si>
  <si>
    <t>RT2-03-12</t>
  </si>
  <si>
    <t>Phototherapy Unit, LED</t>
  </si>
  <si>
    <t>RT2-03-13</t>
  </si>
  <si>
    <t>Phototherapy Unit, Blanket, LED</t>
  </si>
  <si>
    <t>RT2-03-15</t>
  </si>
  <si>
    <t>Ultrasound, Neonatal</t>
  </si>
  <si>
    <t>CATEGORY 4: OBSTETRIC &amp; GYNAECOLOGY EQUIPMENT</t>
  </si>
  <si>
    <t>RT2-04-01</t>
  </si>
  <si>
    <t>Cardiotocograph, Single</t>
  </si>
  <si>
    <t>RT2-04-02</t>
  </si>
  <si>
    <t>Cardiotocograph, Single + MHR</t>
  </si>
  <si>
    <t>RT2-04-03</t>
  </si>
  <si>
    <t>Cardiotocograph, Twins</t>
  </si>
  <si>
    <t>RT2-04-04</t>
  </si>
  <si>
    <t>Cardiotocograph, Twins + MHR</t>
  </si>
  <si>
    <t>RT2-04-05</t>
  </si>
  <si>
    <t>Fetal Doppler</t>
  </si>
  <si>
    <t>RT2-04-06</t>
  </si>
  <si>
    <t>Video Colposcope</t>
  </si>
  <si>
    <t>RT2-04-07</t>
  </si>
  <si>
    <t>Vacuum Extractor</t>
  </si>
  <si>
    <t>RT2-04-08</t>
  </si>
  <si>
    <t>Ultrasound Machine, O&amp;G</t>
  </si>
  <si>
    <t>CATEGORY 5: GENERAL MEDICAL EQUIPMENT</t>
  </si>
  <si>
    <t>RT2-05-04</t>
  </si>
  <si>
    <t>Defibrilator, ECG&amp;Pacing</t>
  </si>
  <si>
    <t>RT2-05-05</t>
  </si>
  <si>
    <t>Defibrilator, ECG&amp;SpO2</t>
  </si>
  <si>
    <t>RT2-05-06</t>
  </si>
  <si>
    <t>Defibrilator, ECG,SpO2&amp;NIBP</t>
  </si>
  <si>
    <t>RT2-05-07</t>
  </si>
  <si>
    <t>ECG Machine, 12-lead</t>
  </si>
  <si>
    <t>RT2-05-09</t>
  </si>
  <si>
    <t>Examination Light, LED, Mobile</t>
  </si>
  <si>
    <t>RT2-05-10</t>
  </si>
  <si>
    <t>Examination Light, LED, Mobile with battery</t>
  </si>
  <si>
    <t>RT2-05-11</t>
  </si>
  <si>
    <t>Examination Light, LED, Wall-mount</t>
  </si>
  <si>
    <t>RT2-05-14</t>
  </si>
  <si>
    <t>Monitor, Basic</t>
  </si>
  <si>
    <t>RT2-05-15</t>
  </si>
  <si>
    <t>Monitor, ICU</t>
  </si>
  <si>
    <t>RT2-05-16</t>
  </si>
  <si>
    <t>Monitor, ICU with Transport Module</t>
  </si>
  <si>
    <t>RT2-05-17</t>
  </si>
  <si>
    <t>Central Monitoring, 8-bed package</t>
  </si>
  <si>
    <t>RT2-05-17a</t>
  </si>
  <si>
    <t>Central Monitoring, 12-bed package</t>
  </si>
  <si>
    <t>RT2-05-17b</t>
  </si>
  <si>
    <t>Central Monitoring, 16-bed package</t>
  </si>
  <si>
    <t>RT2-05-18</t>
  </si>
  <si>
    <t>Central Station, 8-Bed</t>
  </si>
  <si>
    <t>RT2-05-18a</t>
  </si>
  <si>
    <t>Central Station, 12-Bed</t>
  </si>
  <si>
    <t>RT2-05-18b</t>
  </si>
  <si>
    <t>Central Station, 16-Bed</t>
  </si>
  <si>
    <t>RT2-05-19</t>
  </si>
  <si>
    <t>Vital Signs Monitor with oximetery &amp; Temp</t>
  </si>
  <si>
    <t>RT2-05-20</t>
  </si>
  <si>
    <t>Pulse Oximeter, Tabletop</t>
  </si>
  <si>
    <t>RT2-05-21</t>
  </si>
  <si>
    <t>Suction Unit, Wall-mount</t>
  </si>
  <si>
    <t>RT2-05-22</t>
  </si>
  <si>
    <t>Suction Machine, Mobile</t>
  </si>
  <si>
    <t>RT2-05-23</t>
  </si>
  <si>
    <t>Theater Light, Mobile</t>
  </si>
  <si>
    <t>RT2-05-25</t>
  </si>
  <si>
    <t>Fluid Warmer, Cabinet, 40-60L</t>
  </si>
  <si>
    <t>RT2-05-26</t>
  </si>
  <si>
    <t>Fluid Warmer, Cabinet, 80-150L</t>
  </si>
  <si>
    <t>RT2-05-27</t>
  </si>
  <si>
    <t>Fluid Warmer, Cabinet, 200-300L</t>
  </si>
  <si>
    <t>RT2-05-28</t>
  </si>
  <si>
    <t>Fridge, Vaccine, 100-150L</t>
  </si>
  <si>
    <t>RT2-05-29</t>
  </si>
  <si>
    <t>Fridge, Vaccine, 200-250L</t>
  </si>
  <si>
    <t>RT2-05-30</t>
  </si>
  <si>
    <t>Fridge, Vaccine, 300-350L</t>
  </si>
  <si>
    <t>RT2-05-31</t>
  </si>
  <si>
    <t>Fridge, Medicine, 200-270L</t>
  </si>
  <si>
    <t>RT2-05-32</t>
  </si>
  <si>
    <t>Fridge, Medicine, 900-1100L</t>
  </si>
  <si>
    <t>RT2-05-33</t>
  </si>
  <si>
    <t>Ultrasound, Cardiology</t>
  </si>
  <si>
    <t>CATEGORY 6: GENERAL SURGERY EQUIPMENT</t>
  </si>
  <si>
    <t>RT2-06-01</t>
  </si>
  <si>
    <t>Doppler, Vascular</t>
  </si>
  <si>
    <t>RT2-06-02</t>
  </si>
  <si>
    <t>Electrosurgical Unit, Basic</t>
  </si>
  <si>
    <t>RT2-06-04</t>
  </si>
  <si>
    <t>Electrosurgical Unit, Advanced</t>
  </si>
  <si>
    <t>RT2-06-05</t>
  </si>
  <si>
    <t>Electrosurgical Unit, Argon</t>
  </si>
  <si>
    <t>CATEGORY 7: ORTHOPAEDIC EQUIPMENT</t>
  </si>
  <si>
    <t>RT2-07-01</t>
  </si>
  <si>
    <t>Electric Drill, Small bones</t>
  </si>
  <si>
    <t>RT2-07-02</t>
  </si>
  <si>
    <t>Electric Drill, Large bones</t>
  </si>
  <si>
    <t>RT2-07-03</t>
  </si>
  <si>
    <t>Battery-Operated Drill, Small bones</t>
  </si>
  <si>
    <t>RT2-07-04</t>
  </si>
  <si>
    <t>Battery-Operated Drill, Large bones</t>
  </si>
  <si>
    <t>RT2-07-05</t>
  </si>
  <si>
    <t xml:space="preserve">Tourniquet </t>
  </si>
  <si>
    <t>RT2-07-06</t>
  </si>
  <si>
    <t>Plaster Saw</t>
  </si>
  <si>
    <t>RT2-07-07</t>
  </si>
  <si>
    <t>Plaster Saw with Vacuum Extractor</t>
  </si>
  <si>
    <t>RT2-07-08</t>
  </si>
  <si>
    <t>Dermatome, Cordless</t>
  </si>
  <si>
    <t>RT2-07-09</t>
  </si>
  <si>
    <t>Dermatome, Pneumatic</t>
  </si>
  <si>
    <t>RT2-07-10</t>
  </si>
  <si>
    <t>Skin Graft Mesher</t>
  </si>
  <si>
    <t>CATEGORY 8: OPHTHALMOLOGY EQUIPMENT</t>
  </si>
  <si>
    <t>RT2-08-01</t>
  </si>
  <si>
    <t>A&amp;B Scanner Combo Unit</t>
  </si>
  <si>
    <t>RT2-08-02</t>
  </si>
  <si>
    <t>Auto Ref-Keratometer</t>
  </si>
  <si>
    <t>RT2-08-03</t>
  </si>
  <si>
    <t>Laser Unit, Argon</t>
  </si>
  <si>
    <t>RT2-08-08</t>
  </si>
  <si>
    <t>Slit-Lamp, Basic</t>
  </si>
  <si>
    <t>RT2-08-09</t>
  </si>
  <si>
    <t>Slit-Lamp, Advanced</t>
  </si>
  <si>
    <t>RT2-08-10</t>
  </si>
  <si>
    <t>Tonometer, Hand-held</t>
  </si>
  <si>
    <t>RT2-08-11</t>
  </si>
  <si>
    <t>Visual Field Analyser</t>
  </si>
  <si>
    <t>RT2-08-12</t>
  </si>
  <si>
    <t>Vitrectomy Unit</t>
  </si>
  <si>
    <t>RT2-08-13</t>
  </si>
  <si>
    <t>Microscope, Ophthamoscope, Basic</t>
  </si>
  <si>
    <t>RT2-08-14</t>
  </si>
  <si>
    <t>Microscope, Ophthamoscope, Advanced</t>
  </si>
  <si>
    <t>CATEGORY 9: NEURO EQUIPMENT (Neurology &amp; Neurosurgery)</t>
  </si>
  <si>
    <t>RT2-09-01</t>
  </si>
  <si>
    <t>EEG, Portable</t>
  </si>
  <si>
    <t>RT2-09-02</t>
  </si>
  <si>
    <t>EEG, Desktop</t>
  </si>
  <si>
    <t>RT2-09-03</t>
  </si>
  <si>
    <t>Ultrasonic Surgical Aspirator</t>
  </si>
  <si>
    <t>RT2-09-04</t>
  </si>
  <si>
    <t>Neuronavigation System</t>
  </si>
  <si>
    <t>RT2-09-05</t>
  </si>
  <si>
    <t>Microscope, Neurosurgery</t>
  </si>
  <si>
    <t>RT2-09-06</t>
  </si>
  <si>
    <t>Microscope, Neurosurgery, Advanced</t>
  </si>
  <si>
    <t>CATEGORY 10: STERILIZATION &amp; DISINFECTION EQUIPMENT (Sterilizers &amp; Instrument Washers)</t>
  </si>
  <si>
    <t>RT2-10-01</t>
  </si>
  <si>
    <t>Autoclave, Tabletop, 24-30L</t>
  </si>
  <si>
    <t>RT2-10-02</t>
  </si>
  <si>
    <t>Autoclave, Tabletop, 32-38L</t>
  </si>
  <si>
    <t>RT2-10-03</t>
  </si>
  <si>
    <t>Autoclave, Tabletop, 40-50L</t>
  </si>
  <si>
    <t>RT2-10-04</t>
  </si>
  <si>
    <t>Ultrasonic Washer (30L)</t>
  </si>
  <si>
    <t>RT2-10-05</t>
  </si>
  <si>
    <t>Heat Sealer</t>
  </si>
  <si>
    <t>RT2-10-06</t>
  </si>
  <si>
    <t>Plasma Sterilizer 35-50L</t>
  </si>
  <si>
    <t>RT2-10-07</t>
  </si>
  <si>
    <t>Plasma Sterilizer 85-110L</t>
  </si>
  <si>
    <t>RT2-10-08</t>
  </si>
  <si>
    <t>Plasma Sterilizer 145-160L</t>
  </si>
  <si>
    <t>RT2-10-09</t>
  </si>
  <si>
    <t>Endoscope Washer</t>
  </si>
  <si>
    <t>CATEGORY 13: STERILIZATION &amp; DISINFECTION EQUIPMENT (Sterilizers &amp; Instrument Washers)</t>
  </si>
  <si>
    <t>RT2-13-01</t>
  </si>
  <si>
    <t>Instrument Washer, Under-counter</t>
  </si>
  <si>
    <t>RT2-13-02</t>
  </si>
  <si>
    <t>Instrument Washer, Single door</t>
  </si>
  <si>
    <t>RT2-13-03</t>
  </si>
  <si>
    <t>Instrument Washer, Double door</t>
  </si>
  <si>
    <t>RT2-13-04</t>
  </si>
  <si>
    <t>Theater Light, Ceiling-Mount</t>
  </si>
  <si>
    <t>CATEGORY 14: MULTI-DISCIPLINARY SPECIALIZED EQUIPMENT</t>
  </si>
  <si>
    <t>RT2-14-01</t>
  </si>
  <si>
    <t>Theater Table, Standard</t>
  </si>
  <si>
    <t>RT2-14-02</t>
  </si>
  <si>
    <t>Theater Table, Bariatric</t>
  </si>
  <si>
    <t>RT2-14-03</t>
  </si>
  <si>
    <t>Laparascope, Mid-range</t>
  </si>
  <si>
    <t>RT2-14-04</t>
  </si>
  <si>
    <t>Laparascope, High-end (3D)</t>
  </si>
  <si>
    <t>RT2-14-06</t>
  </si>
  <si>
    <t>Laparascope-Exoscope, Neuro</t>
  </si>
  <si>
    <t>RT2-14-07</t>
  </si>
  <si>
    <t>Video Endoscopic System</t>
  </si>
  <si>
    <t>RT2-2021 SUPPLY, DELIVERY, INSTALLATION, COMMISSIONING AND MAINTENANCE OF MEDICAL EQUIPMENT TO THE STATE FOR THE PERIOD 01 DECEMBER 2021 TO 30 NOVEMBER 2024</t>
  </si>
  <si>
    <t>RT2-2021 MEDICAL EQUIPMENT CONTRACT PRICING WITH REPLACEMENT ACCESSORIES</t>
  </si>
  <si>
    <t>Item Number: RT2-01-01</t>
  </si>
  <si>
    <t>Item Name: ANAESTHESIA DELIVERY SYSTEM: BASIC WITHOUT PHYSIOLOGICAL MONITOR</t>
  </si>
  <si>
    <t>Item Description: The complete anaesthesia workstation shall have (but not be limited to) the following aspects, features and components, as described in the technical specification Annexure E</t>
  </si>
  <si>
    <t>Suppliers' Name</t>
  </si>
  <si>
    <t>Medhold Medical (Offer 1)</t>
  </si>
  <si>
    <t>Respiratory Care Africa (Offer 1)</t>
  </si>
  <si>
    <t>Mbuso Medical Supplies</t>
  </si>
  <si>
    <t>4.1</t>
  </si>
  <si>
    <t>Make/Brand</t>
  </si>
  <si>
    <t>GE</t>
  </si>
  <si>
    <t>Midray</t>
  </si>
  <si>
    <t>DAMECA</t>
  </si>
  <si>
    <t>4.2</t>
  </si>
  <si>
    <t>Model</t>
  </si>
  <si>
    <t>9100C NXT</t>
  </si>
  <si>
    <t>Wato EX-30</t>
  </si>
  <si>
    <t>AX500</t>
  </si>
  <si>
    <t>4.3</t>
  </si>
  <si>
    <t>Country of Origin</t>
  </si>
  <si>
    <t>China</t>
  </si>
  <si>
    <t>Denmark</t>
  </si>
  <si>
    <t>4.4</t>
  </si>
  <si>
    <t>Lead time</t>
  </si>
  <si>
    <t>8 Weeks</t>
  </si>
  <si>
    <t>6-9 Weeks</t>
  </si>
  <si>
    <t>4-8 Weeks</t>
  </si>
  <si>
    <t>4.5</t>
  </si>
  <si>
    <t>Standard Accessories &amp; Consumables (Starter Pack)</t>
  </si>
  <si>
    <t>4.5.1</t>
  </si>
  <si>
    <t xml:space="preserve">Anaesthesia circuit (Adult, single/double limb design) Disposable. 1.8m (Complete with Y-piece, Elbow, Catheter mount, Rebreathing bag) </t>
  </si>
  <si>
    <t>4.5.2</t>
  </si>
  <si>
    <t xml:space="preserve">Anaesthesia circuit (Paediatric, single/doublelimb design) Disposable. 1.8m (Complete with Y-piece, Elbow, Catheter mount, Rebreathing bag) </t>
  </si>
  <si>
    <t>4.5.3</t>
  </si>
  <si>
    <t xml:space="preserve">Anaesthesia circuit (neonatal, single/double limb design) Disposable. 1.8m (Complete with Y-piece, Elbow, Catheter mount, Rebreathing bag) </t>
  </si>
  <si>
    <t>4.5.4</t>
  </si>
  <si>
    <t>Re-breathing circuit complete</t>
  </si>
  <si>
    <t>4.5.5</t>
  </si>
  <si>
    <t>Non-re-breathing circuit complete</t>
  </si>
  <si>
    <t>4.5.6</t>
  </si>
  <si>
    <t>Flow sensor (pack of 2)</t>
  </si>
  <si>
    <t>4.5.7</t>
  </si>
  <si>
    <t>Spirometry line</t>
  </si>
  <si>
    <t>4.5.8</t>
  </si>
  <si>
    <t>Sample line (pack of 10)</t>
  </si>
  <si>
    <t>4.5.9</t>
  </si>
  <si>
    <t>Face masks: sizes 00, 0, 1, 2, 3, 4, 5.</t>
  </si>
  <si>
    <t>4.5.10</t>
  </si>
  <si>
    <t>Bacterial/viral filter</t>
  </si>
  <si>
    <t>4.5.11</t>
  </si>
  <si>
    <t>Y connector</t>
  </si>
  <si>
    <t>4.5.12</t>
  </si>
  <si>
    <t>Manual ventilation hose</t>
  </si>
  <si>
    <t>4.5.13</t>
  </si>
  <si>
    <t>Fresh gas tubing</t>
  </si>
  <si>
    <t>4.5.14</t>
  </si>
  <si>
    <t>Seal for back-up cylinder connection on the unit</t>
  </si>
  <si>
    <t>4.5.15</t>
  </si>
  <si>
    <t>Scavenger tubing (as per institution's scavenging outlet)</t>
  </si>
  <si>
    <t>4.5.16</t>
  </si>
  <si>
    <t>Inspiratory and expiratory unidirectional valves</t>
  </si>
  <si>
    <t>4.5.17</t>
  </si>
  <si>
    <r>
      <t>Side stream CO</t>
    </r>
    <r>
      <rPr>
        <vertAlign val="subscript"/>
        <sz val="11"/>
        <color indexed="8"/>
        <rFont val="Arial"/>
        <family val="2"/>
      </rPr>
      <t>2</t>
    </r>
    <r>
      <rPr>
        <sz val="11"/>
        <color indexed="8"/>
        <rFont val="Arial"/>
        <family val="2"/>
      </rPr>
      <t xml:space="preserve"> kit (adult/paed)</t>
    </r>
  </si>
  <si>
    <t>4.5.18</t>
  </si>
  <si>
    <t>Disposable Adult Spirometry Set complete with spirometry tube, sample line and flow sensor, 3 m, box of 20 pieces</t>
  </si>
  <si>
    <t>4.5.19</t>
  </si>
  <si>
    <t>Disposable Paediatric Spirometry Set complete with spirometry tube, sample line and flow sensor, 3 m, box of 20 pieces</t>
  </si>
  <si>
    <t>4.5.20</t>
  </si>
  <si>
    <t xml:space="preserve">Gas sample tube with luer lock connection, 3m, disposable (10 pcs) </t>
  </si>
  <si>
    <t>4.5.21</t>
  </si>
  <si>
    <t>Suction Tubing Set inc connector</t>
  </si>
  <si>
    <t>4.5.22</t>
  </si>
  <si>
    <t>Resuscitator Adult, 1500mL, autoclavable, silicone</t>
  </si>
  <si>
    <t>4.5.23</t>
  </si>
  <si>
    <t>Resuscitator Paediatric, 550mL, autoclavable, silicone</t>
  </si>
  <si>
    <t>4.5.24</t>
  </si>
  <si>
    <t>Tubing set Paediatric for circle systems</t>
  </si>
  <si>
    <t>Warranty (2-year): Year 1 and Year 2</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</si>
  <si>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r>
  </si>
  <si>
    <t>Unit Price(Inclusive of VAT, Standard Accessories &amp; Consumables, and 2-year Warranty)</t>
  </si>
  <si>
    <t>Post Warranty 5 Year Comprehensive Maintenance</t>
  </si>
  <si>
    <t>Year 3</t>
  </si>
  <si>
    <t>Year 4</t>
  </si>
  <si>
    <t>Year 5</t>
  </si>
  <si>
    <t>Year 6</t>
  </si>
  <si>
    <t>Year 7</t>
  </si>
  <si>
    <t>Total Maintenance Cost:</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</si>
  <si>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</si>
  <si>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Estimated Life-span</t>
  </si>
  <si>
    <t>10 Years</t>
  </si>
  <si>
    <t>7-10 years</t>
  </si>
  <si>
    <t>10 years</t>
  </si>
  <si>
    <t>Item Number: RT2-01-02</t>
  </si>
  <si>
    <t>Item Name: ANAESTHESIA DELIVERY SYSTEM: BASIC WITH INTEGRATED PHYSIOLOGICAL MONITOR</t>
  </si>
  <si>
    <t>Medhold Medical  (Offer 1)</t>
  </si>
  <si>
    <t>Medhold Medical  (Offer 2)</t>
  </si>
  <si>
    <t>Ecomed Medical (Offer 2)</t>
  </si>
  <si>
    <t>Mindray</t>
  </si>
  <si>
    <t>Boaray 600</t>
  </si>
  <si>
    <t>Monitor: Make/Brand</t>
  </si>
  <si>
    <t>BIOLIGHT</t>
  </si>
  <si>
    <t>Monitor: Model</t>
  </si>
  <si>
    <t>B105 - Ohmeda SPO2</t>
  </si>
  <si>
    <t>B105 - Nellcor SPO2</t>
  </si>
  <si>
    <t>EPM12</t>
  </si>
  <si>
    <t>Q5 NELCOR</t>
  </si>
  <si>
    <t>4.6</t>
  </si>
  <si>
    <t>4.7</t>
  </si>
  <si>
    <t>6-8 Weeks/Ex stock</t>
  </si>
  <si>
    <t>4.8</t>
  </si>
  <si>
    <t>Standard Accessories &amp; Consumables(Starter Pack)</t>
  </si>
  <si>
    <t>4.8.1</t>
  </si>
  <si>
    <t xml:space="preserve">  Re-breathing bag, reusable, rubber</t>
  </si>
  <si>
    <t>4.8.2</t>
  </si>
  <si>
    <t xml:space="preserve">  Reservoir bag</t>
  </si>
  <si>
    <t>4.8.3</t>
  </si>
  <si>
    <t xml:space="preserve">  Pressure limiting valve, adjustable</t>
  </si>
  <si>
    <t>4.8.4</t>
  </si>
  <si>
    <t xml:space="preserve">  Oxygen fuel cell analyser with fuel cell</t>
  </si>
  <si>
    <t>4.8.5</t>
  </si>
  <si>
    <t xml:space="preserve">  Adult &amp; Paediatric volume sensor re-usable</t>
  </si>
  <si>
    <t>4.8.6</t>
  </si>
  <si>
    <t xml:space="preserve">  Water trap for multigas monitor, re-usable (10 pcs.)</t>
  </si>
  <si>
    <t>4.8.7</t>
  </si>
  <si>
    <t xml:space="preserve">  A full set paediatric 3/5 lead ECG cables </t>
  </si>
  <si>
    <t>4.8.8</t>
  </si>
  <si>
    <t xml:space="preserve">  A full set adult  3/5 lead ECG cables </t>
  </si>
  <si>
    <t>4.8.9</t>
  </si>
  <si>
    <t xml:space="preserve">  Reusable paediatric cuffs</t>
  </si>
  <si>
    <t>4.8.10</t>
  </si>
  <si>
    <t xml:space="preserve">  Reusable adult cuffs</t>
  </si>
  <si>
    <t>4.8.11</t>
  </si>
  <si>
    <t xml:space="preserve">  Reusable neonate cuffs</t>
  </si>
  <si>
    <t>4.8.12</t>
  </si>
  <si>
    <t xml:space="preserve">  Reusable obese cuffs</t>
  </si>
  <si>
    <t>4.8.13</t>
  </si>
  <si>
    <t xml:space="preserve">  Air hoses</t>
  </si>
  <si>
    <t>4.8.14</t>
  </si>
  <si>
    <t xml:space="preserve">  Finger sensor for paeds</t>
  </si>
  <si>
    <t>4.8.15</t>
  </si>
  <si>
    <t xml:space="preserve">  Finger sensor for adults</t>
  </si>
  <si>
    <t>4.8.16</t>
  </si>
  <si>
    <t xml:space="preserve">  Earlobe sensor for paeds</t>
  </si>
  <si>
    <t>4.8.17</t>
  </si>
  <si>
    <t xml:space="preserve">  Earlobe sensor for adults</t>
  </si>
  <si>
    <t>4.8.18</t>
  </si>
  <si>
    <t xml:space="preserve">  Finger wrap-around probe for neonates</t>
  </si>
  <si>
    <t>4.8.19</t>
  </si>
  <si>
    <t xml:space="preserve">  Sensor lead</t>
  </si>
  <si>
    <t>4.8.20</t>
  </si>
  <si>
    <t xml:space="preserve">  Two reusable temperature probes</t>
  </si>
  <si>
    <t>4.8.21</t>
  </si>
  <si>
    <t xml:space="preserve">  State the cost and frequency of replacement for the flow sensors.</t>
  </si>
  <si>
    <t>4.8.22</t>
  </si>
  <si>
    <t xml:space="preserve">  State the cost and frequency of replacement for the fuel cell.</t>
  </si>
  <si>
    <t>4.8.23</t>
  </si>
  <si>
    <t>Vaporizer key-fillers (Sevo &amp; Iso)</t>
  </si>
  <si>
    <t>4.8.24</t>
  </si>
  <si>
    <t>Sevoflurane vaporizer</t>
  </si>
  <si>
    <t>4.8.25</t>
  </si>
  <si>
    <t>Isoflurane vaporizer</t>
  </si>
  <si>
    <t>4.8.26</t>
  </si>
  <si>
    <t xml:space="preserve">  Anaesthesia circuit (Adult, single/double limb design) Disposable. 1.8m (Complete with Y-piece, Elbow, Catheter mount, Rebreathing bag) </t>
  </si>
  <si>
    <t>4.8.27</t>
  </si>
  <si>
    <t xml:space="preserve">  Anaesthesia circuit (Paediatric, single/double limb design) Disposable. 1.8m (Complete with Y-piece, Elbow, Catheter mount, Rebreathing bag) </t>
  </si>
  <si>
    <t>4.8.28</t>
  </si>
  <si>
    <t xml:space="preserve">  Anaesthesia circuit (neonatal, single/double limb design) Disposable. 1.8m (Complete with Y-piece, Elbow, Catheter mount, Rebreathing bag) </t>
  </si>
  <si>
    <t>4.8.29</t>
  </si>
  <si>
    <t xml:space="preserve">  Re-breathing circuit complete</t>
  </si>
  <si>
    <t>4.8.30</t>
  </si>
  <si>
    <t xml:space="preserve">  Non-re-breathing circuit complete</t>
  </si>
  <si>
    <t>4.8.31</t>
  </si>
  <si>
    <t xml:space="preserve">  Flow sensor (pack of 2)</t>
  </si>
  <si>
    <t>4.8.32</t>
  </si>
  <si>
    <t xml:space="preserve">  Spirometry line</t>
  </si>
  <si>
    <t>4.8.33</t>
  </si>
  <si>
    <t xml:space="preserve">  Sample line (pack of 10)</t>
  </si>
  <si>
    <t>4.8.34</t>
  </si>
  <si>
    <t xml:space="preserve">  Face masks: sizes 00, 0, 1, 2, 3, 4, 5.</t>
  </si>
  <si>
    <t>4.8.35</t>
  </si>
  <si>
    <t xml:space="preserve">  Bacterial/viral filter</t>
  </si>
  <si>
    <t>4.8.36</t>
  </si>
  <si>
    <t xml:space="preserve">  Y connector</t>
  </si>
  <si>
    <t>4.8.37</t>
  </si>
  <si>
    <t xml:space="preserve">  Manual ventilation hose</t>
  </si>
  <si>
    <t>4.8.38</t>
  </si>
  <si>
    <t xml:space="preserve">  Fresh gas tubing</t>
  </si>
  <si>
    <t>4.8.39</t>
  </si>
  <si>
    <t xml:space="preserve">  Seal for back-up cylinder connection on the unit</t>
  </si>
  <si>
    <t>4.8.40</t>
  </si>
  <si>
    <t xml:space="preserve">  Scavenger tubing (as per institution's scavenging outlet)</t>
  </si>
  <si>
    <t>4.8.41</t>
  </si>
  <si>
    <t xml:space="preserve">  Inspiratory and expiratory unidirectional valves</t>
  </si>
  <si>
    <t>4.8.42</t>
  </si>
  <si>
    <r>
      <t xml:space="preserve">  Side stream CO</t>
    </r>
    <r>
      <rPr>
        <vertAlign val="subscript"/>
        <sz val="11"/>
        <color indexed="8"/>
        <rFont val="Arial"/>
        <family val="2"/>
      </rPr>
      <t>2</t>
    </r>
    <r>
      <rPr>
        <sz val="11"/>
        <color indexed="8"/>
        <rFont val="Arial"/>
        <family val="2"/>
      </rPr>
      <t xml:space="preserve"> kit (adult/paed)</t>
    </r>
  </si>
  <si>
    <t>4.8.43</t>
  </si>
  <si>
    <t xml:space="preserve">  Disposable Adult Spirometry Set complete with spirometry tube, sample line and flow sensor, 3 m, box of 20 pieces</t>
  </si>
  <si>
    <t>4.8.44</t>
  </si>
  <si>
    <t xml:space="preserve">  Disposable Paediatric Spirometry Set complete with spirometry tube, sample line and flow sensor, 3 m, box of 20 pieces</t>
  </si>
  <si>
    <t>4.8.45</t>
  </si>
  <si>
    <t xml:space="preserve">  Gas sample tube with luer lock connection, 3m, disposable (10 pcs) </t>
  </si>
  <si>
    <t>4.8.46</t>
  </si>
  <si>
    <t xml:space="preserve">  Suction Tubing Set inc connector</t>
  </si>
  <si>
    <t>4.8.47</t>
  </si>
  <si>
    <t xml:space="preserve">  Resuscitator Adult, 1500mL, autoclavable, silicone</t>
  </si>
  <si>
    <t>4.8.48</t>
  </si>
  <si>
    <t xml:space="preserve">  Resuscitator Paediatric, 550mL, autoclavable, silicone</t>
  </si>
  <si>
    <t>4.8.49</t>
  </si>
  <si>
    <t xml:space="preserve">  Tubing set Paediatric for circle systems</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</si>
  <si>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</si>
  <si>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 This contract will commence after the 2-year warranty period has expired.</t>
    </r>
  </si>
  <si>
    <t>Item Number: RT2-01-03</t>
  </si>
  <si>
    <t>Item Name: ANAESTHESIA DELIVERY SYSTEM: STANDARD WITHOUT PHYSIOLOGICAL MONITOR</t>
  </si>
  <si>
    <t>Item Description: Anaesthesia delivery system suitable for neonatal, paediatric and adult anaesthesia</t>
  </si>
  <si>
    <t>Getinge (Offer 2)</t>
  </si>
  <si>
    <t>Respiratory Care Africa (Offer 2)</t>
  </si>
  <si>
    <t>Drager South Africa (Offer 1)</t>
  </si>
  <si>
    <t>Maquet</t>
  </si>
  <si>
    <t xml:space="preserve">DRAGER </t>
  </si>
  <si>
    <t>Flow C</t>
  </si>
  <si>
    <t>Carestation 620</t>
  </si>
  <si>
    <t>Wato EX35</t>
  </si>
  <si>
    <t>Wato EX65</t>
  </si>
  <si>
    <t>ATLAN A300</t>
  </si>
  <si>
    <t>Sweden</t>
  </si>
  <si>
    <t>Germany</t>
  </si>
  <si>
    <t>9-12 Weeks</t>
  </si>
  <si>
    <t>6 -9  / Ex Stock</t>
  </si>
  <si>
    <t>8-14 Weeks</t>
  </si>
  <si>
    <t xml:space="preserve">  Oxygen fuel cell analyser</t>
  </si>
  <si>
    <t>Flow sensors.</t>
  </si>
  <si>
    <t>Fuel cell.</t>
  </si>
  <si>
    <t>Vaporizer key-fillers (Sevo, &amp; Iso)</t>
  </si>
  <si>
    <r>
      <t xml:space="preserve">The unit must be supplied with </t>
    </r>
    <r>
      <rPr>
        <b/>
        <sz val="11"/>
        <color indexed="8"/>
        <rFont val="Arial"/>
        <family val="2"/>
      </rPr>
      <t>two vaporizers</t>
    </r>
    <r>
      <rPr>
        <sz val="11"/>
        <color indexed="8"/>
        <rFont val="Arial"/>
        <family val="2"/>
      </rPr>
      <t xml:space="preserve"> (one must sevoflurane, the other must be of the choice of the buying institution) </t>
    </r>
  </si>
  <si>
    <t>Maintenance-free Flow sensor (pack of 2)</t>
  </si>
  <si>
    <t xml:space="preserve">  Scavenger tubing</t>
  </si>
  <si>
    <t>4.5.25</t>
  </si>
  <si>
    <t>4.5.26</t>
  </si>
  <si>
    <t>4.5.27</t>
  </si>
  <si>
    <t>4.5.28</t>
  </si>
  <si>
    <t>4.5.29</t>
  </si>
  <si>
    <t>4.5.30</t>
  </si>
  <si>
    <t>4.5.31</t>
  </si>
  <si>
    <t>4.5.32</t>
  </si>
  <si>
    <r>
      <t>Warranty Entails:</t>
    </r>
    <r>
      <rPr>
        <sz val="11"/>
        <color rgb="FFC00000"/>
        <rFont val="Arial"/>
        <family val="2"/>
      </rPr>
      <t xml:space="preserve">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 This 2-year warranty will commence after formal Commissioning and handover of the equipment.</t>
    </r>
  </si>
  <si>
    <t>Unit Price (Inclusive of VAT, Standard Accessories &amp; Consumables, and 2-year Warranty)</t>
  </si>
  <si>
    <t>15 Years</t>
  </si>
  <si>
    <t xml:space="preserve">7-10 Years </t>
  </si>
  <si>
    <t xml:space="preserve">10 Years </t>
  </si>
  <si>
    <t>Item Number: RT2-01-04</t>
  </si>
  <si>
    <t>Item Name: ANAESTHESIA DELIVERY SYSTEM: STANDARD WITH INTEGRATED PHYSIOLOGICAL MONITOR</t>
  </si>
  <si>
    <t>Medhold  Medical (Offer 4)</t>
  </si>
  <si>
    <t>Medhold  Medical (Offer 8)</t>
  </si>
  <si>
    <t>Medhold  Medical (Offer 9)</t>
  </si>
  <si>
    <t>Medhold  Medical (Offer 10)</t>
  </si>
  <si>
    <t>Carestation 650</t>
  </si>
  <si>
    <t>ATLAN A300 VISTA 120</t>
  </si>
  <si>
    <t>China/Finland</t>
  </si>
  <si>
    <t>DRAGER</t>
  </si>
  <si>
    <t>B650 - Nellcor SPO2</t>
  </si>
  <si>
    <t>B650 - Nellcor/Masimo SPO2</t>
  </si>
  <si>
    <t>B650 - Ohmeda SPO2</t>
  </si>
  <si>
    <t>EPM 15</t>
  </si>
  <si>
    <t>VISTA 120</t>
  </si>
  <si>
    <t>7 -9  / Ex Stock</t>
  </si>
  <si>
    <t xml:space="preserve"> </t>
  </si>
  <si>
    <r>
      <t xml:space="preserve">The unit must be supplied with </t>
    </r>
    <r>
      <rPr>
        <b/>
        <sz val="11"/>
        <color indexed="8"/>
        <rFont val="Arial"/>
        <family val="2"/>
      </rPr>
      <t>two vaporizers</t>
    </r>
    <r>
      <rPr>
        <sz val="11"/>
        <color indexed="8"/>
        <rFont val="Arial"/>
        <family val="2"/>
      </rPr>
      <t xml:space="preserve"> (1x sevoflurane and 1x Iso) </t>
    </r>
  </si>
  <si>
    <r>
      <t>Warranty Entails:</t>
    </r>
    <r>
      <rPr>
        <sz val="11"/>
        <color rgb="FFC00000"/>
        <rFont val="Arial"/>
        <family val="2"/>
      </rPr>
      <t xml:space="preserve">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</si>
  <si>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R281,118.11</t>
  </si>
  <si>
    <t>Item Number: RT2-01-05</t>
  </si>
  <si>
    <t>Item Name: ANAESTHESIA DELIVERY SYSTEM: ADVANCED WITHOUT INTEGRATED PHYSIOLOGICAL MONITOR</t>
  </si>
  <si>
    <t>Item Description: An advanced anaesthesia delivery system comprising a completely integrated electronic anaesthesia workstation</t>
  </si>
  <si>
    <t>Getinge (Offer 1)</t>
  </si>
  <si>
    <t>Medhold Medical (Offer 2)</t>
  </si>
  <si>
    <t>Medhold Medical (Offer 3)</t>
  </si>
  <si>
    <t>Respiratory Care Africa (Offer 3)</t>
  </si>
  <si>
    <t>SSEM Mthembu Medical</t>
  </si>
  <si>
    <t>Drager South Africa (Offer 2)</t>
  </si>
  <si>
    <t>Drager South Africa (Offer 3)</t>
  </si>
  <si>
    <t>Beijing Aeonmed</t>
  </si>
  <si>
    <t>Flow I C20</t>
  </si>
  <si>
    <t>Flow e</t>
  </si>
  <si>
    <t>CS 650</t>
  </si>
  <si>
    <t>Avance CS2</t>
  </si>
  <si>
    <t>Aisys CS2</t>
  </si>
  <si>
    <t>Wato EX65 Pro</t>
  </si>
  <si>
    <t>A9</t>
  </si>
  <si>
    <t>Aeon 8800A</t>
  </si>
  <si>
    <t>PERSEUS A500</t>
  </si>
  <si>
    <t>ATLAN A350</t>
  </si>
  <si>
    <t>ZEUS IE</t>
  </si>
  <si>
    <t>USA</t>
  </si>
  <si>
    <t>7 -9 Weeks / Ex Stock</t>
  </si>
  <si>
    <t>8 -9 Weeks / Ex Stock</t>
  </si>
  <si>
    <t>Vaporizer key-fillers (Sevo, &amp; other choice below)</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</si>
  <si>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</si>
  <si>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15 years</t>
  </si>
  <si>
    <t>8 Years</t>
  </si>
  <si>
    <t>Item Number: RT2-01-06</t>
  </si>
  <si>
    <t>Item Name: ANAESTHESIA DELIVERY SYSTEM: ADVANCED WITH INTEGRATED PHYSIOLOGICAL MONITOR</t>
  </si>
  <si>
    <t>Item Description: An advanced anaesthesia delivery system comprising a completely integrated electronic anaesthesia workstation is required</t>
  </si>
  <si>
    <t>Medhold Medical (Offer 4)</t>
  </si>
  <si>
    <t>Medhold Medical (Offer 5)</t>
  </si>
  <si>
    <t>Medhold Medical (Offer 6)</t>
  </si>
  <si>
    <t>Medhold Medical (Offer 7)</t>
  </si>
  <si>
    <t>Medhold Medical (Offer 8)</t>
  </si>
  <si>
    <t>Medhold Medical (Offer 9)</t>
  </si>
  <si>
    <t>Perseus A500</t>
  </si>
  <si>
    <t>Atlan A350XL</t>
  </si>
  <si>
    <t>B650 with PDM(Patient Data Module) - Nellcor</t>
  </si>
  <si>
    <t>B650 with CS1(Module) - Ohmeda</t>
  </si>
  <si>
    <t>B650 with Nellcor</t>
  </si>
  <si>
    <t>Benevision N15</t>
  </si>
  <si>
    <t>INFINTY ACUTE CARE MONITORING SYSTEM</t>
  </si>
  <si>
    <t>10 -9 Weeks  / Ex Stock</t>
  </si>
  <si>
    <t xml:space="preserve">  Reusable obese cuff</t>
  </si>
  <si>
    <t xml:space="preserve">  Air hose</t>
  </si>
  <si>
    <t xml:space="preserve"> Vaporizer key-fillers (Sevo, &amp; Iso)</t>
  </si>
  <si>
    <r>
      <t xml:space="preserve">The unit must be supplied with </t>
    </r>
    <r>
      <rPr>
        <b/>
        <sz val="11"/>
        <color indexed="8"/>
        <rFont val="Arial"/>
        <family val="2"/>
      </rPr>
      <t>two vaporizers</t>
    </r>
    <r>
      <rPr>
        <sz val="11"/>
        <color indexed="8"/>
        <rFont val="Arial"/>
        <family val="2"/>
      </rPr>
      <t xml:space="preserve"> (1x sevoflurane, &amp; 1x Iso) </t>
    </r>
  </si>
  <si>
    <t>R286,656.17</t>
  </si>
  <si>
    <t>R254,045.30</t>
  </si>
  <si>
    <r>
      <t>Maintenance Entails:</t>
    </r>
    <r>
      <rPr>
        <sz val="11"/>
        <color rgb="FFC00000"/>
        <rFont val="Arial"/>
        <family val="2"/>
      </rPr>
      <t xml:space="preserve">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</si>
  <si>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7-10 Years</t>
  </si>
  <si>
    <t>Item Number: RT2-01-07</t>
  </si>
  <si>
    <t>Item Name: ANAESTHESIA PHYSIOLOGICAL MONITOR</t>
  </si>
  <si>
    <t>Item Description: The patient monitor must be modular and suitable for use for neonatal, paediatric and adult patients</t>
  </si>
  <si>
    <t xml:space="preserve">Medhold Medical (Offer 6) </t>
  </si>
  <si>
    <t xml:space="preserve">Medhold Medical (Offer 7) </t>
  </si>
  <si>
    <t xml:space="preserve">Medhold Medical (Offer 8) </t>
  </si>
  <si>
    <t xml:space="preserve">Medhold Medical (Offer 9) </t>
  </si>
  <si>
    <t xml:space="preserve">Medhold Medical (Offer 10) </t>
  </si>
  <si>
    <t xml:space="preserve">Medhold Medical (Offer 11) </t>
  </si>
  <si>
    <t>Respiratory Care Africa (Offer 4)</t>
  </si>
  <si>
    <t>SSEM mthembu Medical (Offer 2)</t>
  </si>
  <si>
    <t>Ecomed Medical (Offer 1)</t>
  </si>
  <si>
    <t>Ecomed Medical (Offer 3)</t>
  </si>
  <si>
    <t>Ecomed Medical (Offer 4)</t>
  </si>
  <si>
    <t>B650 with PDM, Nellcor</t>
  </si>
  <si>
    <t>B650 with CS1, Ohmeda</t>
  </si>
  <si>
    <t>B850 with PDM, Nellco</t>
  </si>
  <si>
    <t>B850 CS1, Ohmeda</t>
  </si>
  <si>
    <t>B8501 with CS1, Nellcor</t>
  </si>
  <si>
    <t>EPM 15 with Sat Tech.</t>
  </si>
  <si>
    <t>EPM 15 with Nellcor</t>
  </si>
  <si>
    <t>Benevision N15 with Sat Tech.</t>
  </si>
  <si>
    <t>Benevision N15 with Nellcor</t>
  </si>
  <si>
    <t>Caredo F8</t>
  </si>
  <si>
    <t>ANYVIEW A8 BLT</t>
  </si>
  <si>
    <t>ANYVIEWA8 NELCOR</t>
  </si>
  <si>
    <t>Q7 BLT</t>
  </si>
  <si>
    <t>Q7 NELLCOR</t>
  </si>
  <si>
    <t>IACS</t>
  </si>
  <si>
    <t>Finland</t>
  </si>
  <si>
    <t>13 -9  Weeks/ Ex Stock</t>
  </si>
  <si>
    <t>R56,799.05</t>
  </si>
  <si>
    <r>
      <t>Maintenance Entails:</t>
    </r>
    <r>
      <rPr>
        <sz val="11"/>
        <color rgb="FFC00000"/>
        <rFont val="Arial"/>
        <family val="2"/>
      </rPr>
      <t xml:space="preserve">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</si>
  <si>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5 Years</t>
  </si>
  <si>
    <t>Item Number: RT2-01-08</t>
  </si>
  <si>
    <t>Item Name: ANAESTHETIC DELIVERY SYSTEM MRI COMPATIBLE, WITHOUT PHYSIOLOGICAL MONITOR</t>
  </si>
  <si>
    <t xml:space="preserve">Item Description: An advanced anaesthesia delivery system comprising a completely integrated electronic anaesthesia workstation and can be used in MRI scanner rooms with magnets of 1.5  and 3 Tesla with a field strength between 300-400 gauss.  </t>
  </si>
  <si>
    <t>Drager South Africa</t>
  </si>
  <si>
    <t>Drager</t>
  </si>
  <si>
    <t>Fabius MRI</t>
  </si>
  <si>
    <t>A full set of basic accessories for adult/paediatric/neonate must be supplied with the system,appropriate for use in an MRI suite</t>
  </si>
  <si>
    <t xml:space="preserve">List all the consumables required for full operation of the equipment, with prices separately </t>
  </si>
  <si>
    <t>All cables to be supplied as per user requirement</t>
  </si>
  <si>
    <t xml:space="preserve">The unit must be supplied with a starter pack for full functionality upon commissioning. </t>
  </si>
  <si>
    <t>The unit must be delivered with a set of adult (A), paediatric (P) and neonatal (N) consumables:</t>
  </si>
  <si>
    <t>4.5.5.1</t>
  </si>
  <si>
    <t xml:space="preserve">   Patient circuit (A, P, N) - box of 10 each</t>
  </si>
  <si>
    <t>4.5.5.2</t>
  </si>
  <si>
    <t xml:space="preserve">   Filters (box of 10)</t>
  </si>
  <si>
    <t>4.5.5.3</t>
  </si>
  <si>
    <t xml:space="preserve">   Inflatable reusable face mask (A, P, N) - 3 full set of each</t>
  </si>
  <si>
    <t>4.5.5.4</t>
  </si>
  <si>
    <t xml:space="preserve">   Spirometery (box of 10 at least)</t>
  </si>
  <si>
    <t>4.5.5.5</t>
  </si>
  <si>
    <t xml:space="preserve">   Sampling line (box of 10 atleast)</t>
  </si>
  <si>
    <t>4.5.5.6</t>
  </si>
  <si>
    <t xml:space="preserve">   Flow sensors (box of 10 taleast)</t>
  </si>
  <si>
    <t>4.5.5.7</t>
  </si>
  <si>
    <r>
      <t xml:space="preserve">   CO</t>
    </r>
    <r>
      <rPr>
        <vertAlign val="subscript"/>
        <sz val="11"/>
        <color indexed="8"/>
        <rFont val="Arial"/>
        <family val="2"/>
      </rPr>
      <t>2</t>
    </r>
    <r>
      <rPr>
        <sz val="11"/>
        <color indexed="8"/>
        <rFont val="Arial"/>
        <family val="2"/>
      </rPr>
      <t xml:space="preserve"> absorber canister disposable reusable x1 and disposable (box of 10 atleast)</t>
    </r>
  </si>
  <si>
    <t>4.5.5.8</t>
  </si>
  <si>
    <t xml:space="preserve">   Vaporizer key-fillers (Sevo, &amp; other choice below)</t>
  </si>
  <si>
    <r>
      <t>The unit must be supplied with 2x</t>
    </r>
    <r>
      <rPr>
        <b/>
        <sz val="11"/>
        <color indexed="8"/>
        <rFont val="Arial"/>
        <family val="2"/>
      </rPr>
      <t xml:space="preserve"> MRI compatible vaporizers</t>
    </r>
    <r>
      <rPr>
        <sz val="11"/>
        <color indexed="8"/>
        <rFont val="Arial"/>
        <family val="2"/>
      </rPr>
      <t xml:space="preserve"> (one must sevoflurane, the other must be of the choice of the buying institution) </t>
    </r>
  </si>
  <si>
    <t>Water traps (box of 10 at least)</t>
  </si>
  <si>
    <t xml:space="preserve">  </t>
  </si>
  <si>
    <r>
      <rPr>
        <b/>
        <sz val="11"/>
        <color rgb="FFC00000"/>
        <rFont val="Arial"/>
        <family val="2"/>
      </rPr>
      <t>Maintenance Entails:</t>
    </r>
    <r>
      <rPr>
        <sz val="11"/>
        <color rgb="FFC00000"/>
        <rFont val="Arial"/>
        <family val="2"/>
      </rPr>
      <t xml:space="preserve">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</si>
  <si>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Item Number: RT2-01-09</t>
  </si>
  <si>
    <t>Item Name: ANAESTHETIC DELIVERY SYSTEM, WITH PHYSIOLOGICAL MONITOR MRI COMPATIBLE</t>
  </si>
  <si>
    <t xml:space="preserve">Item Description: An advanced anaesthesia delivery system comprising a completely integrated electronic anaesthesia workstation and can be used in MRI scanner rooms with magnets of 1.5  and 3 Tesla with a field strength between 300-400 gauss with compatible wireless patient monitor.   </t>
  </si>
  <si>
    <t>Complies Yes/No</t>
  </si>
  <si>
    <t>M3</t>
  </si>
  <si>
    <t xml:space="preserve">Two reusable temperature probes must be included </t>
  </si>
  <si>
    <t>The unit must be delivered with a set of adult (A), paediatric (P) and neonatal (N) accessories:</t>
  </si>
  <si>
    <t>4.8.4.1</t>
  </si>
  <si>
    <t>Invasive pressure cables compatible with the transducer system available at the institution</t>
  </si>
  <si>
    <t>4.8.4.2</t>
  </si>
  <si>
    <t xml:space="preserve">   SpO2 probe complete (A, P, N) x2</t>
  </si>
  <si>
    <t>4.8.4.3</t>
  </si>
  <si>
    <t xml:space="preserve">   ECG cable complete (A, P, N) x2</t>
  </si>
  <si>
    <t>4.8.4.4</t>
  </si>
  <si>
    <t xml:space="preserve">   Temperature probe x2</t>
  </si>
  <si>
    <t>4.8.4.5</t>
  </si>
  <si>
    <t xml:space="preserve">   NIBP hose and cuff (A, P, N) x2</t>
  </si>
  <si>
    <t>4.8.4.6</t>
  </si>
  <si>
    <t>4.8.4.7</t>
  </si>
  <si>
    <t>4.8.4.8</t>
  </si>
  <si>
    <t xml:space="preserve">  Inflatable reusable face mask (A, P, N) - 3 full set of each</t>
  </si>
  <si>
    <t>4.8.4.9</t>
  </si>
  <si>
    <t>4.8.4.10</t>
  </si>
  <si>
    <t>4.8.4.11</t>
  </si>
  <si>
    <t>4.8.4.12</t>
  </si>
  <si>
    <r>
      <t xml:space="preserve">   CO</t>
    </r>
    <r>
      <rPr>
        <vertAlign val="subscript"/>
        <sz val="11"/>
        <color indexed="8"/>
        <rFont val="Arial"/>
        <family val="2"/>
      </rPr>
      <t>2</t>
    </r>
    <r>
      <rPr>
        <sz val="11"/>
        <color indexed="8"/>
        <rFont val="Arial"/>
        <family val="2"/>
      </rPr>
      <t xml:space="preserve"> absorber canister disposable reusable x1 and disposable  (box of 10 atleast)</t>
    </r>
  </si>
  <si>
    <t>4.8.4.13</t>
  </si>
  <si>
    <t>Item Number: RT2-01-10</t>
  </si>
  <si>
    <t>Item Name: PATIENT MONITOR COMPATIBLE TO MRI, WITH MULTIGAS ANALYSIS</t>
  </si>
  <si>
    <t>Item Description: Patient physiological haemodynamic monitor compitable with MRI and Anaesthetic workstation</t>
  </si>
  <si>
    <t>TELSA</t>
  </si>
  <si>
    <t>4.5.2.1</t>
  </si>
  <si>
    <t>4.5.2.2</t>
  </si>
  <si>
    <t>4.5.2.3</t>
  </si>
  <si>
    <t>4.5.2.4</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</si>
  <si>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</si>
  <si>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color rgb="FFC00000"/>
        <rFont val="Arial"/>
        <family val="2"/>
      </rPr>
      <t>Maintenance Entails:</t>
    </r>
    <r>
      <rPr>
        <sz val="11"/>
        <color rgb="FFC00000"/>
        <rFont val="Arial"/>
        <family val="2"/>
      </rPr>
      <t xml:space="preserve">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</si>
  <si>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10-12 Years</t>
  </si>
  <si>
    <t>Item Number: RT2-01-11</t>
  </si>
  <si>
    <t>Item Name: INTUBATION VIDEO LARYNGOSCOPE</t>
  </si>
  <si>
    <t>Item Description: A robust video laryngoscopy system to facilitate visualization of the larynx and then tracheal intubation by means of Intubation laryngoscope</t>
  </si>
  <si>
    <t>Karl Storz</t>
  </si>
  <si>
    <t>SSEM-Mthembu Medical (Offer 1)</t>
  </si>
  <si>
    <t>SSEM-Mthembu Medical (Offer 2)</t>
  </si>
  <si>
    <t>Hugemed</t>
  </si>
  <si>
    <t>C-Mac Video (8403 ZX)</t>
  </si>
  <si>
    <t>HMVLRMT</t>
  </si>
  <si>
    <t>HMVLDMT</t>
  </si>
  <si>
    <t>6 Weeks</t>
  </si>
  <si>
    <t>4 Weeks</t>
  </si>
  <si>
    <t>Mcgill forceps x1 (size as per End-user's choice)</t>
  </si>
  <si>
    <t>3 x blades (As per clause 3.5 above)</t>
  </si>
  <si>
    <t>Guide</t>
  </si>
  <si>
    <t>Intubation stylet/introducer</t>
  </si>
  <si>
    <t>Acutely bent blade</t>
  </si>
  <si>
    <r>
      <t>Warranty Entails:</t>
    </r>
    <r>
      <rPr>
        <sz val="11"/>
        <color rgb="FFC00000"/>
        <rFont val="Arial"/>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</si>
  <si>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7-10 Weeks</t>
  </si>
  <si>
    <t>Item Number: RT2-01-12</t>
  </si>
  <si>
    <t>Item Name: INTUBATION VIDEO LARYNGOSCOPE WITH FLEXIBLE BRONCHOSCOPE</t>
  </si>
  <si>
    <t>Item Description: A robust video laryngoscopy system to facilitate visualization of the larynx and then tracheal intubation by means of an Intubation laryngoscope and / or video flexible bronchoscope.</t>
  </si>
  <si>
    <t>C-Mac with Flex Bronchoscope</t>
  </si>
  <si>
    <t>mcgyl forceps x1</t>
  </si>
  <si>
    <t>guide</t>
  </si>
  <si>
    <t>Flexible bronchoscope size 4 (outer diametre 4mm, length 65cm), if there are any other size available please state.</t>
  </si>
  <si>
    <t>Item Number: RT2-01-13</t>
  </si>
  <si>
    <t>Item Name: INTUBATION VIDEO FLEXIBLE BRONCHOSCOPE (WITH DISPORABLE SCOPES)</t>
  </si>
  <si>
    <t>Item Description: A robust video bronchoscopy system to facilitate visualization of the larynx and the trachea achieving intubation by means of a video flexible, disposable  bronchoscope .</t>
  </si>
  <si>
    <t>East Coast Medical</t>
  </si>
  <si>
    <t>SeeShen</t>
  </si>
  <si>
    <t>C-Mac Five S</t>
  </si>
  <si>
    <t>BR-1231</t>
  </si>
  <si>
    <t>4-6 Weeks</t>
  </si>
  <si>
    <t>3 flexible bronchoscopes as per end user request</t>
  </si>
  <si>
    <r>
      <t>Warranty Entails:</t>
    </r>
    <r>
      <rPr>
        <sz val="11"/>
        <color rgb="FFC00000"/>
        <rFont val="Arial"/>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</si>
  <si>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Single Use</t>
  </si>
  <si>
    <t>Item Number: RT2-01-15</t>
  </si>
  <si>
    <t>Item Name: SYRINGE DRIVER TCI</t>
  </si>
  <si>
    <t>Item Description: A programmable infusion pump capable of infusing  IVI administration via single channel. Suitable for adult, child, and neonatal infusions</t>
  </si>
  <si>
    <t>B Braun</t>
  </si>
  <si>
    <t>Phoenix Neomed</t>
  </si>
  <si>
    <t>MEDCAPTAIN MEDICAL TECHNOLOGY</t>
  </si>
  <si>
    <t>Perfusor space TCI</t>
  </si>
  <si>
    <t>HP30 TCI</t>
  </si>
  <si>
    <t>6-8 Weeks</t>
  </si>
  <si>
    <t>Item Number: RT2-01-16</t>
  </si>
  <si>
    <t>Item Name: SYRINGE DRIVER PCA</t>
  </si>
  <si>
    <t>Item Description: A programmable infusion pump capable of administering drugs with patient control</t>
  </si>
  <si>
    <t>Medcaptain Medical Technology</t>
  </si>
  <si>
    <t>Perfusor space PCA</t>
  </si>
  <si>
    <t>HP-30 PCA</t>
  </si>
  <si>
    <t>Item Number: RT2-01-17</t>
  </si>
  <si>
    <t>Item Name: BLOOD/FLUID WARMER</t>
  </si>
  <si>
    <t>Item Description: A device that raises refrigerated blood or intravenous fluids to a desired temperature.</t>
  </si>
  <si>
    <t>Ecomed Medical</t>
  </si>
  <si>
    <t>Duromed (Offer 1)</t>
  </si>
  <si>
    <t>Class Three Medical Solution</t>
  </si>
  <si>
    <t>BESTMAN</t>
  </si>
  <si>
    <t>TAHAT</t>
  </si>
  <si>
    <t>Biegler</t>
  </si>
  <si>
    <t>BFW -1020</t>
  </si>
  <si>
    <t>AMPIR-01</t>
  </si>
  <si>
    <t>BW685S</t>
  </si>
  <si>
    <t>Belarus</t>
  </si>
  <si>
    <t>Austria</t>
  </si>
  <si>
    <t>2-8 Weeks</t>
  </si>
  <si>
    <t>Mounting bracket</t>
  </si>
  <si>
    <t>A starter pack (pack of 10) of all disposables/accessories (controller, cartridge, cassette, extensions) must be supplied with the unit</t>
  </si>
  <si>
    <t>Universal or dedicated sets (Pack of 10)</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</si>
  <si>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</si>
  <si>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Item Number: RT2-01-18</t>
  </si>
  <si>
    <t>Item Name: PATIENT WARMER (FORCED AIR)</t>
  </si>
  <si>
    <t>Item Description: A temperature management system using forced-air, utilized within a hospital to maintain a patient's core body temperature</t>
  </si>
  <si>
    <t>Medtronic</t>
  </si>
  <si>
    <t>BEM Medical</t>
  </si>
  <si>
    <t>WarmTouch</t>
  </si>
  <si>
    <t>IOB MEDICAL INC</t>
  </si>
  <si>
    <t>IOB-505</t>
  </si>
  <si>
    <t>2 Weeks</t>
  </si>
  <si>
    <t>3-6 Weeks</t>
  </si>
  <si>
    <t>A starter pack of the following blankets to be provided: 2 x Boxes (10 ea) of full body . (i.e 1 box paeds and 1box adults).</t>
  </si>
  <si>
    <t>Mobile stand with at least 4 castors and 2 fitted with brakes. (Complete for mounting the unit securely)</t>
  </si>
  <si>
    <r>
      <t>Warranty Entails:</t>
    </r>
    <r>
      <rPr>
        <sz val="11"/>
        <color rgb="FFC00000"/>
        <rFont val="Arial"/>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</si>
  <si>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RT2-01-20</t>
  </si>
  <si>
    <t>Item Name: NERVE STIMULATOR</t>
  </si>
  <si>
    <t>Item Description: A device which utilises electrical current to stimulate the nerves for therapeutic/diagnostic purposes</t>
  </si>
  <si>
    <t>IDMED TOFscan</t>
  </si>
  <si>
    <t>France</t>
  </si>
  <si>
    <r>
      <t xml:space="preserve">Electrodes set </t>
    </r>
    <r>
      <rPr>
        <sz val="11"/>
        <color theme="1"/>
        <rFont val="Arial"/>
        <family val="2"/>
      </rPr>
      <t>with crocodile clips or equivalent</t>
    </r>
  </si>
  <si>
    <t>Battery</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</si>
  <si>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5-year warranty will commence after formal Commissioning and handover of the equipment.</t>
    </r>
  </si>
  <si>
    <t>Item Number: RT2-01-23</t>
  </si>
  <si>
    <t>Item Name: ULTRASOUND MACHINE, ANAESTHESIA, POC</t>
  </si>
  <si>
    <t>Item Description: A machine for superficial vascular and nerve imaging, as well as  transthoracic and transabdominal application including appropriate ultrasound probes</t>
  </si>
  <si>
    <t>Siemens Healthcare (Offer 1)</t>
  </si>
  <si>
    <t>SSEM-Mthembu Medical  (Offer 2)</t>
  </si>
  <si>
    <t>Axim</t>
  </si>
  <si>
    <t>Tecmed Pharma (Offer 1)</t>
  </si>
  <si>
    <t xml:space="preserve">Siemens </t>
  </si>
  <si>
    <t>Terason</t>
  </si>
  <si>
    <t>Sonoscape</t>
  </si>
  <si>
    <t>General Electric</t>
  </si>
  <si>
    <t>Canon</t>
  </si>
  <si>
    <t>Acuson P500</t>
  </si>
  <si>
    <t>TE7</t>
  </si>
  <si>
    <t>3200T Plus</t>
  </si>
  <si>
    <t>S9</t>
  </si>
  <si>
    <t>Venue Go</t>
  </si>
  <si>
    <t>Viamo C100</t>
  </si>
  <si>
    <t>Korea</t>
  </si>
  <si>
    <t>Japan</t>
  </si>
  <si>
    <t>8-10 Weeks</t>
  </si>
  <si>
    <t>9 Weeks</t>
  </si>
  <si>
    <t>4-12 Weeks</t>
  </si>
  <si>
    <t>3-8 Weeks</t>
  </si>
  <si>
    <t>High Frequency Linear Transducer 3-12MHz</t>
  </si>
  <si>
    <t>Adult Phased Array Transducer 2-4MHz</t>
  </si>
  <si>
    <t>10-15 Years</t>
  </si>
  <si>
    <t>6-8 weeks Ex-stock</t>
  </si>
  <si>
    <t>6-9 Weeks/7-14days Ex-stock</t>
  </si>
  <si>
    <t>Replacement Accessories &amp; Consumables List</t>
  </si>
  <si>
    <t>RT2-01-01a</t>
  </si>
  <si>
    <t>RT2-01-01b</t>
  </si>
  <si>
    <t xml:space="preserve">Anaesthesia circuit (Paediatric, single/double limb design) Disposable. 1.8m (Complete with Y-piece, Elbow, Catheter mount, Rebreathing bag) </t>
  </si>
  <si>
    <t>Not offered</t>
  </si>
  <si>
    <t>RT2-01-01c</t>
  </si>
  <si>
    <t>RT2-01-01d</t>
  </si>
  <si>
    <t>Adult   R 6403.36 [x 20]
Neonatal   R 421.87</t>
  </si>
  <si>
    <t>RT2-01-01e</t>
  </si>
  <si>
    <t>RT2-01-01f</t>
  </si>
  <si>
    <t>RT2-01-01g</t>
  </si>
  <si>
    <t>RT2-01-01h</t>
  </si>
  <si>
    <t>TBU</t>
  </si>
  <si>
    <t>RT2-01-01i</t>
  </si>
  <si>
    <t>Face masks: sizes (00,0,1,2,3,4, 5)- End-user to specify size</t>
  </si>
  <si>
    <t>RT2-01-01j</t>
  </si>
  <si>
    <t>RT2-01-01k</t>
  </si>
  <si>
    <t xml:space="preserve">Adult   R 1 529.27
Paediatric  R 2 504.84 </t>
  </si>
  <si>
    <t>RT2-01-01l</t>
  </si>
  <si>
    <t>RT2-01-01m</t>
  </si>
  <si>
    <t>Integrated</t>
  </si>
  <si>
    <t>RT2-01-01n</t>
  </si>
  <si>
    <t>RT2-01-01o</t>
  </si>
  <si>
    <t>RT2-01-01p</t>
  </si>
  <si>
    <t>RT2-01-01q</t>
  </si>
  <si>
    <t>RT2-01-01r</t>
  </si>
  <si>
    <t>RT2-01-01s</t>
  </si>
  <si>
    <t>RT2-01-01t</t>
  </si>
  <si>
    <t>RT2-01-01u</t>
  </si>
  <si>
    <t>Serresa  R 2 175.73
Gabler  R 3 222.60</t>
  </si>
  <si>
    <t>RT2-01-01v</t>
  </si>
  <si>
    <t>RT2-01-01w</t>
  </si>
  <si>
    <t>RT2-01-01x</t>
  </si>
  <si>
    <t>RT2-01-01y</t>
  </si>
  <si>
    <t>sevoflurane vaporizer</t>
  </si>
  <si>
    <t>RT2-01-01z</t>
  </si>
  <si>
    <t>RT2-01-01zz</t>
  </si>
  <si>
    <t>Desflurane vaporizer</t>
  </si>
  <si>
    <t>Item Name: Anaesthesia Delivery system: Basic with integrated physiological monitor</t>
  </si>
  <si>
    <t xml:space="preserve">Item Description: </t>
  </si>
  <si>
    <t>Bidders' Name</t>
  </si>
  <si>
    <t>Ecomed Medical ( Option 2)</t>
  </si>
  <si>
    <t>Recommended Level of Care</t>
  </si>
  <si>
    <t xml:space="preserve">BOARAY 600 </t>
  </si>
  <si>
    <t>6-9 Weeks /7-14 days Ex-stock</t>
  </si>
  <si>
    <t>RT2-01-02a</t>
  </si>
  <si>
    <t xml:space="preserve">  A full set paediatric 3/5 lead ECG cable</t>
  </si>
  <si>
    <t>R918.63MDR11501137900: 3  lead)   
R918.63 (MDR11501137700: 5  lead)</t>
  </si>
  <si>
    <t>RT2-01-02b</t>
  </si>
  <si>
    <t xml:space="preserve">  A full set adult  3/5 lead ECG cable</t>
  </si>
  <si>
    <r>
      <t>R918.63 (MDR11501137900: 3  lead)
R918.63 (MDR11501137700: 5  lead)</t>
    </r>
    <r>
      <rPr>
        <b/>
        <u/>
        <sz val="11"/>
        <rFont val="Century Gothic"/>
        <family val="2"/>
      </rPr>
      <t/>
    </r>
  </si>
  <si>
    <t>RT2-01-02c</t>
  </si>
  <si>
    <t xml:space="preserve">  Reusable paediatric cuff</t>
  </si>
  <si>
    <t>R 288.71 (MDR00103012158) 
R 152,29 (RCA0003BP)</t>
  </si>
  <si>
    <t>RT2-01-02d</t>
  </si>
  <si>
    <t xml:space="preserve">  Reusable adult cuff</t>
  </si>
  <si>
    <t>R 320,47 (MDR00103012159) 
R 152,29 (RCA0004BP)</t>
  </si>
  <si>
    <t>RT2-01-02e</t>
  </si>
  <si>
    <t xml:space="preserve">  Reusable neonate cuff</t>
  </si>
  <si>
    <t>R 320,47 (MDR00103012157)
R 152,29 (RCA0002BP)</t>
  </si>
  <si>
    <t>RT2-01-02f</t>
  </si>
  <si>
    <t xml:space="preserve">R 288.71 (MDR00103012160)
R 304,59 (RCA0005BP) </t>
  </si>
  <si>
    <t>RT2-01-02g</t>
  </si>
  <si>
    <r>
      <t xml:space="preserve">R 425.47 (MDR62003009688)
R 423,04 (RCA0042BP)
</t>
    </r>
    <r>
      <rPr>
        <b/>
        <u/>
        <sz val="11"/>
        <rFont val="Century Gothic"/>
        <family val="2"/>
      </rPr>
      <t/>
    </r>
  </si>
  <si>
    <t>RT2-01-02h</t>
  </si>
  <si>
    <t>R 1 124.00 [MDR512H3079061]
R 1 040,67 [RCA0005S]</t>
  </si>
  <si>
    <t>RT2-01-02i</t>
  </si>
  <si>
    <t>R 1124 [MDR512F3028263]
R    708,40 [RCA0001S]</t>
  </si>
  <si>
    <t>RT2-01-02j</t>
  </si>
  <si>
    <t>R708.4</t>
  </si>
  <si>
    <t>RT2-01-02k</t>
  </si>
  <si>
    <t>R   708,40 
R1 040,67 [ARABS0222: Earlobe sensor for adults / Paeds]</t>
  </si>
  <si>
    <t>RT2-01-02l</t>
  </si>
  <si>
    <t>RT2-01-02m</t>
  </si>
  <si>
    <r>
      <t xml:space="preserve">R 453.86 [MDR00102042710: Sensor lead]
R 541,49 [ RCA0468S: Sensor lead]
</t>
    </r>
    <r>
      <rPr>
        <b/>
        <u/>
        <sz val="11"/>
        <rFont val="Century Gothic"/>
        <family val="2"/>
      </rPr>
      <t/>
    </r>
  </si>
  <si>
    <t>RT2-01-02n</t>
  </si>
  <si>
    <t>Reusable temperature probe</t>
  </si>
  <si>
    <r>
      <t xml:space="preserve">R 944,53 [MDR00113037393: Reusable temperature probe (Skin)]
R 944,53 [MDR00113037392: Reusable temperature probe (Rectal)]
R 856,22 [ RCA0070T: Reusable temperature probe (Rectal)]
R 1 082,97 [ RCA0072T Reusable temperature probe (Skin)]
</t>
    </r>
    <r>
      <rPr>
        <b/>
        <u/>
        <sz val="11"/>
        <rFont val="Century Gothic"/>
        <family val="2"/>
      </rPr>
      <t/>
    </r>
  </si>
  <si>
    <t xml:space="preserve">
</t>
  </si>
  <si>
    <t xml:space="preserve"> RT2-01-03</t>
  </si>
  <si>
    <t>Item Name: Anaesthesia Delivery system: Standard without physiological monitor</t>
  </si>
  <si>
    <t>Drager Medical (Offer 1)</t>
  </si>
  <si>
    <t>30-40 days</t>
  </si>
  <si>
    <t xml:space="preserve">2-14 days </t>
  </si>
  <si>
    <t>RT2-01-03a</t>
  </si>
  <si>
    <t>R 2528.25 (x 25)
R    871.53(x 50)</t>
  </si>
  <si>
    <t>RT2-01-03b</t>
  </si>
  <si>
    <t>No Offer</t>
  </si>
  <si>
    <t>R 3001,01 (x 25)
R 1200,41 (x 50)</t>
  </si>
  <si>
    <t>RT2-01-03c</t>
  </si>
  <si>
    <t>RT2-01-03d</t>
  </si>
  <si>
    <t>Adult [x 20] R 6403.36
Neonatal  R 421.87</t>
  </si>
  <si>
    <t>R 1 613.33 [Adult]
R 1 613.33 [Paed]</t>
  </si>
  <si>
    <t>RT2-01-03e</t>
  </si>
  <si>
    <t>RT2-01-03f</t>
  </si>
  <si>
    <t>RT2-01-03g</t>
  </si>
  <si>
    <t>RT2-01-03h</t>
  </si>
  <si>
    <t xml:space="preserve"> Sample line (pack of 10)</t>
  </si>
  <si>
    <t>RT2-01-03i</t>
  </si>
  <si>
    <t>Size 0 - R58.67
Size 1 - R58.67
Size 2 - R58.67
Size 3 - R58.67
Size 4 - R58.67
Size 5 - R58.67</t>
  </si>
  <si>
    <t>RT2-01-03j</t>
  </si>
  <si>
    <t xml:space="preserve">  Bacterial/viral filter
</t>
  </si>
  <si>
    <t>R 52.26
Viral Filter R 32.63</t>
  </si>
  <si>
    <t>R58.67(x 25)</t>
  </si>
  <si>
    <t>1036.92</t>
  </si>
  <si>
    <t>RT2-01-03k</t>
  </si>
  <si>
    <t>706.23</t>
  </si>
  <si>
    <t>RT2-01-03l</t>
  </si>
  <si>
    <t>RT2-01-03m</t>
  </si>
  <si>
    <t>2528.25</t>
  </si>
  <si>
    <t>RT2-01-03n</t>
  </si>
  <si>
    <t>RT2-01-03o</t>
  </si>
  <si>
    <t>RT2-01-03p</t>
  </si>
  <si>
    <t>R 2083.10
R 1 579.69</t>
  </si>
  <si>
    <t>RT2-01-03q</t>
  </si>
  <si>
    <t>[Box of 10] R 3 164.01</t>
  </si>
  <si>
    <t>RT2-01-03r</t>
  </si>
  <si>
    <t xml:space="preserve"> Disposable Adult Spirometry Set complete with spirometry tube, sample line and flow sensor, 3 m, box of 20 pieces</t>
  </si>
  <si>
    <t>[Box 20] R 4972.02</t>
  </si>
  <si>
    <t>RT2-01-03s</t>
  </si>
  <si>
    <t xml:space="preserve"> Disposable Paediatric Spirometry Set complete with spirometry tube, sample line and flow sensor, 3 m, box of 20 pieces</t>
  </si>
  <si>
    <t>[Pack of 20] R 6 011.63</t>
  </si>
  <si>
    <t>RT2-01-03t</t>
  </si>
  <si>
    <t xml:space="preserve"> Gas sample tube with luer lock connection, 3m, disposable (10 pcs) </t>
  </si>
  <si>
    <t>RT2-01-03u</t>
  </si>
  <si>
    <t>Serresa  R 2175.73
Gabler R 3222.60</t>
  </si>
  <si>
    <t>RT2-01-03v</t>
  </si>
  <si>
    <t xml:space="preserve"> Resuscitator Adult, 1500mL, autoclavable, silicone</t>
  </si>
  <si>
    <t>RT2-01-03w</t>
  </si>
  <si>
    <t xml:space="preserve"> Resuscitator Paediatric, 550mL, autoclavable, silicone</t>
  </si>
  <si>
    <t>RT2-01-03x</t>
  </si>
  <si>
    <t xml:space="preserve"> Tubing set Paediatric for circle systems</t>
  </si>
  <si>
    <t>RT2-01-03y</t>
  </si>
  <si>
    <t>R45,833.00</t>
  </si>
  <si>
    <t>RT2-01-03z</t>
  </si>
  <si>
    <t>R45,833.01</t>
  </si>
  <si>
    <t>RT2-01-03zz</t>
  </si>
  <si>
    <t>R120,899.24</t>
  </si>
  <si>
    <t xml:space="preserve"> RT2-01-04</t>
  </si>
  <si>
    <t>Item Name: Anaesthesia Delivery system: Standard with integrated physiological monitor</t>
  </si>
  <si>
    <t>Medhold Medical (Offer 10)</t>
  </si>
  <si>
    <t>6-8 weeks</t>
  </si>
  <si>
    <t>RT2-01-04a</t>
  </si>
  <si>
    <t>R 918.63 [MDR11501137900: 3 lead ECG cable (wires &amp; cable)]
R 918.63 [MDR11501137700:  5 lead ECG cable (wires &amp; cable)]</t>
  </si>
  <si>
    <t>R 2 101,56 [Dräger ECG Trunk cable 3 lead (2606495)]</t>
  </si>
  <si>
    <t>RT2-01-04b</t>
  </si>
  <si>
    <r>
      <t xml:space="preserve">R 918.63 [MDR11501137900: 3 lead ECG cable (wires &amp; cable)]
R 918.63 [MDR11501137700:  5 lead ECG cable (wires &amp; cable)]
</t>
    </r>
    <r>
      <rPr>
        <b/>
        <u/>
        <sz val="11"/>
        <color rgb="FFFF0000"/>
        <rFont val="Century Gothic"/>
        <family val="2"/>
      </rPr>
      <t/>
    </r>
  </si>
  <si>
    <t>R 2 101.56 [Dräger ECG Trunk cable 3 lead (2606495)]</t>
  </si>
  <si>
    <t>RT2-01-04c</t>
  </si>
  <si>
    <t>R 320,47 [MDR00103012158]
R 152,29 [RCA0003BP]</t>
  </si>
  <si>
    <t>RT2-01-04d</t>
  </si>
  <si>
    <t>R 320,47 [MDR00103012159]
R 152,29 [RCA0004BP]</t>
  </si>
  <si>
    <t>RT2-01-04e</t>
  </si>
  <si>
    <t>R 320,47 [MDR00103012157]
R 152,29 [RCA0002BP]</t>
  </si>
  <si>
    <t>RT2-01-04f</t>
  </si>
  <si>
    <t>R 320,47 [ MDR62003009688]
R 304,59 [RCA0005BP]</t>
  </si>
  <si>
    <t>RT2-01-04g</t>
  </si>
  <si>
    <r>
      <t xml:space="preserve">R 472,27 [MDR00103012160]
R 323,04 [ RCA0042BP ]
</t>
    </r>
    <r>
      <rPr>
        <b/>
        <u/>
        <sz val="11"/>
        <color theme="1"/>
        <rFont val="Century Gothic"/>
        <family val="2"/>
      </rPr>
      <t/>
    </r>
  </si>
  <si>
    <t>RT2-01-04h</t>
  </si>
  <si>
    <t>R 1 248,13 [MDR512F3028263]
R  1 040,67 [RCA0005S]</t>
  </si>
  <si>
    <t>RT2-01-04i</t>
  </si>
  <si>
    <t>R 1 248,13 [MDR512H3079061]
R    708,40 [RCA0001S]</t>
  </si>
  <si>
    <t>RT2-01-04j</t>
  </si>
  <si>
    <t>R1,883.34</t>
  </si>
  <si>
    <t>R 4 309,86 [Covidien ear clip only  (MX01005) need MX01004 cable]</t>
  </si>
  <si>
    <t>RT2-01-04k</t>
  </si>
  <si>
    <t>RT2-01-04l</t>
  </si>
  <si>
    <t>RT2-01-04m</t>
  </si>
  <si>
    <r>
      <t xml:space="preserve">R 506,00 [ MDR00102042710]
R 541,49 [RCA0468S]
</t>
    </r>
    <r>
      <rPr>
        <b/>
        <u/>
        <sz val="11"/>
        <color theme="1"/>
        <rFont val="Century Gothic"/>
        <family val="2"/>
      </rPr>
      <t/>
    </r>
  </si>
  <si>
    <t>RT2-01-04n</t>
  </si>
  <si>
    <t xml:space="preserve"> Reusable temperature probe</t>
  </si>
  <si>
    <r>
      <t>R 944,53 [  MDR00113037393: Reusable temperature probe (Skin)]
R 944,53 [MDR00113037392: Reusable temperature probe (Rectal)]
R 566,22 [RCA0070T: Reusable temperature probe (Rectal)]</t>
    </r>
    <r>
      <rPr>
        <b/>
        <u/>
        <sz val="11"/>
        <color theme="1"/>
        <rFont val="Arial"/>
        <family val="2"/>
      </rPr>
      <t xml:space="preserve">
</t>
    </r>
    <r>
      <rPr>
        <sz val="11"/>
        <color theme="1"/>
        <rFont val="Arial"/>
        <family val="2"/>
      </rPr>
      <t>R 1 082,97 [RCA0072T: Reusable temperature probe (Skin)]</t>
    </r>
  </si>
  <si>
    <t>Ventilator modes- UPGRADES</t>
  </si>
  <si>
    <t>RT2-01-04o</t>
  </si>
  <si>
    <t>Pressure Support with Mandatory Apnoea back-up ventilation</t>
  </si>
  <si>
    <t>RT2-01-04p</t>
  </si>
  <si>
    <t>Volume Controlled Ventilation + SIMV + Pressure Support</t>
  </si>
  <si>
    <t>RT2-01-04q</t>
  </si>
  <si>
    <t>Pressure Control Ventilation + SIMV +  Presssure Support</t>
  </si>
  <si>
    <t>RT2-01-04r</t>
  </si>
  <si>
    <t xml:space="preserve">   CPAP </t>
  </si>
  <si>
    <r>
      <rPr>
        <b/>
        <u/>
        <sz val="11"/>
        <color theme="1"/>
        <rFont val="Arial"/>
        <family val="2"/>
      </rPr>
      <t>Upgrades: CS600:</t>
    </r>
    <r>
      <rPr>
        <sz val="11"/>
        <color theme="1"/>
        <rFont val="Arial"/>
        <family val="2"/>
      </rPr>
      <t xml:space="preserve">
Pressure control mode suites [R 8 341.86]
Spontaneous breathing suites [R 8 341.86]
CPAP-PSV Ventilation [R 15 949.21]
VCV Cardiac bypass [R 13 095.14]
Ecoflow [R 17 313.29]
Actyive Scav 30mm  [R 14 637.60]
Pause Gas [R 4 144.70]
VITAL CAPACITY AND CYCLING SOFTWARE OPTION  [R 17313.29]
</t>
    </r>
  </si>
  <si>
    <r>
      <rPr>
        <b/>
        <u/>
        <sz val="11"/>
        <color theme="1"/>
        <rFont val="Arial"/>
        <family val="2"/>
      </rPr>
      <t xml:space="preserve">
Upgrades: CS600:</t>
    </r>
    <r>
      <rPr>
        <sz val="11"/>
        <color theme="1"/>
        <rFont val="Arial"/>
        <family val="2"/>
      </rPr>
      <t xml:space="preserve">
Pressure control mode suites [R 8 341.86]
Spontaneous breathing suites [R 8 341.86]
CPAP-PSV Ventilation [R 15 949.21]
VCV Cardiac bypass [R 13 095.14]
Ecoflow [R 17 313.29]
Actyive Scav 30mm  [R 14 637.60]
Pause Gas [R 4 144.70]
VITAL CAPACITY AND CYCLING SOFTWARE OPTION  [R 17 313.29]
</t>
    </r>
  </si>
  <si>
    <r>
      <t xml:space="preserve">
</t>
    </r>
    <r>
      <rPr>
        <b/>
        <u/>
        <sz val="11"/>
        <color theme="1"/>
        <rFont val="Arial"/>
        <family val="2"/>
      </rPr>
      <t xml:space="preserve">
Upgrades: CS600:</t>
    </r>
    <r>
      <rPr>
        <sz val="11"/>
        <color theme="1"/>
        <rFont val="Arial"/>
        <family val="2"/>
      </rPr>
      <t xml:space="preserve">
Pressure control mode suites [R 8 341.86]
Spontaneous breathing suites [R 8 341.86]
CPAP-PSV Ventilation [R 15 949.21]
VCV Cardiac bypass [R 13 095.14]
Ecoflow [R 17 313.29]
Actyive Scav 30mm  [R 14 637.60]
Pause Gas [R 4 144.70]
VITAL CAPACITY AND CYCLING SOFTWARE OPTION  [R 17 313.29]
</t>
    </r>
  </si>
  <si>
    <r>
      <t xml:space="preserve">
</t>
    </r>
    <r>
      <rPr>
        <b/>
        <u/>
        <sz val="11"/>
        <color theme="1"/>
        <rFont val="Arial"/>
        <family val="2"/>
      </rPr>
      <t xml:space="preserve">
Upgrades: CS600:</t>
    </r>
    <r>
      <rPr>
        <sz val="11"/>
        <color theme="1"/>
        <rFont val="Arial"/>
        <family val="2"/>
      </rPr>
      <t xml:space="preserve">
Pressure control mode suites [R 9 268,73]
Spontaneous breathing suites [R 9 268,73]
CPAP-PSV Ventilation [R 17 721,35]
VCV Cardiac bypass [R 14 550,16]
Ecoflow [R 19 236,99]
Actyive Scav 30mm  [R 16 264,00]
Pause Gas [R 4 605,29]
VITAL CAPACITY AND CYCLING SOFTWARE OPTION  [R 19 236,99]</t>
    </r>
  </si>
  <si>
    <t>Item Name: Anaesthesia Delivery system: Advanced without integrated physiological monitor</t>
  </si>
  <si>
    <t>Getinge (offer 1)</t>
  </si>
  <si>
    <t>Getinge (offer 2)</t>
  </si>
  <si>
    <t>SSEM-Mthembu Medical</t>
  </si>
  <si>
    <t>Aeon8800A</t>
  </si>
  <si>
    <t>8 -9  / Ex Stock</t>
  </si>
  <si>
    <t>RT2-01-05a</t>
  </si>
  <si>
    <t>R 2 528,25 [x 25] 
R    871,53 [x 50]</t>
  </si>
  <si>
    <t>RT2-01-05b</t>
  </si>
  <si>
    <t>R 3001,01 [x 25]
R 1 200,41 [x 50]</t>
  </si>
  <si>
    <t>RT2-01-05c</t>
  </si>
  <si>
    <t>R 3001,01 [x 25]
R 1200,41 [x 50]</t>
  </si>
  <si>
    <t>RT2-01-05d</t>
  </si>
  <si>
    <t>R 1 855,33 [Adult]
R 1 855,33 [Paeds]</t>
  </si>
  <si>
    <t>RT2-01-05e</t>
  </si>
  <si>
    <t>RT2-01-05f</t>
  </si>
  <si>
    <t>Not Offered</t>
  </si>
  <si>
    <t>RT2-01-05g</t>
  </si>
  <si>
    <t>RT2-01-05h</t>
  </si>
  <si>
    <t>RT2-01-05i</t>
  </si>
  <si>
    <t>R 67,47 [Mask.#0]
R 67,47 [Mask.#1]
R 67,47 [Mask.#2]
R 67,47 [Mask.#3]
R 67,47 [Mask.#4]
R 67,47 [Mask.#5]</t>
  </si>
  <si>
    <t>RT2-01-05j</t>
  </si>
  <si>
    <t>R 67,47 [x 25]</t>
  </si>
  <si>
    <t>RT2-01-05k</t>
  </si>
  <si>
    <t>R 506,00 [x 25]</t>
  </si>
  <si>
    <t>RT2-01-05l</t>
  </si>
  <si>
    <t>RT2-01-05m</t>
  </si>
  <si>
    <t>RT2-01-05n</t>
  </si>
  <si>
    <t>RT2-01-05o</t>
  </si>
  <si>
    <t>Included in AGSS</t>
  </si>
  <si>
    <t>RT2-01-05p</t>
  </si>
  <si>
    <t>R 1 731,58
R 1 718,57</t>
  </si>
  <si>
    <t>R 1 731,58
R 1 718,58</t>
  </si>
  <si>
    <t>R 1 731,58
R 1 718,59</t>
  </si>
  <si>
    <t>RT2-01-05q</t>
  </si>
  <si>
    <t>[Box of 10] R 3164.01</t>
  </si>
  <si>
    <t>RT2-01-05r</t>
  </si>
  <si>
    <t>RT2-01-05s</t>
  </si>
  <si>
    <t>RT2-01-05t</t>
  </si>
  <si>
    <t>[Pack of 10] R 544,06</t>
  </si>
  <si>
    <t>RT2-01-05u</t>
  </si>
  <si>
    <t>Serresa  R 2 417,48
Gabler R 3 580,67</t>
  </si>
  <si>
    <t>R 1 741,86 [x 25]</t>
  </si>
  <si>
    <t>RT2-01-05v</t>
  </si>
  <si>
    <t>RT2-01-05w</t>
  </si>
  <si>
    <t>RT2-01-05x</t>
  </si>
  <si>
    <t>R 166,39 [x 25]</t>
  </si>
  <si>
    <t>RT2-01-05y</t>
  </si>
  <si>
    <t>RT2-01-05z</t>
  </si>
  <si>
    <t>RT2-01-05aa</t>
  </si>
  <si>
    <t>Item Name: Anaesthesia Delivery system: Advanced with integrated physiological monitor</t>
  </si>
  <si>
    <t>B650 with PDM</t>
  </si>
  <si>
    <t>B650 with CS1</t>
  </si>
  <si>
    <t>B650</t>
  </si>
  <si>
    <t>B650 CS1</t>
  </si>
  <si>
    <t>RT2-01-06a</t>
  </si>
  <si>
    <t>R 918.63 [MDR11501137900: A full set Adult / paed 3 lead ECG cable (wires &amp; cable)]
R 918.63 [MDR11501137700: A full set Adult / paed 5 lead ECG cable (wires &amp; cable)]</t>
  </si>
  <si>
    <t>RT2-01-06b</t>
  </si>
  <si>
    <r>
      <t xml:space="preserve">R 918.63 [MDR11501137900: A full set Adult / adul 3 lead ECG cable (wires &amp; cable)]
R 918.63 [MDR11501137700: A full set Adult / adul 5 lead ECG cable (wires &amp; cable)]
</t>
    </r>
    <r>
      <rPr>
        <b/>
        <u/>
        <sz val="11"/>
        <color rgb="FFFF0000"/>
        <rFont val="Century Gothic"/>
        <family val="2"/>
      </rPr>
      <t/>
    </r>
  </si>
  <si>
    <t xml:space="preserve">R 918.63 [MDR11501137900: A full set Adult / adul 3 lead ECG cable (wires &amp; cable)]
R 918.63 [MDR11501137700: A full set Adult / adul 5 lead ECG cable (wires &amp; cable)]
</t>
  </si>
  <si>
    <t>RT2-01-06c</t>
  </si>
  <si>
    <t>R    288.71 [MDR00103012158]
R    152,29 [RCA0003BP]</t>
  </si>
  <si>
    <t>RT2-01-06d</t>
  </si>
  <si>
    <t>R    288.71 [MDR00103012159]
R    304,59 [RCA0004BP]</t>
  </si>
  <si>
    <t>RT2-01-06e</t>
  </si>
  <si>
    <t>R    288.71 [MDR00103012157]
R    152,29 [RCA0002BP]</t>
  </si>
  <si>
    <t>RT2-01-06f</t>
  </si>
  <si>
    <t>R    288.71 [MDR00103012160]
R    304,59 [RCA0005BP]</t>
  </si>
  <si>
    <t>RT2-01-06g</t>
  </si>
  <si>
    <r>
      <t xml:space="preserve">R   425.47 [MDR62003009688]
R    423,04 [RCA0042BP]
</t>
    </r>
    <r>
      <rPr>
        <b/>
        <u/>
        <sz val="11"/>
        <color rgb="FFFF0000"/>
        <rFont val="Century Gothic"/>
        <family val="2"/>
      </rPr>
      <t/>
    </r>
  </si>
  <si>
    <t xml:space="preserve">R   425.47 [MDR62003009688]
R    423,04 [RCA0042BP]
</t>
  </si>
  <si>
    <t>RT2-01-06h</t>
  </si>
  <si>
    <t xml:space="preserve">R 3279.84  </t>
  </si>
  <si>
    <t>R 1 248,13 [MDR512F3028263]
R 937.54 [RCA0001S]</t>
  </si>
  <si>
    <t>RT2-01-06i</t>
  </si>
  <si>
    <t xml:space="preserve"> R 2593.18  </t>
  </si>
  <si>
    <t>R 1 248,13 [MDR512H3079061]
R    638.00 [RCA0005S]</t>
  </si>
  <si>
    <t>RT2-01-06j</t>
  </si>
  <si>
    <t>RT2-01-06k</t>
  </si>
  <si>
    <t xml:space="preserve">R556.58   </t>
  </si>
  <si>
    <t>RT2-01-06l</t>
  </si>
  <si>
    <t>R 11 262,90 [x 24]</t>
  </si>
  <si>
    <t>RT2-01-06m</t>
  </si>
  <si>
    <t xml:space="preserve">R 2015.18  </t>
  </si>
  <si>
    <r>
      <t xml:space="preserve">R    506,00 [MDR00102042710]
R    541,49 [RCA0468S]
</t>
    </r>
    <r>
      <rPr>
        <b/>
        <u/>
        <sz val="11"/>
        <color theme="1"/>
        <rFont val="Arial"/>
        <family val="2"/>
      </rPr>
      <t>Additional SPO2 Accessories:</t>
    </r>
    <r>
      <rPr>
        <sz val="11"/>
        <color theme="1"/>
        <rFont val="Arial"/>
        <family val="2"/>
      </rPr>
      <t xml:space="preserve">
R 1 872,20 [MDR06513077014: Adult SPO2 Sensor &amp; cable complete]
R 1 099,89 [RCA0369S: Adult SPO2 Sensor &amp; cable complete]
R    985,66 [ARAB0121SD: Neonatal/Adult Single Use SpO2 Sensor Plaster (5/pkt)]
R    985,66 [ARAB0120SD: Infant Single Use SpO2 Sensor Plaster (5/pkt)]</t>
    </r>
  </si>
  <si>
    <t>RT2-01-06n</t>
  </si>
  <si>
    <r>
      <t xml:space="preserve">R 850.93 [MDR00113037393 Reusable temperature probe (Skin)]
R 944,53 [MDR00113037392 Reusable temperature probe (Rectal)]
R 856,22 [RCA0070T Reusable temperature probe (Rectal)]
R  1 082,97 [ RCA0072T Reusable temperature probe (Skin)]
</t>
    </r>
    <r>
      <rPr>
        <b/>
        <u/>
        <sz val="11"/>
        <color theme="1"/>
        <rFont val="Arial"/>
        <family val="2"/>
      </rPr>
      <t>Additional Accessories:</t>
    </r>
    <r>
      <rPr>
        <sz val="11"/>
        <color theme="1"/>
        <rFont val="Arial"/>
        <family val="2"/>
      </rPr>
      <t xml:space="preserve">
R 4 722,67 [MDR11504302400: DRYLINE II watertrap, Adu/Ped, 10pcs/box]</t>
    </r>
  </si>
  <si>
    <t>UPGRADES</t>
  </si>
  <si>
    <t>RT2-01-06p</t>
  </si>
  <si>
    <t>Auxilliary Delivery System</t>
  </si>
  <si>
    <t>RT2-01-06q</t>
  </si>
  <si>
    <t xml:space="preserve">Neuromuscular transmission monitoring </t>
  </si>
  <si>
    <t>R 36455.85 [NeuroMuscular Transmission Module, E-NMT-01, EnglishMeasures Relaxation level by NeuroMuscular Transmission.Provides Train-Of-Four (TOF), Double Burst Stimulation (DBS), Single Twitch (ST) stimualtion modes as well as Tetanic stimulation and Post Tetanic Count (PTC) and plexus stimulation (nerve locator).Can be used with ElectroSensor (5 leads) or MechanoSensor with easy to attach piezoelectric sensor (Adult and pediatric sensors available).Provides automatic baseline (supramaximal) calibration and automatic measurements at user-selected intervals.]
R 6323.11 [E-NMT Sensor Cable, 3.3 m/11ft. Use only with E-NMT Sensors.]
R 2 682.53 [E-NMT Regional Block Adapter, cable 0.5 m/1.5 ft. Requires E-NMT Sensor Cable.Requires regional block needle with electroneurostimulationport with alligator clip or female banana connector or2 mm male connector.]
R 5 003,14 [E-NMT MechanoSensor, cable 0.3 m/1 ft. Requires E-NMT Sensor Cable.]
R 6 741,82 [E-NMT Pediatric MechanoSensor, cable 0.3 m/1 ft. Requires E-NMT Sensor Cable.]
R 496,77 [Package of 30 electrodes]</t>
  </si>
  <si>
    <t>R 21 420,67 [Neuromuscular transmission monitoring (module)]
R 10 626,00 [NMT accessory kit (Reusable handadapter for adult/pediatric)]</t>
  </si>
  <si>
    <t>RT2-01-06r</t>
  </si>
  <si>
    <t>Metabolic monitoring</t>
  </si>
  <si>
    <t>R 19 987,00 [(Respiratory Mechanics module)]
R      775,87 [Artema RM disposable flow sensor, Adu/Ped, 1.8m, 1pcs]</t>
  </si>
  <si>
    <t>RT2-01-06s</t>
  </si>
  <si>
    <t>Depth of anaesthesia monitoring system</t>
  </si>
  <si>
    <r>
      <rPr>
        <b/>
        <u/>
        <sz val="11"/>
        <color theme="1"/>
        <rFont val="Arial"/>
        <family val="2"/>
      </rPr>
      <t>Entropy:</t>
    </r>
    <r>
      <rPr>
        <sz val="11"/>
        <color theme="1"/>
        <rFont val="Arial"/>
        <family val="2"/>
      </rPr>
      <t xml:space="preserve">
R 56284.63 [E-ENTROPY-01 MODULE, International]
R 3691.35 [GE Entropy Cable]
R 7213.95 [GE Entropy Sensors]</t>
    </r>
  </si>
  <si>
    <t xml:space="preserve">R 5 060,00 [Depth of anaesthesia monitoring system (BIS Module)]
R 82 478,00 [BISx accessory kit, Adu]
R 82 478,00 [BISx accessory kit, Ped]
R 141 680,00 [BISx4 accessory kit, Adult]
</t>
  </si>
  <si>
    <t>RT2-01-06t</t>
  </si>
  <si>
    <t>Invasive cardiac output monitoring</t>
  </si>
  <si>
    <r>
      <rPr>
        <b/>
        <u/>
        <sz val="11"/>
        <color theme="1"/>
        <rFont val="Arial"/>
        <family val="2"/>
      </rPr>
      <t>Picco Module:</t>
    </r>
    <r>
      <rPr>
        <sz val="11"/>
        <color theme="1"/>
        <rFont val="Arial"/>
        <family val="2"/>
      </rPr>
      <t xml:space="preserve">
R 32876.47 [E-PiCCO-00, Continuous Cardiac Output Module, English]
R 6591.70 [PiCCO Continuous Cardiac Output Cable, 4.1m]
R 15556.40 [PiCCO Injectate Sensor Cable, 0.9m]
</t>
    </r>
    <r>
      <rPr>
        <b/>
        <u/>
        <sz val="11"/>
        <color theme="1"/>
        <rFont val="Arial"/>
        <family val="2"/>
      </rPr>
      <t>E-COP Module:</t>
    </r>
    <r>
      <rPr>
        <sz val="11"/>
        <color theme="1"/>
        <rFont val="Arial"/>
        <family val="2"/>
      </rPr>
      <t xml:space="preserve">
R 17256.91 [Cardiac Output Module, E-COP-01, English]
R 2 189.82[Cardiac Output main cable]
R 7481.90 [Cardiac Output Flow through injectate temperature probe (compatible with Edwards catheters only)]</t>
    </r>
  </si>
  <si>
    <t>R 6 240,67 [(Thermodilution Module)]
R 21 926,67 [C.O. accessory kit]
R 31 372,00 [PiCCO Continous Cardiac Output Module]
R 21 926,00 [PiCCO Accessory Kit, Adult, PV8215, 2 IBP cables (Utah)]
R 21 252,00 [PiCCO Accessory Kit, Pediatric, PV8215, 2 IBP cables (Utah)]</t>
  </si>
  <si>
    <t>RT2-01-06u</t>
  </si>
  <si>
    <t xml:space="preserve">Non-invasive cardiac output monitoring </t>
  </si>
  <si>
    <t>R 89 730,67 [ICG Module]
R 48 576,00 [ICG accessory kit]</t>
  </si>
  <si>
    <t>RT2-01-06v</t>
  </si>
  <si>
    <t xml:space="preserve">Cerebral oximetry </t>
  </si>
  <si>
    <t xml:space="preserve">R 121 777,33 [INVOS Module]
R 128 186,67 [INVOS rSO2 accessories (for 2-channel), Adu]
R 128 186,67 [INVOS rSO2 accessories (for 2-channel), Ped]
R 128 186,67 [INVOS rSO2 accessories (for 2-channel), Neo]
</t>
  </si>
  <si>
    <t xml:space="preserve">R 121 777,33 [INVOS Module]
R 128 186,67 [INVOS rSO2 accessories (for 2-channel), Adu]
R 128 186,67 [INVOS rSO2 accessories (for 2-channel), Ped]
R 128 186,67 [INVOS rSO2 accessories (for 2-channel), Neo]
</t>
  </si>
  <si>
    <t>Item Name: Anaesthesia Physiological Monitor</t>
  </si>
  <si>
    <t>Medhold Medical (Offer 6 )</t>
  </si>
  <si>
    <t>Medhold Medical (Offer 7 )</t>
  </si>
  <si>
    <t>Medhold Medical (Offer 8 )</t>
  </si>
  <si>
    <t>Medhold Medical (Offer 9 )</t>
  </si>
  <si>
    <t>Medhold Medical (Offer 10 )</t>
  </si>
  <si>
    <t>Medhold Medical (Offer 11 )</t>
  </si>
  <si>
    <t>Draeger Medical Offer 2</t>
  </si>
  <si>
    <t>6-8 Weeks Ex Stock</t>
  </si>
  <si>
    <t>7 days</t>
  </si>
  <si>
    <t>RT2-01-07a</t>
  </si>
  <si>
    <t>R 918.63 [MDR11501137900 A full set Adult / paed 3 lead ECG cable (wires &amp; cable)]
R 918.63 [MDR11501137700 A full set Adult / paed 5 lead ECG cable (wires &amp; cable)]</t>
  </si>
  <si>
    <t>RT2-01-07b</t>
  </si>
  <si>
    <r>
      <t xml:space="preserve">R 918.63 [MDR11501137900 A full set Adult / paed 3 lead ECG cable (wires &amp; cable)]
R 918.63 [MDR11501137700 A full set Adult / paed 5 lead ECG cable (wires &amp; cable)]
</t>
    </r>
    <r>
      <rPr>
        <b/>
        <u/>
        <sz val="11"/>
        <color theme="1"/>
        <rFont val="Arial"/>
        <family val="2"/>
      </rPr>
      <t xml:space="preserve">
Additional ECG Accessories:</t>
    </r>
    <r>
      <rPr>
        <sz val="11"/>
        <color theme="1"/>
        <rFont val="Arial"/>
        <family val="2"/>
      </rPr>
      <t xml:space="preserve">
- R    775,87 [MDR00103042719: ECG trunk cable: 3/5-lead, 12 Pin, Defib-Proof, AHA/IEC]
- R    944,53 [MDR00103042732: 3-Lead wires, Adu/Ped, Clip, TPU, IEC (1m)]
- R 1 096,33 [MDR00103042730: 5-Lead wires, Adu/Ped, Clip, TPU, IEC (long, 1m/1.4m)]
- R    693,78 [RCA0201E: ECG TRUNK CABLE: 3/5-LEAD, ADU/PED]
- R    727,62 [RCA0205E: 5-LEAD ECG WIRES, CLIP, ADU, TPU, IEC]
- R    507,64 [RCA0204E: 3-Lead wires, Adu/Ped, Clip, TPU, IEC (1m)]</t>
    </r>
  </si>
  <si>
    <t>RT2-01-07c</t>
  </si>
  <si>
    <t>R   288.71 [MDR00103012158]
R   152,29 [RCA0003BP]</t>
  </si>
  <si>
    <t>RT2-01-07d</t>
  </si>
  <si>
    <t>R   288.71 [MDR00103012159]
R   152,29 [RCA0004BP]</t>
  </si>
  <si>
    <t>RT2-01-07e</t>
  </si>
  <si>
    <t>R   288.71 [MDR00103012157]
R   152,29 [RCA0002BP]</t>
  </si>
  <si>
    <t>RT2-01-07f</t>
  </si>
  <si>
    <t>R   288.71 [MDR00103012160]
R   304,59 [RCA0005BP]</t>
  </si>
  <si>
    <t>RT2-01-07g</t>
  </si>
  <si>
    <r>
      <t xml:space="preserve">R   425.47[MDR62003009688]
R   423,04 [RCA0042BP]
</t>
    </r>
    <r>
      <rPr>
        <b/>
        <u/>
        <sz val="11"/>
        <color rgb="FFFF0000"/>
        <rFont val="Century Gothic"/>
        <family val="2"/>
      </rPr>
      <t/>
    </r>
  </si>
  <si>
    <t xml:space="preserve">R   425.47[MDR62003009688]
R   423,04 [RCA0042BP]
</t>
  </si>
  <si>
    <t>RT2-01-07h</t>
  </si>
  <si>
    <t xml:space="preserve"> R 3279.84  </t>
  </si>
  <si>
    <t>R 1 248,13 [MDR512H3079061]
R 937.54 [RCA0005S]</t>
  </si>
  <si>
    <t>RT2-01-07i</t>
  </si>
  <si>
    <t xml:space="preserve">R 2593.18  </t>
  </si>
  <si>
    <t>R 1 248,13 [MDR512F3028263]
R    708,40 [RCA0001S]</t>
  </si>
  <si>
    <t>RT2-01-07j</t>
  </si>
  <si>
    <t>R    708,40 
R 937.54 [ARABS0222]</t>
  </si>
  <si>
    <t>RT2-01-07k</t>
  </si>
  <si>
    <t>RT2-01-07l</t>
  </si>
  <si>
    <t>R 1 248,13
R 5 903,33 [Finger wrap-around probe for neonates (Nellcor)]</t>
  </si>
  <si>
    <t>RT2-01-07m</t>
  </si>
  <si>
    <r>
      <t>R    506,00 [MDR00102042710]
R    541,49 [RCA0468S]
R 987.69 [Sensor lead (Nellcor SPO2)]</t>
    </r>
    <r>
      <rPr>
        <b/>
        <u/>
        <sz val="11"/>
        <color rgb="FFFF0000"/>
        <rFont val="Century Gothic"/>
        <family val="2"/>
      </rPr>
      <t/>
    </r>
  </si>
  <si>
    <r>
      <t xml:space="preserve">R    506,00 [MDR00102042710]
R    541,49 [RCA0468S]
R 987.69 [Sensor lead (Nellcor SPO2)]
</t>
    </r>
    <r>
      <rPr>
        <b/>
        <u/>
        <sz val="11"/>
        <color rgb="FFFF0000"/>
        <rFont val="Century Gothic"/>
        <family val="2"/>
      </rPr>
      <t/>
    </r>
  </si>
  <si>
    <t xml:space="preserve">R    506,00 [MDR00102042710]
R    541,49 [RCA0468S]
R 987.69 [Sensor lead (Nellcor SPO2)]
</t>
  </si>
  <si>
    <t>RT2-01-07n</t>
  </si>
  <si>
    <r>
      <t xml:space="preserve">R    944,53 [MDR00113037393 Reusable temperature probe (Skin)]
R    944,53 [MDR00113037392 Reusable temperature probe (Rectal)]
R    856,22 [RCA0070T Reusable temperature probe (Rectal)]
R 1 082,97 [RCA0072T Reusable temperature probe (Skin)]
</t>
    </r>
    <r>
      <rPr>
        <b/>
        <u/>
        <sz val="11"/>
        <color rgb="FFFF0000"/>
        <rFont val="Century Gothic"/>
        <family val="2"/>
      </rPr>
      <t/>
    </r>
  </si>
  <si>
    <t xml:space="preserve">R    944,53 [MDR00113037393 Reusable temperature probe (Skin)]
R    944,53 [MDR00113037392 Reusable temperature probe (Rectal)]
R    856,22 [RCA0070T Reusable temperature probe (Rectal)]
R 1 082,97 [RCA0072T Reusable temperature probe (Skin)]
</t>
  </si>
  <si>
    <t>Item Name: Anaesthetic Delivery System MRI Compatible, Without Physiological Monitor</t>
  </si>
  <si>
    <t>Drager Medical</t>
  </si>
  <si>
    <t>RT2-01-08a</t>
  </si>
  <si>
    <t>R 2 310,37 [x 10]
R 1 525,17 [x 25]</t>
  </si>
  <si>
    <t>RT2-01-08b</t>
  </si>
  <si>
    <t>Not offered
R 2 310,37 [x 10]</t>
  </si>
  <si>
    <t>RT2-01-08c</t>
  </si>
  <si>
    <t>R 1 628,73 [x 25]
R 2 310,37 [x 10]</t>
  </si>
  <si>
    <t>RT2-01-08d</t>
  </si>
  <si>
    <t>RT2-01-08e</t>
  </si>
  <si>
    <t>R 1 628,78 [x 5]</t>
  </si>
  <si>
    <t>RT2-01-08f</t>
  </si>
  <si>
    <t>RT2-01-08g</t>
  </si>
  <si>
    <t>RT2-01-08h</t>
  </si>
  <si>
    <t>RT2-01-08i</t>
  </si>
  <si>
    <t xml:space="preserve">  Face masks: sizes 00     </t>
  </si>
  <si>
    <t xml:space="preserve">  Face masks: sizes 0</t>
  </si>
  <si>
    <t xml:space="preserve">  Face masks: sizes 1</t>
  </si>
  <si>
    <t xml:space="preserve">  Face masks: sizes 2</t>
  </si>
  <si>
    <t xml:space="preserve">  Face masks: sizes 3</t>
  </si>
  <si>
    <t xml:space="preserve">  Face masks: sizes 4</t>
  </si>
  <si>
    <t xml:space="preserve">  Face masks: sizes 5</t>
  </si>
  <si>
    <t>RT2-01-08j</t>
  </si>
  <si>
    <t>RT2-01-08k</t>
  </si>
  <si>
    <t>R 1 525,17 [x 25]</t>
  </si>
  <si>
    <t>RT2-01-08l</t>
  </si>
  <si>
    <t>R 2 310,37 [x 10]</t>
  </si>
  <si>
    <t>RT2-01-08m</t>
  </si>
  <si>
    <t>R    78.16 [x 10]</t>
  </si>
  <si>
    <t>RT2-01-08n</t>
  </si>
  <si>
    <t>RT2-01-08o</t>
  </si>
  <si>
    <t>RT2-01-08p</t>
  </si>
  <si>
    <t>RT2-01-08q</t>
  </si>
  <si>
    <t>RT2-01-08r</t>
  </si>
  <si>
    <t>RT2-01-08s</t>
  </si>
  <si>
    <t>R 1 222,88 [x 5]</t>
  </si>
  <si>
    <t>RT2-01-08t</t>
  </si>
  <si>
    <t>RT2-01-08u</t>
  </si>
  <si>
    <t>RT2-01-08v</t>
  </si>
  <si>
    <t>RT2-01-08w</t>
  </si>
  <si>
    <t>RT2-01-08x</t>
  </si>
  <si>
    <t>RT2-01-08y</t>
  </si>
  <si>
    <t>MRI compatible Sevoflurane vaporizer</t>
  </si>
  <si>
    <t>RT2-01-08z</t>
  </si>
  <si>
    <t>MRI compatible Isoflurane vaporizer</t>
  </si>
  <si>
    <t>RT2-01-08aa</t>
  </si>
  <si>
    <t>MRI compatible Desflurane vaporizer</t>
  </si>
  <si>
    <t>Item Name: Anaesthetic Delivery System, With Physiological Monitor MRI Compatible</t>
  </si>
  <si>
    <t>2-14 days</t>
  </si>
  <si>
    <t>RT2-01-09a</t>
  </si>
  <si>
    <t>RT2-01-09b</t>
  </si>
  <si>
    <t>RT2-01-09c</t>
  </si>
  <si>
    <t>RT2-01-09d</t>
  </si>
  <si>
    <t>RT2-01-09e</t>
  </si>
  <si>
    <t>RT2-01-09f</t>
  </si>
  <si>
    <t>RT2-01-09g</t>
  </si>
  <si>
    <t>RT2-01-09h</t>
  </si>
  <si>
    <t>RT2-01-09i</t>
  </si>
  <si>
    <t>RT2-01-09j</t>
  </si>
  <si>
    <t>RT2-01-09k</t>
  </si>
  <si>
    <t>RT2-01-09l</t>
  </si>
  <si>
    <t>RT2-01-09m</t>
  </si>
  <si>
    <t>RT2-01-09n</t>
  </si>
  <si>
    <t>Item Name: Patient Monitor Compatible To MRI, with Multigas analysis</t>
  </si>
  <si>
    <t>German</t>
  </si>
  <si>
    <t>21days</t>
  </si>
  <si>
    <t>RT2-01-10a</t>
  </si>
  <si>
    <t>RT2-01-10b</t>
  </si>
  <si>
    <t>RT2-01-10c</t>
  </si>
  <si>
    <t>RT2-01-10d</t>
  </si>
  <si>
    <t>RT2-01-10e</t>
  </si>
  <si>
    <t>RT2-01-10f</t>
  </si>
  <si>
    <t>RT2-01-10g</t>
  </si>
  <si>
    <t>RT2-01-10h</t>
  </si>
  <si>
    <t>RT2-01-10i</t>
  </si>
  <si>
    <t>RT2-01-10j</t>
  </si>
  <si>
    <t>RT2-01-10k</t>
  </si>
  <si>
    <t>RT2-01-10l</t>
  </si>
  <si>
    <t>RT2-01-10m</t>
  </si>
  <si>
    <t>RT2-01-10n</t>
  </si>
  <si>
    <t>Item Name: Intubation Video Laryngoscope</t>
  </si>
  <si>
    <t>0-5 days</t>
  </si>
  <si>
    <t>21 days</t>
  </si>
  <si>
    <t>RT2-01-11a</t>
  </si>
  <si>
    <t>RT2-01-11b</t>
  </si>
  <si>
    <t>RT2-01-11c</t>
  </si>
  <si>
    <t>RT2-01-11d</t>
  </si>
  <si>
    <t>RT2-01-11e</t>
  </si>
  <si>
    <t xml:space="preserve">Reusable Bariatric blade </t>
  </si>
  <si>
    <t>RT2-01-11f</t>
  </si>
  <si>
    <t>Reusable Miller blade size 00</t>
  </si>
  <si>
    <t>RT2-01-11g</t>
  </si>
  <si>
    <t>Reusable Miller blade size 0</t>
  </si>
  <si>
    <t>RT2-01-11h</t>
  </si>
  <si>
    <t>Reusable Miller blade size 1</t>
  </si>
  <si>
    <t>RT2-01-11i</t>
  </si>
  <si>
    <t>Reusable Miller blade size 2</t>
  </si>
  <si>
    <t>RT2-01-11j</t>
  </si>
  <si>
    <t>Reusable McIntosh / Macintosh blade size 0</t>
  </si>
  <si>
    <t>RT2-01-11k</t>
  </si>
  <si>
    <t>Reusable McIntosh / Macintosh blade size 1</t>
  </si>
  <si>
    <t>RT2-01-11l</t>
  </si>
  <si>
    <t>Reusable McIntosh / Macintosh blade size 2</t>
  </si>
  <si>
    <t>RT2-01-11m</t>
  </si>
  <si>
    <t>Reusable McIntosh / Macintosh blade size 3</t>
  </si>
  <si>
    <t>RT2-01-11n</t>
  </si>
  <si>
    <t>Reusable McIntosh / Macintosh blade size 4</t>
  </si>
  <si>
    <t>RT2-01-11o</t>
  </si>
  <si>
    <t>Reusable Laryngoscope with 60 degrees angulation size 1</t>
  </si>
  <si>
    <t>RT2-01-11p</t>
  </si>
  <si>
    <t>Reusable Laryngoscope with 60 degrees angulation size 2</t>
  </si>
  <si>
    <t>RT2-01-11q</t>
  </si>
  <si>
    <t>Reusable Laryngoscope with 60 degrees angulation size 3</t>
  </si>
  <si>
    <t>RT2-01-11r</t>
  </si>
  <si>
    <t>Reusable Laryngoscope with 60 degrees angulation size 4</t>
  </si>
  <si>
    <t>RT2-01-11s</t>
  </si>
  <si>
    <t>A connecting cable (monitor and the blades).</t>
  </si>
  <si>
    <t>RT2-01-11t</t>
  </si>
  <si>
    <t>External power supply (where applicable)</t>
  </si>
  <si>
    <t>RT2-01-11u</t>
  </si>
  <si>
    <t>Disposable Laryngoscope with 60 degrees angulation size 1</t>
  </si>
  <si>
    <t>RT2-01-11v</t>
  </si>
  <si>
    <t>Disposable Laryngoscope with 60 degrees angulation size 2</t>
  </si>
  <si>
    <t>RT2-01-11w</t>
  </si>
  <si>
    <t>Disposable Laryngoscope with 60 degrees angulation size 3</t>
  </si>
  <si>
    <t>RT2-01-11x</t>
  </si>
  <si>
    <t>Disposable Laryngoscope with 60 degrees angulation size 4</t>
  </si>
  <si>
    <t>Item Name: Intubation Video Laryngoscope with Flexible bronchoscope</t>
  </si>
  <si>
    <t>RT2-01-12a</t>
  </si>
  <si>
    <t>Item Name: Syringe Driver TCI</t>
  </si>
  <si>
    <t>1 Weeks</t>
  </si>
  <si>
    <t>RT2-01-15a</t>
  </si>
  <si>
    <t>Extension sets Clear Fluid (Straight) - 100/box</t>
  </si>
  <si>
    <t>RT2-01-15b</t>
  </si>
  <si>
    <t>Extension sets (Spiral)- 100/box</t>
  </si>
  <si>
    <t>RT2-01-15c</t>
  </si>
  <si>
    <t>Extension sets (Light resistant/sensitive)- 100/box</t>
  </si>
  <si>
    <t>RT2-01-15d</t>
  </si>
  <si>
    <t>Extension sets Low Sorb- 100/box</t>
  </si>
  <si>
    <t>RT2-01-15e</t>
  </si>
  <si>
    <t>Extension sets Blood- 100/box</t>
  </si>
  <si>
    <t>RT2-01-15f</t>
  </si>
  <si>
    <t>Neonatal Closed blood set with Filter - 100/box</t>
  </si>
  <si>
    <t>RT2-01-15g</t>
  </si>
  <si>
    <t>Compatible Syringes LUER LOCK Size: 2ml (Pk of 10)</t>
  </si>
  <si>
    <t>RT2-01-15h</t>
  </si>
  <si>
    <t>Compatible Syringes LUER LOCK Size: 3ml (Pk of 10)</t>
  </si>
  <si>
    <t>RT2-01-15i</t>
  </si>
  <si>
    <t>Compatible Syringes LUER LOCK Size: 5ml (Pk of 10)</t>
  </si>
  <si>
    <t>RT2-01-15j</t>
  </si>
  <si>
    <t>Compatible Syringes LUER LOCK Size: 10ml (Pk of 10)</t>
  </si>
  <si>
    <t>RT2-01-15k</t>
  </si>
  <si>
    <t>Compatible Syringes LUER LOCK Size: 20ml (Pk of 10)</t>
  </si>
  <si>
    <t>RT2-01-15l</t>
  </si>
  <si>
    <t>Compatible Syringes LUER LOCK Size: 30ml (Pk of 10)</t>
  </si>
  <si>
    <t>RT2-01-15m</t>
  </si>
  <si>
    <t>Compatible Syringes LUER LOCK Size: 50ml (Pk of 10)</t>
  </si>
  <si>
    <t>RT2-01-15n</t>
  </si>
  <si>
    <t>Compatible Syringes LUER LOCK Size: 60ml (Pk of 10)</t>
  </si>
  <si>
    <t>Item Name: Syringe Driver PCA</t>
  </si>
  <si>
    <t>Original  Price</t>
  </si>
  <si>
    <t>HP-30PCA</t>
  </si>
  <si>
    <t>Ex Stock or 6-8 weeks</t>
  </si>
  <si>
    <t>RT2-01-16a</t>
  </si>
  <si>
    <t>RT2-01-16b</t>
  </si>
  <si>
    <t>RT2-01-16c</t>
  </si>
  <si>
    <t>RT2-01-16d</t>
  </si>
  <si>
    <t>RT2-01-16e</t>
  </si>
  <si>
    <t>RT2-01-16f</t>
  </si>
  <si>
    <t>RT2-01-16g</t>
  </si>
  <si>
    <t>RT2-01-16h</t>
  </si>
  <si>
    <t>RT2-01-16i</t>
  </si>
  <si>
    <t>RT2-01-16j</t>
  </si>
  <si>
    <t>RT2-01-16k</t>
  </si>
  <si>
    <t>RT2-01-16l</t>
  </si>
  <si>
    <t>RT2-01-16m</t>
  </si>
  <si>
    <t>RT2-01-16n</t>
  </si>
  <si>
    <t>Item Name: Blood/Fluid Warmer</t>
  </si>
  <si>
    <t>Item Description: A device that raises refrigerated blood or intravenous fluids to a desired temperature</t>
  </si>
  <si>
    <t>Duromed cc (Offer 1)</t>
  </si>
  <si>
    <t>AUSTRIA</t>
  </si>
  <si>
    <t>60 days</t>
  </si>
  <si>
    <t>RT2-01-17a</t>
  </si>
  <si>
    <t>Cartridge/Cassette (Pk of 10)</t>
  </si>
  <si>
    <t>RT2-01-17b</t>
  </si>
  <si>
    <t>Dedicated sets/tubing (100/box)</t>
  </si>
  <si>
    <t>Item Name: Patient Warmer (Forced Air)</t>
  </si>
  <si>
    <t>United States</t>
  </si>
  <si>
    <t>53 - 72 Hours</t>
  </si>
  <si>
    <t>3-6 weeks</t>
  </si>
  <si>
    <t>RT2-01-18a</t>
  </si>
  <si>
    <t>Upper body blanket</t>
  </si>
  <si>
    <t>R  227,96 [x 100]</t>
  </si>
  <si>
    <t>RT2-01-18b</t>
  </si>
  <si>
    <t>Lower body blanket</t>
  </si>
  <si>
    <t>RT2-01-18c</t>
  </si>
  <si>
    <t>Surgical Access blanket</t>
  </si>
  <si>
    <t>RT2-01-18d</t>
  </si>
  <si>
    <r>
      <t>Underbody</t>
    </r>
    <r>
      <rPr>
        <sz val="11"/>
        <color theme="1"/>
        <rFont val="Arial"/>
        <family val="2"/>
      </rPr>
      <t xml:space="preserve"> Peadiatric blanket</t>
    </r>
  </si>
  <si>
    <t>RT2-01-18e</t>
  </si>
  <si>
    <r>
      <t>Unde</t>
    </r>
    <r>
      <rPr>
        <sz val="11"/>
        <color theme="1"/>
        <rFont val="Arial"/>
        <family val="2"/>
      </rPr>
      <t>rbody Adult blanket</t>
    </r>
  </si>
  <si>
    <t>RT2-01-18f</t>
  </si>
  <si>
    <r>
      <t xml:space="preserve">Full body </t>
    </r>
    <r>
      <rPr>
        <sz val="11"/>
        <color theme="1"/>
        <rFont val="Arial"/>
        <family val="2"/>
      </rPr>
      <t>Peaditric blanket</t>
    </r>
  </si>
  <si>
    <t>RT2-01-18g</t>
  </si>
  <si>
    <r>
      <t>Full body</t>
    </r>
    <r>
      <rPr>
        <sz val="11"/>
        <color theme="1"/>
        <rFont val="Arial"/>
        <family val="2"/>
      </rPr>
      <t xml:space="preserve"> Adult blanket</t>
    </r>
  </si>
  <si>
    <t>RT2-01-18h</t>
  </si>
  <si>
    <t>Air Hose</t>
  </si>
  <si>
    <t>RT2-01-18i</t>
  </si>
  <si>
    <t>Mobile stand</t>
  </si>
  <si>
    <t>Item Name: Nerve Stimulator</t>
  </si>
  <si>
    <t>21 Days</t>
  </si>
  <si>
    <t>RT2-01-20a</t>
  </si>
  <si>
    <t>Electrodes set with crocodile clips or equivalent</t>
  </si>
  <si>
    <t>RT2-01-20b</t>
  </si>
  <si>
    <t>Item Name: Ultrasound Machine, Anaesthesia, PoC</t>
  </si>
  <si>
    <t>SSEM-Mthembu Medical ( Offer 2)</t>
  </si>
  <si>
    <t>Tecmed (Offer 1)</t>
  </si>
  <si>
    <t>GENERAL ELECTRIC</t>
  </si>
  <si>
    <t>VENUE GO</t>
  </si>
  <si>
    <t>JAPAN</t>
  </si>
  <si>
    <t>63 Days</t>
  </si>
  <si>
    <t>28-84 Days</t>
  </si>
  <si>
    <t>20-56 Weeks</t>
  </si>
  <si>
    <t>RT2-01-23a</t>
  </si>
  <si>
    <t>VF13-5; 4.1 - 12.1MHz
R61 407.00</t>
  </si>
  <si>
    <t>(4 - 15MHz) 
R70 240,39</t>
  </si>
  <si>
    <t>L752; 4 - 16MHz
R78 159,33</t>
  </si>
  <si>
    <t>L4-12t-RS; 7-12MHz, 12L-RS; 7-12MHz
R93 599,39</t>
  </si>
  <si>
    <t>PLU-704ST; 4 - 15MHz
R97 025.87</t>
  </si>
  <si>
    <t>RT2-01-23b</t>
  </si>
  <si>
    <t>High Frequency Linear Transducer 5-18MHz</t>
  </si>
  <si>
    <t>VF16-5; 5 - 15MHz
R61 407.00</t>
  </si>
  <si>
    <t>(5 - 16MHz)
R70 240,39</t>
  </si>
  <si>
    <t>L8-18i-RS; 9 - 16MHz
R101 175,30</t>
  </si>
  <si>
    <t>PLU-1204ST; 7 - 18MHz
R84 687.00</t>
  </si>
  <si>
    <t>RT2-01-23c</t>
  </si>
  <si>
    <t>P4-2; 1.3 - 4.4MHz
R61 407.00</t>
  </si>
  <si>
    <t>P-A; 1 - 5.4MHz
R78 159,33</t>
  </si>
  <si>
    <t>3Sc-RS; 2.5 - 4.5MHz
R77 319,92</t>
  </si>
  <si>
    <t>PSU-30ST; 1.5 - 5.3MHz
R90 491.13</t>
  </si>
  <si>
    <t>RT2-01-23d</t>
  </si>
  <si>
    <t>Convex transducer 3-5MHz</t>
  </si>
  <si>
    <t>CH5-2; 1.4 - 5MHz
R61 407.00</t>
  </si>
  <si>
    <t>(2 - 5MHz)   
R70 240,39</t>
  </si>
  <si>
    <t>3C-A; 1 - 7MHz
R70766,08</t>
  </si>
  <si>
    <t>C1-5-RS; 3 - 5MHz
R146 501,67</t>
  </si>
  <si>
    <t>PVU-366ST; 2 - 6.8MHz
R84 687.00</t>
  </si>
  <si>
    <t>RT2-01-23e</t>
  </si>
  <si>
    <t>Paediatric Phased array Transducer 3-7MHz</t>
  </si>
  <si>
    <t>P8-4; 2.7 - 8MHz
R61 407.00</t>
  </si>
  <si>
    <t>(3 - 8MHZ)
R70 240,39</t>
  </si>
  <si>
    <t>7P-A; 2 - 9MHz
R78 159,33</t>
  </si>
  <si>
    <t>6S-RS; 4 - 6.5MHz
R77 319,92</t>
  </si>
  <si>
    <t>PSU-60ST; 2 - 8MHz
R105 598.18</t>
  </si>
  <si>
    <t>RT2-01-23f</t>
  </si>
  <si>
    <t>Linear Transducer 4-10MHz</t>
  </si>
  <si>
    <t>L10-5; 4 - 11.4MHz
R46 171.00</t>
  </si>
  <si>
    <t>(2 - 8MHZ)    
R70 240,39</t>
  </si>
  <si>
    <t>PLU-805ST; 5 - 14MHz
R84 687.00</t>
  </si>
  <si>
    <t>RT2-01-23g</t>
  </si>
  <si>
    <t>Adult TEE tranducer (In storage case)</t>
  </si>
  <si>
    <t>MPTEE; 4 - 13MHz
R337 506,45</t>
  </si>
  <si>
    <t>6Tc-RS; 3 - 8MHz
R406 948,16</t>
  </si>
  <si>
    <t>PET-512MA; 
R534 421.94</t>
  </si>
  <si>
    <t>RT2-01-23h</t>
  </si>
  <si>
    <t>Paeds TEE transducer (In storage case)</t>
  </si>
  <si>
    <t>MPTEE mini; 4 - 13MHz
R337 506,45</t>
  </si>
  <si>
    <t>RT2-01-23i</t>
  </si>
  <si>
    <t>TEE software (UPGRADE</t>
  </si>
  <si>
    <t>Included in Main Unit</t>
  </si>
  <si>
    <t xml:space="preserve">Included </t>
  </si>
  <si>
    <t>RT2-2021 CONTRACT PRICING WITH REPLACEMENT ACCESSORIES</t>
  </si>
  <si>
    <t>Item Number: RT2-02-01</t>
  </si>
  <si>
    <t>Item Name: VENTILATOR: NEONATAL / PAEDIATRIC</t>
  </si>
  <si>
    <t>Item Description: Ventilator with the latest technology to ventilate neonates and paediatric patients (500g to 20kg) in the Neonatal (premature and full term newborns) and Paediatric Intensive Care Units</t>
  </si>
  <si>
    <t>Drager South Africa SA (Offer 1)</t>
  </si>
  <si>
    <t>Drager South Africa SA (Offer 2)</t>
  </si>
  <si>
    <t>Tecme</t>
  </si>
  <si>
    <t>Draeger</t>
  </si>
  <si>
    <t>Nihon kohden</t>
  </si>
  <si>
    <t>Neumovent TS</t>
  </si>
  <si>
    <t>Babylog VN600</t>
  </si>
  <si>
    <t>Babylog VN800</t>
  </si>
  <si>
    <t>NKV550</t>
  </si>
  <si>
    <t>Servo n</t>
  </si>
  <si>
    <t>Servo n + HF</t>
  </si>
  <si>
    <t>Argentina</t>
  </si>
  <si>
    <t>4.6.1</t>
  </si>
  <si>
    <t xml:space="preserve">  Bacteria filter (pk of 10)</t>
  </si>
  <si>
    <t>4.6.2</t>
  </si>
  <si>
    <t xml:space="preserve">  Neonatal patient circuit (Pk of 10)</t>
  </si>
  <si>
    <t>4.6.3</t>
  </si>
  <si>
    <t xml:space="preserve">  Paeds patient circuits (Pk of 10)</t>
  </si>
  <si>
    <t>4.6.4</t>
  </si>
  <si>
    <t xml:space="preserve">  Test lung for neonates</t>
  </si>
  <si>
    <t>4.6.5</t>
  </si>
  <si>
    <t xml:space="preserve">  Humidifier (complete with its probes)</t>
  </si>
  <si>
    <t>4.6.6</t>
  </si>
  <si>
    <t xml:space="preserve">  Circuit support arm</t>
  </si>
  <si>
    <t>Warranty (2-Year): Year 1 and Year 2</t>
  </si>
  <si>
    <t>Warranty Entails: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</si>
  <si>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Unit Price(Inclusive of VAT, Standard Accessories &amp; Consumables, and 2-Year Warranty)</t>
  </si>
  <si>
    <t>Maintenance Entails: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</si>
  <si>
    <t>12 Years</t>
  </si>
  <si>
    <t>Item Number: RT2-02-02</t>
  </si>
  <si>
    <t xml:space="preserve">Item Name: VENTILATOR PAEDIATRIC / ADULT </t>
  </si>
  <si>
    <t xml:space="preserve">Item Description: The unit must be able to ventilate and monitor paediatric and adult patients </t>
  </si>
  <si>
    <t>Class Three Medical Solutions (Offer 1)</t>
  </si>
  <si>
    <t>Phoenix Neomed (Offer 1)</t>
  </si>
  <si>
    <t>Phoenix Neomed (Offer 3)</t>
  </si>
  <si>
    <t>Medhold Medical</t>
  </si>
  <si>
    <t>Phoenix Neomed (Offer 2)</t>
  </si>
  <si>
    <t>MINDRAY</t>
  </si>
  <si>
    <t>Hamilton</t>
  </si>
  <si>
    <t>Bellavista</t>
  </si>
  <si>
    <t>Event MEDICAL</t>
  </si>
  <si>
    <t xml:space="preserve">Draeger </t>
  </si>
  <si>
    <t>eVent Medical</t>
  </si>
  <si>
    <t>SV 600</t>
  </si>
  <si>
    <t>Hamilton C1</t>
  </si>
  <si>
    <t>Servo Air</t>
  </si>
  <si>
    <t>Hamilton C3</t>
  </si>
  <si>
    <t>INSPIRATION 7i FLAGSHIP</t>
  </si>
  <si>
    <t>1000E</t>
  </si>
  <si>
    <t>Savina 300 Select</t>
  </si>
  <si>
    <t>Evita V600</t>
  </si>
  <si>
    <t>Evita V800</t>
  </si>
  <si>
    <t>eVolution 3e</t>
  </si>
  <si>
    <t>Servo u</t>
  </si>
  <si>
    <t>Carescape R860</t>
  </si>
  <si>
    <t xml:space="preserve">INSPIRATION 7i-l </t>
  </si>
  <si>
    <t>Switzerland</t>
  </si>
  <si>
    <t>28-42 days</t>
  </si>
  <si>
    <t>13 Weeks</t>
  </si>
  <si>
    <t>Patient circuit</t>
  </si>
  <si>
    <t>Reusable, sterilizable Paeds Mask</t>
  </si>
  <si>
    <t>Reusable, sterilizable Adult Mask</t>
  </si>
  <si>
    <t>Flow sensor.</t>
  </si>
  <si>
    <t>Test lung</t>
  </si>
  <si>
    <t>Test circuit</t>
  </si>
  <si>
    <t>Bacteria filter (pk of 5)</t>
  </si>
  <si>
    <t>Air filters (pk of 5)</t>
  </si>
  <si>
    <t>Warranty Entails: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</si>
  <si>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Maintenance Entails: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</si>
  <si>
    <t>8-10 Years</t>
  </si>
  <si>
    <t>7 to 10 Years</t>
  </si>
  <si>
    <t>Item Number: RT2-02-05</t>
  </si>
  <si>
    <t>Item Name: VENTILATOR CPAP</t>
  </si>
  <si>
    <t>Item Description: An electronically controlled &amp; monitored CPAP flow system to safely and effectively deliver fresh gas via a nasal interface or mask to the airways of neonate and paediatric patients</t>
  </si>
  <si>
    <t>Respiratory Care Africa</t>
  </si>
  <si>
    <t>COMEN</t>
  </si>
  <si>
    <t>Medin</t>
  </si>
  <si>
    <t>Vyaire Acutronic</t>
  </si>
  <si>
    <t>Wilamed</t>
  </si>
  <si>
    <t>NV 8</t>
  </si>
  <si>
    <t>NC3</t>
  </si>
  <si>
    <t>Fabian Therapy Evolution with SW5.0</t>
  </si>
  <si>
    <t>Wilaflow Elite</t>
  </si>
  <si>
    <t>14 Weeks</t>
  </si>
  <si>
    <t xml:space="preserve">  5 sets of silicone nasal prongs (each set must include 3 different neonatal sizes)</t>
  </si>
  <si>
    <t xml:space="preserve">  5 sets of CPAP bonnets (each set to include 3 different neonatal sizes)</t>
  </si>
  <si>
    <t xml:space="preserve">  5 neonatal circuits</t>
  </si>
  <si>
    <t xml:space="preserve">  Humidifier</t>
  </si>
  <si>
    <t xml:space="preserve">  Temperature probes for humidifier</t>
  </si>
  <si>
    <t xml:space="preserve">  Circuit holding arm</t>
  </si>
  <si>
    <t>Warranty Entails: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</si>
  <si>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Maintenance Entails: A Fully Comprehensive 5-Year Preventative Maintenance/Service and Corrective Maintenance/Repair contract covering all equipment, hardware and software. This contract would cover, but not be limited to the following: ALL PARTS (including Batteries, Flow sensors and oxygen cell), labour, travelling, accommodation, service and repair. The 5-Year Maintenance Plan must also include all quality check, quality assurance requirements, calibrations , Software updates and upgrades.This contract will commence after the 2-Year warranty period has expired.</t>
  </si>
  <si>
    <t>Item Number: RT2-02-06</t>
  </si>
  <si>
    <t>Item Name: VENTILATOR TRANSPORT ADULT / PAEDIATRIC</t>
  </si>
  <si>
    <t>Item Description: High-end Transport ventilator, suitable for adult / paediatric patients, that integrates ventilation with comprehensive monitoring capability,with intergrated Air supply via compressor or scroll pump. Hot swap battery function .An optional colour display of ventilation parameters, graphics and trends must be available</t>
  </si>
  <si>
    <t xml:space="preserve">Mbuso Medical Supplies </t>
  </si>
  <si>
    <t>Mr First Aid</t>
  </si>
  <si>
    <t>FLIGHT MEDICAL</t>
  </si>
  <si>
    <t>SIARE</t>
  </si>
  <si>
    <t>AIR LIQUIDE MEDICAL SYSTEMS</t>
  </si>
  <si>
    <t>Fritz Stephan Gmbh</t>
  </si>
  <si>
    <t>SV 3OO</t>
  </si>
  <si>
    <t>FLIGHT 60</t>
  </si>
  <si>
    <t>T1</t>
  </si>
  <si>
    <t>Falco 202 Evo</t>
  </si>
  <si>
    <t>MONNAL T60 (KA010000)</t>
  </si>
  <si>
    <t>Eve IN</t>
  </si>
  <si>
    <t>Israel</t>
  </si>
  <si>
    <t>Italy</t>
  </si>
  <si>
    <t>11 Weeks</t>
  </si>
  <si>
    <t>Adult breathing circuit</t>
  </si>
  <si>
    <t>External charger</t>
  </si>
  <si>
    <t>Carry bag and bed clamp</t>
  </si>
  <si>
    <t>Warranty Entails: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</si>
  <si>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Item Number: RT2-02-07</t>
  </si>
  <si>
    <t>Item Name: VENTILATOR ,TRANSPORT, NEONATAL</t>
  </si>
  <si>
    <t>Item Description: A Basic Transport ventilator, suitable for Neonatal patients, that integrates ventilation with basic monitoring capability and a miniminum battery life of 4 hours</t>
  </si>
  <si>
    <t>Resvent Medical Technology Co., Ltd</t>
  </si>
  <si>
    <t>iHope RV200</t>
  </si>
  <si>
    <t>Hamilton C1 Neo</t>
  </si>
  <si>
    <t xml:space="preserve">China </t>
  </si>
  <si>
    <t xml:space="preserve">Neonatal breathing circuits </t>
  </si>
  <si>
    <t>Warranty Entails: A 2-Year warranty against poor workmanship and latent defects and parts. This must be all inclusive and include, BUT NOT LIMITED TO, amongst others, ALL PARTS (including Batteries,Flow sensors &amp;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</si>
  <si>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Item Number: RT2-02-08</t>
  </si>
  <si>
    <t>Item Name: HF OSCILLATOR, NEONATAL / PAEDIATRIC</t>
  </si>
  <si>
    <t>Item Description: The unit must be a piston driven oscillation with no need for centering manually</t>
  </si>
  <si>
    <t>SLE</t>
  </si>
  <si>
    <t>SLE 6000</t>
  </si>
  <si>
    <t>Great Britain</t>
  </si>
  <si>
    <t>4.1.1</t>
  </si>
  <si>
    <t>4.1.2</t>
  </si>
  <si>
    <t>4.1.3</t>
  </si>
  <si>
    <t>Item Number: RT2-02-09</t>
  </si>
  <si>
    <t>Item Name: RESUSCITATOR, INFANT, GAS POWERED</t>
  </si>
  <si>
    <t>Item Description: Must be able to provide 100% oxygen for infants up to 10 kg</t>
  </si>
  <si>
    <t>Fanem</t>
  </si>
  <si>
    <t>Atom Medical</t>
  </si>
  <si>
    <t>DISON</t>
  </si>
  <si>
    <t>NICE NEOTECH</t>
  </si>
  <si>
    <t>Fisher &amp; Paykel</t>
  </si>
  <si>
    <t>Ningbo David</t>
  </si>
  <si>
    <t>Babypuff</t>
  </si>
  <si>
    <t>Resusciflow</t>
  </si>
  <si>
    <t>BR-100</t>
  </si>
  <si>
    <t>HORNPUFF</t>
  </si>
  <si>
    <t>Neopuff</t>
  </si>
  <si>
    <t>David NEO-I</t>
  </si>
  <si>
    <t>Brazil</t>
  </si>
  <si>
    <t>Turkey</t>
  </si>
  <si>
    <t>New Zealand</t>
  </si>
  <si>
    <t>20 Weeks</t>
  </si>
  <si>
    <t>18 Weeks</t>
  </si>
  <si>
    <t>7 Years</t>
  </si>
  <si>
    <t>Item Number: RT2-02-010</t>
  </si>
  <si>
    <t>Item Name: HEATED HUMIDIFIER, SERVO CONTROL TYPE</t>
  </si>
  <si>
    <t>Item Description: A device design to adjust the amount of moisture in the respiratory device</t>
  </si>
  <si>
    <t>INSPIRED</t>
  </si>
  <si>
    <t>Vadi</t>
  </si>
  <si>
    <t>Great Group Medical</t>
  </si>
  <si>
    <t>WUXI JIKE</t>
  </si>
  <si>
    <t>VBH20</t>
  </si>
  <si>
    <t>Hamilton H900</t>
  </si>
  <si>
    <t>MR850</t>
  </si>
  <si>
    <t>VH3000</t>
  </si>
  <si>
    <t>F&amp;P950</t>
  </si>
  <si>
    <t>VH-26008-230</t>
  </si>
  <si>
    <t>SH530</t>
  </si>
  <si>
    <t>Hong Kong</t>
  </si>
  <si>
    <t>Taiwan</t>
  </si>
  <si>
    <t>23 Weeks</t>
  </si>
  <si>
    <t>21 Weeks</t>
  </si>
  <si>
    <t>Heater wire x 5</t>
  </si>
  <si>
    <t>Temperature probe x 5</t>
  </si>
  <si>
    <t>Humidifier chamber</t>
  </si>
  <si>
    <t>Warranty Entails: 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</si>
  <si>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3 Years</t>
  </si>
  <si>
    <t>Item Number: RT2-02-11</t>
  </si>
  <si>
    <t>Item Name: BLENDER - AIR/OXYGEN, LOW FLOW</t>
  </si>
  <si>
    <t>Item Description: A medical device used to mix Medical Air and hospital grade Oxygen (O2) into a gas source ranging from 21% (normal) to 100% (max) oxygen</t>
  </si>
  <si>
    <t>Gabler Medical Devices</t>
  </si>
  <si>
    <t xml:space="preserve">Evotec Electronics </t>
  </si>
  <si>
    <t>AMOUL</t>
  </si>
  <si>
    <t>Gentec</t>
  </si>
  <si>
    <t>MAXTEC</t>
  </si>
  <si>
    <t>Bird</t>
  </si>
  <si>
    <t>689-C</t>
  </si>
  <si>
    <t>GMX30E-Air/O2 P15A6</t>
  </si>
  <si>
    <t>MICROMAX (971/30619)</t>
  </si>
  <si>
    <t>Ultra 10040A</t>
  </si>
  <si>
    <t>KY-20A</t>
  </si>
  <si>
    <t>15 Weeks</t>
  </si>
  <si>
    <t>Mounting bracket (Rail or pole bracket suitable for the institution)</t>
  </si>
  <si>
    <t>At least 1.5m Colour-coded hoses complete with heyer connectors</t>
  </si>
  <si>
    <t>Maintenance Entails: A Fully Comprehensive 5-Year Preventative Maintenance/Service and Corrective Maintenance/Repair contract covering all equipment, hardware and software. This contract would cover, but not be limited to the following: ALL PARTS, labour, travelling, accommodation, service and repair. The 5-Year Maintenance Plan must also include all quality check, quality assurance requirements, calibrations , Software updates and upgrades.This contract will commence after the 2-Year warranty period has expired.</t>
  </si>
  <si>
    <t>Item Number: RT2-02-12</t>
  </si>
  <si>
    <t>Item Name: BLENDER - AIR/OXYGEN, HIGH FLOW</t>
  </si>
  <si>
    <t>Evotec Electronics</t>
  </si>
  <si>
    <t>689 - B</t>
  </si>
  <si>
    <t>GMX120E- Air/O2- P15A50</t>
  </si>
  <si>
    <t>MICROMAX  (971/30619)</t>
  </si>
  <si>
    <t>Consumables used for day to day operations should be specified.</t>
  </si>
  <si>
    <t>Price and planned inflationary increase on consumable costs.</t>
  </si>
  <si>
    <t>Price of Optional Accessories ( Brackets or Flow Meters)</t>
  </si>
  <si>
    <t>Warranty Entails: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</si>
  <si>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Item Number: RT2-02-13</t>
  </si>
  <si>
    <t>Item Name: PULMONARY FUNCTION UNIT</t>
  </si>
  <si>
    <t>Item Description: Device used in diagnostic procedures to detect lung disease.</t>
  </si>
  <si>
    <t>Tecmed Pharma</t>
  </si>
  <si>
    <t>Vitalograph</t>
  </si>
  <si>
    <t>Vyaire Micro Medical</t>
  </si>
  <si>
    <t>Schiller</t>
  </si>
  <si>
    <t>Alpha 6000(65600)</t>
  </si>
  <si>
    <t>Microlab MK8</t>
  </si>
  <si>
    <t>CS-104 Spiroscout SP Plus</t>
  </si>
  <si>
    <t>Ireland/RSA</t>
  </si>
  <si>
    <t>spirometry sensor</t>
  </si>
  <si>
    <t>calibration syringe</t>
  </si>
  <si>
    <t>Weather station</t>
  </si>
  <si>
    <t>mouth pieces</t>
  </si>
  <si>
    <t>paper</t>
  </si>
  <si>
    <t>Item Number: RT2-02-14</t>
  </si>
  <si>
    <t>Item Name: OXYGEN FLOWMETER, SINGLE</t>
  </si>
  <si>
    <t>Item Description: Flowmeter must be of the pressure compensated type and fit directly into the Oxygen outlet</t>
  </si>
  <si>
    <t>Duromed</t>
  </si>
  <si>
    <t>Danyang Xinya</t>
  </si>
  <si>
    <t>ACARE TECHNOLOGY CO.LTD</t>
  </si>
  <si>
    <t>Hersille</t>
  </si>
  <si>
    <t>Gabler</t>
  </si>
  <si>
    <t>FM4546-S</t>
  </si>
  <si>
    <t>FA-OB-71</t>
  </si>
  <si>
    <t>Hersille Flowmeter-Oxyll</t>
  </si>
  <si>
    <t>FOF 150-911511</t>
  </si>
  <si>
    <t>Spain</t>
  </si>
  <si>
    <t>RSA</t>
  </si>
  <si>
    <t>1 Week</t>
  </si>
  <si>
    <t>Item Number: RT2-02-15</t>
  </si>
  <si>
    <t>Item Name: OXYGEN FLOWMETER, DOUBLE</t>
  </si>
  <si>
    <t>FA-OT-71</t>
  </si>
  <si>
    <t>FOF150-911511</t>
  </si>
  <si>
    <t>Item Number: RT2-02-16</t>
  </si>
  <si>
    <t>Item Name: Nebulizer, Ultrasonic</t>
  </si>
  <si>
    <t>Item Description: A humidifier using high-frequency electricity to power a transducer that vibrates and divides liquid into particles in its nebulizing chamber; used in inhalation therapy.</t>
  </si>
  <si>
    <t>Inspired Medical</t>
  </si>
  <si>
    <t>ELMASLAR</t>
  </si>
  <si>
    <t>VGR-001A</t>
  </si>
  <si>
    <t>UN600A</t>
  </si>
  <si>
    <t>Adult and Paeds Mask</t>
  </si>
  <si>
    <t>Mouth piece</t>
  </si>
  <si>
    <t>Hose</t>
  </si>
  <si>
    <t>Medication cups (pk of 5)</t>
  </si>
  <si>
    <t>Warranty Entails: 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</si>
  <si>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Item Name: Ventilator: Neonatal/Paediatric</t>
  </si>
  <si>
    <t>Draeger  SA Offer 2</t>
  </si>
  <si>
    <t>Mbuso Medical</t>
  </si>
  <si>
    <t xml:space="preserve">Class Three Medical </t>
  </si>
  <si>
    <t>28 days</t>
  </si>
  <si>
    <t>4-8 weeks</t>
  </si>
  <si>
    <t>RT2-02-01a</t>
  </si>
  <si>
    <t>Addition of HFOV Mode (UPGRADE)</t>
  </si>
  <si>
    <t>Standard with device</t>
  </si>
  <si>
    <t>RT2-02-01b</t>
  </si>
  <si>
    <t>Bacteria filter (pk of 10)</t>
  </si>
  <si>
    <t>RT2-02-01c</t>
  </si>
  <si>
    <t>Neonatal patient circuit (Pk of 10)</t>
  </si>
  <si>
    <t>RT2-02-01d</t>
  </si>
  <si>
    <t>Paeds patient circuits (Pk of 10)</t>
  </si>
  <si>
    <t>RT2-02-01e</t>
  </si>
  <si>
    <t>Test lung for neonates</t>
  </si>
  <si>
    <t>RT2-02-01f</t>
  </si>
  <si>
    <t>Flow sensors</t>
  </si>
  <si>
    <t>RT2-02-01g</t>
  </si>
  <si>
    <t>Oxygen cell</t>
  </si>
  <si>
    <t>RT2-02-01h</t>
  </si>
  <si>
    <t>Medical Air compressor (Mountable to ventilator trolley)</t>
  </si>
  <si>
    <t xml:space="preserve">Item Name: VENTILATOR PAEDIATRIC/ADULT </t>
  </si>
  <si>
    <t>SSEM-Mthembu Medical Offer 2</t>
  </si>
  <si>
    <t>SSEM-Mthembu Medical Offer 1</t>
  </si>
  <si>
    <t>Draeger Offer 1</t>
  </si>
  <si>
    <t>Draeger Offer 2</t>
  </si>
  <si>
    <t>Draeger Offer 3</t>
  </si>
  <si>
    <t>MBUSO MEDICAL</t>
  </si>
  <si>
    <t>CLASS THREE MEDICAL SOLUTIONS OPTION 1</t>
  </si>
  <si>
    <t>PHOENIX NEOMED Offer 1</t>
  </si>
  <si>
    <t>PHOENIX NEOMED Offer 2</t>
  </si>
  <si>
    <t>PHOENIX NEOMED Offer 3</t>
  </si>
  <si>
    <t xml:space="preserve">INSPIRATION 7i </t>
  </si>
  <si>
    <t>Sweden (Various suppliers for accessories)</t>
  </si>
  <si>
    <t>Switzerland/New Zealand/Ireland</t>
  </si>
  <si>
    <t>Germany (RT2-02-02k: New Zealand)</t>
  </si>
  <si>
    <t>Japan/Taiwan</t>
  </si>
  <si>
    <t>USA/Taiwan/Slovakia/South Africa</t>
  </si>
  <si>
    <t>6-8 weeks ex stock</t>
  </si>
  <si>
    <t>14 days/Ex Stock</t>
  </si>
  <si>
    <t>7 days (RT2-02-02o: 28 days)</t>
  </si>
  <si>
    <t>7 days (RT2-02-02n: 28 days)</t>
  </si>
  <si>
    <t>4-6 week</t>
  </si>
  <si>
    <t>RT2-02-02a</t>
  </si>
  <si>
    <t>Reusable patient circuit (Box of 10)</t>
  </si>
  <si>
    <t>RT2-02-02b</t>
  </si>
  <si>
    <t>Reusable, sterilizable Paeds Mask (Inflatable)</t>
  </si>
  <si>
    <t>R3 172,79 (Small)
R3 172,79 (Medium)</t>
  </si>
  <si>
    <t>RT2-02-02c</t>
  </si>
  <si>
    <t>Reusable, sterilizable Adult Mask (Inflatable)</t>
  </si>
  <si>
    <t>RT2-02-02d</t>
  </si>
  <si>
    <t>R1 679,11 (x5)</t>
  </si>
  <si>
    <t>RT2-02-02e</t>
  </si>
  <si>
    <t>RT2-02-02f</t>
  </si>
  <si>
    <t>RT2-02-02g</t>
  </si>
  <si>
    <t>R392.40 (x10)</t>
  </si>
  <si>
    <t>R285.25 (x10)</t>
  </si>
  <si>
    <t>RT2-02-02h</t>
  </si>
  <si>
    <t>No Quote</t>
  </si>
  <si>
    <t>RT2-02-02i</t>
  </si>
  <si>
    <t>Adult disposable patient circuit (Pk of 10)</t>
  </si>
  <si>
    <t>R1 572,34 (x25)</t>
  </si>
  <si>
    <t>RT2-02-02j</t>
  </si>
  <si>
    <t>Paeds disposable patient circuits (Pk of 10)</t>
  </si>
  <si>
    <t>R1 716,44 (x25)</t>
  </si>
  <si>
    <t>RT2-02-02k</t>
  </si>
  <si>
    <t>Temperature probes for humidifier</t>
  </si>
  <si>
    <t>RT2-02-02l</t>
  </si>
  <si>
    <t>Built-in nebulizer</t>
  </si>
  <si>
    <t>Built into the ventilator</t>
  </si>
  <si>
    <t>Included</t>
  </si>
  <si>
    <t>Not Included</t>
  </si>
  <si>
    <t>RT2-02-02m</t>
  </si>
  <si>
    <t>Compressor air: 0.2 to 0.7 bar</t>
  </si>
  <si>
    <t>Built into the ventilator trolley</t>
  </si>
  <si>
    <t>RT2-02-02n</t>
  </si>
  <si>
    <t>Humidifier</t>
  </si>
  <si>
    <t>R28 854.10 (F&amp;P MR850 Humidifier)
R29 646.67 (F&amp;P MR850 Humidifier)</t>
  </si>
  <si>
    <t>The humidifier must be dual servo controlled with an alarm system</t>
  </si>
  <si>
    <t>All accessories for the humidifier must be included</t>
  </si>
  <si>
    <t xml:space="preserve">Humidifier must have a hose heating element, dual temperature probe and electrical adapter. </t>
  </si>
  <si>
    <t>RT2-02-02o</t>
  </si>
  <si>
    <r>
      <t>End Tidal CO</t>
    </r>
    <r>
      <rPr>
        <vertAlign val="subscript"/>
        <sz val="11"/>
        <rFont val="Arial"/>
        <family val="2"/>
      </rPr>
      <t>2</t>
    </r>
    <r>
      <rPr>
        <sz val="11"/>
        <rFont val="Arial"/>
        <family val="2"/>
      </rPr>
      <t xml:space="preserve"> curve</t>
    </r>
  </si>
  <si>
    <t>R9 518,38
R41 747,28 (CAPNOSTAT Mainstream sensor)</t>
  </si>
  <si>
    <t>R56 925.00 (301.114.000 - Mainstream Capnography)</t>
  </si>
  <si>
    <t>R13,175,13 (Option1 Savina OPC6598)
R37206,38 (Options 2 &amp; 3)</t>
  </si>
  <si>
    <t>RT2-02-02p</t>
  </si>
  <si>
    <t>Printer</t>
  </si>
  <si>
    <t>Not Applicable, can be connected via a central station</t>
  </si>
  <si>
    <t>RT2-02-02q</t>
  </si>
  <si>
    <t xml:space="preserve">MANEUVERS </t>
  </si>
  <si>
    <t xml:space="preserve">COMES WITH VENT STANDARD </t>
  </si>
  <si>
    <t xml:space="preserve">Respiratory Care Africa </t>
  </si>
  <si>
    <t>Class Three Medical Solutions</t>
  </si>
  <si>
    <t>Phoenix Neopmed</t>
  </si>
  <si>
    <t>Switzerland/USA</t>
  </si>
  <si>
    <t>Honk Kong/Germany</t>
  </si>
  <si>
    <t>8 weeks</t>
  </si>
  <si>
    <t>Ex stock</t>
  </si>
  <si>
    <t>1 week</t>
  </si>
  <si>
    <t>RT2-02-05a</t>
  </si>
  <si>
    <t xml:space="preserve">R1 054.31 
</t>
  </si>
  <si>
    <t>RT2-02-05b</t>
  </si>
  <si>
    <t>RT2-02-05c</t>
  </si>
  <si>
    <t>RT2-02-05d</t>
  </si>
  <si>
    <t>RT2-02-05e</t>
  </si>
  <si>
    <t>Item Name: Ventilator Transport Adult / Paediatric</t>
  </si>
  <si>
    <t>SSEM-Mthembu Medical( Offer 1)</t>
  </si>
  <si>
    <t>CLASS THREE MEDICAL SOLUTIONS</t>
  </si>
  <si>
    <t>Italy/USA</t>
  </si>
  <si>
    <t>Taiwan/France</t>
  </si>
  <si>
    <t>35 days/Ex Stock</t>
  </si>
  <si>
    <t>RT2-02-06a</t>
  </si>
  <si>
    <t>R157.00: FISRT116</t>
  </si>
  <si>
    <t>RT2-02-06b</t>
  </si>
  <si>
    <t>RT2-02-06c</t>
  </si>
  <si>
    <t xml:space="preserve">Carry bag and </t>
  </si>
  <si>
    <t>R24,976.00: SIAREG00214000</t>
  </si>
  <si>
    <t>RT2-02-06d</t>
  </si>
  <si>
    <t>Bed clamp</t>
  </si>
  <si>
    <t>Standard and Built into the main unit</t>
  </si>
  <si>
    <t>included</t>
  </si>
  <si>
    <t>Item Name: Ventilator ,Transport , Neonatal</t>
  </si>
  <si>
    <t>RT2-02-07a</t>
  </si>
  <si>
    <t>Neonatal breathing circuit</t>
  </si>
  <si>
    <t>R1 750.00: SIARE001562/SLRN</t>
  </si>
  <si>
    <t>RT2-02-07b</t>
  </si>
  <si>
    <t>RT2-02-07c</t>
  </si>
  <si>
    <t>RT2-02-07d</t>
  </si>
  <si>
    <t>Item Name: HF Oscillator, Neonatal/Paediatricl</t>
  </si>
  <si>
    <t>SSEM-Mthembu Medical Medical</t>
  </si>
  <si>
    <t>Draeger (Offer 1)</t>
  </si>
  <si>
    <t>Draeger (Offer 2)</t>
  </si>
  <si>
    <t>Metran</t>
  </si>
  <si>
    <t>Humming Vue</t>
  </si>
  <si>
    <t>RT2-02-08a</t>
  </si>
  <si>
    <t>Oscillator circuit (Pk of 10)</t>
  </si>
  <si>
    <t>Item Name: Resuscitator, infant, gas powered</t>
  </si>
  <si>
    <t>New Zealand/RSA/USA</t>
  </si>
  <si>
    <t>Japan/RSA/USA</t>
  </si>
  <si>
    <t>56 days</t>
  </si>
  <si>
    <t>21 days/Ex Stock</t>
  </si>
  <si>
    <t>4-6 weeks</t>
  </si>
  <si>
    <t>RT2-02-09a</t>
  </si>
  <si>
    <t>Air/O2 blender (Upgrade)</t>
  </si>
  <si>
    <t>RT2-02-09b</t>
  </si>
  <si>
    <t>Suction availability (Upgrade)</t>
  </si>
  <si>
    <t>Item Name: Heated Humidifier, servo control type</t>
  </si>
  <si>
    <t>MBUSO MEDICAL SUPPLIES</t>
  </si>
  <si>
    <t>PHOENIX NEOMED OFFER 1</t>
  </si>
  <si>
    <t>PHOENIX NEOMED OFFER 2</t>
  </si>
  <si>
    <t>RSA/Taiwan</t>
  </si>
  <si>
    <t>24-42 days</t>
  </si>
  <si>
    <t>Ex Stock</t>
  </si>
  <si>
    <t>RT2-02-10a</t>
  </si>
  <si>
    <t>R907,23
R2 189,69
R4 676,59</t>
  </si>
  <si>
    <t>RT2-02-10b</t>
  </si>
  <si>
    <t>Heater wire</t>
  </si>
  <si>
    <t>RT2-02-10c</t>
  </si>
  <si>
    <t>Temperature probe</t>
  </si>
  <si>
    <t>NA</t>
  </si>
  <si>
    <t>RT2-02-10d</t>
  </si>
  <si>
    <t>R1 391,35
R256,83</t>
  </si>
  <si>
    <t>RSA/Import</t>
  </si>
  <si>
    <t>RSA/USA/New Zealand</t>
  </si>
  <si>
    <t>3-10 days</t>
  </si>
  <si>
    <t>5-7 days</t>
  </si>
  <si>
    <t>14-35 days/Ex Stock</t>
  </si>
  <si>
    <t>RT2-02-11a</t>
  </si>
  <si>
    <t>RT2-02-11b</t>
  </si>
  <si>
    <t>RT2-02-11c</t>
  </si>
  <si>
    <t>Flow meter</t>
  </si>
  <si>
    <t>RT2-02-11d</t>
  </si>
  <si>
    <t>Control knob</t>
  </si>
  <si>
    <t>INCLUDED</t>
  </si>
  <si>
    <t>Item Name: Blender - Air/Oxygen, High Flow</t>
  </si>
  <si>
    <t>Item Name: Pulmonary Function Unit</t>
  </si>
  <si>
    <t>RSA/Ireland</t>
  </si>
  <si>
    <t>SWITZERLAND/RSA</t>
  </si>
  <si>
    <t>4-6 days</t>
  </si>
  <si>
    <t>RT2-02-13a</t>
  </si>
  <si>
    <t>Spirometry sensor</t>
  </si>
  <si>
    <t>RT2-02-13b</t>
  </si>
  <si>
    <t>Calibration syringe</t>
  </si>
  <si>
    <t>RT2-02-13c</t>
  </si>
  <si>
    <t>RT2-02-13d</t>
  </si>
  <si>
    <t>Mouth pieces</t>
  </si>
  <si>
    <t>RT2-02-13e</t>
  </si>
  <si>
    <t>Paper</t>
  </si>
  <si>
    <t>Item Name: Oxygen Flowmeter, single</t>
  </si>
  <si>
    <t>Duromed cc</t>
  </si>
  <si>
    <t>3 days</t>
  </si>
  <si>
    <t>RT2-02-14a</t>
  </si>
  <si>
    <t>Outer/flow tube (Pk of 10)</t>
  </si>
  <si>
    <t>RT2-02-14b</t>
  </si>
  <si>
    <t>Inner tube (Pk of 10)</t>
  </si>
  <si>
    <t>RT2-02-14c</t>
  </si>
  <si>
    <t>Flow ball (pk of 10)</t>
  </si>
  <si>
    <t>RT2-02-14d</t>
  </si>
  <si>
    <t>Tail piece (Xmas tree-plastic) Pk of 100</t>
  </si>
  <si>
    <t>RT2-02-14e</t>
  </si>
  <si>
    <t>Flow Knob (Pk of 10)</t>
  </si>
  <si>
    <t>Item Name: Oxygen Flowmeter, double</t>
  </si>
  <si>
    <t>RSA/Imported</t>
  </si>
  <si>
    <t>RT2-02-16a</t>
  </si>
  <si>
    <t>RT2-02-16b</t>
  </si>
  <si>
    <t>RT2-02-16c</t>
  </si>
  <si>
    <t>RT2-02-16d</t>
  </si>
  <si>
    <t>Item Number: RT2-03-03</t>
  </si>
  <si>
    <t>Item Name: APNEA MONITOR, AIRFLOW CO2 SENSOR [FOR ICU &amp; HIGH CARE UNIT USE]</t>
  </si>
  <si>
    <t>Item Description: A monitoring device, for continuous respiratory surveillance in neonates and infants, using an airflow/CO2 sensor.</t>
  </si>
  <si>
    <t>Covidien</t>
  </si>
  <si>
    <t>Sensor</t>
  </si>
  <si>
    <t>Rechargeable battery</t>
  </si>
  <si>
    <t>Item Number: RT2-03-04</t>
  </si>
  <si>
    <t>Item Name: BILLIRUBIN METER XENON</t>
  </si>
  <si>
    <t>Item Description: Non-invasive transcutaneous bilirubin measuring device to assess the risk of neonatal hyperbilirubinemia using Xenon technology</t>
  </si>
  <si>
    <t xml:space="preserve">Drager </t>
  </si>
  <si>
    <t>JM-105</t>
  </si>
  <si>
    <t>Protective carry case</t>
  </si>
  <si>
    <r>
      <t xml:space="preserve">Warranty Entails: </t>
    </r>
    <r>
      <rPr>
        <sz val="11"/>
        <color rgb="FFC00000"/>
        <rFont val="Arial"/>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</si>
  <si>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RT2-03-07</t>
  </si>
  <si>
    <t>Item Name: ICU CRIB</t>
  </si>
  <si>
    <t>Item Description: A crib used to provide patient support and relief in the intesive care unit.</t>
  </si>
  <si>
    <t>SSEM Mthembu Medical (Offer 1)</t>
  </si>
  <si>
    <t xml:space="preserve">SSEM-Mthembu Medical (Offer 2) </t>
  </si>
  <si>
    <t>With Built-in Scale</t>
  </si>
  <si>
    <t>Without Built-in Scale</t>
  </si>
  <si>
    <t>Comen</t>
  </si>
  <si>
    <t>internatiol Biomedical</t>
  </si>
  <si>
    <t>Giraffe Warmer</t>
  </si>
  <si>
    <t>Ampla 2085 Colour</t>
  </si>
  <si>
    <t>Ampla 2085 LED</t>
  </si>
  <si>
    <t>BN-100A TOP GRADE</t>
  </si>
  <si>
    <t>BQ 80</t>
  </si>
  <si>
    <t>NuBorne 500</t>
  </si>
  <si>
    <t>RESUSCITATAIRE</t>
  </si>
  <si>
    <t>HKN-93C</t>
  </si>
  <si>
    <t>6 - 8 Weeks</t>
  </si>
  <si>
    <t>2 - 8 Weeks</t>
  </si>
  <si>
    <t xml:space="preserve">  Temperature probe</t>
  </si>
  <si>
    <t xml:space="preserve">  Disposable hydrophobic bacterial filters, box of 10</t>
  </si>
  <si>
    <t xml:space="preserve">  IV pole</t>
  </si>
  <si>
    <t xml:space="preserve">  Shelf for monitor</t>
  </si>
  <si>
    <t xml:space="preserve">  Instrument tray</t>
  </si>
  <si>
    <t xml:space="preserve">  Battery</t>
  </si>
  <si>
    <t>Item Number: RT2-03-08</t>
  </si>
  <si>
    <t>Item Name: INCUBATOR ICU</t>
  </si>
  <si>
    <t>Item Description: A unit that provides a closed, controlled environment that warms an infant by circulating heated air around the infant´s skin, and is to be used in the neonatal intensive care unit</t>
  </si>
  <si>
    <t>Class Three Medical Solution (Offer 1)</t>
  </si>
  <si>
    <t>Monitor stand to accommodate 10kg</t>
  </si>
  <si>
    <t>Must comprise cylinder holder</t>
  </si>
  <si>
    <t>PHOENIX</t>
  </si>
  <si>
    <t>Atom medical Coporation</t>
  </si>
  <si>
    <t>ERTUNC</t>
  </si>
  <si>
    <t>Giraffe Incubator</t>
  </si>
  <si>
    <t>INC 200</t>
  </si>
  <si>
    <t>BB-200</t>
  </si>
  <si>
    <t>Atom Air Incu 1</t>
  </si>
  <si>
    <t>B6</t>
  </si>
  <si>
    <t>B3 (OPTION 1)</t>
  </si>
  <si>
    <t>ISOLETTE C2000</t>
  </si>
  <si>
    <t>ISOLETTE 8000Plus</t>
  </si>
  <si>
    <t>MAGIC LOGGIA M</t>
  </si>
  <si>
    <t>YP-920</t>
  </si>
  <si>
    <t>India</t>
  </si>
  <si>
    <t xml:space="preserve">TURKEY </t>
  </si>
  <si>
    <t>3 - 6 Weeks</t>
  </si>
  <si>
    <t>3 - 8 Weeks</t>
  </si>
  <si>
    <t>4.51</t>
  </si>
  <si>
    <t xml:space="preserve">  Bacterial filter (X 4)</t>
  </si>
  <si>
    <t>4.52</t>
  </si>
  <si>
    <t xml:space="preserve">  Skin temperature probe (reusable)</t>
  </si>
  <si>
    <t>4.53</t>
  </si>
  <si>
    <t xml:space="preserve">  Covers for temperature probe</t>
  </si>
  <si>
    <t>4.54</t>
  </si>
  <si>
    <t xml:space="preserve">   Internal battery for alarms</t>
  </si>
  <si>
    <r>
      <t xml:space="preserve">Warranty Entails: </t>
    </r>
    <r>
      <rPr>
        <sz val="11"/>
        <color rgb="FFC00000"/>
        <rFont val="Arial"/>
        <family val="2"/>
      </rPr>
      <t xml:space="preserve">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 </t>
    </r>
  </si>
  <si>
    <t>Item Number: RT2-03-09</t>
  </si>
  <si>
    <t>Item Name: INCUBATOR (STANDARD)</t>
  </si>
  <si>
    <t>Item Description: A unit that provides a closed, controlled environment that warms an infant by circulating heated air around the infant´s skin</t>
  </si>
  <si>
    <t xml:space="preserve">Medhold </t>
  </si>
  <si>
    <t>OKUMAN</t>
  </si>
  <si>
    <t>BNG MEDICAL</t>
  </si>
  <si>
    <t>Tended Elektrnik Yazilim Muh</t>
  </si>
  <si>
    <t>Bistos</t>
  </si>
  <si>
    <t>INC200</t>
  </si>
  <si>
    <t xml:space="preserve">OKM 801 </t>
  </si>
  <si>
    <t>ECOLA 300</t>
  </si>
  <si>
    <t>Tende VAV</t>
  </si>
  <si>
    <t>BT-500</t>
  </si>
  <si>
    <r>
      <t>YP-910</t>
    </r>
    <r>
      <rPr>
        <b/>
        <sz val="11"/>
        <color rgb="FFFF0000"/>
        <rFont val="Arial"/>
        <family val="2"/>
      </rPr>
      <t xml:space="preserve"> </t>
    </r>
  </si>
  <si>
    <t>South Korea</t>
  </si>
  <si>
    <t>6 - 8 weeks</t>
  </si>
  <si>
    <t xml:space="preserve">  Bacterial filter (Pk of 4)</t>
  </si>
  <si>
    <t>8 to 10 Years</t>
  </si>
  <si>
    <t>Item Number: RT2-03-10</t>
  </si>
  <si>
    <t>Item Name: INCUBATOR, TRANSPORT</t>
  </si>
  <si>
    <t>Item Description: A unit used to transport infants safely, while providing a closed, controlled environment that warms an infant by circulating heated air around the infant´s skin.</t>
  </si>
  <si>
    <t>TENDE ELECTRONIK YAZILIM MUH</t>
  </si>
  <si>
    <t>BT-100</t>
  </si>
  <si>
    <t>TENDE VAV-TR</t>
  </si>
  <si>
    <t>TI 500 Transport</t>
  </si>
  <si>
    <t>TI-2000</t>
  </si>
  <si>
    <t xml:space="preserve">Turkey </t>
  </si>
  <si>
    <t>4 - 6 Weeks</t>
  </si>
  <si>
    <t xml:space="preserve">  Covers for temperature probe (Pk of 25)</t>
  </si>
  <si>
    <t>10 Years+</t>
  </si>
  <si>
    <t>Item Number: RT2-03-11</t>
  </si>
  <si>
    <t>Item Name: INFANT RADIANT WARMER</t>
  </si>
  <si>
    <t>Item Description: A warming device to provide uniformal heat to the body using an overhead heating source</t>
  </si>
  <si>
    <t>BNG</t>
  </si>
  <si>
    <t>PHOENIX MEDICAL SYSTEM PVT LTD</t>
  </si>
  <si>
    <t>Atom Medical Coporation</t>
  </si>
  <si>
    <t>ERTUNC OZCAN</t>
  </si>
  <si>
    <t>Lullaby Warmer</t>
  </si>
  <si>
    <t>Ecosy630</t>
  </si>
  <si>
    <t>NWC-100/NRC-100</t>
  </si>
  <si>
    <t>BN-100</t>
  </si>
  <si>
    <t>Atom Sunflower warmer Hi-Lo tilt</t>
  </si>
  <si>
    <t>BABY REST M100</t>
  </si>
  <si>
    <t>BT-550</t>
  </si>
  <si>
    <t>Babytherm 8004</t>
  </si>
  <si>
    <t>HKN-93B</t>
  </si>
  <si>
    <t>4 - 8 Weeks</t>
  </si>
  <si>
    <t xml:space="preserve">  Reusable Temperature probe</t>
  </si>
  <si>
    <t xml:space="preserve">  Mattress</t>
  </si>
  <si>
    <t>Item Number: RT2-03-12</t>
  </si>
  <si>
    <t>Item Name: PHOTOTHERAPY LIGHT (LED)</t>
  </si>
  <si>
    <t>Item Description: The phototherapy light system must be suitable for the treatment of neonatal hyperbilirubinemia</t>
  </si>
  <si>
    <t xml:space="preserve">Duromed </t>
  </si>
  <si>
    <t>Tende Elektronik</t>
  </si>
  <si>
    <t>JW Bioscience Coporation</t>
  </si>
  <si>
    <t xml:space="preserve">Gabler   </t>
  </si>
  <si>
    <t>Natus Medical Incoporated</t>
  </si>
  <si>
    <t>BL-50</t>
  </si>
  <si>
    <t>Care Blue</t>
  </si>
  <si>
    <t>BN300 (791/30552)</t>
  </si>
  <si>
    <t>BQ80A</t>
  </si>
  <si>
    <t>BRILLIANCE PRO</t>
  </si>
  <si>
    <t>BC 050 000</t>
  </si>
  <si>
    <t>Bilitron Sky 5006</t>
  </si>
  <si>
    <t>JW-PU1000</t>
  </si>
  <si>
    <t>FNP300</t>
  </si>
  <si>
    <t>Natus Neoblue Compact</t>
  </si>
  <si>
    <t>XHZ-90P</t>
  </si>
  <si>
    <t>10 Weeks</t>
  </si>
  <si>
    <t>Item Number: RT2-03-13</t>
  </si>
  <si>
    <t>Item Name: PHOTOTHERAPY BLANKET LED</t>
  </si>
  <si>
    <t>Atom Medical Incoporated</t>
  </si>
  <si>
    <t>Natus Neoblue Blanket</t>
  </si>
  <si>
    <t>Atom Bili-therapy pad type</t>
  </si>
  <si>
    <t>Bilisoft 2.0</t>
  </si>
  <si>
    <t xml:space="preserve">13 Weeks </t>
  </si>
  <si>
    <t>6 Years</t>
  </si>
  <si>
    <t>Item Number: RT2-03-15</t>
  </si>
  <si>
    <t>Item Name: ULTRASOUND UNIT, NEONATAL</t>
  </si>
  <si>
    <t>Item Description: The unit shall be a fully digital unit with a memory beam former and processor to generate sharp defined ultrasound images, reduce artefacts and improve image quality</t>
  </si>
  <si>
    <t>Siemens Healthcare (Offer 2)</t>
  </si>
  <si>
    <t>SSEM Mthembu Medical (Offer 2)</t>
  </si>
  <si>
    <t>SSEM Mthembu Medical (Offer 3)</t>
  </si>
  <si>
    <t>Axim (Offer 1)</t>
  </si>
  <si>
    <t>Axim (Offer 2)</t>
  </si>
  <si>
    <t>Axim (Offer 3)</t>
  </si>
  <si>
    <t>Siemens</t>
  </si>
  <si>
    <t>Samsung</t>
  </si>
  <si>
    <t>GE VERANA</t>
  </si>
  <si>
    <t>Edan</t>
  </si>
  <si>
    <t>Acuson NX3 Elite</t>
  </si>
  <si>
    <t>HS40</t>
  </si>
  <si>
    <t>HS50</t>
  </si>
  <si>
    <t>HS60</t>
  </si>
  <si>
    <t>S12</t>
  </si>
  <si>
    <t>S22</t>
  </si>
  <si>
    <t>P10</t>
  </si>
  <si>
    <t>BALANCE</t>
  </si>
  <si>
    <t>M7 Premium main unit</t>
  </si>
  <si>
    <t>DC-40 Full HD main Unit</t>
  </si>
  <si>
    <t>M9 main unit</t>
  </si>
  <si>
    <t>LX9</t>
  </si>
  <si>
    <t>7 Weeks</t>
  </si>
  <si>
    <t>Phased Array probe - 2.0 to 7.5 Mhz)</t>
  </si>
  <si>
    <t>Linear probe - 5 to 10 Mhz</t>
  </si>
  <si>
    <t>Neonatal Cardiac probe – 3 to 9 Mhz</t>
  </si>
  <si>
    <t>Uninterrupted Power Supply (UPS)</t>
  </si>
  <si>
    <t>Gel</t>
  </si>
  <si>
    <t>Printing paper</t>
  </si>
  <si>
    <r>
      <t xml:space="preserve">Maintenance Entails: </t>
    </r>
    <r>
      <rPr>
        <sz val="11"/>
        <color rgb="FFC00000"/>
        <rFont val="Arial"/>
        <family val="2"/>
      </rPr>
      <t xml:space="preserve">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</si>
  <si>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CATEGORY 3: PAEDIATRIC CARE EQUIPMENTNT</t>
  </si>
  <si>
    <t>Item Name: Apnea Monitor, AirflowCO2 sensor</t>
  </si>
  <si>
    <t>48-72 Hours</t>
  </si>
  <si>
    <t>RT2-03-03a</t>
  </si>
  <si>
    <t>RT2-03-03b</t>
  </si>
  <si>
    <t>Item Name: ICU Crib</t>
  </si>
  <si>
    <t xml:space="preserve">SSEM-Mthembu Medical (Offer 1) </t>
  </si>
  <si>
    <t>SSEM-Mthembu Offer  2 LED</t>
  </si>
  <si>
    <t>Comments</t>
  </si>
  <si>
    <t>non available?</t>
  </si>
  <si>
    <t>60 Days</t>
  </si>
  <si>
    <t>4-6 WEEKS</t>
  </si>
  <si>
    <t>RT2-03-07a</t>
  </si>
  <si>
    <t>RT2-03-07c</t>
  </si>
  <si>
    <t>RT2-03-07d</t>
  </si>
  <si>
    <t>RT2-03-07e</t>
  </si>
  <si>
    <t>Intergrated</t>
  </si>
  <si>
    <t>RT2-03-07f</t>
  </si>
  <si>
    <t>RT2-03-07g</t>
  </si>
  <si>
    <t xml:space="preserve">  Air/oxygen blender (UPGRADE)</t>
  </si>
  <si>
    <t>Built In</t>
  </si>
  <si>
    <t>RT2-03-07h</t>
  </si>
  <si>
    <t xml:space="preserve">  Built-in scale (UPGRADE)</t>
  </si>
  <si>
    <t>RT2-03-07i</t>
  </si>
  <si>
    <t xml:space="preserve">  LED Phototherapy (UPGRADE)</t>
  </si>
  <si>
    <t>RT2-03-07j</t>
  </si>
  <si>
    <t xml:space="preserve">  Pulse Oxymeter (UPGRADE)</t>
  </si>
  <si>
    <t>Not available</t>
  </si>
  <si>
    <t>RT2-03-07k</t>
  </si>
  <si>
    <t xml:space="preserve">  Disposable covers for skin temperature probe (box of 10)</t>
  </si>
  <si>
    <t>RT2-03-07l</t>
  </si>
  <si>
    <t xml:space="preserve">  Intergrated suction (UPGRADE)</t>
  </si>
  <si>
    <t>Built in, intergrated suction</t>
  </si>
  <si>
    <t>included in oxygen air blender</t>
  </si>
  <si>
    <t>Item Name: Incubator ICU</t>
  </si>
  <si>
    <t>ECOMED MEDICAL</t>
  </si>
  <si>
    <t>not available</t>
  </si>
  <si>
    <t>4 - 6 weeks</t>
  </si>
  <si>
    <t>RT2-03-08a</t>
  </si>
  <si>
    <t>R 1 062.60</t>
  </si>
  <si>
    <t>RT2-03-08b</t>
  </si>
  <si>
    <t xml:space="preserve">  Iris port sleeves (Pk of 10)</t>
  </si>
  <si>
    <t>R 796.95</t>
  </si>
  <si>
    <t>RT2-03-08c</t>
  </si>
  <si>
    <t xml:space="preserve">  Oval port sleeves (Pk of 10)</t>
  </si>
  <si>
    <t>RT2-03-08d</t>
  </si>
  <si>
    <t>R 3 984.75</t>
  </si>
  <si>
    <t>RT2-03-08e</t>
  </si>
  <si>
    <t>RT2-03-08f</t>
  </si>
  <si>
    <t>R 5 313.00</t>
  </si>
  <si>
    <t>intergrated</t>
  </si>
  <si>
    <t>RT2-03-08g</t>
  </si>
  <si>
    <t xml:space="preserve">  Scale (UPGRADE)</t>
  </si>
  <si>
    <t>R 15 970.00</t>
  </si>
  <si>
    <t>RT2-03-08h</t>
  </si>
  <si>
    <t xml:space="preserve">  Observation lamp (UPGRADE)</t>
  </si>
  <si>
    <t>R 4250.50</t>
  </si>
  <si>
    <t>Item Name: Incubator (Standard)</t>
  </si>
  <si>
    <t>DUROMED</t>
  </si>
  <si>
    <t>YP-910</t>
  </si>
  <si>
    <t xml:space="preserve">USA </t>
  </si>
  <si>
    <t>Indian</t>
  </si>
  <si>
    <t>3 - 6 weeks</t>
  </si>
  <si>
    <t>ex-stock</t>
  </si>
  <si>
    <t>RT2-03-09a</t>
  </si>
  <si>
    <t>RT2-03-09b</t>
  </si>
  <si>
    <t>Not  offered</t>
  </si>
  <si>
    <t>RT2-03-09c</t>
  </si>
  <si>
    <t>RT2-03-09d</t>
  </si>
  <si>
    <t>RT2-03-09e</t>
  </si>
  <si>
    <t>RT2-03-09f</t>
  </si>
  <si>
    <t>RT2-03-09g</t>
  </si>
  <si>
    <t>R39,509.52</t>
  </si>
  <si>
    <t>RT2-03-09h</t>
  </si>
  <si>
    <t>RT2-03-09i</t>
  </si>
  <si>
    <t xml:space="preserve">  Blanket cover</t>
  </si>
  <si>
    <t>RT2-03-09j</t>
  </si>
  <si>
    <t xml:space="preserve">  X-ray tray </t>
  </si>
  <si>
    <t>Built in</t>
  </si>
  <si>
    <t>RT2-03-09k</t>
  </si>
  <si>
    <t xml:space="preserve">  Accessory rail</t>
  </si>
  <si>
    <t>standard</t>
  </si>
  <si>
    <t>Item Name: Incubator, Transport</t>
  </si>
  <si>
    <t>RT2-03-10a</t>
  </si>
  <si>
    <t>RT2-03-10b</t>
  </si>
  <si>
    <t>RT2-03-10c</t>
  </si>
  <si>
    <t>RT2-03-10d</t>
  </si>
  <si>
    <t>RT2-03-10e</t>
  </si>
  <si>
    <t>Item Name: Infant radiant warmer</t>
  </si>
  <si>
    <t>SSEM-Mthembu</t>
  </si>
  <si>
    <t>EVOTEC</t>
  </si>
  <si>
    <t>PHOENIX NEOMED</t>
  </si>
  <si>
    <t>DRAGER MEDICAL</t>
  </si>
  <si>
    <t>6 - 8 weeks / ex stock</t>
  </si>
  <si>
    <t>5 - 7 days</t>
  </si>
  <si>
    <t>3-4 Weeks</t>
  </si>
  <si>
    <t>RT2-03-11a</t>
  </si>
  <si>
    <t>RT2-03-11b</t>
  </si>
  <si>
    <t>R 2285,54 / R3544,87 (L)</t>
  </si>
  <si>
    <t>R 575.00</t>
  </si>
  <si>
    <t>RT2-03-11c</t>
  </si>
  <si>
    <t>R 25 410.00</t>
  </si>
  <si>
    <t>RT2-03-11d</t>
  </si>
  <si>
    <t>std</t>
  </si>
  <si>
    <t>R 2 656.50</t>
  </si>
  <si>
    <t>RT2-03-11e</t>
  </si>
  <si>
    <t xml:space="preserve">  Disposable temperature probe (Pk of 10)</t>
  </si>
  <si>
    <t>R 10 626.00</t>
  </si>
  <si>
    <t>RT2-03-11f</t>
  </si>
  <si>
    <t>Built Into the unit</t>
  </si>
  <si>
    <t>R 1 305.10</t>
  </si>
  <si>
    <t>No price</t>
  </si>
  <si>
    <t>RT2-03-11g</t>
  </si>
  <si>
    <t xml:space="preserve">  Monitor stand</t>
  </si>
  <si>
    <t>R 7 969.50</t>
  </si>
  <si>
    <t>Item Name: Phototherapy Light (LED)</t>
  </si>
  <si>
    <t>Not indicated (imported is the answer given)</t>
  </si>
  <si>
    <t>5 days</t>
  </si>
  <si>
    <t>35 days</t>
  </si>
  <si>
    <t>RT2-03-12a</t>
  </si>
  <si>
    <t xml:space="preserve">  Monitoring of baby temperature (UPGRADE)</t>
  </si>
  <si>
    <t>Included in the offer</t>
  </si>
  <si>
    <t>RT2-03-12b</t>
  </si>
  <si>
    <t xml:space="preserve">  LED examination light/Bar replacement </t>
  </si>
  <si>
    <t>Item Name: Phototherapy Blanket LED</t>
  </si>
  <si>
    <t>8-12 weeks</t>
  </si>
  <si>
    <t>RT2-03-13a</t>
  </si>
  <si>
    <t>RT2-03-13b</t>
  </si>
  <si>
    <t xml:space="preserve">  Effective treatment area: Large pad of 450-550cm2</t>
  </si>
  <si>
    <t>Item Name: Ultrasound Unit, Neonatal</t>
  </si>
  <si>
    <t>GE VERSANA</t>
  </si>
  <si>
    <t>KRW</t>
  </si>
  <si>
    <t>4-12 weeks</t>
  </si>
  <si>
    <t>no lead time?</t>
  </si>
  <si>
    <t>63 days</t>
  </si>
  <si>
    <t>RT2-03-15a</t>
  </si>
  <si>
    <t>P8-4; 2.7 - 8MHz
R88 656.00</t>
  </si>
  <si>
    <t>P8-4; 4 - 8MHz
R88 656.00</t>
  </si>
  <si>
    <t>(2 - 4MHZ)
R31 812,36</t>
  </si>
  <si>
    <t>(1 - 5MHz)
R115 404,43</t>
  </si>
  <si>
    <t>6SC-RS; 2.5 - 7MHZ
R51 063,49</t>
  </si>
  <si>
    <t>RT2-03-15b</t>
  </si>
  <si>
    <t>L10-5; 4 - 11MHz
R66 659.00</t>
  </si>
  <si>
    <t>11-L4; 3.7 - 13.1MHz
R66 659.00</t>
  </si>
  <si>
    <t>(5 - 12MHz) 
R56 404,90</t>
  </si>
  <si>
    <t>(3 - 16MHz) 
R80376,98</t>
  </si>
  <si>
    <t>(3 - 16MHz)
R98 708,63</t>
  </si>
  <si>
    <t>6-12L-RS; 4 - 13MHZ
R53 750,88</t>
  </si>
  <si>
    <t>RT2-03-15c</t>
  </si>
  <si>
    <t>(3 - 8MHz)
R84 834,03</t>
  </si>
  <si>
    <t>(4 - 12MHz)
R107 169,31</t>
  </si>
  <si>
    <t>8C-RS; 4 - 10MHZ
R77 319,92</t>
  </si>
  <si>
    <t>RT2-03-15d</t>
  </si>
  <si>
    <t>RT2-03-15e</t>
  </si>
  <si>
    <t>RT2-03-15f</t>
  </si>
  <si>
    <t>RT2-03-15g</t>
  </si>
  <si>
    <t>Item Number: RT2-04-01</t>
  </si>
  <si>
    <t>Item Name: CARDIOTOCOGRAPH, SINGLETON</t>
  </si>
  <si>
    <t xml:space="preserve">Item Description: Required for external monitoring of fetal heart rate (FHR), and external monitoring of uterine activity of pregnant patients </t>
  </si>
  <si>
    <t>Evotec Electronics (Offer 2)</t>
  </si>
  <si>
    <t>Evotec Electronics (Offer 1)</t>
  </si>
  <si>
    <t>Guangzhou Sunray</t>
  </si>
  <si>
    <t>Bistos Co.LTD</t>
  </si>
  <si>
    <t>HWATIME</t>
  </si>
  <si>
    <t>UNICARE</t>
  </si>
  <si>
    <t>SRF618B6RT2.1</t>
  </si>
  <si>
    <t>BT350L</t>
  </si>
  <si>
    <t>T10</t>
  </si>
  <si>
    <t>MCF-21B (Configuration A)</t>
  </si>
  <si>
    <t>Star 5000</t>
  </si>
  <si>
    <t>US transducer</t>
  </si>
  <si>
    <t>Toco transducer</t>
  </si>
  <si>
    <t>Thermal printing paper (Pk of 5)</t>
  </si>
  <si>
    <t>Belts x2 (For each transducer)</t>
  </si>
  <si>
    <t>Marker</t>
  </si>
  <si>
    <r>
      <t xml:space="preserve">Warranty Entails: </t>
    </r>
    <r>
      <rPr>
        <sz val="11"/>
        <color rgb="FFC00000"/>
        <rFont val="Arial"/>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</si>
  <si>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5-7 Years</t>
  </si>
  <si>
    <t>Item Number: RT2-04-02</t>
  </si>
  <si>
    <t xml:space="preserve">Item Name: CARDIOTOCOGRAPH, SINGLETON WITH MRH MONITORING </t>
  </si>
  <si>
    <t>Item Description: Required for external monitoring of fetal heart rate (FHR), and external monitoring of uterine activity of pregnant patients + must include monitoring and display of maternal heart rate</t>
  </si>
  <si>
    <t>Philips South Africa</t>
  </si>
  <si>
    <t>Philips</t>
  </si>
  <si>
    <t>MCF-21B (CONFIGURATION C)</t>
  </si>
  <si>
    <t>T10 + MRH</t>
  </si>
  <si>
    <t>Star 5000C</t>
  </si>
  <si>
    <t>SRF618-K9</t>
  </si>
  <si>
    <t>Avalon FM20</t>
  </si>
  <si>
    <t>Item Number: RT2-04-03</t>
  </si>
  <si>
    <t>Item Name: CARDIOTOCOGRAPH (TWINS) ON TROLLEY</t>
  </si>
  <si>
    <t>SUNRAY</t>
  </si>
  <si>
    <t xml:space="preserve">EDEN </t>
  </si>
  <si>
    <t>MCF-2IB (CONFIGURATION B)</t>
  </si>
  <si>
    <t>T10 + TWINS</t>
  </si>
  <si>
    <t>FETAL AND MATERNAL MONITOR SRF618</t>
  </si>
  <si>
    <t>FTS-6 Twins Touch Screen</t>
  </si>
  <si>
    <t>US transducers x2</t>
  </si>
  <si>
    <t>Belts x3 (For each transducer)</t>
  </si>
  <si>
    <t>Item Number: RT2-04-04</t>
  </si>
  <si>
    <t>Item Name: CARDIOTOCOGRAPH (TWINS) WITH MHR, ON TROLLEY</t>
  </si>
  <si>
    <t xml:space="preserve">Evotec Electronics (Offer 1) </t>
  </si>
  <si>
    <t xml:space="preserve">Evotec Electronics (Offer 2) </t>
  </si>
  <si>
    <t>FETALVAND MTERNAL MONITOR SRF618K9</t>
  </si>
  <si>
    <t>MCF-21B (CONFIGURATION D)</t>
  </si>
  <si>
    <t>T10 TWINS + MHR</t>
  </si>
  <si>
    <t>Standard F15 with TOCO derived</t>
  </si>
  <si>
    <t xml:space="preserve">Germany </t>
  </si>
  <si>
    <t>10  Years</t>
  </si>
  <si>
    <t>Item Number: RT2-04-05</t>
  </si>
  <si>
    <t>Item Name: DOPPLER FETAL HEART RATE MONITOR</t>
  </si>
  <si>
    <t>Item Description: The unit must be a portable Doppler for measuring fetal heart rate</t>
  </si>
  <si>
    <t>Jumper</t>
  </si>
  <si>
    <t>CHOISEMMED</t>
  </si>
  <si>
    <t>JPD100D</t>
  </si>
  <si>
    <t>MD800</t>
  </si>
  <si>
    <t>BF-500D+</t>
  </si>
  <si>
    <t>Star5000A</t>
  </si>
  <si>
    <t>SD3</t>
  </si>
  <si>
    <t>4- 8 Weeks</t>
  </si>
  <si>
    <t xml:space="preserve">  2 MHz probe</t>
  </si>
  <si>
    <t xml:space="preserve">  Carry bag</t>
  </si>
  <si>
    <t>7-8 Years</t>
  </si>
  <si>
    <t>Item Number: RT2-04-06</t>
  </si>
  <si>
    <t>Item Name: VIDEO COLPOSCOPE</t>
  </si>
  <si>
    <t xml:space="preserve">Item Description: The unit must be designed for gynecological applications and it must aid in the detection of carcinogenic conditions </t>
  </si>
  <si>
    <t>C6HD</t>
  </si>
  <si>
    <t>Mouse</t>
  </si>
  <si>
    <t>Keyboard</t>
  </si>
  <si>
    <t>A4 or A6 paper (1000 sheets)</t>
  </si>
  <si>
    <t>PC software</t>
  </si>
  <si>
    <t>Dust cover must b included and supplied for the colposcope system offered</t>
  </si>
  <si>
    <t>Item Number: RT2-04-07</t>
  </si>
  <si>
    <t>Item Name:  VACUUM EXTRACTOR, OBSTETRIC - PORTABLE ELECTRIC</t>
  </si>
  <si>
    <t>Item Description: A device for applying traction to the fetus during delivery by using a suction cup attached to the fetal head</t>
  </si>
  <si>
    <t>SMAF</t>
  </si>
  <si>
    <t>CAMI</t>
  </si>
  <si>
    <t xml:space="preserve">Gabler  </t>
  </si>
  <si>
    <t>YX932D (971/30867)</t>
  </si>
  <si>
    <t>HOSPIVAC350 350</t>
  </si>
  <si>
    <t>FSE300 - 180060</t>
  </si>
  <si>
    <t>South Africa</t>
  </si>
  <si>
    <t>1 x 40mm extractor cup</t>
  </si>
  <si>
    <t>2 x 50mm extractor cups</t>
  </si>
  <si>
    <t>2 x 60mm extractor cups</t>
  </si>
  <si>
    <t>Polycarbonate Jar</t>
  </si>
  <si>
    <t>Item Number: RT2-04-08</t>
  </si>
  <si>
    <t>Item Name:  ULTRASOUND UNIT, OBSTETRIC</t>
  </si>
  <si>
    <t>SSEM Mthembu Medical (Offer 4)</t>
  </si>
  <si>
    <t>VERSANA</t>
  </si>
  <si>
    <t>Acuson Juniper</t>
  </si>
  <si>
    <t>Clearvue 550</t>
  </si>
  <si>
    <t>HS30</t>
  </si>
  <si>
    <t>ESSENTIAL</t>
  </si>
  <si>
    <t>DC-30</t>
  </si>
  <si>
    <t>DC-40 Full HD</t>
  </si>
  <si>
    <t xml:space="preserve">DX-70 XI </t>
  </si>
  <si>
    <t>Curvi-linear probe (Abdominal, vascular, O&amp;G applications - 2.0 to 7.0 MHz)</t>
  </si>
  <si>
    <t>Linear probe - 4.5 to 16 MHz</t>
  </si>
  <si>
    <t>Transvaginal probe - 3.9 to 15.0 MHz</t>
  </si>
  <si>
    <t>Ultrasound Gel</t>
  </si>
  <si>
    <t>Printing paper (1 box)</t>
  </si>
  <si>
    <t>REPLACEMENT ACCESSORIES</t>
  </si>
  <si>
    <t>Item Name: Cardiotocograph, Singleton</t>
  </si>
  <si>
    <t>5-7 Days</t>
  </si>
  <si>
    <t>RT2-04-01a</t>
  </si>
  <si>
    <t>RT2-04-01b</t>
  </si>
  <si>
    <t xml:space="preserve">Part of 3 in 1 </t>
  </si>
  <si>
    <t>RT2-04-01c</t>
  </si>
  <si>
    <t>RT2-04-01d</t>
  </si>
  <si>
    <t>Belt</t>
  </si>
  <si>
    <t>RT2-04-01e</t>
  </si>
  <si>
    <t xml:space="preserve">Item Name: Cardiotocograph, singleton with MHR monitoring </t>
  </si>
  <si>
    <t>RT2-04-02a</t>
  </si>
  <si>
    <t>RT2-04-02b</t>
  </si>
  <si>
    <t>RT2-04-02c</t>
  </si>
  <si>
    <t>RT2-04-02d</t>
  </si>
  <si>
    <t>RT2-04-02e</t>
  </si>
  <si>
    <t>Item Name: Cardiotocograph (twins) on Trolley</t>
  </si>
  <si>
    <t>EVOTEC (Offer 1)</t>
  </si>
  <si>
    <t>EVOTEC Offer 2</t>
  </si>
  <si>
    <t>SUNDRAY</t>
  </si>
  <si>
    <t>RT2-04-03a</t>
  </si>
  <si>
    <t>RT2-04-03b</t>
  </si>
  <si>
    <t>RT2-04-03c</t>
  </si>
  <si>
    <t>RT2-04-03d</t>
  </si>
  <si>
    <t>RT2-04-03e</t>
  </si>
  <si>
    <t>Trolley</t>
  </si>
  <si>
    <t>Item Name: Cardiotocograph (Twins) with MHR, on Trolley</t>
  </si>
  <si>
    <t>Gemany</t>
  </si>
  <si>
    <t>RT2-04-04a</t>
  </si>
  <si>
    <t>RT2-04-04b</t>
  </si>
  <si>
    <t>RT2-04-04c</t>
  </si>
  <si>
    <t>RT2-04-04d</t>
  </si>
  <si>
    <t>RT2-04-04e</t>
  </si>
  <si>
    <t>Item Name: Doppler Fetal Heart Rate Monitor</t>
  </si>
  <si>
    <t>RT2-04-05a</t>
  </si>
  <si>
    <t>RT2-04-05b</t>
  </si>
  <si>
    <t>RT2-04-05c</t>
  </si>
  <si>
    <t xml:space="preserve">  A 3 MHz probe may be offered as an option</t>
  </si>
  <si>
    <t>RT2-04-05d</t>
  </si>
  <si>
    <t xml:space="preserve">  Headset</t>
  </si>
  <si>
    <t>Item Name:  Vacuum Extractor, Obstetric - Portable Electric</t>
  </si>
  <si>
    <t>RT2-04-07a</t>
  </si>
  <si>
    <t>RT2-04-07b</t>
  </si>
  <si>
    <t>RT2-04-07c</t>
  </si>
  <si>
    <t>RT2-04-07d</t>
  </si>
  <si>
    <t xml:space="preserve">Mobile trolley </t>
  </si>
  <si>
    <t>RT2-04-07e</t>
  </si>
  <si>
    <t>1x 70mm extractor cup</t>
  </si>
  <si>
    <t>RT2-04-07f</t>
  </si>
  <si>
    <t>Bacterial filter (Pk of 10)</t>
  </si>
  <si>
    <t>RT2-04-07g</t>
  </si>
  <si>
    <t>RT2-04-07h</t>
  </si>
  <si>
    <t>1L receptal canister</t>
  </si>
  <si>
    <t>RT2-04-07i</t>
  </si>
  <si>
    <t>Silicone tubing 6x11 (5m roll)</t>
  </si>
  <si>
    <t>Item Name:  Ultrasound Unit, Obstetric</t>
  </si>
  <si>
    <t>Siemens Healthcare Offer 1</t>
  </si>
  <si>
    <t>Siemens Healthcare Offer 2</t>
  </si>
  <si>
    <t>SSEM-Mthembu (Offer 1)</t>
  </si>
  <si>
    <t>SSEM-Mthembu (Offer 2)</t>
  </si>
  <si>
    <t>SSEM-Mthembu (Offer 3)</t>
  </si>
  <si>
    <t>SSEM-Mthembu (Offer 4)</t>
  </si>
  <si>
    <t>5 weeks</t>
  </si>
  <si>
    <t>RT2-04-08a</t>
  </si>
  <si>
    <t>Curvi-linear probe (Abdominal, vascular, O&amp;G applications)</t>
  </si>
  <si>
    <t>CH5-2; 1.4 - 5.0 MHz
R87,383</t>
  </si>
  <si>
    <t>7C2; 2.2 - 7.0 MHz
R134 380.00</t>
  </si>
  <si>
    <t>C5-2; 2-5MHz
R39 629.00</t>
  </si>
  <si>
    <t>(2 - 8MHz)
R33 842,94</t>
  </si>
  <si>
    <t>(1 - 7MHz)
R80 969,23</t>
  </si>
  <si>
    <t>4C-RS; 2 - 5MHz
R109 876,77</t>
  </si>
  <si>
    <t>3C5P; 2 - 7MHz
R34,000.00</t>
  </si>
  <si>
    <t>C6-2; 2 - 7MHz
R43,000.00</t>
  </si>
  <si>
    <t>C5-IE; 2 - 7MHz
R57,000.00</t>
  </si>
  <si>
    <t>RT2-04-08b</t>
  </si>
  <si>
    <t>Linear probe</t>
  </si>
  <si>
    <t>VF16-5; 5.0 - 16.0 MHz
R87,383</t>
  </si>
  <si>
    <t>16L4; 4.3 - 15.4 MHz
R100 407.00</t>
  </si>
  <si>
    <t>L12-4; 4 -12 MHz
R39 629.00</t>
  </si>
  <si>
    <t>(4 - 12MHz)
R33 842,94</t>
  </si>
  <si>
    <t>(3 - 16MHz)
R60 325,04</t>
  </si>
  <si>
    <t>(3 - 16MHz)
R73 608,39</t>
  </si>
  <si>
    <t>(3 - 16MHz)
R98708,53</t>
  </si>
  <si>
    <t>L6-12-RS; 4 - 13MHz
R101 737,56</t>
  </si>
  <si>
    <t>7L4P; 4.5 - 16MHz
R34,000.00</t>
  </si>
  <si>
    <t>L13-3; 4.5 - 16MHz
R55,000.00</t>
  </si>
  <si>
    <t>L12-3E; 4.5 - 16MHz
R55,000.00</t>
  </si>
  <si>
    <t>RT2-04-08c</t>
  </si>
  <si>
    <t>Transvaginal probe</t>
  </si>
  <si>
    <t>EC10-5W; 4 - 10 MHz
R116,948</t>
  </si>
  <si>
    <t>9MC3; 3.0 - 9.0 MHz
R100 407.00</t>
  </si>
  <si>
    <t>C9 - 4; 4 -9 MHz
R39 629.00</t>
  </si>
  <si>
    <t>(4 - 9MHz)
R33 842,94</t>
  </si>
  <si>
    <t>(2 - 11MHz)
R105 505,36</t>
  </si>
  <si>
    <t>E8CS-RS; 4 - 10MHz
R114 455,02</t>
  </si>
  <si>
    <t>6CV1P; 3.9 - 15MHz
R34 000.00</t>
  </si>
  <si>
    <t>V11-3; 3.9 - 15MHz
R55,000.00</t>
  </si>
  <si>
    <t>V11-3HE; 3.9 - 15MHz
R65,000.00</t>
  </si>
  <si>
    <t>RT2-04-08d</t>
  </si>
  <si>
    <t>9,634</t>
  </si>
  <si>
    <t>R17,000.00</t>
  </si>
  <si>
    <t>R 17,000.00</t>
  </si>
  <si>
    <t>RT2-04-08e</t>
  </si>
  <si>
    <t>RT2-04-08f</t>
  </si>
  <si>
    <t>Item Number: RT2-05-04</t>
  </si>
  <si>
    <t>Item Name: DEFIBRILLATOR, ECG&amp;PACING</t>
  </si>
  <si>
    <t>Item Description: Defibrillator to reverse fibrillation to a normal rhythm with pacing capabilties and ECG monitoring</t>
  </si>
  <si>
    <t>Phillips South Africa</t>
  </si>
  <si>
    <t>Stat Tiakeni Medical</t>
  </si>
  <si>
    <t>Phillips</t>
  </si>
  <si>
    <t>Nihon Kohden</t>
  </si>
  <si>
    <t>ZOLL</t>
  </si>
  <si>
    <t>Bexen Cardio</t>
  </si>
  <si>
    <t>Efficia DFM 100</t>
  </si>
  <si>
    <t>TEC-5631K</t>
  </si>
  <si>
    <t>M2</t>
  </si>
  <si>
    <t>Reanibex 700</t>
  </si>
  <si>
    <t>3-Lead ECG patient cable (x1)</t>
  </si>
  <si>
    <t>ECG electrodes (25/pack)</t>
  </si>
  <si>
    <t>AED pads (x2 pairs- Paeds &amp; Adults)</t>
  </si>
  <si>
    <t>Cable for AED pads (x1)</t>
  </si>
  <si>
    <t>Pacing electrodes</t>
  </si>
  <si>
    <t>Pacing cable</t>
  </si>
  <si>
    <t>Electrode gel (x1: 250ml)</t>
  </si>
  <si>
    <t>Printer paper (x 10 rolls)</t>
  </si>
  <si>
    <t>Item Number: RT2-05-05</t>
  </si>
  <si>
    <t>Item Name: DEFIBRILLATOR, ECG&amp;SPO2</t>
  </si>
  <si>
    <t>Item Description: Defibrillator to reverse fibrillation to a normal rhythm with ECG and  peripheral oxygen saturation monitoring</t>
  </si>
  <si>
    <t>INSTRAMED</t>
  </si>
  <si>
    <t>CARDIOMAX 8</t>
  </si>
  <si>
    <t>Tec-5621K</t>
  </si>
  <si>
    <t xml:space="preserve">  3-Lead ECG patient cable (x1)</t>
  </si>
  <si>
    <t xml:space="preserve">  ECG electrodes (x25)</t>
  </si>
  <si>
    <t xml:space="preserve">  AED pads (x2 pairs)</t>
  </si>
  <si>
    <t xml:space="preserve">  Cable for AED pads (x1)</t>
  </si>
  <si>
    <t xml:space="preserve">  Electrode gel (x1: 250ml)</t>
  </si>
  <si>
    <t xml:space="preserve">  Printer paper (x 10 rolls)</t>
  </si>
  <si>
    <t xml:space="preserve">  SpO2 transducer</t>
  </si>
  <si>
    <t xml:space="preserve">  SpO2 cable</t>
  </si>
  <si>
    <r>
      <rPr>
        <b/>
        <sz val="11"/>
        <color rgb="FFC00000"/>
        <rFont val="Arial"/>
        <family val="2"/>
      </rPr>
      <t>Warranty Entails</t>
    </r>
    <r>
      <rPr>
        <sz val="11"/>
        <color rgb="FFC00000"/>
        <rFont val="Arial"/>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</si>
  <si>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RT2-05-06</t>
  </si>
  <si>
    <t>Item Name: DEFIBRILLATOR, ECG,SPO2&amp;NIBP</t>
  </si>
  <si>
    <t>Item Description: Defibrillator to reverse fibrillation to a normal rhythm with ECG, peripheral oxygen saturation and NIBP monitoring</t>
  </si>
  <si>
    <t>R-SERIES</t>
  </si>
  <si>
    <t xml:space="preserve">6-8 Weeks </t>
  </si>
  <si>
    <t xml:space="preserve">  ECG electrodes (25/Pack)</t>
  </si>
  <si>
    <t xml:space="preserve">  AED pads (x2 pairs - Paeds &amp; Adults)</t>
  </si>
  <si>
    <t xml:space="preserve">  SpO2 sensor</t>
  </si>
  <si>
    <t xml:space="preserve">  BP hose</t>
  </si>
  <si>
    <t xml:space="preserve">  BP cuff (Adult)</t>
  </si>
  <si>
    <t>Item Number: RT2-05-07</t>
  </si>
  <si>
    <t>Item Name: ECG MACHINE, 12-LEAD</t>
  </si>
  <si>
    <t>Item Description: Twelve channel portable electrocardiograph</t>
  </si>
  <si>
    <t>ZONARE</t>
  </si>
  <si>
    <t>EDAN</t>
  </si>
  <si>
    <t>E65</t>
  </si>
  <si>
    <t>E70</t>
  </si>
  <si>
    <t>iMac 120</t>
  </si>
  <si>
    <t>CM1200B</t>
  </si>
  <si>
    <t>MAC 2000</t>
  </si>
  <si>
    <t>Beneheart R12</t>
  </si>
  <si>
    <t>SE 1200 Express</t>
  </si>
  <si>
    <t xml:space="preserve">8 Weeks </t>
  </si>
  <si>
    <t>ECG cable with adaptor clips</t>
  </si>
  <si>
    <t>ECG electrodes (25/Pack)</t>
  </si>
  <si>
    <t>Dedicated trolley</t>
  </si>
  <si>
    <t>10 Years +</t>
  </si>
  <si>
    <t>Item Number: RT2-05-09</t>
  </si>
  <si>
    <t>Item Name: EXAMINATION LIGHT, LED, MOBILE</t>
  </si>
  <si>
    <t>Item Description: The examination light must be a single head LED with suitable reflector</t>
  </si>
  <si>
    <t>Delta Surgical</t>
  </si>
  <si>
    <t>Integrated Medical Systems</t>
  </si>
  <si>
    <t>KELING</t>
  </si>
  <si>
    <t>HEFEI HEALTH SCIENCE</t>
  </si>
  <si>
    <t>Dr Mach</t>
  </si>
  <si>
    <t>Derungs Medical Lighting</t>
  </si>
  <si>
    <t>KL01L.IILED MOBILE</t>
  </si>
  <si>
    <t>LED 260B</t>
  </si>
  <si>
    <t>Mach LED 120 Mobile</t>
  </si>
  <si>
    <t>Triango 30 Mobile</t>
  </si>
  <si>
    <t xml:space="preserve">Switzerland </t>
  </si>
  <si>
    <t xml:space="preserve">2-8 Weeks </t>
  </si>
  <si>
    <t>8-12 Weeks</t>
  </si>
  <si>
    <t xml:space="preserve">1-8 Weeks </t>
  </si>
  <si>
    <t>Item Number: RT2-05-10</t>
  </si>
  <si>
    <t>Item Name: EXAMINATION LIGHT, LED, MOBILE WITH BATTERY</t>
  </si>
  <si>
    <t>Item Description: A mobile LED examination light with battery power backup</t>
  </si>
  <si>
    <t>Getinge</t>
  </si>
  <si>
    <t>HyLED 200</t>
  </si>
  <si>
    <t>Maquet Lucea 50</t>
  </si>
  <si>
    <t>Triango 30 Mobile + Battery</t>
  </si>
  <si>
    <t xml:space="preserve">France </t>
  </si>
  <si>
    <t xml:space="preserve">6-9 Weeks </t>
  </si>
  <si>
    <t>Item Number: RT2-05-11</t>
  </si>
  <si>
    <t>Item Name: EXAMINATION LIGHT, LED, WALL-MOUNT</t>
  </si>
  <si>
    <t>Item Description: A wall mounted LED examination light</t>
  </si>
  <si>
    <t>Safmed</t>
  </si>
  <si>
    <t>STERIS</t>
  </si>
  <si>
    <t xml:space="preserve">Triango 30 </t>
  </si>
  <si>
    <t>HEXALUX WALL MOUNT</t>
  </si>
  <si>
    <t xml:space="preserve">8 to 12 Weeks </t>
  </si>
  <si>
    <t>Item Number: RT2-05-14</t>
  </si>
  <si>
    <t>Item Name: MONITOR, BASIC</t>
  </si>
  <si>
    <t>Item Description: Basic physiologic monitor</t>
  </si>
  <si>
    <t>Class Three Medical Solution (Offer 4)</t>
  </si>
  <si>
    <t xml:space="preserve">Drager  </t>
  </si>
  <si>
    <t xml:space="preserve">GE Healthcare </t>
  </si>
  <si>
    <t>H9</t>
  </si>
  <si>
    <t>M9500 BLT</t>
  </si>
  <si>
    <t>M9500 NELLCOR</t>
  </si>
  <si>
    <t>C86</t>
  </si>
  <si>
    <t>UMEC 15</t>
  </si>
  <si>
    <t>Vista 120</t>
  </si>
  <si>
    <t>Efficia CM 150</t>
  </si>
  <si>
    <t>B125 Patient Monitor with Nellcor or Masimo SPO2</t>
  </si>
  <si>
    <t>iM80</t>
  </si>
  <si>
    <t>Euro</t>
  </si>
  <si>
    <t>3- Weeks</t>
  </si>
  <si>
    <t xml:space="preserve"> 8 Weeks </t>
  </si>
  <si>
    <t xml:space="preserve">7 Weeks </t>
  </si>
  <si>
    <t xml:space="preserve">Paediatric 3/5 lead ECG cables </t>
  </si>
  <si>
    <t xml:space="preserve">Adult  3/5 lead ECG cables </t>
  </si>
  <si>
    <t>ECG interface cable</t>
  </si>
  <si>
    <t>Reusable latex-free paediatric cuff</t>
  </si>
  <si>
    <t>Reusable  latex-free adult cuff</t>
  </si>
  <si>
    <t>Reusable  latex-free neonate cuff</t>
  </si>
  <si>
    <t>Reusable  latex-free obese cuff</t>
  </si>
  <si>
    <t>NIBP hose</t>
  </si>
  <si>
    <t>Finger sensor for paeds</t>
  </si>
  <si>
    <t>Finger sensor for adults</t>
  </si>
  <si>
    <t>Finger wrap-around probe for neonates</t>
  </si>
  <si>
    <t>Spo2 interface cable</t>
  </si>
  <si>
    <t>Two reusable temperature probes</t>
  </si>
  <si>
    <t>11 Years</t>
  </si>
  <si>
    <t>10 - 12 Years</t>
  </si>
  <si>
    <t>Item Number: RT2-05-15</t>
  </si>
  <si>
    <t>Item Name: MONITOR, ICU</t>
  </si>
  <si>
    <t>Item Description: A physiological monitor for use in intensive care settings</t>
  </si>
  <si>
    <t>Class Three Medical Solution (Offer 2)</t>
  </si>
  <si>
    <t>A8 BLT</t>
  </si>
  <si>
    <t>A8 NELLCOR</t>
  </si>
  <si>
    <t>C90</t>
  </si>
  <si>
    <t>V8 with XM module</t>
  </si>
  <si>
    <t>Item Number: RT2-05-16</t>
  </si>
  <si>
    <t>Item Name: MONITOR, ICU WITH TRANSPORT MODULE</t>
  </si>
  <si>
    <t>Item Description: A physiological monitor for use in intensive care settings with detachable module for transportation without losing trends</t>
  </si>
  <si>
    <t xml:space="preserve">Drager South Africa </t>
  </si>
  <si>
    <t>CSM-1702K</t>
  </si>
  <si>
    <t>Intellivue MX750</t>
  </si>
  <si>
    <t>6-8Weeks</t>
  </si>
  <si>
    <t xml:space="preserve">  Paediatric 3/5 lead ECG cables </t>
  </si>
  <si>
    <t xml:space="preserve">  Adult  3/5 lead ECG cables </t>
  </si>
  <si>
    <t xml:space="preserve">  ECG interface cable</t>
  </si>
  <si>
    <t xml:space="preserve">  Reusable latex-free paediatric cuff</t>
  </si>
  <si>
    <t xml:space="preserve">  Reusable  latex-free adult cuff</t>
  </si>
  <si>
    <t xml:space="preserve">  Reusable  latex-free neonate cuff</t>
  </si>
  <si>
    <t xml:space="preserve">  Reusable  latex-free obese cuff</t>
  </si>
  <si>
    <t xml:space="preserve">  NIBP hose</t>
  </si>
  <si>
    <t xml:space="preserve">  Spo2 interface cable</t>
  </si>
  <si>
    <t>Item Number: RT2-05-17</t>
  </si>
  <si>
    <t>Item Name: CENTRAL MONITORING, 8-BED PACKAGE</t>
  </si>
  <si>
    <t>Item Description: An ICU central station with 8 ICU monitors</t>
  </si>
  <si>
    <t>Tecmed Pharma (Offer 2)</t>
  </si>
  <si>
    <t>CENTRAL STATION:</t>
  </si>
  <si>
    <t>Carescape central station</t>
  </si>
  <si>
    <t>Intellivue PIIC-lx Rev C</t>
  </si>
  <si>
    <t>Star8800</t>
  </si>
  <si>
    <t>VISTA 120 CMS</t>
  </si>
  <si>
    <t>Infinity Central Station</t>
  </si>
  <si>
    <t>MONITOR:</t>
  </si>
  <si>
    <t>4.2.1</t>
  </si>
  <si>
    <t>4.2.2</t>
  </si>
  <si>
    <t>B650 with PDM Offer 6 [Nelcor/Masimo]</t>
  </si>
  <si>
    <t>B650 with Cs1 [Trusignal ohmeda]</t>
  </si>
  <si>
    <t>Intelliview MX550</t>
  </si>
  <si>
    <t>VISTA 120 MODEL C+</t>
  </si>
  <si>
    <t>NC19</t>
  </si>
  <si>
    <t>Finland/USA</t>
  </si>
  <si>
    <t>Finland/USA/Mexico</t>
  </si>
  <si>
    <t>8  Weeks</t>
  </si>
  <si>
    <t xml:space="preserve">NIBP cuff with hose </t>
  </si>
  <si>
    <t>SpO2 finger probe with cable</t>
  </si>
  <si>
    <t>Reusable temperature sensor</t>
  </si>
  <si>
    <t>ECG cable, 3/5 lead</t>
  </si>
  <si>
    <t>Invasive blood pressure cable X2 with connection for tranceducers used by user</t>
  </si>
  <si>
    <t>UPS (uninterrupted power supply)</t>
  </si>
  <si>
    <t>7 Years +</t>
  </si>
  <si>
    <t>Item Number: RT2-05-17a</t>
  </si>
  <si>
    <t>Item Name: CENTRAL MONITORING, 12-BED PACKAGE</t>
  </si>
  <si>
    <t>Item Description: An ICU central station with 12 ICU monitors</t>
  </si>
  <si>
    <t>Item Number: RT2-05-17b</t>
  </si>
  <si>
    <t>Item Name: CENTRAL MONITORING, 16BED PACKAGE</t>
  </si>
  <si>
    <t>Item Description: An ICU central station with 16 ICU monitors</t>
  </si>
  <si>
    <t>B650 with PDM Offer 6 [Nelcor/Masimo</t>
  </si>
  <si>
    <t>Item Number: RT2-05-18</t>
  </si>
  <si>
    <t>Item Name: CENTRAL MONITORING STATION, ICU, 8 BED</t>
  </si>
  <si>
    <t>Item Description: A monitor-ready central station</t>
  </si>
  <si>
    <t>Vista 120(Infinity)</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</si>
  <si>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</si>
  <si>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RT2-05-18a</t>
  </si>
  <si>
    <t>Item Name: CENTRAL MONITORING STATION, ICU, 12 BED</t>
  </si>
  <si>
    <t>Item Number: RT2-05-18b</t>
  </si>
  <si>
    <t>Item Name: CENTRAL MONITORING STATION, ICU, 16 BED</t>
  </si>
  <si>
    <t>Item Number: RT2-05-19</t>
  </si>
  <si>
    <t>Item Name: VITAL SIGNS MONITOR WITH OXIMETERY &amp; TEMP</t>
  </si>
  <si>
    <t>Item Description: A device used to monitor body temperature, pulse rate, respiratory rate and blood pressure of a patient</t>
  </si>
  <si>
    <t>BEM Medical (Offer 1)</t>
  </si>
  <si>
    <t>NOTHERN MEDITECH</t>
  </si>
  <si>
    <t xml:space="preserve"> Drager</t>
  </si>
  <si>
    <t>M1000 BLT</t>
  </si>
  <si>
    <t>VS900 - Mindray SPO2</t>
  </si>
  <si>
    <t>VS900 - Nelcor SPO2</t>
  </si>
  <si>
    <t>NC5</t>
  </si>
  <si>
    <t>AQUIRIUS (TAURUS E)</t>
  </si>
  <si>
    <t>V100 Dinamap (with Nelcor, exergen temp)</t>
  </si>
  <si>
    <t>V100 Dinamap (with Masimo, exergen temp)</t>
  </si>
  <si>
    <t>EarlyVue VS30</t>
  </si>
  <si>
    <t>SVM-7160K</t>
  </si>
  <si>
    <t>Vista 120SC</t>
  </si>
  <si>
    <t>M3A</t>
  </si>
  <si>
    <t>iM3</t>
  </si>
  <si>
    <t>Item Number: RT2-05-20</t>
  </si>
  <si>
    <t>Item Name: PULSE OXIMETER, TABLETOP</t>
  </si>
  <si>
    <t>Item Description: A device that measures the oxygen saturation of arterial blood by utilizing a sensor to determine the percentage of oxyhemoglobin in blood pulsating through a network of capillaries</t>
  </si>
  <si>
    <t>OLV-4201K</t>
  </si>
  <si>
    <t xml:space="preserve">Japan </t>
  </si>
  <si>
    <t>Item Number: RT2-05-21</t>
  </si>
  <si>
    <t>Item Name: SUCTION UNIT, WALL-MOUNT</t>
  </si>
  <si>
    <t>Item Description: An appliance used to remove substance such as blood, saliva, mucus and vomit from person's airway</t>
  </si>
  <si>
    <t>Sanbonani Holdings</t>
  </si>
  <si>
    <t>Baojia</t>
  </si>
  <si>
    <t>FSP855-201111</t>
  </si>
  <si>
    <t>SM Double Pipeline suction</t>
  </si>
  <si>
    <t xml:space="preserve">South Africa </t>
  </si>
  <si>
    <t xml:space="preserve">  Silicone tubes (soft) set 8 x 14 mm</t>
  </si>
  <si>
    <t xml:space="preserve">  Tube connectors</t>
  </si>
  <si>
    <t xml:space="preserve">  Probe connector</t>
  </si>
  <si>
    <t xml:space="preserve">  Aspiration probe.</t>
  </si>
  <si>
    <t xml:space="preserve">  Particle filter</t>
  </si>
  <si>
    <t xml:space="preserve">  Suction tube with canula, reusable</t>
  </si>
  <si>
    <t xml:space="preserve">  Vacuum probe</t>
  </si>
  <si>
    <t xml:space="preserve">  Hose vacuum probe</t>
  </si>
  <si>
    <t xml:space="preserve">  Suction Regulator</t>
  </si>
  <si>
    <t xml:space="preserve">  Suction Gauge</t>
  </si>
  <si>
    <t>2 liter canister x2</t>
  </si>
  <si>
    <r>
      <t xml:space="preserve">Warranty Entails: </t>
    </r>
    <r>
      <rPr>
        <sz val="11"/>
        <color rgb="FFC00000"/>
        <rFont val="Arial"/>
        <family val="2"/>
      </rPr>
      <t>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</si>
  <si>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RT2-05-22</t>
  </si>
  <si>
    <t>Item Name: SUCTION MACHINE, MOBILE</t>
  </si>
  <si>
    <t>Item Description: An appliance used to remove substance such as blood, saliva, mucus and vomit from person's airway, encorporating a battery backup.</t>
  </si>
  <si>
    <t xml:space="preserve">Italy </t>
  </si>
  <si>
    <t xml:space="preserve">2- 8 Weeks </t>
  </si>
  <si>
    <t>Item Number: RT2-05-23</t>
  </si>
  <si>
    <t>Item Name: THEATER LIGHT, MOBILE</t>
  </si>
  <si>
    <t>Item Description: A mobile single head theatre light.</t>
  </si>
  <si>
    <t>SHANGHAI PAX MEDICAL INSTRUMENT</t>
  </si>
  <si>
    <t>Heershi</t>
  </si>
  <si>
    <t>KL-LED.MSTZ4 AC/DC</t>
  </si>
  <si>
    <t>PANALEX MOBILE OPERATING LIGHT</t>
  </si>
  <si>
    <t>LED215</t>
  </si>
  <si>
    <t>Light handle</t>
  </si>
  <si>
    <t>Item Number: RT2-05-25</t>
  </si>
  <si>
    <t>Item Name: FLUID WARMER, CABINET, 40-60L</t>
  </si>
  <si>
    <t>Item Description: Stationary cabinet used to store and warm fluids and blood (from 40 - 60 Litres)</t>
  </si>
  <si>
    <t>Minus 40</t>
  </si>
  <si>
    <t>Minus 40 Warmer</t>
  </si>
  <si>
    <r>
      <t xml:space="preserve">MW60GHD </t>
    </r>
    <r>
      <rPr>
        <b/>
        <sz val="11"/>
        <rFont val="Arial"/>
        <family val="2"/>
      </rPr>
      <t>(60L)</t>
    </r>
  </si>
  <si>
    <r>
      <t xml:space="preserve">FFWS510-002014 </t>
    </r>
    <r>
      <rPr>
        <b/>
        <sz val="11"/>
        <color theme="1"/>
        <rFont val="Arial"/>
        <family val="2"/>
      </rPr>
      <t>(60L)</t>
    </r>
  </si>
  <si>
    <t>FLW100P (150L)</t>
  </si>
  <si>
    <t xml:space="preserve">3-5 Weeks </t>
  </si>
  <si>
    <r>
      <t xml:space="preserve">Warranty Entails: </t>
    </r>
    <r>
      <rPr>
        <sz val="11"/>
        <color rgb="FFC00000"/>
        <rFont val="Arial"/>
        <family val="2"/>
      </rPr>
      <t>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</si>
  <si>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RT2-05-26</t>
  </si>
  <si>
    <t>Item Name: FLUID WARMER, CABINET, 80-150L</t>
  </si>
  <si>
    <t>Item Description: Stationary cabinet used to store and warm fluids and blood (from 80 - 150 Litres)</t>
  </si>
  <si>
    <t>Class Three Medical solution</t>
  </si>
  <si>
    <r>
      <t xml:space="preserve">MW130GHD </t>
    </r>
    <r>
      <rPr>
        <b/>
        <sz val="11"/>
        <rFont val="Arial"/>
        <family val="2"/>
      </rPr>
      <t>(130L)</t>
    </r>
  </si>
  <si>
    <r>
      <t xml:space="preserve">FFW530-002014 </t>
    </r>
    <r>
      <rPr>
        <b/>
        <sz val="11"/>
        <rFont val="Arial"/>
        <family val="2"/>
      </rPr>
      <t>(150L)</t>
    </r>
  </si>
  <si>
    <t>FLW120P (300L)</t>
  </si>
  <si>
    <t xml:space="preserve">6 Weeks </t>
  </si>
  <si>
    <t>Standard Accessories &amp; Consumables(Starter Pack) N/A</t>
  </si>
  <si>
    <t>Item Number: RT2-05-27</t>
  </si>
  <si>
    <t>Item Name: FLUID WARMER, CABINET, 200-300L</t>
  </si>
  <si>
    <t>Item Description: Stationary cabinet used to store and warm fluids and blood (from 200 - 300 Litres)</t>
  </si>
  <si>
    <r>
      <t xml:space="preserve">MW230GHD </t>
    </r>
    <r>
      <rPr>
        <b/>
        <sz val="11"/>
        <rFont val="Arial"/>
        <family val="2"/>
      </rPr>
      <t>(230L)</t>
    </r>
  </si>
  <si>
    <t>FLW150P (500L)</t>
  </si>
  <si>
    <r>
      <t xml:space="preserve">Standard Accessories &amp; Consumables(Starter Pack) </t>
    </r>
    <r>
      <rPr>
        <b/>
        <sz val="11"/>
        <color rgb="FFFF0000"/>
        <rFont val="Arial"/>
        <family val="2"/>
      </rPr>
      <t>N/A</t>
    </r>
  </si>
  <si>
    <t>Item Number: RT2-05-28</t>
  </si>
  <si>
    <t>Item Name: FRIDGE, VACCINE, 100-150L</t>
  </si>
  <si>
    <t>Item Description: A vaccine fridge for vaccine storage and ice pack freezing area with a capacity from 100-150L</t>
  </si>
  <si>
    <t>Minus 40 VACCINE FRIDGE</t>
  </si>
  <si>
    <r>
      <t xml:space="preserve">B130/40/220H </t>
    </r>
    <r>
      <rPr>
        <b/>
        <sz val="11"/>
        <rFont val="Arial"/>
        <family val="2"/>
      </rPr>
      <t>(130L)</t>
    </r>
  </si>
  <si>
    <t>Item Number: RT2-05-29</t>
  </si>
  <si>
    <t>Item Name: FRIDGE, VACCINE, 200-250L</t>
  </si>
  <si>
    <t>Item Description: A vaccine fridge for vaccine storage and ice pack freezing area with a capacity from 200-250L</t>
  </si>
  <si>
    <r>
      <t xml:space="preserve">B200/40/220H </t>
    </r>
    <r>
      <rPr>
        <b/>
        <sz val="11"/>
        <rFont val="Arial"/>
        <family val="2"/>
      </rPr>
      <t>(200L)</t>
    </r>
  </si>
  <si>
    <t>Item Number: RT2-05-30</t>
  </si>
  <si>
    <t>Item Name: FRIDGE, VACCINE, 300-350L</t>
  </si>
  <si>
    <t>Item Description: A vaccine fridge for vaccine storage and ice pack freezing area with a capacity from 300-350L</t>
  </si>
  <si>
    <r>
      <t xml:space="preserve">B300/40/220H </t>
    </r>
    <r>
      <rPr>
        <b/>
        <sz val="11"/>
        <rFont val="Arial"/>
        <family val="2"/>
      </rPr>
      <t>(300L)</t>
    </r>
  </si>
  <si>
    <t>Item Number: RT2-05-31</t>
  </si>
  <si>
    <t>Item Name: FRIDGE, MEDICINE, 200-270L</t>
  </si>
  <si>
    <t>Item Description: Single glass door fridge: To store Pharmaceutical stock correctly, especially in relation to those medicines which require storage at low temperatures.</t>
  </si>
  <si>
    <t>Minus 40 Pharmacy Fridge</t>
  </si>
  <si>
    <r>
      <t xml:space="preserve">MED250GHD </t>
    </r>
    <r>
      <rPr>
        <b/>
        <sz val="11"/>
        <rFont val="Arial"/>
        <family val="2"/>
      </rPr>
      <t>(250L)</t>
    </r>
  </si>
  <si>
    <t>Item Number: RT2-05-32</t>
  </si>
  <si>
    <t>Item Name: FRIDGE, MEDICINE, 900-1100L</t>
  </si>
  <si>
    <t>Item Description: Double glass door fridge: To store Pharmaceutical stock correctly, especially in relation to those medicines which require storage at low temperatures.</t>
  </si>
  <si>
    <r>
      <t xml:space="preserve">MED900GSD </t>
    </r>
    <r>
      <rPr>
        <b/>
        <sz val="11"/>
        <rFont val="Arial"/>
        <family val="2"/>
      </rPr>
      <t>(900L)</t>
    </r>
  </si>
  <si>
    <t>Item Number: RT2-05-33</t>
  </si>
  <si>
    <t>Item Name: ULTRASOUND, CARDIOLOGY</t>
  </si>
  <si>
    <t>Item Description: A Point-of-care Ultrasound machine for Adult and Paediatric Cardiac , including transoesofageal  and transthoracic cardiac, as well as  superficial vascular and nerve imaging</t>
  </si>
  <si>
    <t>Siemens Healthcare</t>
  </si>
  <si>
    <t>GE Vivid</t>
  </si>
  <si>
    <t>Acuson CS2000</t>
  </si>
  <si>
    <t>EPIQ CVx</t>
  </si>
  <si>
    <t>E90</t>
  </si>
  <si>
    <t>3 lead ECG cable</t>
  </si>
  <si>
    <t xml:space="preserve"> Multi array cardiac transducer  1-5 MHz for Cardiac Echography as well as lung ultrasound  </t>
  </si>
  <si>
    <t xml:space="preserve">2 to 7 MHz Transoesophageal 3D echocardiography probe   with live 3D software (adults) </t>
  </si>
  <si>
    <t>5-12 MHz broadband phased array with small footprint for paediatric cardiac and general applications </t>
  </si>
  <si>
    <t>20 Years</t>
  </si>
  <si>
    <t>US</t>
  </si>
  <si>
    <t>RT2-05-04a</t>
  </si>
  <si>
    <t>Reusable external adult/paediatric defibrillator paddles</t>
  </si>
  <si>
    <t>RT2-05-04b</t>
  </si>
  <si>
    <t>RT2-05-04c</t>
  </si>
  <si>
    <t>ECG electrodes (x25)</t>
  </si>
  <si>
    <t>(Pack of 100)    R 1,857.25</t>
  </si>
  <si>
    <t>RT2-05-04d</t>
  </si>
  <si>
    <t>AED pads (x2 pairs)</t>
  </si>
  <si>
    <t>RT2-05-04e</t>
  </si>
  <si>
    <t>RT2-05-04f</t>
  </si>
  <si>
    <t>RT2-05-04g</t>
  </si>
  <si>
    <t>RT2-05-04h</t>
  </si>
  <si>
    <t>( Pack of 2)     R 1,016.03</t>
  </si>
  <si>
    <t>RT2-05-04i</t>
  </si>
  <si>
    <t xml:space="preserve">  (Pack of 20)        R1,179.9</t>
  </si>
  <si>
    <t>RT2-05-04j</t>
  </si>
  <si>
    <t>RT2-05-04k</t>
  </si>
  <si>
    <t>Internal paddles (Pair)</t>
  </si>
  <si>
    <t>STAT TIAKEN MEDICAL</t>
  </si>
  <si>
    <t xml:space="preserve">8 weeks </t>
  </si>
  <si>
    <t>RT2-05-05a</t>
  </si>
  <si>
    <t>RT2-05-05b</t>
  </si>
  <si>
    <t>RT2-05-05c</t>
  </si>
  <si>
    <t>RT2-05-05d</t>
  </si>
  <si>
    <t>RT2-05-05e</t>
  </si>
  <si>
    <t>RT2-05-05f</t>
  </si>
  <si>
    <t>RT2-05-05g</t>
  </si>
  <si>
    <r>
      <t>SpO</t>
    </r>
    <r>
      <rPr>
        <vertAlign val="subscript"/>
        <sz val="11"/>
        <color theme="1"/>
        <rFont val="Arial"/>
        <family val="2"/>
      </rPr>
      <t>2</t>
    </r>
    <r>
      <rPr>
        <sz val="11"/>
        <color theme="1"/>
        <rFont val="Arial"/>
        <family val="2"/>
      </rPr>
      <t xml:space="preserve"> transducer</t>
    </r>
  </si>
  <si>
    <t>RT2-05-05h</t>
  </si>
  <si>
    <r>
      <t>SpO</t>
    </r>
    <r>
      <rPr>
        <vertAlign val="subscript"/>
        <sz val="11"/>
        <color theme="1"/>
        <rFont val="Arial"/>
        <family val="2"/>
      </rPr>
      <t>2</t>
    </r>
    <r>
      <rPr>
        <sz val="11"/>
        <color theme="1"/>
        <rFont val="Arial"/>
        <family val="2"/>
      </rPr>
      <t xml:space="preserve"> cable</t>
    </r>
  </si>
  <si>
    <t>RT2-05-05i</t>
  </si>
  <si>
    <t>RT2-05-05j</t>
  </si>
  <si>
    <t xml:space="preserve">Internal paddles </t>
  </si>
  <si>
    <t>RT2-05-05k</t>
  </si>
  <si>
    <t xml:space="preserve">Reusabble external adult/paediatric defibrillator paddles </t>
  </si>
  <si>
    <t>RT2-05-06a</t>
  </si>
  <si>
    <t>RT2-05-06b</t>
  </si>
  <si>
    <t>RT2-05-06c</t>
  </si>
  <si>
    <t>AED pads (x2 pairs - Paeds &amp; Adults)</t>
  </si>
  <si>
    <t>RT2-05-06d</t>
  </si>
  <si>
    <t>RT2-05-06e</t>
  </si>
  <si>
    <t>RT2-05-06f</t>
  </si>
  <si>
    <t>(Pack of 10)    R 1,343.78</t>
  </si>
  <si>
    <t>RT2-05-06g</t>
  </si>
  <si>
    <t>SpO2 sensor</t>
  </si>
  <si>
    <t>RT2-05-06h</t>
  </si>
  <si>
    <t>SpO2 cable</t>
  </si>
  <si>
    <t>RT2-05-06i</t>
  </si>
  <si>
    <t>BP hose</t>
  </si>
  <si>
    <t>RT2-05-06j</t>
  </si>
  <si>
    <t>BP cuff (Adult)</t>
  </si>
  <si>
    <t>(Pack of 2)    R 1,562.28</t>
  </si>
  <si>
    <t>RT2-05-06k</t>
  </si>
  <si>
    <t>RT2-05-06l</t>
  </si>
  <si>
    <t>Internal paddles</t>
  </si>
  <si>
    <t>RT2-05-06m</t>
  </si>
  <si>
    <t>4-8Weeks</t>
  </si>
  <si>
    <t>RT2-05-07a</t>
  </si>
  <si>
    <t>RT2-05-07b</t>
  </si>
  <si>
    <t>RT2-05-07c</t>
  </si>
  <si>
    <t>RT2-05-07d</t>
  </si>
  <si>
    <t xml:space="preserve">8-12 weeks </t>
  </si>
  <si>
    <t xml:space="preserve">1-7 days </t>
  </si>
  <si>
    <t xml:space="preserve">2-8 weeks </t>
  </si>
  <si>
    <t>RT2-05-09a</t>
  </si>
  <si>
    <t>LED replacement</t>
  </si>
  <si>
    <t xml:space="preserve">7-14 days </t>
  </si>
  <si>
    <t>RT2-05-10a</t>
  </si>
  <si>
    <t>RT2-05-10b</t>
  </si>
  <si>
    <t>Medhold Medical Offer 2</t>
  </si>
  <si>
    <t>SAFMED</t>
  </si>
  <si>
    <t>RT2-05-11a</t>
  </si>
  <si>
    <t xml:space="preserve">3 days </t>
  </si>
  <si>
    <t>3- weeks</t>
  </si>
  <si>
    <t xml:space="preserve"> 8 weeks </t>
  </si>
  <si>
    <t xml:space="preserve">60 dyas </t>
  </si>
  <si>
    <t xml:space="preserve">7 days </t>
  </si>
  <si>
    <t xml:space="preserve">6-9 weeks </t>
  </si>
  <si>
    <t xml:space="preserve">7 weeks </t>
  </si>
  <si>
    <t>RT2-05-14a</t>
  </si>
  <si>
    <t>RT2-05-14b</t>
  </si>
  <si>
    <t>RT2-05-14c</t>
  </si>
  <si>
    <t>RT2-05-14d</t>
  </si>
  <si>
    <t>RT2-05-14e</t>
  </si>
  <si>
    <t>RT2-05-14f</t>
  </si>
  <si>
    <t>RT2-05-14g</t>
  </si>
  <si>
    <t>RT2-05-14h</t>
  </si>
  <si>
    <t>RT2-05-14i</t>
  </si>
  <si>
    <t>RT2-05-14j</t>
  </si>
  <si>
    <t>RT2-05-14k</t>
  </si>
  <si>
    <t>RT2-05-14l</t>
  </si>
  <si>
    <t>RT2-05-14m</t>
  </si>
  <si>
    <t>RT2-05-14n</t>
  </si>
  <si>
    <t>Monitor Front bezel</t>
  </si>
  <si>
    <t>RT2-05-14o</t>
  </si>
  <si>
    <t>RT2-05-14p</t>
  </si>
  <si>
    <t>NIBP pump module</t>
  </si>
  <si>
    <t>RT2-05-14q</t>
  </si>
  <si>
    <t xml:space="preserve">Wall bracket, height adjustable on which the monitor can be mounted. </t>
  </si>
  <si>
    <t>RT2-05-14r</t>
  </si>
  <si>
    <t>Roll stand</t>
  </si>
  <si>
    <t>RT2-05-15a</t>
  </si>
  <si>
    <t>RT2-05-15b</t>
  </si>
  <si>
    <t>RT2-05-15c</t>
  </si>
  <si>
    <t>RT2-05-15d</t>
  </si>
  <si>
    <t>RT2-05-15e</t>
  </si>
  <si>
    <t>RT2-05-15f</t>
  </si>
  <si>
    <t>RT2-05-15g</t>
  </si>
  <si>
    <t>RT2-05-15h</t>
  </si>
  <si>
    <t>RT2-05-15i</t>
  </si>
  <si>
    <t>RT2-05-15j</t>
  </si>
  <si>
    <t>RT2-05-15k</t>
  </si>
  <si>
    <t>RT2-05-15l</t>
  </si>
  <si>
    <t>RT2-05-15m</t>
  </si>
  <si>
    <t>RT2-05-15n</t>
  </si>
  <si>
    <t xml:space="preserve">  Monitor Front bezel</t>
  </si>
  <si>
    <t>RT2-05-15o</t>
  </si>
  <si>
    <t>RT2-05-15p</t>
  </si>
  <si>
    <t xml:space="preserve">  NIBP pump module</t>
  </si>
  <si>
    <t>RT2-05-15q</t>
  </si>
  <si>
    <t xml:space="preserve">  Wall bracket, height adjustable on which the monitor can be mounted. </t>
  </si>
  <si>
    <t>RT2-05-15r</t>
  </si>
  <si>
    <t xml:space="preserve">  Roll stand</t>
  </si>
  <si>
    <t>RT2-05-15s</t>
  </si>
  <si>
    <t xml:space="preserve">  EEG (UPGRADE)</t>
  </si>
  <si>
    <t>RT2-05-15t</t>
  </si>
  <si>
    <t xml:space="preserve">  Intra-cranial pressure (UPGRADE)</t>
  </si>
  <si>
    <t>RT2-05-15u</t>
  </si>
  <si>
    <t xml:space="preserve">  Cardiac output (UPGRADE)</t>
  </si>
  <si>
    <t>RT2-05-15v</t>
  </si>
  <si>
    <t xml:space="preserve">  CO2/EtCO2 (UPGRADE)</t>
  </si>
  <si>
    <t>RT2-05-15w</t>
  </si>
  <si>
    <t xml:space="preserve">  Built-in Printer (UPGRADE)</t>
  </si>
  <si>
    <t>RT2-05-15x</t>
  </si>
  <si>
    <t xml:space="preserve">  Apnea monitor for neonatal use (UPGRADE)</t>
  </si>
  <si>
    <t xml:space="preserve">included </t>
  </si>
  <si>
    <t>RT2-05-16a</t>
  </si>
  <si>
    <t>RT2-05-16b</t>
  </si>
  <si>
    <t>RT2-05-16c</t>
  </si>
  <si>
    <t>RT2-05-16d</t>
  </si>
  <si>
    <t>RT2-05-16e</t>
  </si>
  <si>
    <t>RT2-05-16f</t>
  </si>
  <si>
    <t>RT2-05-16g</t>
  </si>
  <si>
    <t>RT2-05-16h</t>
  </si>
  <si>
    <t>RT2-05-16i</t>
  </si>
  <si>
    <t>RT2-05-16j</t>
  </si>
  <si>
    <t>RT2-05-16k</t>
  </si>
  <si>
    <t>RT2-05-16l</t>
  </si>
  <si>
    <t>RT2-05-16m</t>
  </si>
  <si>
    <t>RT2-05-16n</t>
  </si>
  <si>
    <t>RT2-05-16o</t>
  </si>
  <si>
    <t>RT2-05-16p</t>
  </si>
  <si>
    <t>RT2-05-16q</t>
  </si>
  <si>
    <t>RT2-05-16r</t>
  </si>
  <si>
    <t>RT2-05-16s</t>
  </si>
  <si>
    <t>RT2-05-16t</t>
  </si>
  <si>
    <t>RT2-05-16u</t>
  </si>
  <si>
    <t>RT2-05-16v</t>
  </si>
  <si>
    <t>RT2-05-16w</t>
  </si>
  <si>
    <t>RT2-05-16x</t>
  </si>
  <si>
    <t>Standard</t>
  </si>
  <si>
    <t>Class Three MedicalSolutions Option 1</t>
  </si>
  <si>
    <t>Tecmed Pharma (Offer 3)</t>
  </si>
  <si>
    <t>V100 Dinamap (with Trusignal ohmeda, exergen temp)</t>
  </si>
  <si>
    <t>VS900</t>
  </si>
  <si>
    <t>Truscope Vital Signs (Nelcor SPO2 Technology)</t>
  </si>
  <si>
    <t>8Weeks</t>
  </si>
  <si>
    <t>3 Days</t>
  </si>
  <si>
    <t>4-6 Weks</t>
  </si>
  <si>
    <t>RT2-05-19a</t>
  </si>
  <si>
    <t>R 582.91</t>
  </si>
  <si>
    <t>RT2-05-19b</t>
  </si>
  <si>
    <t>RT2-05-19c</t>
  </si>
  <si>
    <t>RT2-05-19d</t>
  </si>
  <si>
    <t>RT2-05-19e</t>
  </si>
  <si>
    <t>R 485.76</t>
  </si>
  <si>
    <t>RT2-05-19f</t>
  </si>
  <si>
    <t>R 1 068.67</t>
  </si>
  <si>
    <t>RT2-05-19g</t>
  </si>
  <si>
    <t>RT2-05-19h</t>
  </si>
  <si>
    <t>R 971.52</t>
  </si>
  <si>
    <t>RT2-05-19i</t>
  </si>
  <si>
    <t>R 967.47</t>
  </si>
  <si>
    <t>RT2-05-19j</t>
  </si>
  <si>
    <t>R 1 160.96</t>
  </si>
  <si>
    <t>RT2-05-19k</t>
  </si>
  <si>
    <t xml:space="preserve">  Front bezel</t>
  </si>
  <si>
    <t>R 1 001.88</t>
  </si>
  <si>
    <t>RT2-05-19l</t>
  </si>
  <si>
    <t xml:space="preserve">  Back cover</t>
  </si>
  <si>
    <t>RT2-05-19m</t>
  </si>
  <si>
    <t>R 4 837.36</t>
  </si>
  <si>
    <t>RT2-05-19n</t>
  </si>
  <si>
    <t xml:space="preserve">  NIBP pump/module</t>
  </si>
  <si>
    <t>R 4 353.62</t>
  </si>
  <si>
    <t xml:space="preserve">6-8 weeks </t>
  </si>
  <si>
    <t>RT2-05-20a</t>
  </si>
  <si>
    <t>RT2-05-20b</t>
  </si>
  <si>
    <t>RT2-05-20c</t>
  </si>
  <si>
    <t>RT2-05-20d</t>
  </si>
  <si>
    <t>RT2-05-20e</t>
  </si>
  <si>
    <t>RT2-05-20f</t>
  </si>
  <si>
    <t>Front bezel</t>
  </si>
  <si>
    <t>RT2-05-20g</t>
  </si>
  <si>
    <t>RT2-05-21a</t>
  </si>
  <si>
    <t>RT2-05-21b</t>
  </si>
  <si>
    <t>RT2-05-21c</t>
  </si>
  <si>
    <t>RT2-05-21d</t>
  </si>
  <si>
    <t>RT2-05-21e</t>
  </si>
  <si>
    <t>RT2-05-21f</t>
  </si>
  <si>
    <t>RT2-05-21g</t>
  </si>
  <si>
    <t>RT2-05-21h</t>
  </si>
  <si>
    <t>RT2-05-21i</t>
  </si>
  <si>
    <t>RT2-05-21j</t>
  </si>
  <si>
    <t>RT2-05-21k</t>
  </si>
  <si>
    <t>3 liter canister</t>
  </si>
  <si>
    <t>RT2-05-21l</t>
  </si>
  <si>
    <t>Mobile stand (with double canister slots)</t>
  </si>
  <si>
    <t>CLASS THREE MEDICAL</t>
  </si>
  <si>
    <t>RT2-05-22a</t>
  </si>
  <si>
    <t>RT2-05-22b</t>
  </si>
  <si>
    <t>RT2-05-22c</t>
  </si>
  <si>
    <t>RT2-05-22d</t>
  </si>
  <si>
    <t>RT2-05-22e</t>
  </si>
  <si>
    <t>RT2-05-22f</t>
  </si>
  <si>
    <t>RT2-05-22g</t>
  </si>
  <si>
    <t>RT2-05-22h</t>
  </si>
  <si>
    <t>RT2-05-22i</t>
  </si>
  <si>
    <t xml:space="preserve"> Drager  South Africa (Offer 2)</t>
  </si>
  <si>
    <t>Polaris 200</t>
  </si>
  <si>
    <t>RT2-05-23a</t>
  </si>
  <si>
    <t>RT2-05-23b</t>
  </si>
  <si>
    <t>RT2-05-23c</t>
  </si>
  <si>
    <t xml:space="preserve">8-10 WEEKS </t>
  </si>
  <si>
    <t xml:space="preserve">6-8 WEEKS </t>
  </si>
  <si>
    <t>RT2-05-33a</t>
  </si>
  <si>
    <t>RT2-05-33b</t>
  </si>
  <si>
    <t>Hockey stick-like broadband linear array transducer 7-15 MHz</t>
  </si>
  <si>
    <t>9L4; 4 - 9MHz
R112.821</t>
  </si>
  <si>
    <t>L15-7io; 7 - 15MHz
R88 573.00</t>
  </si>
  <si>
    <t>L8-18i-D; 5 - 18MHz
R134 376,67</t>
  </si>
  <si>
    <t>RT2-05-33c</t>
  </si>
  <si>
    <t>3 to 7 MHz  paediatric transoesophagial (TEE) probe</t>
  </si>
  <si>
    <t>V7M; 4 - 8MHz
R295 998.00</t>
  </si>
  <si>
    <t>S7-3t; 3 -7MHz
R247 997.50</t>
  </si>
  <si>
    <t>9T-RS; 3 - 10MHz
R335 939,07</t>
  </si>
  <si>
    <t>RT2-05-33d</t>
  </si>
  <si>
    <t>RT2-05-33e</t>
  </si>
  <si>
    <t>4V1c; 1.25 - 4.5MHz
R112 821.00</t>
  </si>
  <si>
    <t>S5-1; 1 - 5MHz
R89 825.69</t>
  </si>
  <si>
    <t>M5Sc-D; 1.4 - 4.6MHz
R248 595,33</t>
  </si>
  <si>
    <t>RT2-05-33f</t>
  </si>
  <si>
    <t>Z6Ms; 3 - 6.3MHz
R464 170.00</t>
  </si>
  <si>
    <t>X7-2t; 2 - 7MHz
R269 479.50</t>
  </si>
  <si>
    <t>6VT-D; 3 - 8MHz (with 4D software)
R470 313,66</t>
  </si>
  <si>
    <t>RT2-05-33g</t>
  </si>
  <si>
    <t>10V4; 4 - 10MHz
R112 821.00</t>
  </si>
  <si>
    <t>S9-2; 2 - 9MHz
R121 267.50</t>
  </si>
  <si>
    <t>6S-D; 2.5 - 8MHz
R201 564,49</t>
  </si>
  <si>
    <t>RT2-05-33h</t>
  </si>
  <si>
    <t>RT2-05-33i</t>
  </si>
  <si>
    <t>Item Number: RT2-06-01</t>
  </si>
  <si>
    <t>Item Name: DOPPLER, VASCULAR</t>
  </si>
  <si>
    <t>Item Description: A handheld, battery operated vascular doppler for detection of bloodstream status of arteries/veins.</t>
  </si>
  <si>
    <t>Bestman</t>
  </si>
  <si>
    <t>BF-560</t>
  </si>
  <si>
    <t>Vascular probe</t>
  </si>
  <si>
    <t>Rechargeble Battery</t>
  </si>
  <si>
    <t>Power adapter</t>
  </si>
  <si>
    <t>Item Number: RT2-06-02</t>
  </si>
  <si>
    <t>Item Name: ELECTROSURGICAL UNIT, BASIC</t>
  </si>
  <si>
    <t>Item Description: A unit intended for surgical cutting and for controlling bleeding by coagulation at the surgical site.</t>
  </si>
  <si>
    <t>Conmed</t>
  </si>
  <si>
    <t>System 2450</t>
  </si>
  <si>
    <t>8 Weeks Ex stock</t>
  </si>
  <si>
    <t xml:space="preserve">  Foot switch, double, with cable (1x)</t>
  </si>
  <si>
    <t xml:space="preserve">  Patient electrode, adult, stainless steel or conductive rubber, reusable</t>
  </si>
  <si>
    <t xml:space="preserve">  Patient electrode cable</t>
  </si>
  <si>
    <t xml:space="preserve">  Patient electrode, split, suitable for monitoring patient contact, reusable, sterlizable</t>
  </si>
  <si>
    <t xml:space="preserve">  Cable for split patient electrode</t>
  </si>
  <si>
    <t xml:space="preserve">  Electrode handle, mono-polar, reusable, foot switch controlled, (2x) with connecting cable</t>
  </si>
  <si>
    <t xml:space="preserve">  Electrode handle, mono-polar, reusable, finger switch controlled, (2x) with connecting cable</t>
  </si>
  <si>
    <t xml:space="preserve">  Set different mono-polar reusable electrodes (needle, blade, ball and loop) (1x)</t>
  </si>
  <si>
    <t xml:space="preserve">  Bipolar forceps, reusable, foot switch controlled, with connecting cable (1x)</t>
  </si>
  <si>
    <t>Item Number: RT2-06-04</t>
  </si>
  <si>
    <t>Item Name: ELECTROSURGICAL UNIT, ADVANCED</t>
  </si>
  <si>
    <t>System 5000</t>
  </si>
  <si>
    <t>Autocon III 400</t>
  </si>
  <si>
    <t>Foot switch, double, with cable (1x)</t>
  </si>
  <si>
    <t>Patient electrode, adult, stainless steel or conductive rubber, reusable</t>
  </si>
  <si>
    <t>Patient electrode cable</t>
  </si>
  <si>
    <t>4.9</t>
  </si>
  <si>
    <t>Patient electrode, split, suitable for monitoring patient contact, reusable, sterlizable</t>
  </si>
  <si>
    <t>4.10</t>
  </si>
  <si>
    <t>Cable for split patient electrode</t>
  </si>
  <si>
    <t>4.11</t>
  </si>
  <si>
    <t>Electrode handles with cables, reusable, sterilizable (2x)</t>
  </si>
  <si>
    <t>4.12</t>
  </si>
  <si>
    <t>Blade/knife electrodes, straight, reusable (2x)</t>
  </si>
  <si>
    <t>4.13</t>
  </si>
  <si>
    <t>Needle electrodes (thick) (2x)</t>
  </si>
  <si>
    <t>4.14</t>
  </si>
  <si>
    <t>Needle electrode (thin) (1x)</t>
  </si>
  <si>
    <t>4.15</t>
  </si>
  <si>
    <t>Ball electrodes, straight, 4 mm diameter ((2x)</t>
  </si>
  <si>
    <t>4.16</t>
  </si>
  <si>
    <t>Ball electrode, straight, 2,5 mm diameter (1x)</t>
  </si>
  <si>
    <t>4.17</t>
  </si>
  <si>
    <t>Bipolar electrodes reusable, sterilizable (2x)</t>
  </si>
  <si>
    <t>Item Number: RT2-06-05</t>
  </si>
  <si>
    <t>Item Name: ELECTROSURGICAL UNIT, ARGON</t>
  </si>
  <si>
    <t>Make / Brand</t>
  </si>
  <si>
    <t>Helix AR</t>
  </si>
  <si>
    <t>4.18</t>
  </si>
  <si>
    <t>Flexible argon probe</t>
  </si>
  <si>
    <t>4.19</t>
  </si>
  <si>
    <t>Argon electrode connection</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</si>
  <si>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 This contract will commence after the 2-year warranty period has expired.</t>
    </r>
  </si>
  <si>
    <t>RT2-06-01a</t>
  </si>
  <si>
    <t>RT2-06-01b</t>
  </si>
  <si>
    <t>RT2-06-01c</t>
  </si>
  <si>
    <t>USA / CHINA</t>
  </si>
  <si>
    <t>RT2-06-02a</t>
  </si>
  <si>
    <t xml:space="preserve">Foot switch, double, with cable </t>
  </si>
  <si>
    <t>RT2-06-02b</t>
  </si>
  <si>
    <t>RT2-06-02c</t>
  </si>
  <si>
    <t>RT2-06-02d</t>
  </si>
  <si>
    <t>RT2-06-02e</t>
  </si>
  <si>
    <t>RT2-06-02f</t>
  </si>
  <si>
    <t>Electrode handle, mono-polar, reusable, foot switch controlled, (2x) with connecting cable</t>
  </si>
  <si>
    <t>RT2-06-02g</t>
  </si>
  <si>
    <t>Electrode handle, mono-polar, reusable, finger switch controlled, (2x) with connecting cable</t>
  </si>
  <si>
    <t>RT2-06-02h</t>
  </si>
  <si>
    <t>Set different mono-polar reusable electrodes (needle, blade, ball and loop) (1x)</t>
  </si>
  <si>
    <t>RT2-06-02i</t>
  </si>
  <si>
    <t>Bipolar forceps, reusable, foot switch controlled, with connecting cable (1x)</t>
  </si>
  <si>
    <t>RT2-06-02j</t>
  </si>
  <si>
    <t>Disposable single neutral electrode pad</t>
  </si>
  <si>
    <t>RT2-06-02k</t>
  </si>
  <si>
    <t>Disposable split neutral electrode pad</t>
  </si>
  <si>
    <t>Smoke evacuation</t>
  </si>
  <si>
    <t>USA / China</t>
  </si>
  <si>
    <t>RT2-06-04a</t>
  </si>
  <si>
    <t>RT2-06-04b</t>
  </si>
  <si>
    <t>RT2-06-04c</t>
  </si>
  <si>
    <t>RT2-06-04d</t>
  </si>
  <si>
    <t>RT2-06-04e</t>
  </si>
  <si>
    <t>RT2-06-04f</t>
  </si>
  <si>
    <t xml:space="preserve">Not Offered </t>
  </si>
  <si>
    <t>RT2-06-04g</t>
  </si>
  <si>
    <t>RT2-06-04h</t>
  </si>
  <si>
    <t>RT2-06-04i</t>
  </si>
  <si>
    <t>RT2-06-04j</t>
  </si>
  <si>
    <t>RT2-06-04k</t>
  </si>
  <si>
    <t>RT2-06-04l</t>
  </si>
  <si>
    <t xml:space="preserve">Vessel sealing </t>
  </si>
  <si>
    <t>RT2-06-04m</t>
  </si>
  <si>
    <t>Memory for at least 10 programs with their waveforms and power levels</t>
  </si>
  <si>
    <t>RT2-06-04n</t>
  </si>
  <si>
    <t>RT2-06-05a</t>
  </si>
  <si>
    <t>RT2-06-05b</t>
  </si>
  <si>
    <t>RT2-06-05c</t>
  </si>
  <si>
    <t>RT2-06-05d</t>
  </si>
  <si>
    <t>RT2-06-05e</t>
  </si>
  <si>
    <t>RT2-06-05f</t>
  </si>
  <si>
    <t xml:space="preserve">Electrode handles with cables, reusable, sterilizable </t>
  </si>
  <si>
    <t>RT2-06-05g</t>
  </si>
  <si>
    <t xml:space="preserve">Blade/knife electrodes, straight, reusable </t>
  </si>
  <si>
    <t>RT2-06-05h</t>
  </si>
  <si>
    <t xml:space="preserve">Needle electrodes (thick) </t>
  </si>
  <si>
    <t>RT2-06-05i</t>
  </si>
  <si>
    <t xml:space="preserve">Needle electrode (thin) </t>
  </si>
  <si>
    <t>RT2-06-05j</t>
  </si>
  <si>
    <t xml:space="preserve">Ball electrodes, straight, 4 mm diameter </t>
  </si>
  <si>
    <t>RT2-06-05k</t>
  </si>
  <si>
    <t xml:space="preserve">Ball electrode, straight, 2,5 mm diameter </t>
  </si>
  <si>
    <t>Item Number: RT2-07-01</t>
  </si>
  <si>
    <t>Item Name: ELECTRIC DRILL, SMALL BONES</t>
  </si>
  <si>
    <t>Item Description: A rotating cutting instrument for making holes in hard substances, such as bones</t>
  </si>
  <si>
    <t>B Braun Medical</t>
  </si>
  <si>
    <t>Medhold Medical (Offer 1 )</t>
  </si>
  <si>
    <t>B Braun (Eusculap)</t>
  </si>
  <si>
    <t>Acculan 4 Electric</t>
  </si>
  <si>
    <t>Micro Power plus</t>
  </si>
  <si>
    <t xml:space="preserve">Power Pro 11  </t>
  </si>
  <si>
    <t>Drill Attachments</t>
  </si>
  <si>
    <t>4.5.1a</t>
  </si>
  <si>
    <t>Angled</t>
  </si>
  <si>
    <t>4.5.1b</t>
  </si>
  <si>
    <t xml:space="preserve">Medium straight </t>
  </si>
  <si>
    <t>4.5.1c</t>
  </si>
  <si>
    <t>Long Straight</t>
  </si>
  <si>
    <t>4.5.1d</t>
  </si>
  <si>
    <t>Long Angled</t>
  </si>
  <si>
    <t xml:space="preserve">Reaming / High torque attachments </t>
  </si>
  <si>
    <t xml:space="preserve">Reaming / High attachments </t>
  </si>
  <si>
    <t>TAP mode with drill attachments only</t>
  </si>
  <si>
    <t>Screw mode with drill attachments only</t>
  </si>
  <si>
    <t>Item Number: RT2-07-02</t>
  </si>
  <si>
    <t>Item Name: ELECTRIC DRILL, LARGE BONES</t>
  </si>
  <si>
    <t>Acculan 4 Eletric- Large</t>
  </si>
  <si>
    <t>Power Pro 2</t>
  </si>
  <si>
    <t>Item Number: RT2-07-03</t>
  </si>
  <si>
    <t>Item Name: BATTERY-OPERATED DRILL, SMALL BONES</t>
  </si>
  <si>
    <t>Autoclavable Lithium batteries</t>
  </si>
  <si>
    <t xml:space="preserve">Microfree </t>
  </si>
  <si>
    <t>Basic hand piece with attachment coupling that accept variety of attachements</t>
  </si>
  <si>
    <t>Jacob Chuck and a key</t>
  </si>
  <si>
    <t>AO/ASIF quick coupling</t>
  </si>
  <si>
    <t>Quick coupling for Kirschner wires</t>
  </si>
  <si>
    <t>Quick coupling for drill bits</t>
  </si>
  <si>
    <t>Large quick coupling</t>
  </si>
  <si>
    <t>Reduction drive unit</t>
  </si>
  <si>
    <t>Drill chuck keyless</t>
  </si>
  <si>
    <t>Instrument tray where all accessories can be placed for cleaning</t>
  </si>
  <si>
    <t>Oscillating/Sagittal saw attachement with different blades which are:</t>
  </si>
  <si>
    <t>Sterilization case</t>
  </si>
  <si>
    <t xml:space="preserve">Hudson Modified Trinkle </t>
  </si>
  <si>
    <t>Li-Ion battery x2</t>
  </si>
  <si>
    <t>Battery charger</t>
  </si>
  <si>
    <t>Battery transfer shield</t>
  </si>
  <si>
    <t>Item Number: RT2-07-04</t>
  </si>
  <si>
    <t>Item Name: BATTERY-OPERATED DRILL, LARGE BONES</t>
  </si>
  <si>
    <t>Acculan 4 Large</t>
  </si>
  <si>
    <t>Hall 50</t>
  </si>
  <si>
    <t>Jacob Chuck key with key</t>
  </si>
  <si>
    <t>Quick copuling for drill bits</t>
  </si>
  <si>
    <t>Item Number: RT2-07-05</t>
  </si>
  <si>
    <t xml:space="preserve">Item Name: TOURNIQUET </t>
  </si>
  <si>
    <t>DS Maref</t>
  </si>
  <si>
    <t>DTS-3000</t>
  </si>
  <si>
    <t xml:space="preserve">The trolley should have antistatic castors with at least 2 equipped with locking system/brake. </t>
  </si>
  <si>
    <t>Paediatric cuff</t>
  </si>
  <si>
    <t>Adult cuff</t>
  </si>
  <si>
    <t>Large Adult</t>
  </si>
  <si>
    <t xml:space="preserve">Reusable, Esmarch Bandages </t>
  </si>
  <si>
    <t>Item Number: RT2-07-06</t>
  </si>
  <si>
    <t>Item Name: PLASTER SAW</t>
  </si>
  <si>
    <t>Item Description: An electrical cast cutter.</t>
  </si>
  <si>
    <t>Duromed (Offer 2)</t>
  </si>
  <si>
    <t>SHANGHAI BOJIN ELECTRIC INSTRUMENTS &amp; DEVICE CO. LTD</t>
  </si>
  <si>
    <t>DESOUTTER MEDICAL</t>
  </si>
  <si>
    <t>BJ1201</t>
  </si>
  <si>
    <t>CC6 CAST SAW</t>
  </si>
  <si>
    <t>UK</t>
  </si>
  <si>
    <t>POP blades (Pk of 5)</t>
  </si>
  <si>
    <t>Fibreglass material blades (Pk of 5)</t>
  </si>
  <si>
    <t>Stainless Steel cast scissors (manual cast cutter)</t>
  </si>
  <si>
    <t>Small cast spreader (stainless steel)</t>
  </si>
  <si>
    <t>Large cast spreader (stainless steel)</t>
  </si>
  <si>
    <t>Item Number: RT2-07-07</t>
  </si>
  <si>
    <t>Item Name: PLASTER SAW WITH VACUUM EXTRACTOR</t>
  </si>
  <si>
    <t>Item Description: An electrical cast cutter with vacuum</t>
  </si>
  <si>
    <t>CC4A CASTER SAW with EXTRACTOR</t>
  </si>
  <si>
    <t>CC5 CASTER SAW with EXTRACTOR</t>
  </si>
  <si>
    <t>BJ1201 - III</t>
  </si>
  <si>
    <t xml:space="preserve"> Re-usable vacuum filters x10</t>
  </si>
  <si>
    <t>vacuum bags and liners (10 of each)</t>
  </si>
  <si>
    <t>Item Number: RT2-07-08</t>
  </si>
  <si>
    <t>Item Name: DERMATOME, CORDLESS</t>
  </si>
  <si>
    <t>Item Description: A cordless dermatome for use in operating theatres.</t>
  </si>
  <si>
    <t>DESOUTTER</t>
  </si>
  <si>
    <t>DERMA DRIVE</t>
  </si>
  <si>
    <t>Acculan 4</t>
  </si>
  <si>
    <t>25mm (Pk of 10)</t>
  </si>
  <si>
    <t>50mm (Pk of 10)</t>
  </si>
  <si>
    <t>70mm (Pk of 10)</t>
  </si>
  <si>
    <t>Sterilizing Case</t>
  </si>
  <si>
    <t>Battery Charger (2-slots)</t>
  </si>
  <si>
    <t>Item Number: RT2-07-09</t>
  </si>
  <si>
    <t>Item Name: DERMATOME, PNEUMATIC</t>
  </si>
  <si>
    <t>Item Description: A pneumatic dermatome for use in operating theatres.</t>
  </si>
  <si>
    <t>EPV 221</t>
  </si>
  <si>
    <t>3m Hose</t>
  </si>
  <si>
    <t>Item Number: RT2-07-10</t>
  </si>
  <si>
    <t>Item Name: SKIN GRAFT MESHER</t>
  </si>
  <si>
    <t>Item Description: A skin graft mesher for use in operating theatres.</t>
  </si>
  <si>
    <t>B- Braun Medical (Aesculap)</t>
  </si>
  <si>
    <t>Acculant 4 Skin graft mesher</t>
  </si>
  <si>
    <t>Small carriers (Pack of 10)</t>
  </si>
  <si>
    <t>Large carriers (Pack of 10)</t>
  </si>
  <si>
    <t xml:space="preserve">Power Pro 11 </t>
  </si>
  <si>
    <t>RT2-07-01a</t>
  </si>
  <si>
    <t>Trinkle / AO attachments, which must accept trinkle and ASIF / AO, type accessories</t>
  </si>
  <si>
    <t>RT2-07-01b</t>
  </si>
  <si>
    <t>Reaming attachment, which must accept large HEX. AO Reamers</t>
  </si>
  <si>
    <t>22,797,54</t>
  </si>
  <si>
    <t>RT2-07-01c</t>
  </si>
  <si>
    <r>
      <t xml:space="preserve">Sagittal </t>
    </r>
    <r>
      <rPr>
        <sz val="11"/>
        <rFont val="Century Gothic"/>
        <family val="2"/>
      </rPr>
      <t>saw attachment</t>
    </r>
  </si>
  <si>
    <t>RT2-07-01d</t>
  </si>
  <si>
    <r>
      <t xml:space="preserve">4.0mm Jacobs chuck </t>
    </r>
    <r>
      <rPr>
        <sz val="11"/>
        <color theme="1"/>
        <rFont val="Century Gothic"/>
        <family val="2"/>
      </rPr>
      <t>and a key</t>
    </r>
  </si>
  <si>
    <t>RT2-07-01e</t>
  </si>
  <si>
    <t>Oscillating saw</t>
  </si>
  <si>
    <t>RT2-07-01f</t>
  </si>
  <si>
    <t>Pin driver</t>
  </si>
  <si>
    <t>RT2-07-01g</t>
  </si>
  <si>
    <t>Wire driver</t>
  </si>
  <si>
    <t>RT2-07-02a</t>
  </si>
  <si>
    <t>RT2-07-02b</t>
  </si>
  <si>
    <t>RT2-07-02c</t>
  </si>
  <si>
    <t>Sagittal saw attachment</t>
  </si>
  <si>
    <t>RT2-07-02d</t>
  </si>
  <si>
    <t>4.0mm Jacobs chuck and a key</t>
  </si>
  <si>
    <t>RT2-07-02e</t>
  </si>
  <si>
    <t>RT2-07-02f</t>
  </si>
  <si>
    <t>RT2-07-02g</t>
  </si>
  <si>
    <t>RT2-07-03a</t>
  </si>
  <si>
    <t>RT2-07-03b</t>
  </si>
  <si>
    <t>RT2-07-03c</t>
  </si>
  <si>
    <t>RT2-07-03d</t>
  </si>
  <si>
    <t>RT2-07-03e</t>
  </si>
  <si>
    <t>RT2-07-03f</t>
  </si>
  <si>
    <t>RT2-07-03g</t>
  </si>
  <si>
    <t>RT2-07-03h</t>
  </si>
  <si>
    <t>RT2-07-03i</t>
  </si>
  <si>
    <t>RT2-07-03j</t>
  </si>
  <si>
    <t>RT2-07-03k</t>
  </si>
  <si>
    <t>RT2-07-03l</t>
  </si>
  <si>
    <t>RT2-07-03m</t>
  </si>
  <si>
    <t>RT2-07-03n</t>
  </si>
  <si>
    <t>RT2-07-03o</t>
  </si>
  <si>
    <t>8 WEEKS</t>
  </si>
  <si>
    <t>RT2-07-04a</t>
  </si>
  <si>
    <t>RT2-07-04b</t>
  </si>
  <si>
    <t>RT2-07-04c</t>
  </si>
  <si>
    <t>RT2-07-04d</t>
  </si>
  <si>
    <t>RT2-07-04e</t>
  </si>
  <si>
    <t>R17845.35</t>
  </si>
  <si>
    <t>RT2-07-04f</t>
  </si>
  <si>
    <t xml:space="preserve">R16842.33 </t>
  </si>
  <si>
    <t>RT2-07-04g</t>
  </si>
  <si>
    <t>RT2-07-04h</t>
  </si>
  <si>
    <t>R18947.55</t>
  </si>
  <si>
    <t>RT2-07-04i</t>
  </si>
  <si>
    <t>RT2-07-04j</t>
  </si>
  <si>
    <t>RT2-07-04k</t>
  </si>
  <si>
    <t>RT2-07-04l</t>
  </si>
  <si>
    <t>RT2-07-04m</t>
  </si>
  <si>
    <t>RT2-07-04n</t>
  </si>
  <si>
    <t>RT2-07-04o</t>
  </si>
  <si>
    <t>7 Days</t>
  </si>
  <si>
    <t>RT2-07-05a</t>
  </si>
  <si>
    <t>RT2-07-05b</t>
  </si>
  <si>
    <t>RT2-07-05c</t>
  </si>
  <si>
    <t>RT2-07-05d</t>
  </si>
  <si>
    <t>RT2-07-06a</t>
  </si>
  <si>
    <t>RT2-07-06b</t>
  </si>
  <si>
    <t>RT2-07-06c</t>
  </si>
  <si>
    <t>RT2-07-06d</t>
  </si>
  <si>
    <t>RT2-07-06e</t>
  </si>
  <si>
    <t>RT2-07-07a</t>
  </si>
  <si>
    <t>RT2-07-07b</t>
  </si>
  <si>
    <t>RT2-07-07c</t>
  </si>
  <si>
    <t>RT2-07-07d</t>
  </si>
  <si>
    <t>RT2-07-07e</t>
  </si>
  <si>
    <t>RT2-07-07f</t>
  </si>
  <si>
    <t>RT2-07-07g</t>
  </si>
  <si>
    <t>DUROMED (OFFER 2)</t>
  </si>
  <si>
    <t xml:space="preserve">B Braun  </t>
  </si>
  <si>
    <t>RT2-07-08a</t>
  </si>
  <si>
    <t>RT2-07-08b</t>
  </si>
  <si>
    <t>RT2-07-08c</t>
  </si>
  <si>
    <t>RT2-07-08d</t>
  </si>
  <si>
    <t>RT2-07-08e</t>
  </si>
  <si>
    <t>RT2-07-09a</t>
  </si>
  <si>
    <t>RT2-07-09b</t>
  </si>
  <si>
    <t>RT2-07-09c</t>
  </si>
  <si>
    <t>RT2-07-09d</t>
  </si>
  <si>
    <t>RT2-07-09e</t>
  </si>
  <si>
    <t>RT2-07-10a</t>
  </si>
  <si>
    <t>RT2-07-10b</t>
  </si>
  <si>
    <t>Item Number: RT2-09-01</t>
  </si>
  <si>
    <t>Item Name: EEG PORTABLE</t>
  </si>
  <si>
    <t>Item Description: an electronic monitoring device to measure and record electrical activity in the brain.</t>
  </si>
  <si>
    <t>Comment</t>
  </si>
  <si>
    <t>EEG 1200K - Portable</t>
  </si>
  <si>
    <t>Oral and nasal airflow</t>
  </si>
  <si>
    <t>Respiratory effort sensors for chest and abdomen.</t>
  </si>
  <si>
    <t>Pulse oximetery sensor (finger type)</t>
  </si>
  <si>
    <t>Snoring sensor.</t>
  </si>
  <si>
    <t>Body Position sensor.</t>
  </si>
  <si>
    <r>
      <t xml:space="preserve">Automatic </t>
    </r>
    <r>
      <rPr>
        <b/>
        <sz val="11"/>
        <color indexed="8"/>
        <rFont val="Arial"/>
        <family val="2"/>
      </rPr>
      <t>CPAP</t>
    </r>
    <r>
      <rPr>
        <sz val="11"/>
        <color indexed="8"/>
        <rFont val="Arial"/>
        <family val="2"/>
      </rPr>
      <t xml:space="preserve"> Titration System with manual remote override ability and analogue signal out for connection to the recording system to monitor flow, </t>
    </r>
    <r>
      <rPr>
        <b/>
        <sz val="11"/>
        <color indexed="8"/>
        <rFont val="Arial"/>
        <family val="2"/>
      </rPr>
      <t>CPAP</t>
    </r>
    <r>
      <rPr>
        <sz val="11"/>
        <color indexed="8"/>
        <rFont val="Arial"/>
        <family val="2"/>
      </rPr>
      <t xml:space="preserve"> pressure leak etc. </t>
    </r>
  </si>
  <si>
    <t>Carrying case</t>
  </si>
  <si>
    <t>8-12 Years</t>
  </si>
  <si>
    <t>Item Number: RT2-09-02</t>
  </si>
  <si>
    <t>Item Name: DESKTOP - EEG</t>
  </si>
  <si>
    <t>Item Description: An electronic monitoring device to measure and record electrical activity in the brain.</t>
  </si>
  <si>
    <t>Laptop must be Core i7 and SITA certified</t>
  </si>
  <si>
    <t>EEG 1200K - Desktop</t>
  </si>
  <si>
    <t>Mobile trolley</t>
  </si>
  <si>
    <t>UPS</t>
  </si>
  <si>
    <t>Laser printer</t>
  </si>
  <si>
    <t>Printing paper for atleast 1000 EEG tests</t>
  </si>
  <si>
    <r>
      <t xml:space="preserve">Maintenance Entails: </t>
    </r>
    <r>
      <rPr>
        <sz val="11"/>
        <color rgb="FFC00000"/>
        <rFont val="Arial"/>
        <family val="2"/>
      </rPr>
      <t xml:space="preserve">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 This contract will commence after the 2-year warranty period has expired.</t>
    </r>
  </si>
  <si>
    <t>Item Number: RT2-09-03</t>
  </si>
  <si>
    <t>Item Name: ULTRASONIC SURGICAL ASPIRATOR</t>
  </si>
  <si>
    <t>Intamarket Medical Technologies</t>
  </si>
  <si>
    <t>Baroque Medical</t>
  </si>
  <si>
    <t>Soring</t>
  </si>
  <si>
    <t>Integra Lifesciences</t>
  </si>
  <si>
    <t>Sonoca 300</t>
  </si>
  <si>
    <t>CUSA Excel 9</t>
  </si>
  <si>
    <t>Ireland</t>
  </si>
  <si>
    <t>It must be supplied with a total of 12 tips comprising of:</t>
  </si>
  <si>
    <t>4.5.1.1</t>
  </si>
  <si>
    <t>Shear tip</t>
  </si>
  <si>
    <t>4.5.1.2</t>
  </si>
  <si>
    <t>Micro tip</t>
  </si>
  <si>
    <t>4.5.1.3</t>
  </si>
  <si>
    <t>Micro tip plus</t>
  </si>
  <si>
    <t>Suction cannister</t>
  </si>
  <si>
    <t>Suction tubing</t>
  </si>
  <si>
    <t>Intenal vacuum filter</t>
  </si>
  <si>
    <t>External vaccum filter</t>
  </si>
  <si>
    <t>Cleaning brush</t>
  </si>
  <si>
    <t>foot switch</t>
  </si>
  <si>
    <t>Item Number: RT2-09-04</t>
  </si>
  <si>
    <t>Item Name: NEURONAVIGATION SYSTEM</t>
  </si>
  <si>
    <t>Item Description: An intra-operative brain mapping navigation system specifically designed for neurosurgery and not a general navigation system</t>
  </si>
  <si>
    <t>S8 Stealth Station</t>
  </si>
  <si>
    <t>12 Weeks</t>
  </si>
  <si>
    <t xml:space="preserve">Small, medium and large passive trackers </t>
  </si>
  <si>
    <t xml:space="preserve">Small, medium and large mounts   </t>
  </si>
  <si>
    <t xml:space="preserve">Mount driver </t>
  </si>
  <si>
    <t xml:space="preserve">Sterilization tray </t>
  </si>
  <si>
    <t>Item Number: RT2-09-05</t>
  </si>
  <si>
    <t>Item Name: MICROSCOPE, NEUROSURGERY, MOBILE</t>
  </si>
  <si>
    <t>Item Description: A surgical microscope suitable for neurosurgery and spinal surgery with an 540 degrees variable angle binocular tube configuration with foot pedal and an external monitor. The microscope must have image storage and a 3 CCD high definition camera.</t>
  </si>
  <si>
    <t>Carl Zeiss</t>
  </si>
  <si>
    <t>LEICA</t>
  </si>
  <si>
    <t>Zeiss</t>
  </si>
  <si>
    <t>Provido</t>
  </si>
  <si>
    <t>Tivato 700</t>
  </si>
  <si>
    <t>Singapore</t>
  </si>
  <si>
    <t>Binocular tubes</t>
  </si>
  <si>
    <t>Autoclavable handle</t>
  </si>
  <si>
    <t>Eyepiece cups</t>
  </si>
  <si>
    <t>Wireless or wired foot pedal</t>
  </si>
  <si>
    <t>Dustcover</t>
  </si>
  <si>
    <t>Second observer</t>
  </si>
  <si>
    <t>Video adapter</t>
  </si>
  <si>
    <t>Objective lense: 200mm - 600mm</t>
  </si>
  <si>
    <t>Item Number: RT2-09-06</t>
  </si>
  <si>
    <t>Item Name: OPERATING MICROSCOPE SYSTEM FOR NEURO-SURGERY</t>
  </si>
  <si>
    <t>ARVEO</t>
  </si>
  <si>
    <t>Kinevo 900</t>
  </si>
  <si>
    <t>Dust Cover</t>
  </si>
  <si>
    <t>Item Number: RT2-08-01</t>
  </si>
  <si>
    <t>Item Name: A&amp;B SCANNER WITH PACHYMETRY</t>
  </si>
  <si>
    <t>Item Description: The specification establishes the requirements, supply, delivery, end user training, demonstration, commissioning and installation of A&amp;B Scanner with Pachymetry</t>
  </si>
  <si>
    <t>Medequip</t>
  </si>
  <si>
    <t>Tomey</t>
  </si>
  <si>
    <t>UD800</t>
  </si>
  <si>
    <t>Internal database UBM 40MHz B-probe</t>
  </si>
  <si>
    <t>Biometer A-scan 10 MHz A-diagnostic probe</t>
  </si>
  <si>
    <t xml:space="preserve">10 MHz 2-ring array B-probe </t>
  </si>
  <si>
    <t>Pachymetry 20 MHz solid state probe tip 1.5 mm with an angle of at least 45°</t>
  </si>
  <si>
    <t>Biometry 10 MHz solid state probe with built in red fixation LED</t>
  </si>
  <si>
    <t>A-scan diagnosis 10 MHz solid state probe</t>
  </si>
  <si>
    <t>Printing paper (Pk of 10)</t>
  </si>
  <si>
    <r>
      <t xml:space="preserve">Warranty Entails: </t>
    </r>
    <r>
      <rPr>
        <sz val="11"/>
        <color rgb="FFC00000"/>
        <rFont val="Arial"/>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</si>
  <si>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Item Number: RT2-08-02</t>
  </si>
  <si>
    <t>Item Name: OPHTHALMIC AUTO REF-KERATOMETER</t>
  </si>
  <si>
    <t>Item Description: An instrument for measuring the curvature of the anterior corneal surface</t>
  </si>
  <si>
    <t xml:space="preserve">Zeiss </t>
  </si>
  <si>
    <t>Visuref 150</t>
  </si>
  <si>
    <t>Printing paper (pack of 10)</t>
  </si>
  <si>
    <t>Dust cover</t>
  </si>
  <si>
    <t>Item Number: RT2-08-03</t>
  </si>
  <si>
    <t>Item Name: ARGON LASER-MULTISPOT WITH SLIT LAMP AND INDIRECT OPTHALMOSCOPE</t>
  </si>
  <si>
    <t>Item Description: The technical specification establishes the requirement of supply, delivery, end user training, demonstration, commissioning and installation of an Argon Laser-Multisport with Slit lamp and Indirect ophthalmoscope which must be supplied as a system as per the under clauses on the Annexure E Technical Specifications.</t>
  </si>
  <si>
    <t>Visulas green</t>
  </si>
  <si>
    <t>Item Number: RT2-08-08</t>
  </si>
  <si>
    <t>Item Name: OPHTHALMIC SLIT LAMP</t>
  </si>
  <si>
    <t>Item Description: The binocular slit-lamp examination provides a stereoscopic magnified view of the eye structures in detail, enabling anatomical diagnoses to be made for a variety of eye conditions</t>
  </si>
  <si>
    <t>SL120</t>
  </si>
  <si>
    <t>Item Number: RT2-08-09</t>
  </si>
  <si>
    <t>Item Name: OPHTHALMIC SLIT LAMP, INTEGRATED IMAGING MODULE</t>
  </si>
  <si>
    <t>Medequip (Offer 2)</t>
  </si>
  <si>
    <t>Haag Streit Diagnostic</t>
  </si>
  <si>
    <t>BQ900</t>
  </si>
  <si>
    <t>SL220</t>
  </si>
  <si>
    <t>Item Number: RT2-08-10</t>
  </si>
  <si>
    <t>Item Name: APPLANATION TONOMETER, HAND-HELD</t>
  </si>
  <si>
    <t>Item Description: An instrument for determining pressure or tension, especially an instrument for determining ocular tension</t>
  </si>
  <si>
    <t>Medequip (Offer 1)</t>
  </si>
  <si>
    <t>Clement Clark</t>
  </si>
  <si>
    <t xml:space="preserve">Icare </t>
  </si>
  <si>
    <t>Perkins (MK3)</t>
  </si>
  <si>
    <t>IC100 (TAO11)</t>
  </si>
  <si>
    <t>Reusable prism (pk of 10)</t>
  </si>
  <si>
    <t>Tip covers (pk of 10)</t>
  </si>
  <si>
    <t>Item Number: RT2-08-11</t>
  </si>
  <si>
    <t>Item Name: VISUAL FIELD ANALYSER</t>
  </si>
  <si>
    <t>Item Description: The specification establishes the requirement of supply, delivery, end user training, demonstration, commissioning and installation of a Visual Field Analyzer and which must be supplied as a system as per the under mentioned clauses</t>
  </si>
  <si>
    <t>HFA3 840</t>
  </si>
  <si>
    <t>Item Number: RT2-08-12</t>
  </si>
  <si>
    <t>Item Name: VITRECTOMY UNIT</t>
  </si>
  <si>
    <t>Item Description: Ophthalmic surgical units designed to remove vitreous gel from the eye (vitrectomy)</t>
  </si>
  <si>
    <t>Bausch and Lomb</t>
  </si>
  <si>
    <t xml:space="preserve">Stellaris </t>
  </si>
  <si>
    <t>Phacoemulsification hand pieces x2.</t>
  </si>
  <si>
    <t>30-degree phaco needles (6/box).</t>
  </si>
  <si>
    <t>Irrigation / aspiration hand pieces 23 gauge with 0.3mm aspiration port and one must be with a straight tip and the other must be with a curved tip (x2)</t>
  </si>
  <si>
    <t>Irrigation sleeves (6/box).</t>
  </si>
  <si>
    <t>Bipolar eraser cautery with connecting cable (6/box)</t>
  </si>
  <si>
    <t>Anterior vitrectomy set (6/box).</t>
  </si>
  <si>
    <t>Irrigation and phaco pack (6/box)</t>
  </si>
  <si>
    <t>Posterior vitrectomy probe with re-usable and disposable tubing and cassette  (6/box)</t>
  </si>
  <si>
    <t>Microscissors driver tubing and cable</t>
  </si>
  <si>
    <t>Fibre optic cable and probe</t>
  </si>
  <si>
    <t>Intra-ocular eraser type diathermy probe with cable</t>
  </si>
  <si>
    <t>Three infusion cannulas 2.5; 4 and 6mm.</t>
  </si>
  <si>
    <t>Pheumatic vitreous scissors and membrane peeler</t>
  </si>
  <si>
    <t>Machmyer vitreous lens.</t>
  </si>
  <si>
    <t>Posterior intra-ocular pressure control tubing sets  (6/box)</t>
  </si>
  <si>
    <t>Item Number: RT2-08-13</t>
  </si>
  <si>
    <t>Item Name: MICROSCOPE, OPHTHALMOLOGY, BASIC</t>
  </si>
  <si>
    <t>Item Description: A surgical microscope suitable for opthalmology surgery with an 180 degrees variable angle binocular tube configuration with foot pedal.</t>
  </si>
  <si>
    <t>Opmi Lumera 300</t>
  </si>
  <si>
    <t>Objective lense: 200mm - 400mm</t>
  </si>
  <si>
    <t>Item Number: RT2-08-14</t>
  </si>
  <si>
    <t>Item Name: OPHTHALMIC SURGICAL MICROSCOPE, ADVANCED</t>
  </si>
  <si>
    <t>Item Description: A surgical microscope suitable for opthalmology surgery with an 180 degrees variable angle binocular tube configuration with foot pedal and an external monitor. The microscope must have image storage and a 3 CCD high definition camera.</t>
  </si>
  <si>
    <t>Haag-streit Surgical</t>
  </si>
  <si>
    <t>HI-900 Neo FS2-25 MIOS 5</t>
  </si>
  <si>
    <t>Opmi Lumera 700</t>
  </si>
  <si>
    <t>Item Name: A&amp; B Scanner with Pachymetry</t>
  </si>
  <si>
    <t>RT2-08-01a</t>
  </si>
  <si>
    <t>RT2-08-01b</t>
  </si>
  <si>
    <t>RT2-08-01c</t>
  </si>
  <si>
    <t>RT2-08-01d</t>
  </si>
  <si>
    <t>RT2-08-01e</t>
  </si>
  <si>
    <t>RT2-08-01f</t>
  </si>
  <si>
    <t>Item Name: Ophthalmic Auto Ref-Keratometer</t>
  </si>
  <si>
    <t>RT2-08-02a</t>
  </si>
  <si>
    <t>Printing paper     pack of 5</t>
  </si>
  <si>
    <t>Item Name: Ophthalmic Slit Lamp, Integrated Imaging Module</t>
  </si>
  <si>
    <t>4 weeks</t>
  </si>
  <si>
    <t>RT2-08-09a</t>
  </si>
  <si>
    <t>RT2-08-09b</t>
  </si>
  <si>
    <t>Monitor</t>
  </si>
  <si>
    <t>Item Name: Applanation Tonometer, Hand-Held</t>
  </si>
  <si>
    <t>RT2-08-10a</t>
  </si>
  <si>
    <t>Item Name: Vitrectomy Unit</t>
  </si>
  <si>
    <t>Baussch-Lomb</t>
  </si>
  <si>
    <t>1-2 weeks</t>
  </si>
  <si>
    <t>RT2-08-12a</t>
  </si>
  <si>
    <t xml:space="preserve">Phacoemulsification hand pieces </t>
  </si>
  <si>
    <t>RT2-08-12b</t>
  </si>
  <si>
    <t>RT2-08-12c</t>
  </si>
  <si>
    <t>RT2-08-12d</t>
  </si>
  <si>
    <t>RT2-08-12e</t>
  </si>
  <si>
    <t>RT2-08-12f</t>
  </si>
  <si>
    <t>RT2-08-12g</t>
  </si>
  <si>
    <t>RT2-08-12h</t>
  </si>
  <si>
    <t>RT2-08-12i</t>
  </si>
  <si>
    <t>RT2-08-12j</t>
  </si>
  <si>
    <t>RT2-08-12k</t>
  </si>
  <si>
    <t>RT2-08-12l</t>
  </si>
  <si>
    <t>RT2-08-12m</t>
  </si>
  <si>
    <t>RT2-08-12n</t>
  </si>
  <si>
    <t>RT2-08-12o</t>
  </si>
  <si>
    <t>RT2-08-12p</t>
  </si>
  <si>
    <t>Item Name: Microscope, Ophthalmology, Basic</t>
  </si>
  <si>
    <t>CARL ZEISS</t>
  </si>
  <si>
    <t>RT2-08-13a</t>
  </si>
  <si>
    <t>RT2-08-13b</t>
  </si>
  <si>
    <t>RT2-08-13c</t>
  </si>
  <si>
    <t>RT2-08-13d</t>
  </si>
  <si>
    <t>RT2-08-13e</t>
  </si>
  <si>
    <t>RT2-08-13f</t>
  </si>
  <si>
    <t>Xenon illumination system</t>
  </si>
  <si>
    <t>LED</t>
  </si>
  <si>
    <t>RT2-08-13g</t>
  </si>
  <si>
    <t>Stereo co-observation tube/Teaching piece</t>
  </si>
  <si>
    <t>Item Name: Ophthalmic Surgical Microscope, Advanced</t>
  </si>
  <si>
    <t>Mede-Quip</t>
  </si>
  <si>
    <t>RT2-08-14a</t>
  </si>
  <si>
    <t>RT2-08-14b</t>
  </si>
  <si>
    <t>RT2-08-14c</t>
  </si>
  <si>
    <t>RT2-08-14d</t>
  </si>
  <si>
    <t>RT2-08-14e</t>
  </si>
  <si>
    <t>RT2-08-14f</t>
  </si>
  <si>
    <t>RT2-08-14g</t>
  </si>
  <si>
    <t>RT2-08-14h</t>
  </si>
  <si>
    <t>Item Name: EEG portable</t>
  </si>
  <si>
    <t>Laptop must be Core i7</t>
  </si>
  <si>
    <t>RT2-09-01a</t>
  </si>
  <si>
    <t>RT2-09-01b</t>
  </si>
  <si>
    <t>RT2-09-01c</t>
  </si>
  <si>
    <t>RT2-09-01d</t>
  </si>
  <si>
    <t>RT2-09-01e</t>
  </si>
  <si>
    <t>RT2-09-01f</t>
  </si>
  <si>
    <t xml:space="preserve">Automatic CPAP Titration System with manual remote override ability and analogue signal out for connection to the recording system to monitor flow, CPAP pressure leak etc. </t>
  </si>
  <si>
    <t>RT2-09-01g</t>
  </si>
  <si>
    <t>SLEEP ANALYSIS SOFTWARE (UPGRADE) Polysmith</t>
  </si>
  <si>
    <t>RT2-09-01i</t>
  </si>
  <si>
    <t>REPORTING FUNCTIONALITY (UPGRADE):</t>
  </si>
  <si>
    <t>Included in software upgrade</t>
  </si>
  <si>
    <t>RT2-09-02a</t>
  </si>
  <si>
    <t>RT2-09-02b</t>
  </si>
  <si>
    <t>RT2-09-02c</t>
  </si>
  <si>
    <t>RT2-09-02d</t>
  </si>
  <si>
    <t>RT2-09-02e</t>
  </si>
  <si>
    <t>RT2-09-02f</t>
  </si>
  <si>
    <t>RT2-09-02g</t>
  </si>
  <si>
    <t>RT2-09-02h</t>
  </si>
  <si>
    <t>RT2-09-02i</t>
  </si>
  <si>
    <t>RT2-09-02j</t>
  </si>
  <si>
    <t>SLEEP ANALYSIS SOFTWARE (UPGRADE)</t>
  </si>
  <si>
    <t>RT2-09-02l</t>
  </si>
  <si>
    <t>REPORTING FUNCTIONALITY (UPGRADE)</t>
  </si>
  <si>
    <t>Included in software Upgrade</t>
  </si>
  <si>
    <t>2-7 Days</t>
  </si>
  <si>
    <t>7-28 Days</t>
  </si>
  <si>
    <t>RT2-09-03a</t>
  </si>
  <si>
    <t>RT2-09-03b</t>
  </si>
  <si>
    <t>RT2-09-03c</t>
  </si>
  <si>
    <t>RT2-09-03d</t>
  </si>
  <si>
    <t>RT2-09-03e</t>
  </si>
  <si>
    <t>RT2-09-03f</t>
  </si>
  <si>
    <t>RT2-09-03g</t>
  </si>
  <si>
    <t>RT2-09-03h</t>
  </si>
  <si>
    <t>RT2-09-03i</t>
  </si>
  <si>
    <t>Item Name: Microscope, Neurosurgery, Mobile</t>
  </si>
  <si>
    <t>RT2-09-05a</t>
  </si>
  <si>
    <t>RT2-09-05b</t>
  </si>
  <si>
    <t>RT2-09-05c</t>
  </si>
  <si>
    <t>RT2-09-05d</t>
  </si>
  <si>
    <t>RT2-09-05e</t>
  </si>
  <si>
    <t>RT2-09-05f</t>
  </si>
  <si>
    <t>RT2-09-05g</t>
  </si>
  <si>
    <t>integrated</t>
  </si>
  <si>
    <t>RT2-09-05h</t>
  </si>
  <si>
    <t>RT2-09-05i</t>
  </si>
  <si>
    <t>RT2-09-05j</t>
  </si>
  <si>
    <t>Item Number: RT2-10-01</t>
  </si>
  <si>
    <t>Item Name: AUTOCLAVE - TABLETOP 24-30 LITERS</t>
  </si>
  <si>
    <t>Item Description: A strong sealed chamber in which surgical instruments, towels, dressings, and other items can be sterilized by steam under raised pressure</t>
  </si>
  <si>
    <t>Trojan Medical</t>
  </si>
  <si>
    <t>SHINVA</t>
  </si>
  <si>
    <t xml:space="preserve">Sturdy </t>
  </si>
  <si>
    <t>C.B.M</t>
  </si>
  <si>
    <t>MOST-T24</t>
  </si>
  <si>
    <t>SA260MB</t>
  </si>
  <si>
    <t>SST2200B+P</t>
  </si>
  <si>
    <t>DIN tray</t>
  </si>
  <si>
    <t>Bacteria filters</t>
  </si>
  <si>
    <t>7 years</t>
  </si>
  <si>
    <t>Item Number: RT2-10-02</t>
  </si>
  <si>
    <t>Item Name: AUTOCLAVE - TABLETOP 32-38 LITERS</t>
  </si>
  <si>
    <t>SA300MB</t>
  </si>
  <si>
    <t>Item Number: RT2-10-03</t>
  </si>
  <si>
    <t>Item Name: AUTOCLAVE - TABLETOP 40-50 LITERS</t>
  </si>
  <si>
    <t>SA302MB</t>
  </si>
  <si>
    <t>Item Number: RT2-10-04</t>
  </si>
  <si>
    <t>Item Name: AUTOCLAVE - ULTRASONIC CLEANER</t>
  </si>
  <si>
    <t>Item Description: The technical specification establishes the requirements for the supply, delivery, installation, demonstration and commissioning of an ultrasonic cleaner for use in theatres and CSSD's</t>
  </si>
  <si>
    <t>Safmed (Offer 2)</t>
  </si>
  <si>
    <t>Steelco</t>
  </si>
  <si>
    <t>MEDISAFE</t>
  </si>
  <si>
    <t>US80</t>
  </si>
  <si>
    <t>SI DIGITAL PC+S</t>
  </si>
  <si>
    <t>United Kingdom</t>
  </si>
  <si>
    <t>Wire basket</t>
  </si>
  <si>
    <t>Lid</t>
  </si>
  <si>
    <t>10-15 years</t>
  </si>
  <si>
    <t>Item Number: RT2-10-05</t>
  </si>
  <si>
    <t>Item Name: HEAT SEALING MACHINE</t>
  </si>
  <si>
    <t>Item Description: The technical specification establishes the requirements for the supply, delivery, installation, demonstration and commissioning of a heat sealing machine</t>
  </si>
  <si>
    <t>FAMOS</t>
  </si>
  <si>
    <t>Proseal Plus</t>
  </si>
  <si>
    <t>Proseal Primium</t>
  </si>
  <si>
    <t xml:space="preserve">F108 TX PROTEC </t>
  </si>
  <si>
    <t>Netherlands</t>
  </si>
  <si>
    <t>Item Number: RT2-10-06</t>
  </si>
  <si>
    <t>Item Name: AUTOCLAVE - PLASMA STERILIZER, LOW TEMPERATURE, 35- 50L</t>
  </si>
  <si>
    <t>Item Description: Low Temperature Sterilizer that deliver rapid and safe sterilization for delicate intruments that are sensitive to heat and moisture</t>
  </si>
  <si>
    <t>Steris</t>
  </si>
  <si>
    <t>V-PRO S2</t>
  </si>
  <si>
    <t>Mexico</t>
  </si>
  <si>
    <t>10 x thermal printing paper rolls</t>
  </si>
  <si>
    <t>2 x Instrument loading trays</t>
  </si>
  <si>
    <t>10 x Hydrogen Peroxide cassettes or Cartridges</t>
  </si>
  <si>
    <t>Biological and Chemical Indicators</t>
  </si>
  <si>
    <t>Item Number: RT2-10-07</t>
  </si>
  <si>
    <t>Item Name: PLASMA STERILIZER, LOW TEMPERATURE, 85-110L</t>
  </si>
  <si>
    <t>Mediclave</t>
  </si>
  <si>
    <t>Laoken</t>
  </si>
  <si>
    <t>LK/MJG-100</t>
  </si>
  <si>
    <t>V-PRO MAX 2</t>
  </si>
  <si>
    <t>4 x Instrument loading trays</t>
  </si>
  <si>
    <t>Item Number: RT2-10-08</t>
  </si>
  <si>
    <t>Item Name: PLASMA STERILIZER, LOW TEMPERATURE, 145-160L</t>
  </si>
  <si>
    <t>Item Number: RT2-10-09</t>
  </si>
  <si>
    <t>Item Name: ENDOSCOPE WASHER</t>
  </si>
  <si>
    <t>Item Description: An automatic machine used for the reprocessing of flexible endospes</t>
  </si>
  <si>
    <t>EW1</t>
  </si>
  <si>
    <t>Item Name: Autoclave - Tabletop 24-30 Liters</t>
  </si>
  <si>
    <t>6 weeks</t>
  </si>
  <si>
    <t>RT2-10-01a</t>
  </si>
  <si>
    <t>RT2-10-01b</t>
  </si>
  <si>
    <t>RT2-10-01c</t>
  </si>
  <si>
    <t>Item Name: Autoclave - Tabletop 32-38 Liters</t>
  </si>
  <si>
    <t>RT2-10-02a</t>
  </si>
  <si>
    <t>RT2-10-02b</t>
  </si>
  <si>
    <t>RT2-10-02c</t>
  </si>
  <si>
    <t>Item Name: Autoclave - Tabletop 40-50 Liters</t>
  </si>
  <si>
    <t>RT2-10-05a</t>
  </si>
  <si>
    <t>Roller Front Table</t>
  </si>
  <si>
    <t>R8100.00</t>
  </si>
  <si>
    <t>Item Name: Autoclave - Plasma Sterilizer, Low Temperature, 35- 50l</t>
  </si>
  <si>
    <t>RT2-10-06a</t>
  </si>
  <si>
    <t>Thermal printing paper rolls (Pk of 10)</t>
  </si>
  <si>
    <t>RT2-10-06b</t>
  </si>
  <si>
    <t>Instrument loading tray</t>
  </si>
  <si>
    <t>RT2-10-06c</t>
  </si>
  <si>
    <t>Hydrogen Peroxide cassettes or Cartridges (Pk of 5)</t>
  </si>
  <si>
    <t>(3 cartridges (60 standard cycles))     R 13,100</t>
  </si>
  <si>
    <t>RT2-10-06d</t>
  </si>
  <si>
    <t>Biological Indicators</t>
  </si>
  <si>
    <t>RT2-10-06e</t>
  </si>
  <si>
    <t>Chemical Indicators</t>
  </si>
  <si>
    <t>Item Name: Plasma Sterilizer, Low Temperature, 85-110l</t>
  </si>
  <si>
    <t>RT2-10-07a</t>
  </si>
  <si>
    <t>RT2-10-07b</t>
  </si>
  <si>
    <t>RT2-10-07c</t>
  </si>
  <si>
    <t>(3 cartridges (45 standard cycles)     R 13,100</t>
  </si>
  <si>
    <t>RT2-10-07d</t>
  </si>
  <si>
    <t>RT2-10-07e</t>
  </si>
  <si>
    <t>Item Name: Plasma Sterilizer, Low Temperature, 145-160l</t>
  </si>
  <si>
    <t>LK/MJG-150</t>
  </si>
  <si>
    <t>RT2-10-08a</t>
  </si>
  <si>
    <t>RT2-10-08b</t>
  </si>
  <si>
    <t>RT2-10-08c</t>
  </si>
  <si>
    <t>RT2-10-08d</t>
  </si>
  <si>
    <t>CATEGORY 13: BUILDING ALTERATIONS ITEMS (Installation Excluded Cost)</t>
  </si>
  <si>
    <t>Item Number: RT2-13-01</t>
  </si>
  <si>
    <t>Item Name: INSTRUMENT WASHER, UNDER COUNTER</t>
  </si>
  <si>
    <t>Item Description: Under counter Intrument Washer for cleaning, thermal disinfecting and drying surgical instruments, glassware and anesthesia material</t>
  </si>
  <si>
    <t>SSEM-Mthembu Medical (Offer 1 )</t>
  </si>
  <si>
    <t>SSEM-Mthembu Medical (Offer 2 )</t>
  </si>
  <si>
    <t xml:space="preserve">Medhold Medical (Offer 1) </t>
  </si>
  <si>
    <t>KEN HYGIENE SYSTEMS</t>
  </si>
  <si>
    <t>DS500CL</t>
  </si>
  <si>
    <t>DS500CL (With Baby Bottles)</t>
  </si>
  <si>
    <t>KEN IQ3</t>
  </si>
  <si>
    <t xml:space="preserve">Getinge WD15 Claro </t>
  </si>
  <si>
    <t>8 to 12 Weeks</t>
  </si>
  <si>
    <t>Heat resistant gloves</t>
  </si>
  <si>
    <t>4x DIN Instrument trays</t>
  </si>
  <si>
    <t>2L cleaning detergent</t>
  </si>
  <si>
    <t>2L Rinse</t>
  </si>
  <si>
    <t>1x Loading trolley</t>
  </si>
  <si>
    <t>B-BBEE Points Claimed</t>
  </si>
  <si>
    <t>Points scored for Price</t>
  </si>
  <si>
    <t>Total Points scored</t>
  </si>
  <si>
    <t>10 -15 years</t>
  </si>
  <si>
    <t>Item Number: RT2-13-02</t>
  </si>
  <si>
    <t>Item Name: INSTRUMENT WASHER, SINGLE DOOR</t>
  </si>
  <si>
    <t>Item Description: Free standing intrument washer for cleaning, thermal disinfecting and drying surgical instruments, glassware and anesthesia material</t>
  </si>
  <si>
    <t>AT-OS SRL</t>
  </si>
  <si>
    <t>TBT TURKEY</t>
  </si>
  <si>
    <t>Belimed AG</t>
  </si>
  <si>
    <t>DS600/1</t>
  </si>
  <si>
    <t>AWD655-10</t>
  </si>
  <si>
    <t>PLUSHER WDS12</t>
  </si>
  <si>
    <t>WD200 SD</t>
  </si>
  <si>
    <t>8668 SD (5 level loading cart)</t>
  </si>
  <si>
    <t>8 - 12 Weeks</t>
  </si>
  <si>
    <t>8x DIN Instrument trays</t>
  </si>
  <si>
    <t>10L cleaning detergent</t>
  </si>
  <si>
    <t>10L Rinse</t>
  </si>
  <si>
    <t>11-15 Years</t>
  </si>
  <si>
    <t>Item Number: RT2-13-03</t>
  </si>
  <si>
    <t>Item Name: INSTRUMENT WASHER, DOUBLE DOOR</t>
  </si>
  <si>
    <t>SSEM-Mthembu Medical  (Offer 1)</t>
  </si>
  <si>
    <t>WD200 DD</t>
  </si>
  <si>
    <t>12-15 Years</t>
  </si>
  <si>
    <t>Item Number: RT2-13-04</t>
  </si>
  <si>
    <t>Item Name: THEATER LIGHT, CEILING-MOUNT</t>
  </si>
  <si>
    <t>Item Description: The requirement is for a double head system, with a main lamp with output of at least 160 000 lux, and a satellite lamp system with output of at least 110 000 lux. All measurements at 1 metre</t>
  </si>
  <si>
    <t>Respiratory Care Africa  (Offer 1)</t>
  </si>
  <si>
    <t>Respiratory Care Africa  (Offer 2)</t>
  </si>
  <si>
    <t>SHANGHAI HUIFENG MEDICAL INSTRUMENT CO., LTD</t>
  </si>
  <si>
    <t>BenQ</t>
  </si>
  <si>
    <t>Nexor GmbH</t>
  </si>
  <si>
    <t>KL-LED.STZ4/STZ4</t>
  </si>
  <si>
    <t>700/500LED</t>
  </si>
  <si>
    <t>HyLED 8600 /8600</t>
  </si>
  <si>
    <t>Maquet Volista Access 44</t>
  </si>
  <si>
    <t>Maquet Volista Access 64</t>
  </si>
  <si>
    <t>TriLite LS810-750</t>
  </si>
  <si>
    <t>HyLED X9/X5</t>
  </si>
  <si>
    <t>Polaris 600/600</t>
  </si>
  <si>
    <t>Nova 700/500</t>
  </si>
  <si>
    <t>Mach LED 3SC + 2SC combo</t>
  </si>
  <si>
    <t>EXLED 2SPOT &amp; 3SPOT</t>
  </si>
  <si>
    <t>Maquet Volista Standop 64</t>
  </si>
  <si>
    <t xml:space="preserve">Power LED II 55 SB </t>
  </si>
  <si>
    <t>7-9 Weeks</t>
  </si>
  <si>
    <t>6 - 10 Weeks</t>
  </si>
  <si>
    <t>Handles</t>
  </si>
  <si>
    <t>Warranty Entails: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</si>
  <si>
    <t>10 - 15 years</t>
  </si>
  <si>
    <t>RT2-13-01a</t>
  </si>
  <si>
    <t>Water Pressure booster</t>
  </si>
  <si>
    <t>RT2-13-01b</t>
  </si>
  <si>
    <t>Water Purifier</t>
  </si>
  <si>
    <t>(Water purification sytem) R130,000.00</t>
  </si>
  <si>
    <t>RT2-13-01c</t>
  </si>
  <si>
    <t>Heat resistant gloves (Pair)</t>
  </si>
  <si>
    <t>RT2-13-01d</t>
  </si>
  <si>
    <t>RT2-13-01e</t>
  </si>
  <si>
    <t>DIN Instrument tray</t>
  </si>
  <si>
    <t>RT2-13-01f</t>
  </si>
  <si>
    <t>RT2-13-01g</t>
  </si>
  <si>
    <t>Loading trolley</t>
  </si>
  <si>
    <t>RT2-13-02a</t>
  </si>
  <si>
    <t>RT2-13-02b</t>
  </si>
  <si>
    <t>RT2-13-02c</t>
  </si>
  <si>
    <t>RT2-13-02d</t>
  </si>
  <si>
    <t>RT2-13-02e</t>
  </si>
  <si>
    <t>RT2-13-02f</t>
  </si>
  <si>
    <t>5L cleaning detergent</t>
  </si>
  <si>
    <t>RT2-13-02g</t>
  </si>
  <si>
    <t>RT2-13-02h</t>
  </si>
  <si>
    <t>5L Rinse</t>
  </si>
  <si>
    <t>RT2-13-02i</t>
  </si>
  <si>
    <t>RT2-13-02j</t>
  </si>
  <si>
    <t>RT2-13-03a</t>
  </si>
  <si>
    <t>RT2-13-03b</t>
  </si>
  <si>
    <t>RT2-13-03c</t>
  </si>
  <si>
    <t>RT2-13-03d</t>
  </si>
  <si>
    <t>RT2-13-03e</t>
  </si>
  <si>
    <t>RT2-13-03f</t>
  </si>
  <si>
    <t>RT2-13-03g</t>
  </si>
  <si>
    <t>RT2-13-03h</t>
  </si>
  <si>
    <t>RT2-13-03i</t>
  </si>
  <si>
    <t>RT2-13-03j</t>
  </si>
  <si>
    <t>Item Name: Theater Light, Ceiling-Mount</t>
  </si>
  <si>
    <t>7-14 days</t>
  </si>
  <si>
    <t>9-12 Weeks /7-14 days Ex-stock</t>
  </si>
  <si>
    <t>RT2-13-04a</t>
  </si>
  <si>
    <t>Item Number: RT2-14-01</t>
  </si>
  <si>
    <t>Item Name: THEATER TABLE, STANDARD</t>
  </si>
  <si>
    <t>Item Description: Theatre table on which the patient lies during a surgical operation, universal electronically operated</t>
  </si>
  <si>
    <t xml:space="preserve">Drager (Offer 3 - four section) </t>
  </si>
  <si>
    <t xml:space="preserve">Drager (Offer 4 - four section) </t>
  </si>
  <si>
    <t xml:space="preserve">Drager (Offer 5 - five section) </t>
  </si>
  <si>
    <t>Drager (Offer 6)</t>
  </si>
  <si>
    <t>ALVO</t>
  </si>
  <si>
    <t>BenQ Medical</t>
  </si>
  <si>
    <t>SERENADA</t>
  </si>
  <si>
    <t>RABSODIA</t>
  </si>
  <si>
    <t>Highbase 6100 Plus</t>
  </si>
  <si>
    <t>Dr Max 7000SBA</t>
  </si>
  <si>
    <t>Poland</t>
  </si>
  <si>
    <t>8 - 14 Weeks</t>
  </si>
  <si>
    <t>Anaesthetics arm board x 2</t>
  </si>
  <si>
    <t>Set of padded Lithotomy poles (manual) with their own universal clamps to allow resting of the calf</t>
  </si>
  <si>
    <t>2 sets of bedside rail clamps</t>
  </si>
  <si>
    <t>Anaesthetic screen</t>
  </si>
  <si>
    <t>Accessory storage container</t>
  </si>
  <si>
    <t>Item Name: THEATER TABLE, BARIATRIC</t>
  </si>
  <si>
    <t>Maquet MEERA 7200</t>
  </si>
  <si>
    <t>SERENADA B</t>
  </si>
  <si>
    <t>Hybase 8500</t>
  </si>
  <si>
    <t>CMAX 3</t>
  </si>
  <si>
    <t>2 to 8 Weeks</t>
  </si>
  <si>
    <t>7-10  Years</t>
  </si>
  <si>
    <t>Item Number: RT2-14-03</t>
  </si>
  <si>
    <t>Item Name: LAPARASCOPE, MID-RANGE</t>
  </si>
  <si>
    <t>Item Description: The stack system should come complete with monitor, video processor, insufflator, camera console, data management system, laparoscopic rigid scopes, fiber optic light cable and the appropriate trolley</t>
  </si>
  <si>
    <t>Image1 S Full HD camera system</t>
  </si>
  <si>
    <t>CMOS Full HD camera system</t>
  </si>
  <si>
    <t>Item Number: RT2-14-04</t>
  </si>
  <si>
    <t>Item Name: LAPARASCOPE, HIGH-END (3D)</t>
  </si>
  <si>
    <t>Image1 S Camera System</t>
  </si>
  <si>
    <t>Video Processor: Make &amp; Model</t>
  </si>
  <si>
    <t>TC200EN + TC300 + TC302 (Image1 S connect,H3-link &amp; D3link modues)</t>
  </si>
  <si>
    <t>HD camera head (Urology specific Camera Head must be substituted and supplied for Urology): Make &amp; Model</t>
  </si>
  <si>
    <t>TH100 &amp; TH103 (H3-Z 3-chip FHD, H3-P 3-Chip FHD Pendulam</t>
  </si>
  <si>
    <t>CO2 Insufflator: Make &amp; Model</t>
  </si>
  <si>
    <t>UI400S1 (Endoflator 40 SCB)</t>
  </si>
  <si>
    <t>Light Source: Make &amp; Model</t>
  </si>
  <si>
    <t>TL300 (Power LED 300 with integrated SCB)</t>
  </si>
  <si>
    <t>Monitor: Make &amp; Model</t>
  </si>
  <si>
    <t>26" 3D Monitor (TM263)</t>
  </si>
  <si>
    <t>Data Management System</t>
  </si>
  <si>
    <t>WD350-EM (AIDA)</t>
  </si>
  <si>
    <t xml:space="preserve">Karl Storz 549MG (USB colour printer) </t>
  </si>
  <si>
    <t>RT2-14-05</t>
  </si>
  <si>
    <t>Item Number: RT2-14-05</t>
  </si>
  <si>
    <t>Item Name: LAPSCOPE INSTRUMENTS</t>
  </si>
  <si>
    <t>RT2-14-05a</t>
  </si>
  <si>
    <t xml:space="preserve"> Straight Forward Telescope 0° enlarged view, diameter 10 mm, length 29-31 cm, autoclavable, fiber optic light transmission incorporated</t>
  </si>
  <si>
    <t>RT2-14-05b</t>
  </si>
  <si>
    <t xml:space="preserve"> Straight Forward Telescope 0° enlarged view, diameter 5 mm, length 29-31 cm, autoclavable, fiber optic light transmission incorporated</t>
  </si>
  <si>
    <t>RT2-14-05c</t>
  </si>
  <si>
    <t xml:space="preserve"> Straight Forward Telescope 0° enlarged view, diameter 2.5 mm, length 29-31 cm, autoclavable, fiber optic light transmission incorporated</t>
  </si>
  <si>
    <t>RT2-14-05d</t>
  </si>
  <si>
    <t>Forward-Oblique Telescope 30° enlarged view, diameter 10 mm, length 29-31 cm, autoclavable, fiber optic light transmission incorporated</t>
  </si>
  <si>
    <t>RT2-14-05e</t>
  </si>
  <si>
    <t>Forward-Oblique Telescope 30° enlarged view, diameter 5 mm, length 29-31 cm, autoclavable, fiber optic light transmission incorporated</t>
  </si>
  <si>
    <t>RT2-14-05f</t>
  </si>
  <si>
    <t>Forward-Oblique Telescope 30° enlarged view, diameter 2.5 mm, length 29-31 cm, autoclavable, fiber optic light transmission incorporated</t>
  </si>
  <si>
    <t>RT2-14-05g</t>
  </si>
  <si>
    <t>Plastic Container for Sterilizing and Storage, perforated, with lid, for two-level storage, for use with 30 cm and 36 cm intruments , external dimensions ( w x d x h ): 600 mm x 145 mm x 260 mm</t>
  </si>
  <si>
    <t>R 1 647,75
R 5 271,20
R 1 571,18
R    785,39
R      16,41</t>
  </si>
  <si>
    <t>RT2-14-05h</t>
  </si>
  <si>
    <t>Laparoscopic Needle Holder</t>
  </si>
  <si>
    <t>RT2-14-05i</t>
  </si>
  <si>
    <t>VERESS Pneumoperitoneum needle, with spring -loaded blunt stylet, LUER-Lock, length 10cm</t>
  </si>
  <si>
    <t>RT2-14-05j</t>
  </si>
  <si>
    <t>Trocar size, 11mm,with insufflation stopcock, Cannula with thread, length 100mm(max 110mm)</t>
  </si>
  <si>
    <t>No Bid</t>
  </si>
  <si>
    <t>RT2-14-05k</t>
  </si>
  <si>
    <t>Trocar size, 3.5mm,with insufflation stopcock, Cannula with thread, length 100mm(max 110mm)</t>
  </si>
  <si>
    <t>RT2-14-05l</t>
  </si>
  <si>
    <t>Trocar size, 6mm,with insufflation stopcock, Cannula with thread, length 100mm(max 110mm)</t>
  </si>
  <si>
    <t>Item Name: ENDOSCOPIC &amp; EXOSCOPIC, VIDEO SYSTEM, NEUROSURGERY</t>
  </si>
  <si>
    <t>Item Description: An endoscopic stack system with appropriate endoscopes that have been designed for use in Neurosurgical procedures</t>
  </si>
  <si>
    <t>Image1 S Rubina</t>
  </si>
  <si>
    <t>TC201EN &amp; TC302 &amp; TC304</t>
  </si>
  <si>
    <t>HD camera head</t>
  </si>
  <si>
    <t>4URubina 4k camera</t>
  </si>
  <si>
    <t>LED Rubina TL400</t>
  </si>
  <si>
    <t>4k-3D Surgical monitor</t>
  </si>
  <si>
    <t>AIDA doc system</t>
  </si>
  <si>
    <t>4.11.1</t>
  </si>
  <si>
    <t>Neurosurgery endoscopes</t>
  </si>
  <si>
    <t>Tray for cleaning, sterilising and storing endoscopes</t>
  </si>
  <si>
    <t xml:space="preserve">3D glasses or clip-ons </t>
  </si>
  <si>
    <t>Item Number: RT2-14-07</t>
  </si>
  <si>
    <t>Item Name: VIDEO ENDOSCOPIC SYSTEM</t>
  </si>
  <si>
    <t>Item Description: To help diagnose and treat gastroeasophageal pathology in patients.</t>
  </si>
  <si>
    <t>Tecmed Pharma  (Offer 1)</t>
  </si>
  <si>
    <t>Tecmed Pharma Offer 2</t>
  </si>
  <si>
    <t>Tecmed Pharma Offer 3</t>
  </si>
  <si>
    <t>Pentax Medical</t>
  </si>
  <si>
    <t>EPK-3000 (Defina)</t>
  </si>
  <si>
    <t>EPK-i5000</t>
  </si>
  <si>
    <t>EPK-i7010 (Optivista Plus)</t>
  </si>
  <si>
    <t>TC200EN connect module &amp; TC301 xlink module</t>
  </si>
  <si>
    <t>Pentax Medical- EPK-3000</t>
  </si>
  <si>
    <t>Pentax Medical- EPK-i5000</t>
  </si>
  <si>
    <t>Pentax Medical- EPK-i7010 (Optivista Plus)</t>
  </si>
  <si>
    <t>TL100S1 light source Cold light</t>
  </si>
  <si>
    <t>FSN FS-P2604D (KS144 Medical Monitor)</t>
  </si>
  <si>
    <t>Beacon</t>
  </si>
  <si>
    <t>Image Management System</t>
  </si>
  <si>
    <t>WD350-EN AIDA with smart screen</t>
  </si>
  <si>
    <t>Sony, HVO-3300MT</t>
  </si>
  <si>
    <t>Karl Storz 549NG colour printer with 549MT</t>
  </si>
  <si>
    <t>SONY, UP-DR80MD</t>
  </si>
  <si>
    <t>4.9.1</t>
  </si>
  <si>
    <t>Video Connecting Cable</t>
  </si>
  <si>
    <t>4.9.2</t>
  </si>
  <si>
    <t>Irrigation tube</t>
  </si>
  <si>
    <t>4.9.3</t>
  </si>
  <si>
    <t>Suction valve</t>
  </si>
  <si>
    <t>4.9.4</t>
  </si>
  <si>
    <t>Suction bottle</t>
  </si>
  <si>
    <t>4.9.5</t>
  </si>
  <si>
    <t>Scope sterilization/cleaning trolley</t>
  </si>
  <si>
    <t>4.9.6</t>
  </si>
  <si>
    <t>Endoscopy cart/trolley</t>
  </si>
  <si>
    <t>4.9.7</t>
  </si>
  <si>
    <t>Mouth guard</t>
  </si>
  <si>
    <t>4.9.8</t>
  </si>
  <si>
    <t>Leak tester</t>
  </si>
  <si>
    <t>Item Name: Theater Table, Standard</t>
  </si>
  <si>
    <t>Drager (OFFER 3)</t>
  </si>
  <si>
    <t>Drager (OFFER 4)</t>
  </si>
  <si>
    <t>Drager (OFFER 5)</t>
  </si>
  <si>
    <t>Drager (OFFER 6)</t>
  </si>
  <si>
    <t>8 - 12 weeks</t>
  </si>
  <si>
    <t>RT2-14-01a</t>
  </si>
  <si>
    <t>Orthopaedic Accessories Set (Compatible with RT2-14-01 &amp; RT2-14-02)</t>
  </si>
  <si>
    <t>Neuro Head Support, Horseshoe Head Support</t>
  </si>
  <si>
    <t xml:space="preserve">R 5 028.57
</t>
  </si>
  <si>
    <t>Orthopaedic extension unit (complete to accommodate upper &amp; lower limp surgery)</t>
  </si>
  <si>
    <t>Back section extention</t>
  </si>
  <si>
    <t xml:space="preserve">25 143.00
</t>
  </si>
  <si>
    <t>Arm hand table</t>
  </si>
  <si>
    <t xml:space="preserve">18 857.00
</t>
  </si>
  <si>
    <t>Shoulder plate</t>
  </si>
  <si>
    <t>1.5.1 Left shoulder support with pad (one piece,Heavy version with one piece of heavy quadrate universal clamp and pad) [R 5342.86]
1.5.2 Right shoulder support  with pad (one piece,Heavy version with one piece of heavy quadrate universal clamp and pad) [R 4714.29]</t>
  </si>
  <si>
    <t>Orthopaedic Accessory cart</t>
  </si>
  <si>
    <t>R22 000.00</t>
  </si>
  <si>
    <t>Patient strapping</t>
  </si>
  <si>
    <t>1.7.1 Body strap, one piece [R 2 169,00]
1.7.2 Strap clamps, a pair To fix the body strap in the intended postion on the side rail. [R 1 446,00]</t>
  </si>
  <si>
    <t>Foot stop/board</t>
  </si>
  <si>
    <t xml:space="preserve">1.8.1 Foot stop/board - LEFT foot support / plate [R 4 714.29]
1.8.2 Foot stop/board - RIGHT foot support / plate [R 4 714.29)]
</t>
  </si>
  <si>
    <t>RT2-14-01b</t>
  </si>
  <si>
    <t>Neurosurgery Accessories Set (Compatible with RT2-14-01 &amp; RT2-14-02)</t>
  </si>
  <si>
    <t>General purpose head support</t>
  </si>
  <si>
    <t>Neuro – Skull Clamp</t>
  </si>
  <si>
    <t>Neuro – Horse Shoe</t>
  </si>
  <si>
    <t>1.3.1 Adult [R 50 914.29]
1.3.2 Paeds [R 50 914.29]</t>
  </si>
  <si>
    <t xml:space="preserve">Neuro – Base Unit </t>
  </si>
  <si>
    <t>Neuro – Swivel adaptor with clamps</t>
  </si>
  <si>
    <t xml:space="preserve">Neuro – Crossbar Adaptor </t>
  </si>
  <si>
    <t>Neuro – Wall Storage Unit</t>
  </si>
  <si>
    <t>Neuro – Head Rest adaptor</t>
  </si>
  <si>
    <t>R 5 782,86
Type II [R 9 035,71]</t>
  </si>
  <si>
    <t>RT2-14-01c</t>
  </si>
  <si>
    <r>
      <t xml:space="preserve">Spinal Accessories Set </t>
    </r>
    <r>
      <rPr>
        <sz val="11"/>
        <color rgb="FFFFFFFF"/>
        <rFont val="Arial"/>
        <family val="2"/>
      </rPr>
      <t>(Compatible with RT2-14-01 &amp; RT2-14-02)</t>
    </r>
  </si>
  <si>
    <t>Posterior spinal attachment consisting of a self-contained transport system, a completely radiolucent table top made up of a head support  system as well as an abdominal support system all of which must be able to move longitudinally to accommodate adult and pediatric size patients</t>
  </si>
  <si>
    <t>Theater Table Replacement Accessories (Compatible with RT2-14-01 &amp; RT2-14-02)</t>
  </si>
  <si>
    <t>RT2-14-01d</t>
  </si>
  <si>
    <t>Anaesthetics arm board (Pair)</t>
  </si>
  <si>
    <t xml:space="preserve">Light version [R 15 180,00]
</t>
  </si>
  <si>
    <t>RT2-14-01e</t>
  </si>
  <si>
    <t>Padded Lithotomy poles (manual) with their own universal clamps to allow resting of the calf (Pair)</t>
  </si>
  <si>
    <t xml:space="preserve">R 13 011,43
</t>
  </si>
  <si>
    <t>RT2-14-01f</t>
  </si>
  <si>
    <t>Bedside rail clamps (Pair)</t>
  </si>
  <si>
    <t xml:space="preserve">Universal clamp (Light, one piece, quadrate）[R 722,86]
</t>
  </si>
  <si>
    <t>RT2-14-01g</t>
  </si>
  <si>
    <t>Anaesthetic screen (Complete with clamps)</t>
  </si>
  <si>
    <t>RT2-14-01h</t>
  </si>
  <si>
    <t>RT2-14-01i</t>
  </si>
  <si>
    <t>Disposable bin for Urology and Gynecology</t>
  </si>
  <si>
    <t xml:space="preserve">R 4 745,05
</t>
  </si>
  <si>
    <t>RT2-14-01j</t>
  </si>
  <si>
    <t>urology adaptor</t>
  </si>
  <si>
    <t>RT2-14-01k</t>
  </si>
  <si>
    <t>RT2-14-01l</t>
  </si>
  <si>
    <t>RT2-14-01m</t>
  </si>
  <si>
    <t>i. Adult [R 58 551,43]
ii. Paeds [R 58 551,43]</t>
  </si>
  <si>
    <t>RT2-14-01n</t>
  </si>
  <si>
    <t>RT2-14-01o</t>
  </si>
  <si>
    <t>RT2-14-01p</t>
  </si>
  <si>
    <t>RT2-14-01q</t>
  </si>
  <si>
    <t>RT2-14-01r</t>
  </si>
  <si>
    <t>Item Number: RT2-14-02</t>
  </si>
  <si>
    <t>Item Name: Theater Table, Bariatric</t>
  </si>
  <si>
    <t>TAIWAN</t>
  </si>
  <si>
    <t>RT2-14-02a</t>
  </si>
  <si>
    <t>Table extensions to 710mm</t>
  </si>
  <si>
    <t>RT2-14-02b</t>
  </si>
  <si>
    <t>Reverse trendelenburg straps</t>
  </si>
  <si>
    <t>RT2-14-02c</t>
  </si>
  <si>
    <t>RT2-14-02d</t>
  </si>
  <si>
    <t>710mm wide Foot extension</t>
  </si>
  <si>
    <t>Item Name: Laparascope, High-end (3D)</t>
  </si>
  <si>
    <t>RT2-14-04a</t>
  </si>
  <si>
    <t>LAP CHOLE SET</t>
  </si>
  <si>
    <t>12.1.1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</si>
  <si>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X2</t>
  </si>
  <si>
    <t>12.1.2</t>
  </si>
  <si>
    <t>Coagulating and Dissecting Electrode, L-shaped, with connector pin for unipolar coagulation, size 5 mm, working length 36 cm X1</t>
  </si>
  <si>
    <t>12.1.3</t>
  </si>
  <si>
    <t>Claw Forceps, rotating, size 5mm, length 36 cm, 2 x 3 teeth, single action jaws, consisting of handle with  ratchet, Outer Tube, insulated, and  Forceps Insert X1</t>
  </si>
  <si>
    <t>12.1.4</t>
  </si>
  <si>
    <t xml:space="preserve"> Suction and Irrigation Tube,with lateral holes, size 5 mm, length 36 cm, for use with suction and irrigation handles X1</t>
  </si>
  <si>
    <t>12.1.5</t>
  </si>
  <si>
    <t>Suction irrigation handle X1</t>
  </si>
  <si>
    <t>12.1.6</t>
  </si>
  <si>
    <t>Fascial Closure Instrument for subcutaneous ligature of trocar incisions, size 2.8 mm, length 17 cm X1</t>
  </si>
  <si>
    <t>12.1.7</t>
  </si>
  <si>
    <t>Unipolar High Frequency Cord, with 8 mm plug, length 300 cm X1</t>
  </si>
  <si>
    <t>12.1.8</t>
  </si>
  <si>
    <r>
      <t xml:space="preserve">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  </t>
    </r>
    <r>
      <rPr>
        <b/>
        <sz val="11"/>
        <rFont val="Arial"/>
        <family val="2"/>
      </rPr>
      <t>OR</t>
    </r>
  </si>
  <si>
    <t>12.1.9</t>
  </si>
  <si>
    <t>Metzenbaum Scissors, rotating, dismantling, with connector pin for unipolar coagulation, with LUER-Lock irrigation connector for cleaning, double action jaws, spoon-shaped jaws, serrated, curved, length of jaws 20 mm, size 5 mm, length 36 cm consisting of: Plastic Handle, without ratchet, Metal Outer Sheath, insulated. and Scissors Insert, for use with trocars size 6 mm X1</t>
  </si>
  <si>
    <t>RT2-14-04b</t>
  </si>
  <si>
    <t>LAP NISSEN SET</t>
  </si>
  <si>
    <t>12.2.1</t>
  </si>
  <si>
    <t>12.2.2</t>
  </si>
  <si>
    <t>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</si>
  <si>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12.2.3</t>
  </si>
  <si>
    <t>12.2.4</t>
  </si>
  <si>
    <t>Bowel Grasper, fenestrated, double action jaws, size 5mm,length 36 cm X1</t>
  </si>
  <si>
    <t>12.2.5</t>
  </si>
  <si>
    <t>Liver retractor  X1</t>
  </si>
  <si>
    <t>12.2.6</t>
  </si>
  <si>
    <t>12.2.7</t>
  </si>
  <si>
    <t>12.2.8</t>
  </si>
  <si>
    <t>12.2.9</t>
  </si>
  <si>
    <t>RT2-14-04c</t>
  </si>
  <si>
    <t>LAP HERNIA SET</t>
  </si>
  <si>
    <t>12.3.1</t>
  </si>
  <si>
    <t>Atraumatic Grasping Forceps rotating, dismantling, insulated, with connector pin for unipolar coagulation, single action jaws, with especially fine serration, fenestrated, size 5 mm, length 36 cm consisting of:PlasticHandle,one with and one without ratchet, Metal OuterSheath, insulated and Forceps Insert X2</t>
  </si>
  <si>
    <t>12.3.2</t>
  </si>
  <si>
    <t>Blunt Nose Dissecting and Grasping Forceps, rotating, with connector pin for unipolar coagulation, size 5 mm, length 36 cm, heavy, double action jaws, consisting of: Plastic Handle, without ratchet, Outer Tube, insulated and Forceps Insert X1</t>
  </si>
  <si>
    <t>12.3.3</t>
  </si>
  <si>
    <t>BABCOCK Clamp, rotating, size 10 mm, length 36 cm, double action jaws, consisting of: Metal Handle, with hemostat style ratchet, Outer Tube, insulated and Forceps Insert X1</t>
  </si>
  <si>
    <t>12.3.4</t>
  </si>
  <si>
    <t>Right Angled Dissecting Forceps, rotating, size 5mm , length 36 cm, 2 x 3 teeth, single action jaws, consisting of: Metal Handle,  Outer Tube, insulated and  Forceps Insert X1</t>
  </si>
  <si>
    <t>12.3.5</t>
  </si>
  <si>
    <t>METZENBAUM Scissors, rotating, dismantling, insulated, with connector pin for unipolar coagulation, with LUER-Lock connector for cleaning, double action jaws, curved, length of blades 15 mm, size 5 mm, length 36 cm consisting of: Plastic Handle, insulated, without ratchet Metal Outer Sheath, insulated and Scissors Insert for use with trocars size 6 mm X1</t>
  </si>
  <si>
    <t>12.3.6</t>
  </si>
  <si>
    <t>Curved Bipolar Grasping Forceps, rotating, dismantling, with connector pin for bipolar coagulation, especially suitable for dissection, double action jaws, size 5 mm, length 36 cm, consisting of:Plastic Handle, without ratchet, Outer Sheath and Forceps Insert X1</t>
  </si>
  <si>
    <t>12.3.7</t>
  </si>
  <si>
    <t>Coagulating and Dissecting Electrode, with channel, L-shaped size 5 mm, length 36 cm X1</t>
  </si>
  <si>
    <t>12.3.8</t>
  </si>
  <si>
    <t>Suction and Irrigation Tube, with lateral holes, with two-way stopcock for single-hand control, size 5 mm, length 36 cm X1</t>
  </si>
  <si>
    <t>12.3.9</t>
  </si>
  <si>
    <t>Suction and Irrigation Handle X1</t>
  </si>
  <si>
    <t>12.3.10</t>
  </si>
  <si>
    <t>Knot Tier, size 5 mm, length 36 cm, for extracorporeal knotting X1</t>
  </si>
  <si>
    <t>12.3.11</t>
  </si>
  <si>
    <t>12.3.12</t>
  </si>
  <si>
    <t>Unipolar High Frequency Cord, with 4 mm plug, length 300 cm X1</t>
  </si>
  <si>
    <t>12.3.13</t>
  </si>
  <si>
    <t>Bipolar Cable  X1</t>
  </si>
  <si>
    <t>RT2-14-04d</t>
  </si>
  <si>
    <t>COLORECTAL SET</t>
  </si>
  <si>
    <t>12.4.1</t>
  </si>
  <si>
    <t>Atraumatic Grasping Forceps rotating, dismantling, insulated, with connector pin for unipolar coagulation, single action jaws, with especially fine serration, fenestrated, size 5 mm, length 36 cm consisting of:PlasticHandle, without ratchet, Metal OuterSheath, insulated and Forceps Insert X2</t>
  </si>
  <si>
    <t>12.4.2</t>
  </si>
  <si>
    <t>Atraumatic Grasping Forceps, rotating, with connector pin for unipolar coagulation, size 5 mm, length 36 cm, atraumatic, fenestrated, single action jaws, consisting of: Plastic Handle with disengageable ratchet, with larger contact area,  Outer Tube, insulated and Forceps Insert X1</t>
  </si>
  <si>
    <t>12.4.3</t>
  </si>
  <si>
    <t>Atraumatic Dissecting and Grasping Forceps, rotating, with connector pin for unipolar coagulation, size 5 mm, length 36 cm, atraumatic, fenestrated, double action jaws, consisting of: Plastic Handle, with larger contact area, Outer Tube, insulated and Forceps Insert X1</t>
  </si>
  <si>
    <t>12.4.4</t>
  </si>
  <si>
    <t>Atraumatic Grasping Forceps, rotating, size 5 mm, length 36 cm,  double action,consisting of: Plastic-Handle with disengageable ratchet, with larger contact area, Outer Tube, insulated and Forceps Insert X1</t>
  </si>
  <si>
    <t>12.4.5</t>
  </si>
  <si>
    <t>BABCOCK Grasping Forceps, rotating, with connector pin for unipolar coagulation, size 10mm, length 36 cm, atraumatic, jaws with multiple teeth, fenestrated, single action jaws, consisting of: Plastic Handle with disengageable ratchet, with larger contact area, Outer Tube, insulated and Forceps Insert X1</t>
  </si>
  <si>
    <t>12.4.6</t>
  </si>
  <si>
    <t>Right Angled Dissecting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</si>
  <si>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12.4.7</t>
  </si>
  <si>
    <t>12.4.8</t>
  </si>
  <si>
    <t>Claw Forceps, rotating, size 10 mm, length 36 cm, 2 x 3 teeth, single action jaws, consisting of: Metal Handle, with hemostat style ratchet, Outer Tube, insulated and Forceps Insert X1</t>
  </si>
  <si>
    <t>12.4.9</t>
  </si>
  <si>
    <t>12.4.10</t>
  </si>
  <si>
    <t>METZENBAUM Scissors, curved, length of blades, double action jaws, size 5 mm, length 36 cm X1</t>
  </si>
  <si>
    <t>12.4.11</t>
  </si>
  <si>
    <t>Bowel Grasper, fenestrated, double action jaws, length of jaws 18mm, size 5mm, length 36 cm X2</t>
  </si>
  <si>
    <t>12.4.12</t>
  </si>
  <si>
    <t>MANHES Grasping Forceps,rotating, dismantling, insulated, with connector pin for unipolar coagulation, with LUER-Lock irrigation connector for cleaning, single action jaws, with multiple teeth, width of jaws 4.8 mm, for atraumatic and accurate grasping, size 5 mm,length 36 cm,consisting of Plastic Handle, with ratchet, with larger contact area,Metal Outer Sheath,Forceps Insert X1</t>
  </si>
  <si>
    <t>12.4.13</t>
  </si>
  <si>
    <t>12.4.14</t>
  </si>
  <si>
    <t>Unipolar High Frequency Cord, with 4 mm plug, length 300 cm, X1</t>
  </si>
  <si>
    <t>12.4.15</t>
  </si>
  <si>
    <t>Bipolar Cable  X2</t>
  </si>
  <si>
    <t>RT2-14-04e</t>
  </si>
  <si>
    <t>GYNAE SET</t>
  </si>
  <si>
    <t>VERESS Pneumoperitoneum needle, with spring -loaded blunt stylet, LUER-Lock, length 10cm  X1</t>
  </si>
  <si>
    <t>Trocar and Cannula 6mm  X3</t>
  </si>
  <si>
    <t>Trocar and Cannula 11mm  X2</t>
  </si>
  <si>
    <t>Reducer 11mm to 5mm  X1</t>
  </si>
  <si>
    <t>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</si>
  <si>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Curved short,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</si>
  <si>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Atraumatic Grasping Forceps rotating, dismantling, insulated, with connector pin for unipolar coagulation, single action jaws, with especially fine serration, fenestrated, size 5 mm, length 36 cm consisting of:PlasticHandle, without ratchet, Metal OuterSheath, insulated and Forceps Insert  X1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</si>
  <si>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X1</t>
  </si>
  <si>
    <t>Lymph node Grasping Forceps, rotating, with connector pin for unipolar coagulation, size 5 mm, length 36 cm, atraumatic, single action jaws, consisting of: Plastic Handle with disengageable ratchet, with larger contact area Outer Tube, insulated, and  Forceps Insert  X1</t>
  </si>
  <si>
    <t>Grasping Forceps, rotating, with connector pin for unipolar coagulation, size 5 mm, length 36 cm, jaws with multiple teeth, width of jaws 4,8 mm, single action jaws, consisting of: 33156 Plastic-Handle with disengageable ratchet, with larger contact area 33300 Outer Tube, insulated 33310 ME Forceps Insert  X1</t>
  </si>
  <si>
    <t>BABCOCK Grasping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</si>
  <si>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Claw Forceps, rotating, size 5mm, length 36 cm, 2 x 3 teeth, single action jaws, consisting of: Metal Handle, with hemostat style ratchet, Outer Tube, insulated, and  Forceps Insert  X1</t>
  </si>
  <si>
    <t>Metzenbaum Scissors, rotating, dismantling, with connector pin for unipolar coagulation, with LUER-Lock irrigation connector for cleaning, double action jaws, spoon-shaped jaws, serrated, curved, length of jaws 20 mm, size 5 mm, length 36 cm consisting of: Plastic Handle, without ratchet, Metal Outer Sheath, insulated. and Scissors Insert for use with trocars size 6 mm  X1</t>
  </si>
  <si>
    <t>Biopsy Forceps, rotating, dismantling, insulated, with connector pin for unipolar coagulation, with LUER lock adaptor for cleaning, large jaws, single action jaws, size 5 mm, length 36 cm consisting of: Plastic Handle, without ratchet, Outer Sheath, insulated, and Forceps Insert  X1</t>
  </si>
  <si>
    <t>Curved Bipolar Grasping Forceps, rotating, dismantling, with connector pin for bipolar coagulation, especially suitable for dissection, double action jaws, size 5 mm, length 36 cm, consisting of:Plastic Handle, without ratchet, Metal Outer Sheath and Forceps Insert  X1</t>
  </si>
  <si>
    <t>Fenestrated Bipolar Grasping Forceps, rotating, dismantling, with connector pin for bipolar coagulation, with especially fine atraumatic serration, fenestrated jaws, double action jaws, size 5 mm, length 36 cm, consisting of: Plastic Handle, without ratchet Metal Outer Sheath and Forceps Insert  X1</t>
  </si>
  <si>
    <t>Coagulating and Dissecting Electrode, spatula-sheaped, blunt with connector pin for unipolar coagulation, size 5 mm, working length 36 cm  X1</t>
  </si>
  <si>
    <t>Coagulating and Dissecting Electrode, L-shaped, with connector pin for unipolar coagulation, size 5 mm, working length 36 cm  X1</t>
  </si>
  <si>
    <t>Palpation Probe  X1</t>
  </si>
  <si>
    <t>Myoma Fixation Instrument, screw shaped, ø 5 mm  X1</t>
  </si>
  <si>
    <t>Suction and Irrigation Tube, with lateral holes, with two-way stopcock for single-hand control, size 5 mm, length 36 cm  X1</t>
  </si>
  <si>
    <t>Needle Holder, ergonomic axial handle with disengageable ratchet, ratchet release on the right side, left curved jaws, with tungsten carbide insert ø 5 mm, length 33 cm  X1</t>
  </si>
  <si>
    <t>Needle Holder, ergonomic axial handle with disengageable ratchet, ratchet release on the left side, right curved jaws, with tungsten carbide insert ø 5 mm, length 33 cm  X1</t>
  </si>
  <si>
    <t>Knot Tier, size 5 mm, length 36 cm, for extracorporeal knotting  X1</t>
  </si>
  <si>
    <t>Fascial Closure Instrument for subcutaneous ligature of trocar incisions, size 2.8 mm, length 17 cm  X1</t>
  </si>
  <si>
    <t>Uterine manipulator X1</t>
  </si>
  <si>
    <t>Unipolar High Frequency Cord, with 8 mm plug, length 300 cm X2</t>
  </si>
  <si>
    <t>Bipolar High Frequency Cord, length 300 cm X2</t>
  </si>
  <si>
    <t>Fiber Optic Light Cable, with straight connector, diameter 4.8 mm, length 300 cm X1</t>
  </si>
  <si>
    <t>Container X1</t>
  </si>
  <si>
    <t>RT2-14-04f</t>
  </si>
  <si>
    <t>UROLOGY SET</t>
  </si>
  <si>
    <t>Atraumatic Grasping Forceps, rotating, with connector pin for unipolar coagulation, size 5 mm, length 36 cm, atraumatic, fenestrated, single action jaws, consisting of: Plastic Handle with disengageable ratchet, with larger contact area,  Outer Tube, insulated and Forceps Insert  X1</t>
  </si>
  <si>
    <t>Atraumatic Dissecting and Grasping Forceps, rotating, with connector pin for unipolar coagulation, size 5 mm, length 36 cm, atraumatic, fenestrated, double action jaws, consisting of: Plastic Handle, with larger contact area, Outer Tube, insulated and Forceps Insert  X1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</si>
  <si>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X1</t>
  </si>
  <si>
    <t>Grasping Forceps, rotating, with connector pin for unipolar coagulation, size 5 mm, length 36 cm, "Tiger-jaws", 2x4 teeth, single action jaws, consisting of: Plastic-Handle with disengageable ratchet, with larger contact area, Outer Tube, insulated and Forceps Insert  X1</t>
  </si>
  <si>
    <t>Blunt Nose Dissecting and Grasping Forceps, rotating, with connector pin for unipolar coagulation, size 5 mm, length 36 cm, heavy, double action jaws, consisting of: Plastic Handle, without ratchet, Outer Tube, insulated and Forceps Insert  X1</t>
  </si>
  <si>
    <t>Right Angled Dissecting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</si>
  <si>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BABCOCK Clamp, rotating, size 10 mm, length 36 cm, double action jaws, consisting of: Metal Handle, with hemostat style ratchet, Outer Tube, insulated and Forceps Insert  X1</t>
  </si>
  <si>
    <t>Claw Forceps, rotating, size 10 mm, length 36 cm, 2 x 3 teeth, single action jaws, consisting of: Metal Handle, with hemostat style ratchet, Outer Tube, insulated and Forceps Insert  X1</t>
  </si>
  <si>
    <t>Right Angled Dissecting Forceps, rotating, size 10 mm, length 36 cm, 2 x 3 teeth, single action jaws, consisting of: Metal Handle,  Outer Tube, insulated and  Forceps Insert  X1</t>
  </si>
  <si>
    <t>METZENBAUM Scissors, rotating, dismantling, insulated, with connector pin for unipolar coagulation, with LUER-Lock connector for cleaning, double action jaws, curved, length of blades 15 mm, size 5 mm, length 36 cm consisting of: Plastic Handle, insulated, without ratchet Metal Outer Sheath, insulated and Scissors Insert for use with trocars size 6 mm  X1</t>
  </si>
  <si>
    <t xml:space="preserve"> Scissors Insert, METZENBAUM Scissors, curved, length of blades 12 mm, double action jaws, size 5 mm, length 36 cm  X1</t>
  </si>
  <si>
    <t>Straight Scissors, rotating, with connector pin for unipolar coagulation, size 5 mm, length 36 cm, straight, double action jaws, consisting of: Plastic Handle, without ratchet,  Metal Outer Sheath, Scissors Insert  X1</t>
  </si>
  <si>
    <t>Click Line Scissors Insert, straight, double action jaws, size 5 mm, length 36 cm  X1</t>
  </si>
  <si>
    <t>Fenestrated Bipolar Grasping Forceps, rotating, dismantling, with connector pin for bipolar coagulation, with especially fine atraumatic serration, fenestrated jaws, double action jaws, size 5 mm, length 36 cm, consisting of: Plastic Handle, without ratchet Metal   X1Outer Sheath and Forceps Insert X1</t>
  </si>
  <si>
    <t>Coagulating and Dissecting Electrode, with channel, L-shaped size 5 mm, length 36 cm, for use with suction and irrigation handles  X1</t>
  </si>
  <si>
    <t>Handle with Trumpet Valve, for suction or irrigation, autoclavable, for use with coagulation suction tubes size 5 mm  X1</t>
  </si>
  <si>
    <t>Puncture Needle, LUER-lock, diameter 1.6 mm, size 5 mm, length 36 cm  X1</t>
  </si>
  <si>
    <t>Unipolar High Frequency Cord, with 4 mm plug, length 300 cm  X2</t>
  </si>
  <si>
    <t>Bipolar Cable X1</t>
  </si>
  <si>
    <t>Plastic Container for Sterilizing and Storage, perforated, with lid, for two-level storage, for use with 30 cm and 36 cm Click Line- insruments, external dimensions ( w x d x h ): 600 mm x 145 mm x 260 mm ( X1)</t>
  </si>
  <si>
    <t xml:space="preserve">RT2-14-07 </t>
  </si>
  <si>
    <t>Item Name: Video Endoscopic System</t>
  </si>
  <si>
    <t>0-5 Days</t>
  </si>
  <si>
    <t>28to42 days</t>
  </si>
  <si>
    <t>RT2-14-07a</t>
  </si>
  <si>
    <t>Flexible Gastroscope, Adult
(Compatible &amp; Series award with RT2-14-07)</t>
  </si>
  <si>
    <t>RT2-14-07b</t>
  </si>
  <si>
    <t>Flexible Gastroscope, Paediatric
(Compatible &amp; Series award with RT2-14-07)</t>
  </si>
  <si>
    <t>RT2-14-07c</t>
  </si>
  <si>
    <t>Flexible Bronchoscope, Adult
(Compatible &amp; Series award with RT2-14-07)</t>
  </si>
  <si>
    <t>RT2-14-07d</t>
  </si>
  <si>
    <t>Flexible Bronchoscope, Paediatric
(Compatible &amp; Series award with RT2-14-07)</t>
  </si>
  <si>
    <t>RT2-14-07e</t>
  </si>
  <si>
    <t>Flexible Bronchoscope, Neonatal
(Compatible &amp; Series award with RT2-14-07)</t>
  </si>
  <si>
    <t>RT2-14-07f</t>
  </si>
  <si>
    <t>Flexible Colonoscope, Adult
(Compatible &amp; Series award with RT2-14-07)</t>
  </si>
  <si>
    <t>RT2-14-07g</t>
  </si>
  <si>
    <t>Flexible Colonoscope, Paediatric
(Compatible &amp; Series award with RT2-14-07)</t>
  </si>
  <si>
    <t>RT2-14-07h</t>
  </si>
  <si>
    <t>RT2-14-07i</t>
  </si>
  <si>
    <t>RT2-14-07k</t>
  </si>
  <si>
    <t>RT2-14-07l</t>
  </si>
  <si>
    <t>RT2-14-07m</t>
  </si>
  <si>
    <t>Scope Sterilization/Cleaning trolley</t>
  </si>
  <si>
    <t>RT2-14-07n</t>
  </si>
  <si>
    <t>Endoscopy Cart/trolley</t>
  </si>
  <si>
    <t>RT2-14-07o</t>
  </si>
  <si>
    <t>R   119,29 [x 50]</t>
  </si>
  <si>
    <t>RT2-14-07p</t>
  </si>
  <si>
    <t>RT2-14-07q</t>
  </si>
  <si>
    <t>Brushes</t>
  </si>
  <si>
    <t>RT2-14-07r</t>
  </si>
  <si>
    <t>Brush handles</t>
  </si>
  <si>
    <t>R 1 169,72 [x 50]</t>
  </si>
  <si>
    <t>RT2-14-07s</t>
  </si>
  <si>
    <t>Suction catheter adaptor</t>
  </si>
  <si>
    <t>(R 1 391,35 x 10)       R 13 913.50</t>
  </si>
  <si>
    <t>(R 1 858,92 x 10)           R 18 589,20</t>
  </si>
  <si>
    <t>(R 1 858,92 x 10)         R 1 8589,20</t>
  </si>
  <si>
    <t>(R1 317,89 x 5)   R 6 589,45</t>
  </si>
  <si>
    <t>R22 064,00 (F&amp;P MR850 Humidifier)
R25 237,00 (F&amp;P MR850 Humidifier)</t>
  </si>
  <si>
    <t>5P1; 3 - 9MHz
R78159,33</t>
  </si>
  <si>
    <t>5P1; 2 - 9MHz
R78159,33</t>
  </si>
  <si>
    <t>7P-B; 2 - 9MHz
R78159,33</t>
  </si>
  <si>
    <t>L741; 4 - 16MHz
R71 054,34</t>
  </si>
  <si>
    <t>L752; 4 - 16MHz
R71 054,34</t>
  </si>
  <si>
    <t>5P1; 3 - 9MHz
R78 159,33</t>
  </si>
  <si>
    <t>5P1; 2 - 9MHz
R78 159,33</t>
  </si>
  <si>
    <t>East Coast Medial Northern Region</t>
  </si>
  <si>
    <t>East Coast Medial Northern Region (Offer 1)</t>
  </si>
  <si>
    <t>East Coast Medial Northern Region (Offer 2)</t>
  </si>
  <si>
    <t xml:space="preserve">East Coast Medial Northern Region (Offer 3)  </t>
  </si>
  <si>
    <t>East Coast Medial Northern Region Offer 1</t>
  </si>
  <si>
    <t>Mcgill forceps x 1 (size 2 - 4))</t>
  </si>
  <si>
    <t>Mcgill forceps x 1 (size 1 -2))</t>
  </si>
  <si>
    <t>V8 with iM20 module</t>
  </si>
  <si>
    <t>ASKIR C30BR</t>
  </si>
  <si>
    <t>V8 with iM20 Module</t>
  </si>
  <si>
    <t>RT2-02-12a</t>
  </si>
  <si>
    <t>RT2-02-12b</t>
  </si>
  <si>
    <t>RT2-02-12c</t>
  </si>
  <si>
    <t>RT2-02-12d</t>
  </si>
  <si>
    <t>RT2-02-15a</t>
  </si>
  <si>
    <t>RT2-02-15b</t>
  </si>
  <si>
    <t>RT2-02-15c</t>
  </si>
  <si>
    <t>RT2-02-15d</t>
  </si>
  <si>
    <t>RT2-02-15e</t>
  </si>
  <si>
    <t>1L receptal liner with shut off</t>
  </si>
  <si>
    <t xml:space="preserve">                                  R 20,801.95</t>
  </si>
  <si>
    <t xml:space="preserve">                                   R 9,957.81</t>
  </si>
  <si>
    <t xml:space="preserve">                               R 22,797.54</t>
  </si>
  <si>
    <t xml:space="preserve">                            R 38,423.18</t>
  </si>
  <si>
    <t xml:space="preserve">                           R 12,576.97</t>
  </si>
  <si>
    <t xml:space="preserve">                           R  72,676.57</t>
  </si>
  <si>
    <t xml:space="preserve">                            R 17,801.56</t>
  </si>
  <si>
    <t>RT2-09-01h</t>
  </si>
  <si>
    <t>RT2-09-02k</t>
  </si>
  <si>
    <t>1.1</t>
  </si>
  <si>
    <t>1.2</t>
  </si>
  <si>
    <t>1.3</t>
  </si>
  <si>
    <t>1.4</t>
  </si>
  <si>
    <t>1.5</t>
  </si>
  <si>
    <t>1.6</t>
  </si>
  <si>
    <t>1.7</t>
  </si>
  <si>
    <t>1.8</t>
  </si>
  <si>
    <t>(Box of 50) 2185</t>
  </si>
  <si>
    <t>CAP35 (PM35MN03)</t>
  </si>
  <si>
    <t>RT2-05-22j</t>
  </si>
  <si>
    <t>RT2-05-22k</t>
  </si>
  <si>
    <t>Receptal Liner with shut off</t>
  </si>
  <si>
    <t>Receptal Canister</t>
  </si>
  <si>
    <t xml:space="preserve"> 9 Weeks </t>
  </si>
  <si>
    <t>RT2-05-21m</t>
  </si>
  <si>
    <t>RT2-05-21n</t>
  </si>
  <si>
    <t>RT2-05-21o</t>
  </si>
  <si>
    <t>2L Receptacle liner with shut off</t>
  </si>
  <si>
    <t>(10 in Box)             R3 312,00</t>
  </si>
  <si>
    <t>2L Receptacle liner without shut off</t>
  </si>
  <si>
    <t>2LReceptacle Canister</t>
  </si>
  <si>
    <t>RT2-05-21p</t>
  </si>
  <si>
    <t>3L Receptal liner with shut off</t>
  </si>
  <si>
    <t>RT2-05-21q</t>
  </si>
  <si>
    <t>3L Receptal liner without shut off</t>
  </si>
  <si>
    <t>RT2-05-21r</t>
  </si>
  <si>
    <t>3L Canister holder</t>
  </si>
  <si>
    <t>(50 in box)              R2 576,00</t>
  </si>
  <si>
    <t>(50 in box)              R2 484,00</t>
  </si>
  <si>
    <t>KEN</t>
  </si>
  <si>
    <t>IQ4</t>
  </si>
  <si>
    <t>Safmed (Offer 1)</t>
  </si>
  <si>
    <t>IQ5</t>
  </si>
  <si>
    <t>12 to 16 Weeks</t>
  </si>
  <si>
    <t>B650 Patient Monitor with Nellcor or Masimo SPO2</t>
  </si>
  <si>
    <t>B650 Patient Monitor with Masimo SPO2</t>
  </si>
  <si>
    <t>IQ4 SD</t>
  </si>
  <si>
    <t>IQ5 SD</t>
  </si>
  <si>
    <t>IQ4 DD</t>
  </si>
  <si>
    <t>IQ5 DD</t>
  </si>
  <si>
    <t>Flexible bronchoscope 4.0x65, Set</t>
  </si>
  <si>
    <t>Flexible bronchoscope 3.0x51.5, Set</t>
  </si>
  <si>
    <t>Flexible bronchoscope 5.50x65, Set</t>
  </si>
  <si>
    <t>Flexible bronchoscope 6.5.0x65, Set</t>
  </si>
  <si>
    <t>2334.05</t>
  </si>
  <si>
    <t xml:space="preserve"> WD350-EM (AIDA)</t>
  </si>
  <si>
    <t>26"3D Monitor (TM263)</t>
  </si>
  <si>
    <t>Make &amp; Model: U1400S1 (Endoflator 40 SCB)</t>
  </si>
  <si>
    <t>TH100 &amp; TH103 (H3-Z 3-CHIP FHD, H3-P 3-CHIP FHD Pendulam</t>
  </si>
  <si>
    <t>CO2 Insufflator</t>
  </si>
  <si>
    <t xml:space="preserve">Monitor: Make &amp; Model </t>
  </si>
  <si>
    <t>TC200EN + TC300 + TC302 (Image1 S connect,H3-link &amp; D3link modues</t>
  </si>
  <si>
    <t>Air/Water Valve</t>
  </si>
  <si>
    <t xml:space="preserve">East Coast Medial Northern Region </t>
  </si>
  <si>
    <t>East Coast Medial Northern Region  (Offer 1)</t>
  </si>
  <si>
    <t xml:space="preserve">East Coast Medial Northern Region(Offer 1) </t>
  </si>
  <si>
    <t>East Coast Medial Northern (Offer 1)</t>
  </si>
  <si>
    <t>East Coast Medial Northern RegioN (Offer 1)</t>
  </si>
  <si>
    <t>R 4 424,54 [pack of 20]</t>
  </si>
  <si>
    <t>R 4 813,66 [pack of 20)</t>
  </si>
  <si>
    <t>R 3 920,11 [pack of 20]</t>
  </si>
  <si>
    <t>R 2 571,28 [pack of 20]</t>
  </si>
  <si>
    <t>R 672,19 [pack of 25]</t>
  </si>
  <si>
    <t>Size 0 [pack of 10] - R     733,18
Size 1 [pack of 10] - R    909,92
Size 2 [pack of 10] - R    1014,87
Size 3 [pack of 10] - R 2 467,14
Size 4 [pack of 10] - R 2 703,46
Size 5 [pack of 10] - R 2 821,56</t>
  </si>
  <si>
    <t>R 5123,32 [pack of 60]</t>
  </si>
  <si>
    <t xml:space="preserve">22mm - R 537,30
15mm - R 504,63
10mm - R 510,06
</t>
  </si>
  <si>
    <t>R 1 167,39 [pack of 25]</t>
  </si>
  <si>
    <t>R 1 282,68 [pack of 20]</t>
  </si>
  <si>
    <t>R5 123,21 (x60)</t>
  </si>
  <si>
    <t>R2 563,67 (x20)</t>
  </si>
  <si>
    <t>R6 369,37 (x10 Small)
R6 388,83 (x10 Medium)</t>
  </si>
  <si>
    <t>R 5 123,32 (x60)</t>
  </si>
  <si>
    <t>R2 571,28(x20)</t>
  </si>
  <si>
    <t xml:space="preserve">Size 0 - R 733,18
Size 1 - R 909,92
Size 2 - R 1 014,87
Size 3 - R 2 467,14
Size 4 - R2 703,46
Size 5 - R2 821,56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</si>
</sst>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R&quot;#,##0;[Red]\-&quot;R&quot;#,##0"/>
    <numFmt numFmtId="7" formatCode="&quot;R&quot;#,##0.00;\-&quot;R&quot;#,##0.00"/>
    <numFmt numFmtId="8" formatCode="&quot;R&quot;#,##0.00;[Red]\-&quot;R&quot;#,##0.00"/>
    <numFmt numFmtId="44" formatCode="_-&quot;R&quot;* #,##0.00_-;\-&quot;R&quot;* #,##0.00_-;_-&quot;R&quot;* &quot;-&quot;??_-;_-@_-"/>
    <numFmt numFmtId="43" formatCode="_-* #,##0.00_-;\-* #,##0.00_-;_-* &quot;-&quot;??_-;_-@_-"/>
    <numFmt numFmtId="164" formatCode="&quot;R&quot;#,##0.00"/>
    <numFmt numFmtId="165" formatCode="#,##0_ ;\-#,##0\ "/>
    <numFmt numFmtId="166" formatCode="[$R-1C09]#,##0.00;\-[$R-1C09]#,##0.00"/>
    <numFmt numFmtId="167" formatCode="_-[$R-1C09]* #,##0.00_-;\-[$R-1C09]* #,##0.00_-;_-[$R-1C09]* &quot;-&quot;??_-;_-@_-"/>
    <numFmt numFmtId="168" formatCode="_-[$R-1C09]* #,##0_-;\-[$R-1C09]* #,##0_-;_-[$R-1C09]* &quot;-&quot;??_-;_-@_-"/>
    <numFmt numFmtId="169" formatCode="[$R-1C09]\ #,##0.00"/>
    <numFmt numFmtId="170" formatCode="&quot;R&quot;\ #,##0.00;[Red]&quot;R&quot;\ \-#,##0.00"/>
    <numFmt numFmtId="171" formatCode="[$$-409]#,##0.00_);[Red]\([$$-409]#,##0.00\)"/>
    <numFmt numFmtId="172" formatCode="_ [$R-1C09]\ * #,##0.00_ ;_ [$R-1C09]\ * \-#,##0.00_ ;_ [$R-1C09]\ * &quot;-&quot;??_ ;_ @_ "/>
    <numFmt numFmtId="173" formatCode="[$R-1C09]#,##0;[Red]\-[$R-1C09]#,##0"/>
    <numFmt numFmtId="174" formatCode="[$R-1C09]#,##0.00"/>
    <numFmt numFmtId="175" formatCode="&quot;R&quot;\ #,##0.00"/>
    <numFmt numFmtId="176" formatCode="&quot;R&quot;\ #,##0.00;[Red]&quot;R&quot;\ #,##0.00"/>
    <numFmt numFmtId="177" formatCode="_-&quot;£&quot;* #,##0.00_-;\-&quot;£&quot;* #,##0.00_-;_-&quot;£&quot;* &quot;-&quot;??_-;_-@_-"/>
    <numFmt numFmtId="178" formatCode="0.000"/>
    <numFmt numFmtId="179" formatCode="[$R-1C09]#,##0;\-[$R-1C09]#,##0"/>
    <numFmt numFmtId="180" formatCode="_-* #,##0_-;\-* #,##0_-;_-* &quot;-&quot;??_-;_-@_-"/>
  </numFmts>
  <fonts count="59" x14ac:knownFonts="1">
    <font>
      <sz val="11"/>
      <color theme="1"/>
      <name val="Calibri"/>
      <family val="2"/>
      <scheme val="minor"/>
    </font>
    <font>
      <sz val="11"/>
      <color theme="1"/>
      <name val="Calibri"/>
      <family val="2"/>
      <scheme val="minor"/>
    </font>
    <font>
      <b/>
      <sz val="11"/>
      <color theme="0"/>
      <name val="Arial"/>
      <family val="2"/>
    </font>
    <font>
      <sz val="11"/>
      <color theme="1"/>
      <name val="Arial"/>
      <family val="2"/>
    </font>
    <font>
      <b/>
      <sz val="11"/>
      <color rgb="FFC00000"/>
      <name val="Arial"/>
      <family val="2"/>
    </font>
    <font>
      <b/>
      <sz val="11"/>
      <color theme="1"/>
      <name val="Arial"/>
      <family val="2"/>
    </font>
    <font>
      <sz val="11"/>
      <color indexed="8"/>
      <name val="Arial"/>
      <family val="2"/>
    </font>
    <font>
      <sz val="11"/>
      <color theme="0"/>
      <name val="Arial"/>
      <family val="2"/>
    </font>
    <font>
      <b/>
      <sz val="11"/>
      <color theme="1"/>
      <name val="Calibri"/>
      <family val="2"/>
      <scheme val="minor"/>
    </font>
    <font>
      <b/>
      <sz val="24"/>
      <color theme="1"/>
      <name val="Arial"/>
      <family val="2"/>
    </font>
    <font>
      <sz val="24"/>
      <color theme="1"/>
      <name val="Arial"/>
      <family val="2"/>
    </font>
    <font>
      <b/>
      <sz val="18"/>
      <color theme="0"/>
      <name val="Arial"/>
      <family val="2"/>
    </font>
    <font>
      <b/>
      <sz val="18"/>
      <color rgb="FFC00000"/>
      <name val="Arial"/>
      <family val="2"/>
    </font>
    <font>
      <b/>
      <sz val="18"/>
      <color theme="1"/>
      <name val="Arial"/>
      <family val="2"/>
    </font>
    <font>
      <sz val="11"/>
      <name val="Arial"/>
      <family val="2"/>
    </font>
    <font>
      <vertAlign val="subscript"/>
      <sz val="11"/>
      <color indexed="8"/>
      <name val="Arial"/>
      <family val="2"/>
    </font>
    <font>
      <sz val="11"/>
      <color rgb="FFC00000"/>
      <name val="Arial"/>
      <family val="2"/>
    </font>
    <font>
      <b/>
      <sz val="11"/>
      <color rgb="FFFF0000"/>
      <name val="Arial"/>
      <family val="2"/>
    </font>
    <font>
      <b/>
      <sz val="11"/>
      <color theme="4" tint="-0.249977111117893"/>
      <name val="Arial"/>
      <family val="2"/>
    </font>
    <font>
      <b/>
      <sz val="11"/>
      <color rgb="FF0070C0"/>
      <name val="Arial"/>
      <family val="2"/>
    </font>
    <font>
      <sz val="11"/>
      <color rgb="FFFF0000"/>
      <name val="Arial"/>
      <family val="2"/>
    </font>
    <font>
      <sz val="11"/>
      <color rgb="FF0070C0"/>
      <name val="Arial"/>
      <family val="2"/>
    </font>
    <font>
      <b/>
      <sz val="14"/>
      <color rgb="FFC00000"/>
      <name val="Arial"/>
      <family val="2"/>
    </font>
    <font>
      <b/>
      <sz val="11"/>
      <color indexed="8"/>
      <name val="Arial"/>
      <family val="2"/>
    </font>
    <font>
      <b/>
      <sz val="11"/>
      <name val="Arial"/>
      <family val="2"/>
    </font>
    <font>
      <b/>
      <sz val="18"/>
      <name val="Arial"/>
      <family val="2"/>
    </font>
    <font>
      <sz val="10"/>
      <name val="Arial"/>
      <family val="2"/>
    </font>
    <font>
      <b/>
      <sz val="11"/>
      <color rgb="FF00B0F0"/>
      <name val="Arial"/>
      <family val="2"/>
    </font>
    <font>
      <b/>
      <u/>
      <sz val="11"/>
      <name val="Century Gothic"/>
      <family val="2"/>
    </font>
    <font>
      <sz val="11"/>
      <color theme="1"/>
      <name val="Century Gothic"/>
      <family val="2"/>
    </font>
    <font>
      <b/>
      <u/>
      <sz val="11"/>
      <color rgb="FFFF0000"/>
      <name val="Century Gothic"/>
      <family val="2"/>
    </font>
    <font>
      <b/>
      <u/>
      <sz val="11"/>
      <color theme="1"/>
      <name val="Century Gothic"/>
      <family val="2"/>
    </font>
    <font>
      <b/>
      <u/>
      <sz val="11"/>
      <color theme="1"/>
      <name val="Arial"/>
      <family val="2"/>
    </font>
    <font>
      <sz val="11"/>
      <color rgb="FFC00000"/>
      <name val="Century Gothic"/>
      <family val="2"/>
    </font>
    <font>
      <sz val="18"/>
      <color rgb="FFC00000"/>
      <name val="Century Gothic"/>
      <family val="2"/>
    </font>
    <font>
      <b/>
      <sz val="11"/>
      <color theme="0"/>
      <name val="Century Gothic"/>
      <family val="2"/>
    </font>
    <font>
      <b/>
      <sz val="11"/>
      <color theme="1"/>
      <name val="Century Gothic"/>
      <family val="2"/>
    </font>
    <font>
      <sz val="11"/>
      <color rgb="FF000000"/>
      <name val="Arial"/>
      <family val="2"/>
    </font>
    <font>
      <vertAlign val="subscript"/>
      <sz val="11"/>
      <name val="Arial"/>
      <family val="2"/>
    </font>
    <font>
      <sz val="12"/>
      <color indexed="8"/>
      <name val="Arial"/>
      <family val="2"/>
    </font>
    <font>
      <b/>
      <sz val="9"/>
      <color theme="1"/>
      <name val="Arial"/>
      <family val="2"/>
    </font>
    <font>
      <sz val="9"/>
      <color theme="1"/>
      <name val="Arial"/>
      <family val="2"/>
    </font>
    <font>
      <b/>
      <sz val="24"/>
      <color rgb="FFFF0000"/>
      <name val="Arial"/>
      <family val="2"/>
    </font>
    <font>
      <vertAlign val="subscript"/>
      <sz val="11"/>
      <color theme="1"/>
      <name val="Arial"/>
      <family val="2"/>
    </font>
    <font>
      <b/>
      <sz val="14"/>
      <color theme="0"/>
      <name val="Arial"/>
      <family val="2"/>
    </font>
    <font>
      <sz val="11"/>
      <name val="Century Gothic"/>
      <family val="2"/>
    </font>
    <font>
      <b/>
      <sz val="14"/>
      <color theme="1"/>
      <name val="Arial"/>
      <family val="2"/>
    </font>
    <font>
      <b/>
      <sz val="9"/>
      <color theme="0"/>
      <name val="Arial"/>
      <family val="2"/>
    </font>
    <font>
      <sz val="10"/>
      <color rgb="FF000000"/>
      <name val="Times New Roman"/>
      <family val="1"/>
    </font>
    <font>
      <sz val="11"/>
      <color rgb="FF222222"/>
      <name val="Arial"/>
      <family val="2"/>
    </font>
    <font>
      <b/>
      <sz val="18"/>
      <color rgb="FFC00000"/>
      <name val="Calibri"/>
      <family val="2"/>
      <scheme val="minor"/>
    </font>
    <font>
      <sz val="11"/>
      <color theme="0"/>
      <name val="Calibri"/>
      <family val="2"/>
      <scheme val="minor"/>
    </font>
    <font>
      <sz val="18"/>
      <color theme="1"/>
      <name val="Arial"/>
      <family val="2"/>
    </font>
    <font>
      <sz val="18"/>
      <color rgb="FFC00000"/>
      <name val="Arial"/>
      <family val="2"/>
    </font>
    <font>
      <b/>
      <sz val="18"/>
      <color rgb="FFC00000"/>
      <name val="Century Gothic"/>
      <family val="2"/>
    </font>
    <font>
      <sz val="11"/>
      <color rgb="FFC00000"/>
      <name val="Calibri"/>
      <family val="2"/>
      <scheme val="minor"/>
    </font>
    <font>
      <sz val="11"/>
      <color rgb="FFFFFFFF"/>
      <name val="Arial"/>
      <family val="2"/>
    </font>
    <font>
      <b/>
      <sz val="11"/>
      <color rgb="FFFFFFFF"/>
      <name val="Arial"/>
      <family val="2"/>
    </font>
    <font>
      <sz val="8"/>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2" tint="-9.9978637043366805E-2"/>
        <bgColor indexed="64"/>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s>
  <cellStyleXfs count="13">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26" fillId="0" borderId="0"/>
    <xf numFmtId="171" fontId="26" fillId="0" borderId="0"/>
    <xf numFmtId="0" fontId="26" fillId="0" borderId="0"/>
    <xf numFmtId="0" fontId="1" fillId="0" borderId="0"/>
    <xf numFmtId="177" fontId="1" fillId="0" borderId="0" applyFont="0" applyFill="0" applyBorder="0" applyAlignment="0" applyProtection="0"/>
    <xf numFmtId="0" fontId="26" fillId="0" borderId="0"/>
    <xf numFmtId="44" fontId="1" fillId="0" borderId="0" applyFont="0" applyFill="0" applyBorder="0" applyAlignment="0" applyProtection="0"/>
    <xf numFmtId="0" fontId="48" fillId="0" borderId="0"/>
    <xf numFmtId="43" fontId="1" fillId="0" borderId="0" applyFont="0" applyFill="0" applyBorder="0" applyAlignment="0" applyProtection="0">
      <alignment vertical="center"/>
    </xf>
  </cellStyleXfs>
  <cellXfs count="1321">
    <xf numFmtId="0" fontId="0" fillId="0" borderId="0" xfId="0"/>
    <xf numFmtId="0" fontId="2" fillId="2" borderId="0" xfId="0" applyFont="1" applyFill="1" applyAlignment="1">
      <alignment horizontal="center" vertical="center" wrapText="1"/>
    </xf>
    <xf numFmtId="0" fontId="3" fillId="0" borderId="0" xfId="0" applyFont="1"/>
    <xf numFmtId="0" fontId="2" fillId="3" borderId="0" xfId="0" applyFont="1" applyFill="1" applyAlignment="1" applyProtection="1">
      <alignment horizontal="center"/>
      <protection locked="0"/>
    </xf>
    <xf numFmtId="0" fontId="3" fillId="3" borderId="0" xfId="0" applyFont="1" applyFill="1" applyProtection="1">
      <protection locked="0"/>
    </xf>
    <xf numFmtId="0" fontId="3" fillId="3" borderId="0" xfId="0" applyFont="1" applyFill="1"/>
    <xf numFmtId="0" fontId="3" fillId="0" borderId="0" xfId="0" applyFont="1" applyAlignment="1">
      <alignment vertical="center"/>
    </xf>
    <xf numFmtId="0" fontId="3" fillId="3" borderId="5" xfId="0" applyFont="1" applyFill="1" applyBorder="1" applyAlignment="1">
      <alignment horizontal="center"/>
    </xf>
    <xf numFmtId="0" fontId="3" fillId="0" borderId="5" xfId="0" applyFont="1" applyBorder="1"/>
    <xf numFmtId="0" fontId="3" fillId="3" borderId="5" xfId="0" applyFont="1" applyFill="1" applyBorder="1"/>
    <xf numFmtId="0" fontId="3" fillId="0" borderId="0" xfId="0" applyFont="1" applyProtection="1">
      <protection locked="0"/>
    </xf>
    <xf numFmtId="0" fontId="3" fillId="0" borderId="5" xfId="0" applyFont="1" applyBorder="1" applyAlignment="1">
      <alignment horizontal="center"/>
    </xf>
    <xf numFmtId="0" fontId="5" fillId="0" borderId="5" xfId="0" applyFont="1" applyBorder="1" applyAlignment="1">
      <alignment horizontal="center"/>
    </xf>
    <xf numFmtId="0" fontId="3" fillId="0" borderId="0" xfId="1" applyFont="1"/>
    <xf numFmtId="0" fontId="3" fillId="0" borderId="5" xfId="1" applyFont="1" applyBorder="1" applyAlignment="1">
      <alignment horizontal="center"/>
    </xf>
    <xf numFmtId="0" fontId="3" fillId="0" borderId="5" xfId="1" applyFont="1" applyBorder="1"/>
    <xf numFmtId="0" fontId="3" fillId="0" borderId="0" xfId="1" applyFont="1" applyProtection="1">
      <protection locked="0"/>
    </xf>
    <xf numFmtId="0" fontId="3" fillId="2" borderId="5" xfId="0" applyFont="1" applyFill="1" applyBorder="1" applyProtection="1">
      <protection locked="0"/>
    </xf>
    <xf numFmtId="0" fontId="6" fillId="3" borderId="0" xfId="0" applyFont="1" applyFill="1" applyAlignment="1">
      <alignment vertical="center" wrapText="1"/>
    </xf>
    <xf numFmtId="0" fontId="2" fillId="2" borderId="4" xfId="0" applyFont="1" applyFill="1" applyBorder="1" applyAlignment="1">
      <alignment horizontal="center" vertical="center"/>
    </xf>
    <xf numFmtId="0" fontId="2" fillId="2" borderId="4" xfId="0" applyFont="1" applyFill="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xf>
    <xf numFmtId="0" fontId="7" fillId="0" borderId="5" xfId="0" applyFont="1" applyBorder="1"/>
    <xf numFmtId="0" fontId="3" fillId="3" borderId="0" xfId="0" applyFont="1" applyFill="1" applyAlignment="1">
      <alignment vertical="center"/>
    </xf>
    <xf numFmtId="0" fontId="10" fillId="0" borderId="0" xfId="0" applyFont="1" applyAlignment="1">
      <alignment vertical="center" wrapText="1"/>
    </xf>
    <xf numFmtId="0" fontId="12" fillId="0" borderId="10" xfId="0" applyFont="1" applyBorder="1" applyAlignment="1">
      <alignment horizontal="left" vertical="center"/>
    </xf>
    <xf numFmtId="0" fontId="12" fillId="0" borderId="1" xfId="0" applyFont="1" applyBorder="1" applyAlignment="1">
      <alignment horizontal="center" vertical="center"/>
    </xf>
    <xf numFmtId="0" fontId="12" fillId="3" borderId="0" xfId="0" applyFont="1" applyFill="1" applyAlignment="1">
      <alignment vertical="center"/>
    </xf>
    <xf numFmtId="0" fontId="13" fillId="3" borderId="0" xfId="0" applyFont="1" applyFill="1" applyAlignment="1">
      <alignment vertical="center"/>
    </xf>
    <xf numFmtId="0" fontId="5" fillId="0" borderId="5" xfId="0" applyFont="1" applyBorder="1" applyAlignment="1">
      <alignment horizontal="center" vertical="center"/>
    </xf>
    <xf numFmtId="0" fontId="3" fillId="0" borderId="3" xfId="0" applyFont="1" applyBorder="1" applyAlignment="1">
      <alignment horizontal="left" vertical="center"/>
    </xf>
    <xf numFmtId="0" fontId="3" fillId="3" borderId="0" xfId="0" applyFont="1" applyFill="1" applyAlignment="1">
      <alignment horizontal="left"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5" fillId="3" borderId="0" xfId="0" applyFont="1" applyFill="1" applyAlignment="1">
      <alignment vertical="center"/>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xf>
    <xf numFmtId="0" fontId="2" fillId="3" borderId="0" xfId="0" applyFont="1" applyFill="1" applyAlignment="1">
      <alignment horizontal="center" vertical="center" wrapText="1"/>
    </xf>
    <xf numFmtId="0" fontId="5" fillId="3" borderId="0" xfId="0" applyFont="1" applyFill="1" applyAlignment="1">
      <alignment horizontal="center" vertical="center" wrapText="1"/>
    </xf>
    <xf numFmtId="0" fontId="14" fillId="3" borderId="0" xfId="0" applyFont="1" applyFill="1" applyAlignment="1" applyProtection="1">
      <alignment vertical="center" wrapText="1"/>
      <protection locked="0"/>
    </xf>
    <xf numFmtId="0" fontId="5" fillId="0" borderId="0" xfId="0" applyFont="1" applyAlignment="1">
      <alignment vertical="center" wrapText="1"/>
    </xf>
    <xf numFmtId="0" fontId="3" fillId="0" borderId="5" xfId="0" applyFont="1" applyBorder="1" applyAlignment="1">
      <alignment horizontal="left" vertical="center"/>
    </xf>
    <xf numFmtId="0" fontId="14" fillId="0" borderId="5" xfId="0" applyFont="1" applyBorder="1" applyAlignment="1" applyProtection="1">
      <alignment vertical="center" wrapText="1"/>
      <protection locked="0"/>
    </xf>
    <xf numFmtId="0" fontId="3" fillId="0" borderId="5" xfId="0" applyFont="1" applyBorder="1" applyAlignment="1">
      <alignment vertical="center"/>
    </xf>
    <xf numFmtId="0" fontId="5" fillId="0" borderId="11" xfId="0" applyFont="1" applyBorder="1" applyAlignment="1">
      <alignment horizontal="center" vertical="center"/>
    </xf>
    <xf numFmtId="0" fontId="5" fillId="0" borderId="12" xfId="0" applyFont="1" applyBorder="1" applyAlignment="1">
      <alignment vertical="center"/>
    </xf>
    <xf numFmtId="0" fontId="5" fillId="3" borderId="13" xfId="0" applyFont="1" applyFill="1" applyBorder="1" applyAlignment="1">
      <alignment vertical="center"/>
    </xf>
    <xf numFmtId="0" fontId="5" fillId="3" borderId="0" xfId="0" applyFont="1" applyFill="1" applyAlignment="1">
      <alignment horizontal="left" vertical="center"/>
    </xf>
    <xf numFmtId="0" fontId="14" fillId="3" borderId="5" xfId="0" applyFont="1" applyFill="1" applyBorder="1" applyAlignment="1">
      <alignment horizontal="left" vertical="center" wrapText="1"/>
    </xf>
    <xf numFmtId="7" fontId="3" fillId="0" borderId="5" xfId="0" applyNumberFormat="1" applyFont="1" applyBorder="1" applyAlignment="1">
      <alignment horizontal="right" vertical="center" wrapText="1"/>
    </xf>
    <xf numFmtId="44" fontId="3" fillId="3" borderId="0" xfId="0" applyNumberFormat="1" applyFont="1" applyFill="1" applyAlignment="1">
      <alignment horizontal="left" vertical="center" wrapText="1"/>
    </xf>
    <xf numFmtId="0" fontId="14" fillId="3" borderId="0" xfId="0" applyFont="1" applyFill="1" applyAlignment="1">
      <alignment horizontal="left" vertical="center" wrapText="1"/>
    </xf>
    <xf numFmtId="0" fontId="14" fillId="0" borderId="5" xfId="0" applyFont="1" applyBorder="1" applyAlignment="1">
      <alignment horizontal="right" vertical="center" wrapText="1"/>
    </xf>
    <xf numFmtId="0" fontId="6" fillId="0" borderId="5" xfId="0" applyFont="1" applyBorder="1" applyAlignment="1">
      <alignment horizontal="left" vertical="center"/>
    </xf>
    <xf numFmtId="0" fontId="6" fillId="0" borderId="5" xfId="0" applyFont="1" applyBorder="1" applyAlignment="1">
      <alignment horizontal="left" vertical="center" wrapText="1"/>
    </xf>
    <xf numFmtId="7" fontId="3" fillId="3" borderId="0" xfId="0" applyNumberFormat="1" applyFont="1" applyFill="1" applyAlignment="1">
      <alignment horizontal="right" vertical="center" wrapText="1"/>
    </xf>
    <xf numFmtId="0" fontId="6" fillId="3" borderId="0" xfId="0" applyFont="1" applyFill="1" applyAlignment="1">
      <alignment horizontal="left" vertical="center"/>
    </xf>
    <xf numFmtId="164" fontId="3" fillId="0" borderId="5" xfId="0" applyNumberFormat="1" applyFont="1" applyBorder="1" applyAlignment="1">
      <alignment horizontal="right" vertical="center"/>
    </xf>
    <xf numFmtId="8" fontId="3" fillId="0" borderId="5" xfId="0" applyNumberFormat="1" applyFont="1" applyBorder="1" applyAlignment="1">
      <alignment horizontal="right" vertical="center"/>
    </xf>
    <xf numFmtId="8" fontId="3" fillId="3" borderId="0" xfId="0" applyNumberFormat="1" applyFont="1" applyFill="1" applyAlignment="1">
      <alignment horizontal="left" vertical="center" wrapText="1"/>
    </xf>
    <xf numFmtId="0" fontId="6" fillId="3" borderId="5" xfId="0" applyFont="1" applyFill="1" applyBorder="1" applyAlignment="1">
      <alignment horizontal="left" vertical="center" wrapText="1"/>
    </xf>
    <xf numFmtId="0" fontId="6" fillId="3" borderId="0" xfId="0" applyFont="1" applyFill="1" applyAlignment="1">
      <alignment horizontal="left" vertical="center" wrapText="1"/>
    </xf>
    <xf numFmtId="0" fontId="5" fillId="0" borderId="5" xfId="0" applyFont="1" applyBorder="1" applyAlignment="1">
      <alignment vertical="center"/>
    </xf>
    <xf numFmtId="0" fontId="4" fillId="3" borderId="0" xfId="0" applyFont="1" applyFill="1" applyAlignment="1">
      <alignment vertical="center" wrapText="1"/>
    </xf>
    <xf numFmtId="0" fontId="14" fillId="3" borderId="0" xfId="0" applyFont="1" applyFill="1" applyAlignment="1" applyProtection="1">
      <alignment horizontal="left" wrapText="1"/>
      <protection locked="0"/>
    </xf>
    <xf numFmtId="165" fontId="5" fillId="0" borderId="5" xfId="0" applyNumberFormat="1" applyFont="1" applyBorder="1" applyAlignment="1">
      <alignment horizontal="center" vertical="center"/>
    </xf>
    <xf numFmtId="44" fontId="5" fillId="0" borderId="5" xfId="0" applyNumberFormat="1" applyFont="1" applyBorder="1" applyAlignment="1">
      <alignment horizontal="left" vertical="center" wrapText="1"/>
    </xf>
    <xf numFmtId="164" fontId="5" fillId="0" borderId="5" xfId="0" applyNumberFormat="1" applyFont="1" applyBorder="1" applyAlignment="1">
      <alignment horizontal="right" vertical="center"/>
    </xf>
    <xf numFmtId="164" fontId="5" fillId="3" borderId="0" xfId="0" applyNumberFormat="1" applyFont="1" applyFill="1" applyAlignment="1">
      <alignment horizontal="right" vertical="center"/>
    </xf>
    <xf numFmtId="164" fontId="5" fillId="3" borderId="0" xfId="0" applyNumberFormat="1" applyFont="1" applyFill="1" applyAlignment="1" applyProtection="1">
      <alignment horizontal="right" vertical="center"/>
      <protection locked="0"/>
    </xf>
    <xf numFmtId="164" fontId="17" fillId="3" borderId="0" xfId="0" applyNumberFormat="1" applyFont="1" applyFill="1" applyAlignment="1" applyProtection="1">
      <alignment horizontal="right" vertical="center"/>
      <protection locked="0"/>
    </xf>
    <xf numFmtId="164" fontId="17" fillId="3" borderId="0" xfId="0" applyNumberFormat="1" applyFont="1" applyFill="1" applyAlignment="1">
      <alignment horizontal="right" vertical="center"/>
    </xf>
    <xf numFmtId="164" fontId="18" fillId="3" borderId="0" xfId="0" applyNumberFormat="1" applyFont="1" applyFill="1" applyAlignment="1">
      <alignment horizontal="right" vertical="center"/>
    </xf>
    <xf numFmtId="164" fontId="19" fillId="3" borderId="0" xfId="0" applyNumberFormat="1" applyFont="1" applyFill="1" applyAlignment="1">
      <alignment horizontal="right" vertical="center"/>
    </xf>
    <xf numFmtId="44" fontId="5" fillId="3" borderId="0" xfId="0" applyNumberFormat="1" applyFont="1" applyFill="1" applyAlignment="1">
      <alignment vertical="center"/>
    </xf>
    <xf numFmtId="44" fontId="5" fillId="0" borderId="0" xfId="0" applyNumberFormat="1" applyFont="1" applyAlignment="1">
      <alignment vertical="center"/>
    </xf>
    <xf numFmtId="164" fontId="3" fillId="3" borderId="0" xfId="0" applyNumberFormat="1" applyFont="1" applyFill="1" applyAlignment="1">
      <alignment horizontal="right" vertical="center"/>
    </xf>
    <xf numFmtId="164" fontId="3" fillId="3" borderId="0" xfId="0" applyNumberFormat="1" applyFont="1" applyFill="1" applyAlignment="1" applyProtection="1">
      <alignment horizontal="right"/>
      <protection locked="0"/>
    </xf>
    <xf numFmtId="164" fontId="20" fillId="3" borderId="0" xfId="0" applyNumberFormat="1" applyFont="1" applyFill="1" applyAlignment="1" applyProtection="1">
      <alignment horizontal="right"/>
      <protection locked="0"/>
    </xf>
    <xf numFmtId="164" fontId="20" fillId="3" borderId="0" xfId="0" applyNumberFormat="1" applyFont="1" applyFill="1" applyAlignment="1">
      <alignment horizontal="right" vertical="center"/>
    </xf>
    <xf numFmtId="164" fontId="21" fillId="3" borderId="0" xfId="0" applyNumberFormat="1" applyFont="1" applyFill="1" applyAlignment="1">
      <alignment horizontal="right" vertical="center"/>
    </xf>
    <xf numFmtId="0" fontId="5" fillId="0" borderId="5" xfId="0" applyFont="1" applyBorder="1" applyAlignment="1">
      <alignment horizontal="left" vertical="center"/>
    </xf>
    <xf numFmtId="0" fontId="5" fillId="0" borderId="0" xfId="0" applyFont="1" applyAlignment="1">
      <alignment vertical="center"/>
    </xf>
    <xf numFmtId="0" fontId="5" fillId="3" borderId="0" xfId="0" applyFont="1" applyFill="1" applyAlignment="1">
      <alignment vertical="center" wrapText="1"/>
    </xf>
    <xf numFmtId="0" fontId="22" fillId="0" borderId="5" xfId="0" applyFont="1" applyBorder="1" applyAlignment="1">
      <alignment horizontal="center" vertical="center"/>
    </xf>
    <xf numFmtId="0" fontId="12" fillId="0" borderId="5" xfId="0" applyFont="1" applyBorder="1" applyAlignment="1">
      <alignment horizontal="left" vertical="center"/>
    </xf>
    <xf numFmtId="0" fontId="14" fillId="0" borderId="5" xfId="0" applyFont="1" applyBorder="1" applyAlignment="1" applyProtection="1">
      <alignment wrapText="1"/>
      <protection locked="0"/>
    </xf>
    <xf numFmtId="0" fontId="14" fillId="3" borderId="0" xfId="0" applyFont="1" applyFill="1" applyAlignment="1" applyProtection="1">
      <alignment wrapText="1"/>
      <protection locked="0"/>
    </xf>
    <xf numFmtId="0" fontId="14" fillId="0" borderId="5" xfId="0" applyFont="1" applyBorder="1" applyAlignment="1" applyProtection="1">
      <alignment horizontal="left" wrapText="1"/>
      <protection locked="0"/>
    </xf>
    <xf numFmtId="0" fontId="14" fillId="3" borderId="5" xfId="0" applyFont="1" applyFill="1" applyBorder="1" applyAlignment="1" applyProtection="1">
      <alignment horizontal="left" vertical="center" wrapText="1"/>
      <protection locked="0"/>
    </xf>
    <xf numFmtId="0" fontId="14" fillId="3" borderId="0" xfId="0" applyFont="1" applyFill="1" applyAlignment="1" applyProtection="1">
      <alignment horizontal="left" vertical="center" wrapText="1"/>
      <protection locked="0"/>
    </xf>
    <xf numFmtId="0" fontId="6" fillId="0" borderId="5" xfId="0" applyFont="1" applyBorder="1"/>
    <xf numFmtId="166" fontId="3" fillId="0" borderId="5" xfId="0" applyNumberFormat="1" applyFont="1" applyBorder="1" applyAlignment="1" applyProtection="1">
      <alignment horizontal="right" vertical="center"/>
      <protection locked="0"/>
    </xf>
    <xf numFmtId="0" fontId="6" fillId="3" borderId="0" xfId="0" applyFont="1" applyFill="1"/>
    <xf numFmtId="0" fontId="6" fillId="3" borderId="5" xfId="0" applyFont="1" applyFill="1" applyBorder="1" applyAlignment="1">
      <alignment horizontal="left" vertical="top" wrapText="1"/>
    </xf>
    <xf numFmtId="0" fontId="6" fillId="0" borderId="5" xfId="0" applyFont="1" applyBorder="1" applyAlignment="1">
      <alignment horizontal="left" vertical="top" wrapText="1"/>
    </xf>
    <xf numFmtId="0" fontId="6" fillId="3" borderId="0" xfId="0" applyFont="1" applyFill="1" applyAlignment="1">
      <alignment horizontal="left" vertical="top" wrapText="1"/>
    </xf>
    <xf numFmtId="0" fontId="14" fillId="3" borderId="5" xfId="0" applyFont="1" applyFill="1" applyBorder="1" applyAlignment="1">
      <alignment horizontal="left" vertical="top" wrapText="1"/>
    </xf>
    <xf numFmtId="0" fontId="14" fillId="0" borderId="5" xfId="0" applyFont="1" applyBorder="1" applyAlignment="1">
      <alignment horizontal="left" vertical="top" wrapText="1"/>
    </xf>
    <xf numFmtId="0" fontId="14" fillId="3" borderId="0" xfId="0" applyFont="1" applyFill="1" applyAlignment="1">
      <alignment horizontal="left" vertical="top" wrapText="1"/>
    </xf>
    <xf numFmtId="0" fontId="6" fillId="0" borderId="5" xfId="0" applyFont="1" applyBorder="1" applyAlignment="1">
      <alignment horizontal="left" vertical="center" wrapText="1" indent="1"/>
    </xf>
    <xf numFmtId="0" fontId="6" fillId="3" borderId="0" xfId="0" applyFont="1" applyFill="1" applyAlignment="1">
      <alignment horizontal="left" vertical="center" wrapText="1" indent="1"/>
    </xf>
    <xf numFmtId="0" fontId="14" fillId="3" borderId="5" xfId="0" applyFont="1" applyFill="1" applyBorder="1" applyAlignment="1">
      <alignment vertical="center" wrapText="1"/>
    </xf>
    <xf numFmtId="0" fontId="14" fillId="0" borderId="5" xfId="0" applyFont="1" applyBorder="1" applyAlignment="1">
      <alignment vertical="center" wrapText="1"/>
    </xf>
    <xf numFmtId="0" fontId="14" fillId="3" borderId="0" xfId="0" applyFont="1" applyFill="1" applyAlignment="1">
      <alignment vertical="center" wrapText="1"/>
    </xf>
    <xf numFmtId="0" fontId="14" fillId="3" borderId="5" xfId="0" applyFont="1" applyFill="1" applyBorder="1" applyAlignment="1">
      <alignment vertical="top" wrapText="1"/>
    </xf>
    <xf numFmtId="0" fontId="14" fillId="0" borderId="5" xfId="0" applyFont="1" applyBorder="1" applyAlignment="1">
      <alignment vertical="top" wrapText="1"/>
    </xf>
    <xf numFmtId="0" fontId="14" fillId="3" borderId="0" xfId="0" applyFont="1" applyFill="1" applyAlignment="1">
      <alignment vertical="top" wrapText="1"/>
    </xf>
    <xf numFmtId="0" fontId="4" fillId="0" borderId="5" xfId="0" applyFont="1" applyBorder="1" applyAlignment="1">
      <alignment horizontal="left" vertical="center" wrapText="1"/>
    </xf>
    <xf numFmtId="166" fontId="5" fillId="0" borderId="5" xfId="0" applyNumberFormat="1" applyFont="1" applyBorder="1" applyAlignment="1">
      <alignment horizontal="right" vertical="center"/>
    </xf>
    <xf numFmtId="167" fontId="5" fillId="0" borderId="5" xfId="0" applyNumberFormat="1" applyFont="1" applyBorder="1" applyAlignment="1" applyProtection="1">
      <alignment vertical="center"/>
      <protection locked="0"/>
    </xf>
    <xf numFmtId="44" fontId="5" fillId="0" borderId="5" xfId="0" applyNumberFormat="1" applyFont="1" applyBorder="1" applyAlignment="1">
      <alignment vertical="center"/>
    </xf>
    <xf numFmtId="167" fontId="5" fillId="3" borderId="0" xfId="0" applyNumberFormat="1" applyFont="1" applyFill="1" applyAlignment="1" applyProtection="1">
      <alignment vertical="center"/>
      <protection locked="0"/>
    </xf>
    <xf numFmtId="167" fontId="17" fillId="3" borderId="0" xfId="0" applyNumberFormat="1" applyFont="1" applyFill="1" applyAlignment="1" applyProtection="1">
      <alignment vertical="center"/>
      <protection locked="0"/>
    </xf>
    <xf numFmtId="167" fontId="5" fillId="3" borderId="0" xfId="0" applyNumberFormat="1" applyFont="1" applyFill="1" applyAlignment="1" applyProtection="1">
      <alignment horizontal="right" vertical="center"/>
      <protection locked="0"/>
    </xf>
    <xf numFmtId="44" fontId="17" fillId="3" borderId="0" xfId="0" applyNumberFormat="1" applyFont="1" applyFill="1" applyAlignment="1">
      <alignment vertical="center"/>
    </xf>
    <xf numFmtId="44" fontId="3" fillId="0" borderId="5" xfId="0" applyNumberFormat="1" applyFont="1" applyBorder="1" applyAlignment="1">
      <alignment horizontal="left" vertical="center"/>
    </xf>
    <xf numFmtId="164" fontId="3" fillId="0" borderId="5" xfId="0" applyNumberFormat="1" applyFont="1" applyBorder="1" applyAlignment="1" applyProtection="1">
      <alignment horizontal="right"/>
      <protection locked="0"/>
    </xf>
    <xf numFmtId="44" fontId="3" fillId="3" borderId="0" xfId="0" applyNumberFormat="1" applyFont="1" applyFill="1" applyAlignment="1">
      <alignment horizontal="left" vertical="center"/>
    </xf>
    <xf numFmtId="44" fontId="20" fillId="3" borderId="0" xfId="0" applyNumberFormat="1" applyFont="1" applyFill="1" applyAlignment="1">
      <alignment horizontal="left" vertical="center"/>
    </xf>
    <xf numFmtId="44" fontId="5" fillId="0" borderId="5" xfId="0" applyNumberFormat="1" applyFont="1" applyBorder="1" applyAlignment="1">
      <alignment horizontal="left" vertical="center"/>
    </xf>
    <xf numFmtId="166" fontId="5" fillId="3" borderId="0" xfId="0" applyNumberFormat="1" applyFont="1" applyFill="1" applyAlignment="1">
      <alignment horizontal="right" vertical="center"/>
    </xf>
    <xf numFmtId="44" fontId="17" fillId="3" borderId="0" xfId="0" applyNumberFormat="1" applyFont="1" applyFill="1" applyAlignment="1">
      <alignment horizontal="left" vertical="center"/>
    </xf>
    <xf numFmtId="44" fontId="5" fillId="3" borderId="0" xfId="0" applyNumberFormat="1" applyFont="1" applyFill="1" applyAlignment="1">
      <alignment horizontal="left" vertical="center"/>
    </xf>
    <xf numFmtId="0" fontId="5" fillId="3" borderId="0" xfId="0" applyFont="1" applyFill="1" applyAlignment="1">
      <alignment horizontal="left" vertical="center" wrapText="1"/>
    </xf>
    <xf numFmtId="0" fontId="5" fillId="2" borderId="14" xfId="0" applyFont="1" applyFill="1" applyBorder="1" applyAlignment="1">
      <alignment vertical="center"/>
    </xf>
    <xf numFmtId="0" fontId="5" fillId="2" borderId="0" xfId="0" applyFont="1" applyFill="1" applyAlignment="1">
      <alignment vertical="center"/>
    </xf>
    <xf numFmtId="0" fontId="23" fillId="3" borderId="0" xfId="0" applyFont="1" applyFill="1" applyAlignment="1">
      <alignment vertical="center"/>
    </xf>
    <xf numFmtId="0" fontId="23" fillId="3" borderId="0" xfId="0" applyFont="1" applyFill="1" applyAlignment="1">
      <alignment horizontal="center" vertical="center"/>
    </xf>
    <xf numFmtId="0" fontId="14" fillId="0" borderId="5" xfId="0" applyFont="1" applyBorder="1" applyAlignment="1" applyProtection="1">
      <alignment horizontal="left" vertical="center" wrapText="1"/>
      <protection locked="0"/>
    </xf>
    <xf numFmtId="0" fontId="3" fillId="0" borderId="5" xfId="0" applyFont="1" applyBorder="1" applyProtection="1">
      <protection locked="0"/>
    </xf>
    <xf numFmtId="0" fontId="5" fillId="3" borderId="5" xfId="0" applyFont="1" applyFill="1" applyBorder="1" applyAlignment="1">
      <alignment vertical="center"/>
    </xf>
    <xf numFmtId="0" fontId="6" fillId="0" borderId="5" xfId="0" applyFont="1" applyBorder="1" applyAlignment="1">
      <alignment vertical="center" wrapText="1"/>
    </xf>
    <xf numFmtId="164" fontId="6" fillId="0" borderId="5" xfId="0" applyNumberFormat="1" applyFont="1" applyBorder="1" applyAlignment="1" applyProtection="1">
      <alignment horizontal="right" vertical="center"/>
      <protection locked="0"/>
    </xf>
    <xf numFmtId="0" fontId="14" fillId="3" borderId="5" xfId="0" applyFont="1" applyFill="1" applyBorder="1" applyAlignment="1">
      <alignment horizontal="left" vertical="center" wrapText="1" indent="1"/>
    </xf>
    <xf numFmtId="0" fontId="14" fillId="0" borderId="5" xfId="0" applyFont="1" applyBorder="1" applyAlignment="1">
      <alignment horizontal="left" vertical="center" wrapText="1" indent="1"/>
    </xf>
    <xf numFmtId="0" fontId="14" fillId="3" borderId="0" xfId="0" applyFont="1" applyFill="1" applyAlignment="1">
      <alignment horizontal="left" vertical="center" wrapText="1" indent="1"/>
    </xf>
    <xf numFmtId="164" fontId="3" fillId="0" borderId="5" xfId="0" applyNumberFormat="1" applyFont="1" applyBorder="1" applyProtection="1">
      <protection locked="0"/>
    </xf>
    <xf numFmtId="164" fontId="3" fillId="3" borderId="0" xfId="0" applyNumberFormat="1" applyFont="1" applyFill="1" applyProtection="1">
      <protection locked="0"/>
    </xf>
    <xf numFmtId="164" fontId="20" fillId="3" borderId="0" xfId="0" applyNumberFormat="1" applyFont="1" applyFill="1" applyProtection="1">
      <protection locked="0"/>
    </xf>
    <xf numFmtId="44" fontId="21" fillId="3" borderId="0" xfId="0" applyNumberFormat="1" applyFont="1" applyFill="1" applyAlignment="1">
      <alignment horizontal="left" vertical="center"/>
    </xf>
    <xf numFmtId="44" fontId="19" fillId="3" borderId="0" xfId="0" applyNumberFormat="1" applyFont="1" applyFill="1" applyAlignment="1">
      <alignment horizontal="left" vertical="center"/>
    </xf>
    <xf numFmtId="0" fontId="3" fillId="0" borderId="5" xfId="0" applyFont="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0" borderId="5" xfId="0" applyFont="1" applyBorder="1" applyAlignment="1" applyProtection="1">
      <alignment horizontal="left" vertical="center"/>
      <protection locked="0"/>
    </xf>
    <xf numFmtId="0" fontId="3" fillId="3" borderId="0" xfId="0" applyFont="1" applyFill="1" applyAlignment="1" applyProtection="1">
      <alignment horizontal="left" vertical="center"/>
      <protection locked="0"/>
    </xf>
    <xf numFmtId="0" fontId="6" fillId="0" borderId="5" xfId="0" applyFont="1" applyBorder="1" applyAlignment="1">
      <alignment vertical="center"/>
    </xf>
    <xf numFmtId="0" fontId="6" fillId="3" borderId="0" xfId="0" applyFont="1" applyFill="1" applyAlignment="1">
      <alignment vertical="center"/>
    </xf>
    <xf numFmtId="0" fontId="14" fillId="0" borderId="5" xfId="0" applyFont="1" applyBorder="1" applyAlignment="1">
      <alignment horizontal="left" vertical="center" wrapText="1"/>
    </xf>
    <xf numFmtId="166" fontId="5" fillId="0" borderId="5" xfId="0" applyNumberFormat="1" applyFont="1" applyBorder="1" applyAlignment="1" applyProtection="1">
      <alignment vertical="center"/>
      <protection locked="0"/>
    </xf>
    <xf numFmtId="168" fontId="3" fillId="0" borderId="5" xfId="0" applyNumberFormat="1" applyFont="1" applyBorder="1" applyProtection="1">
      <protection locked="0"/>
    </xf>
    <xf numFmtId="44" fontId="3" fillId="0" borderId="5" xfId="0" applyNumberFormat="1" applyFont="1" applyBorder="1" applyAlignment="1">
      <alignment vertical="center"/>
    </xf>
    <xf numFmtId="168" fontId="3" fillId="3" borderId="0" xfId="0" applyNumberFormat="1" applyFont="1" applyFill="1" applyProtection="1">
      <protection locked="0"/>
    </xf>
    <xf numFmtId="168" fontId="20" fillId="3" borderId="0" xfId="0" applyNumberFormat="1" applyFont="1" applyFill="1" applyProtection="1">
      <protection locked="0"/>
    </xf>
    <xf numFmtId="44" fontId="3" fillId="3" borderId="0" xfId="0" applyNumberFormat="1" applyFont="1" applyFill="1" applyAlignment="1">
      <alignment vertical="center"/>
    </xf>
    <xf numFmtId="44" fontId="21" fillId="3" borderId="0" xfId="0" applyNumberFormat="1" applyFont="1" applyFill="1" applyAlignment="1">
      <alignment vertical="center"/>
    </xf>
    <xf numFmtId="167" fontId="5" fillId="0" borderId="5" xfId="0" applyNumberFormat="1" applyFont="1" applyBorder="1" applyAlignment="1" applyProtection="1">
      <alignment horizontal="right" vertical="center"/>
      <protection locked="0"/>
    </xf>
    <xf numFmtId="0" fontId="2" fillId="2" borderId="5" xfId="0" applyFont="1" applyFill="1" applyBorder="1" applyAlignment="1">
      <alignment horizontal="center" vertical="center"/>
    </xf>
    <xf numFmtId="0" fontId="2" fillId="2" borderId="4" xfId="0" applyFont="1" applyFill="1" applyBorder="1" applyAlignment="1">
      <alignment horizontal="left" vertical="center"/>
    </xf>
    <xf numFmtId="0" fontId="2" fillId="2" borderId="4" xfId="0" applyFont="1" applyFill="1" applyBorder="1" applyAlignment="1">
      <alignment horizontal="center" vertical="center" wrapText="1"/>
    </xf>
    <xf numFmtId="0" fontId="23" fillId="3" borderId="0" xfId="0" applyFont="1" applyFill="1" applyAlignment="1">
      <alignment horizontal="center" vertical="center" wrapText="1"/>
    </xf>
    <xf numFmtId="0" fontId="23" fillId="3" borderId="0" xfId="0" applyFont="1" applyFill="1" applyAlignment="1">
      <alignment vertical="center" wrapText="1"/>
    </xf>
    <xf numFmtId="0" fontId="17" fillId="3" borderId="0" xfId="0" applyFont="1" applyFill="1" applyAlignment="1">
      <alignment horizontal="left" vertical="center" wrapText="1"/>
    </xf>
    <xf numFmtId="4" fontId="3" fillId="0" borderId="5" xfId="0" applyNumberFormat="1" applyFont="1" applyBorder="1" applyAlignment="1" applyProtection="1">
      <alignment horizontal="left" vertical="center"/>
      <protection locked="0"/>
    </xf>
    <xf numFmtId="167" fontId="3" fillId="0" borderId="5" xfId="0" applyNumberFormat="1" applyFont="1" applyBorder="1" applyProtection="1">
      <protection locked="0"/>
    </xf>
    <xf numFmtId="167" fontId="3" fillId="3" borderId="0" xfId="0" applyNumberFormat="1" applyFont="1" applyFill="1" applyProtection="1">
      <protection locked="0"/>
    </xf>
    <xf numFmtId="164" fontId="5" fillId="0" borderId="5" xfId="0" applyNumberFormat="1" applyFont="1" applyBorder="1" applyAlignment="1">
      <alignment vertical="center"/>
    </xf>
    <xf numFmtId="164" fontId="5" fillId="0" borderId="5" xfId="0" applyNumberFormat="1" applyFont="1" applyBorder="1" applyAlignment="1" applyProtection="1">
      <alignment vertical="center"/>
      <protection locked="0"/>
    </xf>
    <xf numFmtId="164" fontId="17" fillId="3" borderId="0" xfId="0" applyNumberFormat="1" applyFont="1" applyFill="1" applyAlignment="1">
      <alignment vertical="center"/>
    </xf>
    <xf numFmtId="164" fontId="5" fillId="3" borderId="0" xfId="0" applyNumberFormat="1" applyFont="1" applyFill="1" applyAlignment="1">
      <alignment vertical="center"/>
    </xf>
    <xf numFmtId="164" fontId="3" fillId="0" borderId="5" xfId="0" applyNumberFormat="1" applyFont="1" applyBorder="1" applyAlignment="1" applyProtection="1">
      <alignment vertical="center"/>
      <protection locked="0"/>
    </xf>
    <xf numFmtId="164" fontId="5" fillId="0" borderId="5" xfId="0" applyNumberFormat="1" applyFont="1" applyBorder="1" applyAlignment="1">
      <alignment horizontal="center" vertical="center"/>
    </xf>
    <xf numFmtId="164" fontId="5" fillId="0" borderId="5" xfId="0" applyNumberFormat="1" applyFont="1" applyBorder="1" applyAlignment="1">
      <alignment horizontal="left" vertical="center"/>
    </xf>
    <xf numFmtId="164" fontId="5" fillId="0" borderId="0" xfId="0" applyNumberFormat="1" applyFont="1" applyAlignment="1">
      <alignment vertical="center"/>
    </xf>
    <xf numFmtId="3" fontId="5" fillId="0" borderId="5" xfId="0" applyNumberFormat="1" applyFont="1" applyBorder="1" applyAlignment="1">
      <alignment horizontal="center" vertical="center"/>
    </xf>
    <xf numFmtId="164" fontId="5" fillId="0" borderId="5" xfId="0" applyNumberFormat="1" applyFont="1" applyBorder="1" applyAlignment="1">
      <alignment horizontal="left" vertical="center" wrapText="1"/>
    </xf>
    <xf numFmtId="164" fontId="24" fillId="3" borderId="0" xfId="0" applyNumberFormat="1" applyFont="1" applyFill="1" applyAlignment="1" applyProtection="1">
      <alignment vertical="center"/>
      <protection locked="0"/>
    </xf>
    <xf numFmtId="164" fontId="17" fillId="3" borderId="0" xfId="0" applyNumberFormat="1" applyFont="1" applyFill="1" applyAlignment="1" applyProtection="1">
      <alignment vertical="center"/>
      <protection locked="0"/>
    </xf>
    <xf numFmtId="164" fontId="5" fillId="3" borderId="0" xfId="0" applyNumberFormat="1" applyFont="1" applyFill="1" applyAlignment="1" applyProtection="1">
      <alignment vertical="center"/>
      <protection locked="0"/>
    </xf>
    <xf numFmtId="164" fontId="3" fillId="0" borderId="0" xfId="0" applyNumberFormat="1" applyFont="1" applyAlignment="1">
      <alignment vertical="center"/>
    </xf>
    <xf numFmtId="164" fontId="3" fillId="0" borderId="5" xfId="0" applyNumberFormat="1" applyFont="1" applyBorder="1" applyAlignment="1" applyProtection="1">
      <alignment horizontal="right" vertical="center"/>
      <protection locked="0"/>
    </xf>
    <xf numFmtId="164" fontId="3" fillId="3" borderId="0" xfId="0" applyNumberFormat="1" applyFont="1" applyFill="1" applyAlignment="1" applyProtection="1">
      <alignment horizontal="right" vertical="center"/>
      <protection locked="0"/>
    </xf>
    <xf numFmtId="4" fontId="3" fillId="0" borderId="5" xfId="0" applyNumberFormat="1" applyFont="1" applyBorder="1" applyAlignment="1" applyProtection="1">
      <alignment horizontal="left" vertical="center" wrapText="1"/>
      <protection locked="0"/>
    </xf>
    <xf numFmtId="164" fontId="3" fillId="0" borderId="5" xfId="0" applyNumberFormat="1" applyFont="1" applyBorder="1" applyAlignment="1">
      <alignment horizontal="left" vertical="center"/>
    </xf>
    <xf numFmtId="0" fontId="12" fillId="0" borderId="5" xfId="0" applyFont="1" applyBorder="1" applyAlignment="1">
      <alignment horizontal="center" vertical="center"/>
    </xf>
    <xf numFmtId="0" fontId="5" fillId="0" borderId="5" xfId="0" applyFont="1" applyBorder="1" applyAlignment="1">
      <alignment horizontal="left" vertical="center" wrapText="1"/>
    </xf>
    <xf numFmtId="0" fontId="3" fillId="3" borderId="0" xfId="0" applyFont="1" applyFill="1" applyAlignment="1">
      <alignment horizontal="left" vertical="center" wrapText="1"/>
    </xf>
    <xf numFmtId="0" fontId="3" fillId="0" borderId="5" xfId="0" applyFont="1" applyBorder="1" applyAlignment="1">
      <alignment horizontal="left" vertical="center" wrapText="1"/>
    </xf>
    <xf numFmtId="44" fontId="19" fillId="3" borderId="0" xfId="0" applyNumberFormat="1" applyFont="1" applyFill="1" applyAlignment="1">
      <alignment vertical="center"/>
    </xf>
    <xf numFmtId="0" fontId="21" fillId="3" borderId="0" xfId="0" applyFont="1" applyFill="1" applyAlignment="1">
      <alignment vertical="center"/>
    </xf>
    <xf numFmtId="0" fontId="3" fillId="3" borderId="0" xfId="0" applyFont="1" applyFill="1" applyAlignment="1">
      <alignment vertical="center" wrapText="1"/>
    </xf>
    <xf numFmtId="0" fontId="12" fillId="3" borderId="0" xfId="0" applyFont="1" applyFill="1" applyAlignment="1">
      <alignment horizontal="left" vertical="center"/>
    </xf>
    <xf numFmtId="0" fontId="23" fillId="0" borderId="5" xfId="0" applyFont="1" applyBorder="1" applyAlignment="1">
      <alignment horizontal="left" vertical="center" wrapText="1"/>
    </xf>
    <xf numFmtId="0" fontId="23" fillId="3" borderId="0" xfId="0" applyFont="1" applyFill="1" applyAlignment="1">
      <alignment horizontal="left" vertical="center" wrapText="1"/>
    </xf>
    <xf numFmtId="164" fontId="5" fillId="0" borderId="5" xfId="0" applyNumberFormat="1" applyFont="1" applyBorder="1" applyAlignment="1" applyProtection="1">
      <alignment horizontal="right" vertical="center"/>
      <protection locked="0"/>
    </xf>
    <xf numFmtId="164" fontId="19" fillId="3" borderId="0" xfId="0" applyNumberFormat="1" applyFont="1" applyFill="1" applyAlignment="1" applyProtection="1">
      <alignment horizontal="right" vertical="center"/>
      <protection locked="0"/>
    </xf>
    <xf numFmtId="164" fontId="21" fillId="3" borderId="0" xfId="0" applyNumberFormat="1" applyFont="1" applyFill="1" applyProtection="1">
      <protection locked="0"/>
    </xf>
    <xf numFmtId="164" fontId="5" fillId="0" borderId="5" xfId="0" applyNumberFormat="1" applyFont="1" applyBorder="1" applyProtection="1">
      <protection locked="0"/>
    </xf>
    <xf numFmtId="164" fontId="19" fillId="3" borderId="0" xfId="0" applyNumberFormat="1" applyFont="1" applyFill="1" applyProtection="1">
      <protection locked="0"/>
    </xf>
    <xf numFmtId="0" fontId="21" fillId="0" borderId="5" xfId="0" applyFont="1" applyBorder="1" applyAlignment="1">
      <alignment vertical="center"/>
    </xf>
    <xf numFmtId="164" fontId="21" fillId="3" borderId="0" xfId="0" applyNumberFormat="1" applyFont="1" applyFill="1" applyAlignment="1" applyProtection="1">
      <alignment horizontal="right" vertical="center"/>
      <protection locked="0"/>
    </xf>
    <xf numFmtId="0" fontId="25" fillId="3" borderId="0" xfId="0" applyFont="1" applyFill="1" applyAlignment="1">
      <alignment vertical="center"/>
    </xf>
    <xf numFmtId="0" fontId="24" fillId="0" borderId="5" xfId="0" applyFont="1" applyBorder="1" applyAlignment="1">
      <alignment horizontal="center" vertical="center"/>
    </xf>
    <xf numFmtId="0" fontId="14" fillId="0" borderId="5" xfId="0" applyFont="1" applyBorder="1" applyAlignment="1">
      <alignment horizontal="left" vertical="center"/>
    </xf>
    <xf numFmtId="0" fontId="14" fillId="3" borderId="0" xfId="0" applyFont="1" applyFill="1" applyAlignment="1">
      <alignment vertical="center"/>
    </xf>
    <xf numFmtId="0" fontId="24" fillId="3" borderId="0" xfId="0" applyFont="1" applyFill="1" applyAlignment="1">
      <alignment vertical="center" wrapText="1"/>
    </xf>
    <xf numFmtId="0" fontId="2" fillId="2" borderId="5" xfId="0" applyFont="1" applyFill="1" applyBorder="1" applyAlignment="1">
      <alignment horizontal="left" vertical="center" wrapText="1"/>
    </xf>
    <xf numFmtId="0" fontId="24" fillId="3" borderId="0" xfId="0" applyFont="1" applyFill="1" applyAlignment="1">
      <alignment vertical="center"/>
    </xf>
    <xf numFmtId="0" fontId="14" fillId="3" borderId="0" xfId="0" applyFont="1" applyFill="1" applyAlignment="1">
      <alignment horizontal="left" vertical="center"/>
    </xf>
    <xf numFmtId="0" fontId="24" fillId="0" borderId="5" xfId="0" applyFont="1" applyBorder="1" applyAlignment="1">
      <alignment vertical="center"/>
    </xf>
    <xf numFmtId="0" fontId="14" fillId="0" borderId="5" xfId="4" applyFont="1" applyBorder="1" applyAlignment="1">
      <alignment horizontal="left" vertical="center"/>
    </xf>
    <xf numFmtId="0" fontId="14" fillId="0" borderId="5" xfId="0" applyFont="1" applyBorder="1" applyAlignment="1">
      <alignment vertical="center"/>
    </xf>
    <xf numFmtId="164" fontId="5" fillId="0" borderId="5" xfId="3" applyNumberFormat="1" applyFont="1" applyFill="1" applyBorder="1" applyAlignment="1" applyProtection="1">
      <alignment vertical="center"/>
      <protection locked="0"/>
    </xf>
    <xf numFmtId="164" fontId="19" fillId="3" borderId="0" xfId="3" applyNumberFormat="1" applyFont="1" applyFill="1" applyBorder="1" applyAlignment="1" applyProtection="1">
      <alignment vertical="center"/>
      <protection locked="0"/>
    </xf>
    <xf numFmtId="164" fontId="5" fillId="3" borderId="0" xfId="3" applyNumberFormat="1" applyFont="1" applyFill="1" applyBorder="1" applyAlignment="1" applyProtection="1">
      <alignment vertical="center"/>
      <protection locked="0"/>
    </xf>
    <xf numFmtId="0" fontId="5" fillId="2" borderId="5" xfId="0" applyFont="1" applyFill="1" applyBorder="1" applyAlignment="1">
      <alignment vertical="center"/>
    </xf>
    <xf numFmtId="0" fontId="5" fillId="2" borderId="11" xfId="0" applyFont="1" applyFill="1" applyBorder="1" applyAlignment="1">
      <alignment vertical="center"/>
    </xf>
    <xf numFmtId="0" fontId="5" fillId="2" borderId="20" xfId="0" applyFont="1" applyFill="1" applyBorder="1" applyAlignment="1">
      <alignment vertical="center"/>
    </xf>
    <xf numFmtId="0" fontId="16" fillId="3" borderId="0" xfId="0" applyFont="1" applyFill="1" applyAlignment="1">
      <alignment vertical="center"/>
    </xf>
    <xf numFmtId="0" fontId="14" fillId="0" borderId="5" xfId="4" applyFont="1" applyBorder="1" applyAlignment="1">
      <alignment vertical="center" wrapText="1"/>
    </xf>
    <xf numFmtId="0" fontId="14" fillId="3" borderId="0" xfId="4" applyFont="1" applyFill="1" applyAlignment="1">
      <alignment horizontal="left" vertical="center" wrapText="1"/>
    </xf>
    <xf numFmtId="0" fontId="0" fillId="0" borderId="3" xfId="0" applyBorder="1" applyAlignment="1">
      <alignment vertical="center"/>
    </xf>
    <xf numFmtId="0" fontId="3" fillId="3" borderId="5" xfId="0" applyFont="1" applyFill="1" applyBorder="1" applyAlignment="1">
      <alignment vertical="center" wrapText="1"/>
    </xf>
    <xf numFmtId="0" fontId="14" fillId="3" borderId="0" xfId="4" applyFont="1" applyFill="1" applyAlignment="1">
      <alignment vertical="center" wrapText="1"/>
    </xf>
    <xf numFmtId="169" fontId="5" fillId="0" borderId="5" xfId="0" applyNumberFormat="1" applyFont="1" applyBorder="1" applyAlignment="1" applyProtection="1">
      <alignment horizontal="right" vertical="center"/>
      <protection locked="0"/>
    </xf>
    <xf numFmtId="169" fontId="5" fillId="3" borderId="0" xfId="0" applyNumberFormat="1" applyFont="1" applyFill="1" applyAlignment="1" applyProtection="1">
      <alignment horizontal="right" vertical="center"/>
      <protection locked="0"/>
    </xf>
    <xf numFmtId="169" fontId="27" fillId="3" borderId="0" xfId="0" applyNumberFormat="1" applyFont="1" applyFill="1" applyAlignment="1" applyProtection="1">
      <alignment horizontal="right" vertical="center"/>
      <protection locked="0"/>
    </xf>
    <xf numFmtId="164" fontId="19" fillId="3" borderId="0" xfId="0" applyNumberFormat="1" applyFont="1" applyFill="1" applyAlignment="1" applyProtection="1">
      <alignment vertical="center"/>
      <protection locked="0"/>
    </xf>
    <xf numFmtId="0" fontId="6" fillId="3" borderId="5" xfId="0" applyFont="1" applyFill="1" applyBorder="1" applyAlignment="1">
      <alignment vertical="center" wrapText="1"/>
    </xf>
    <xf numFmtId="170" fontId="5" fillId="3" borderId="0" xfId="0" applyNumberFormat="1" applyFont="1" applyFill="1" applyAlignment="1" applyProtection="1">
      <alignment vertical="center"/>
      <protection locked="0"/>
    </xf>
    <xf numFmtId="170" fontId="3" fillId="0" borderId="5" xfId="0" applyNumberFormat="1" applyFont="1" applyBorder="1" applyProtection="1">
      <protection locked="0"/>
    </xf>
    <xf numFmtId="4" fontId="3" fillId="0" borderId="5" xfId="0" applyNumberFormat="1" applyFont="1" applyBorder="1" applyProtection="1">
      <protection locked="0"/>
    </xf>
    <xf numFmtId="170" fontId="3" fillId="3" borderId="0" xfId="0" applyNumberFormat="1" applyFont="1" applyFill="1" applyProtection="1">
      <protection locked="0"/>
    </xf>
    <xf numFmtId="4" fontId="3" fillId="3" borderId="0" xfId="0" applyNumberFormat="1" applyFont="1" applyFill="1" applyProtection="1">
      <protection locked="0"/>
    </xf>
    <xf numFmtId="170" fontId="5" fillId="0" borderId="5" xfId="0" applyNumberFormat="1" applyFont="1" applyBorder="1" applyAlignment="1">
      <alignment vertical="center"/>
    </xf>
    <xf numFmtId="4" fontId="5" fillId="0" borderId="5" xfId="0" applyNumberFormat="1" applyFont="1" applyBorder="1" applyAlignment="1">
      <alignment vertical="center"/>
    </xf>
    <xf numFmtId="170" fontId="5" fillId="3" borderId="0" xfId="0" applyNumberFormat="1" applyFont="1" applyFill="1" applyAlignment="1">
      <alignment vertical="center"/>
    </xf>
    <xf numFmtId="4" fontId="5" fillId="3" borderId="0" xfId="0" applyNumberFormat="1" applyFont="1" applyFill="1" applyAlignment="1">
      <alignment vertical="center"/>
    </xf>
    <xf numFmtId="167" fontId="24" fillId="0" borderId="5" xfId="2" applyNumberFormat="1" applyFont="1" applyBorder="1" applyAlignment="1">
      <alignment horizontal="left" vertical="center" wrapText="1"/>
    </xf>
    <xf numFmtId="167" fontId="24" fillId="0" borderId="5" xfId="0" applyNumberFormat="1" applyFont="1" applyBorder="1" applyAlignment="1">
      <alignment horizontal="left" vertical="center" wrapText="1"/>
    </xf>
    <xf numFmtId="0" fontId="2" fillId="2" borderId="5" xfId="0"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44" fontId="5" fillId="0" borderId="5" xfId="0" applyNumberFormat="1" applyFont="1" applyBorder="1" applyAlignment="1" applyProtection="1">
      <alignment vertical="center"/>
      <protection locked="0"/>
    </xf>
    <xf numFmtId="44" fontId="19" fillId="3" borderId="0" xfId="0" applyNumberFormat="1" applyFont="1" applyFill="1" applyAlignment="1" applyProtection="1">
      <alignment vertical="center"/>
      <protection locked="0"/>
    </xf>
    <xf numFmtId="0" fontId="2" fillId="2" borderId="5" xfId="0" applyFont="1" applyFill="1" applyBorder="1" applyAlignment="1">
      <alignment horizontal="center"/>
    </xf>
    <xf numFmtId="0" fontId="5" fillId="3" borderId="0" xfId="0" applyFont="1" applyFill="1"/>
    <xf numFmtId="164" fontId="5" fillId="0" borderId="5" xfId="2" applyNumberFormat="1" applyFont="1" applyFill="1" applyBorder="1" applyAlignment="1" applyProtection="1">
      <alignment vertical="center"/>
      <protection locked="0"/>
    </xf>
    <xf numFmtId="164" fontId="5" fillId="3" borderId="0" xfId="2" applyNumberFormat="1" applyFont="1" applyFill="1" applyBorder="1" applyAlignment="1" applyProtection="1">
      <alignment vertical="center"/>
      <protection locked="0"/>
    </xf>
    <xf numFmtId="164" fontId="17" fillId="3" borderId="0" xfId="2" applyNumberFormat="1" applyFont="1" applyFill="1" applyBorder="1" applyAlignment="1" applyProtection="1">
      <alignment vertical="center"/>
      <protection locked="0"/>
    </xf>
    <xf numFmtId="7" fontId="3" fillId="0" borderId="5" xfId="0" applyNumberFormat="1" applyFont="1" applyBorder="1" applyAlignment="1">
      <alignment vertical="center"/>
    </xf>
    <xf numFmtId="164" fontId="3" fillId="0" borderId="5" xfId="2" applyNumberFormat="1" applyFont="1" applyBorder="1" applyProtection="1">
      <protection locked="0"/>
    </xf>
    <xf numFmtId="7" fontId="3" fillId="3" borderId="0" xfId="0" applyNumberFormat="1" applyFont="1" applyFill="1" applyAlignment="1">
      <alignment vertical="center"/>
    </xf>
    <xf numFmtId="7" fontId="21" fillId="3" borderId="0" xfId="0" applyNumberFormat="1" applyFont="1" applyFill="1" applyAlignment="1">
      <alignment vertical="center"/>
    </xf>
    <xf numFmtId="7" fontId="20" fillId="3" borderId="0" xfId="0" applyNumberFormat="1" applyFont="1" applyFill="1" applyAlignment="1">
      <alignment vertical="center"/>
    </xf>
    <xf numFmtId="164" fontId="3" fillId="3" borderId="0" xfId="2" applyNumberFormat="1" applyFont="1" applyFill="1" applyBorder="1" applyProtection="1">
      <protection locked="0"/>
    </xf>
    <xf numFmtId="164" fontId="20" fillId="3" borderId="0" xfId="2" applyNumberFormat="1" applyFont="1" applyFill="1" applyBorder="1" applyProtection="1">
      <protection locked="0"/>
    </xf>
    <xf numFmtId="7" fontId="5" fillId="0" borderId="5" xfId="0" applyNumberFormat="1" applyFont="1" applyBorder="1" applyAlignment="1">
      <alignment vertical="center"/>
    </xf>
    <xf numFmtId="7" fontId="5" fillId="3" borderId="0" xfId="0" applyNumberFormat="1" applyFont="1" applyFill="1" applyAlignment="1">
      <alignment vertical="center"/>
    </xf>
    <xf numFmtId="7" fontId="19" fillId="3" borderId="0" xfId="0" applyNumberFormat="1" applyFont="1" applyFill="1" applyAlignment="1">
      <alignment vertical="center"/>
    </xf>
    <xf numFmtId="0" fontId="5" fillId="0" borderId="0" xfId="0" applyFont="1" applyAlignment="1">
      <alignment horizontal="center" vertical="center"/>
    </xf>
    <xf numFmtId="0" fontId="3" fillId="4" borderId="0" xfId="0" applyFont="1" applyFill="1" applyAlignment="1">
      <alignment vertical="center"/>
    </xf>
    <xf numFmtId="0" fontId="5" fillId="0" borderId="5" xfId="0" applyFont="1" applyBorder="1" applyAlignment="1">
      <alignment horizontal="center" vertical="center" wrapText="1"/>
    </xf>
    <xf numFmtId="0" fontId="3" fillId="0" borderId="3" xfId="0" applyFont="1" applyBorder="1" applyAlignment="1">
      <alignment horizontal="left" vertical="center" wrapText="1"/>
    </xf>
    <xf numFmtId="0" fontId="3" fillId="0" borderId="0" xfId="0" applyFont="1" applyAlignment="1">
      <alignment vertical="center" wrapText="1"/>
    </xf>
    <xf numFmtId="164" fontId="12" fillId="3" borderId="0" xfId="0" applyNumberFormat="1" applyFont="1" applyFill="1" applyAlignment="1">
      <alignment vertical="center"/>
    </xf>
    <xf numFmtId="0" fontId="5" fillId="0" borderId="1" xfId="0" applyFont="1" applyBorder="1" applyAlignment="1">
      <alignment horizontal="center" vertical="center"/>
    </xf>
    <xf numFmtId="164" fontId="3" fillId="3" borderId="0" xfId="0" applyNumberFormat="1" applyFont="1" applyFill="1" applyAlignment="1">
      <alignment vertical="center"/>
    </xf>
    <xf numFmtId="0" fontId="2" fillId="2" borderId="22" xfId="0" applyFont="1" applyFill="1" applyBorder="1" applyAlignment="1">
      <alignment horizontal="left" vertical="center"/>
    </xf>
    <xf numFmtId="164" fontId="2" fillId="2" borderId="5" xfId="0" applyNumberFormat="1" applyFont="1" applyFill="1" applyBorder="1" applyAlignment="1">
      <alignment horizontal="center" vertical="center"/>
    </xf>
    <xf numFmtId="0" fontId="0" fillId="0" borderId="0" xfId="0" applyAlignment="1">
      <alignment vertical="center"/>
    </xf>
    <xf numFmtId="0" fontId="14" fillId="3" borderId="3" xfId="0" applyFont="1" applyFill="1" applyBorder="1" applyAlignment="1">
      <alignment vertical="center" wrapText="1"/>
    </xf>
    <xf numFmtId="164" fontId="14" fillId="3" borderId="5" xfId="0" applyNumberFormat="1" applyFont="1" applyFill="1" applyBorder="1" applyAlignment="1">
      <alignment horizontal="left" vertical="center" wrapText="1"/>
    </xf>
    <xf numFmtId="164" fontId="3" fillId="3" borderId="5" xfId="0" applyNumberFormat="1" applyFont="1" applyFill="1" applyBorder="1" applyAlignment="1">
      <alignment horizontal="left" vertical="center" wrapText="1"/>
    </xf>
    <xf numFmtId="0" fontId="5" fillId="3" borderId="3" xfId="0" applyFont="1" applyFill="1" applyBorder="1" applyAlignment="1">
      <alignment vertical="center" wrapText="1"/>
    </xf>
    <xf numFmtId="49" fontId="6" fillId="0" borderId="5" xfId="0" applyNumberFormat="1" applyFont="1" applyBorder="1" applyAlignment="1">
      <alignment horizontal="center" vertical="center"/>
    </xf>
    <xf numFmtId="164" fontId="14" fillId="3" borderId="5" xfId="0" applyNumberFormat="1" applyFont="1" applyFill="1" applyBorder="1" applyAlignment="1">
      <alignment horizontal="right" vertical="center" wrapText="1"/>
    </xf>
    <xf numFmtId="164" fontId="3" fillId="3" borderId="5" xfId="0" applyNumberFormat="1" applyFont="1" applyFill="1" applyBorder="1" applyAlignment="1">
      <alignment horizontal="right" vertical="center" wrapText="1"/>
    </xf>
    <xf numFmtId="164" fontId="3" fillId="0" borderId="5" xfId="0" applyNumberFormat="1" applyFont="1" applyBorder="1" applyAlignment="1">
      <alignment horizontal="right" vertical="center" wrapText="1"/>
    </xf>
    <xf numFmtId="0" fontId="6" fillId="0" borderId="3" xfId="0" applyFont="1" applyBorder="1" applyAlignment="1">
      <alignment vertical="center"/>
    </xf>
    <xf numFmtId="0" fontId="6" fillId="0" borderId="3" xfId="0" applyFont="1" applyBorder="1" applyAlignment="1">
      <alignment vertical="center" wrapText="1"/>
    </xf>
    <xf numFmtId="0" fontId="6" fillId="3" borderId="3" xfId="0" applyFont="1" applyFill="1" applyBorder="1" applyAlignment="1">
      <alignment horizontal="left" vertical="center" wrapText="1"/>
    </xf>
    <xf numFmtId="164" fontId="5" fillId="2" borderId="5" xfId="0" applyNumberFormat="1" applyFont="1" applyFill="1" applyBorder="1" applyAlignment="1">
      <alignment horizontal="center" vertical="center"/>
    </xf>
    <xf numFmtId="164" fontId="5" fillId="2" borderId="3" xfId="0" applyNumberFormat="1" applyFont="1" applyFill="1" applyBorder="1" applyAlignment="1">
      <alignment vertical="center"/>
    </xf>
    <xf numFmtId="164" fontId="5" fillId="2" borderId="5" xfId="0" applyNumberFormat="1" applyFont="1" applyFill="1" applyBorder="1" applyAlignment="1">
      <alignment horizontal="right" vertical="center"/>
    </xf>
    <xf numFmtId="164" fontId="5" fillId="2" borderId="0" xfId="0" applyNumberFormat="1" applyFont="1" applyFill="1" applyAlignment="1">
      <alignment vertical="center"/>
    </xf>
    <xf numFmtId="164" fontId="5" fillId="2" borderId="0" xfId="0" applyNumberFormat="1" applyFont="1" applyFill="1" applyAlignment="1">
      <alignment horizontal="right" vertical="center"/>
    </xf>
    <xf numFmtId="0" fontId="0" fillId="2" borderId="0" xfId="0" applyFill="1" applyAlignment="1">
      <alignment vertical="center"/>
    </xf>
    <xf numFmtId="0" fontId="2" fillId="2" borderId="3" xfId="0" applyFont="1" applyFill="1" applyBorder="1" applyAlignment="1">
      <alignment horizontal="left" vertical="center"/>
    </xf>
    <xf numFmtId="0" fontId="2" fillId="2" borderId="5" xfId="0" applyFont="1" applyFill="1" applyBorder="1" applyAlignment="1">
      <alignment vertical="center"/>
    </xf>
    <xf numFmtId="0" fontId="7" fillId="0" borderId="0" xfId="0" applyFont="1" applyAlignment="1">
      <alignment vertical="center"/>
    </xf>
    <xf numFmtId="164" fontId="3" fillId="0" borderId="5" xfId="0" applyNumberFormat="1" applyFont="1" applyBorder="1" applyAlignment="1">
      <alignment vertical="center"/>
    </xf>
    <xf numFmtId="164" fontId="14" fillId="0" borderId="5" xfId="0" applyNumberFormat="1" applyFont="1" applyBorder="1" applyAlignment="1" applyProtection="1">
      <alignment horizontal="left" vertical="center" wrapText="1"/>
      <protection locked="0"/>
    </xf>
    <xf numFmtId="164" fontId="14" fillId="0" borderId="5" xfId="0" applyNumberFormat="1" applyFont="1" applyBorder="1" applyAlignment="1" applyProtection="1">
      <alignment vertical="center" wrapText="1"/>
      <protection locked="0"/>
    </xf>
    <xf numFmtId="0" fontId="3" fillId="0" borderId="5" xfId="0" applyFont="1" applyBorder="1" applyAlignment="1" applyProtection="1">
      <alignment horizontal="left" vertical="center" wrapText="1"/>
      <protection locked="0"/>
    </xf>
    <xf numFmtId="0" fontId="0" fillId="0" borderId="5" xfId="0" applyBorder="1" applyAlignment="1">
      <alignment horizontal="left" vertical="center"/>
    </xf>
    <xf numFmtId="0" fontId="6" fillId="0" borderId="3" xfId="0" applyFont="1" applyBorder="1" applyAlignment="1">
      <alignment horizontal="left" vertical="center" wrapText="1"/>
    </xf>
    <xf numFmtId="164" fontId="14" fillId="3" borderId="5" xfId="0" applyNumberFormat="1" applyFont="1" applyFill="1" applyBorder="1" applyAlignment="1" applyProtection="1">
      <alignment horizontal="right" vertical="center"/>
      <protection locked="0"/>
    </xf>
    <xf numFmtId="44" fontId="3" fillId="3" borderId="5" xfId="0" applyNumberFormat="1" applyFont="1" applyFill="1" applyBorder="1" applyAlignment="1">
      <alignment horizontal="right" vertical="center" wrapText="1"/>
    </xf>
    <xf numFmtId="49" fontId="3" fillId="3" borderId="5" xfId="0" applyNumberFormat="1" applyFont="1" applyFill="1" applyBorder="1" applyAlignment="1">
      <alignment horizontal="right" vertical="center" wrapText="1"/>
    </xf>
    <xf numFmtId="0" fontId="3" fillId="0" borderId="5" xfId="0" applyFont="1" applyBorder="1" applyAlignment="1">
      <alignment horizontal="right" vertical="center" wrapText="1"/>
    </xf>
    <xf numFmtId="8" fontId="3" fillId="3" borderId="5" xfId="0" applyNumberFormat="1" applyFont="1" applyFill="1" applyBorder="1" applyAlignment="1">
      <alignment horizontal="right" vertical="center" wrapText="1"/>
    </xf>
    <xf numFmtId="164" fontId="2" fillId="2" borderId="5" xfId="0" applyNumberFormat="1" applyFont="1" applyFill="1" applyBorder="1" applyAlignment="1">
      <alignment vertical="center"/>
    </xf>
    <xf numFmtId="0" fontId="3" fillId="0" borderId="5" xfId="0" applyFont="1" applyBorder="1" applyAlignment="1" applyProtection="1">
      <alignment vertical="center" wrapText="1"/>
      <protection locked="0"/>
    </xf>
    <xf numFmtId="164" fontId="6" fillId="0" borderId="5" xfId="0" applyNumberFormat="1" applyFont="1" applyBorder="1" applyAlignment="1" applyProtection="1">
      <alignment horizontal="left" vertical="center"/>
      <protection locked="0"/>
    </xf>
    <xf numFmtId="164" fontId="14" fillId="0" borderId="5" xfId="0" applyNumberFormat="1" applyFont="1" applyBorder="1" applyAlignment="1" applyProtection="1">
      <alignment horizontal="right" vertical="center"/>
      <protection locked="0"/>
    </xf>
    <xf numFmtId="0" fontId="14" fillId="3" borderId="3" xfId="0" applyFont="1" applyFill="1" applyBorder="1" applyAlignment="1">
      <alignment horizontal="left" vertical="center" wrapText="1"/>
    </xf>
    <xf numFmtId="164" fontId="14" fillId="3" borderId="5" xfId="5" applyNumberFormat="1" applyFont="1" applyFill="1" applyBorder="1" applyAlignment="1">
      <alignment horizontal="right" vertical="center" wrapText="1"/>
    </xf>
    <xf numFmtId="164" fontId="14" fillId="0" borderId="5" xfId="0" applyNumberFormat="1" applyFont="1" applyBorder="1" applyAlignment="1" applyProtection="1">
      <alignment horizontal="right" vertical="center" wrapText="1"/>
      <protection locked="0"/>
    </xf>
    <xf numFmtId="166" fontId="14" fillId="0" borderId="5" xfId="0" applyNumberFormat="1" applyFont="1" applyBorder="1" applyAlignment="1" applyProtection="1">
      <alignment horizontal="right" vertical="center"/>
      <protection locked="0"/>
    </xf>
    <xf numFmtId="164" fontId="6" fillId="0" borderId="5" xfId="0" applyNumberFormat="1" applyFont="1" applyBorder="1" applyAlignment="1" applyProtection="1">
      <alignment horizontal="right" vertical="center" wrapText="1"/>
      <protection locked="0"/>
    </xf>
    <xf numFmtId="164" fontId="14" fillId="0" borderId="5" xfId="0" applyNumberFormat="1" applyFont="1" applyBorder="1" applyAlignment="1">
      <alignment horizontal="right" vertical="center"/>
    </xf>
    <xf numFmtId="164" fontId="3" fillId="0" borderId="5" xfId="0" applyNumberFormat="1" applyFont="1" applyBorder="1" applyAlignment="1" applyProtection="1">
      <alignment horizontal="right" vertical="center" wrapText="1"/>
      <protection locked="0"/>
    </xf>
    <xf numFmtId="166" fontId="14" fillId="0" borderId="5" xfId="0" applyNumberFormat="1" applyFont="1" applyBorder="1" applyAlignment="1" applyProtection="1">
      <alignment horizontal="right" vertical="center" wrapText="1"/>
      <protection locked="0"/>
    </xf>
    <xf numFmtId="166" fontId="14" fillId="3" borderId="5" xfId="6" applyNumberFormat="1" applyFont="1" applyFill="1" applyBorder="1" applyAlignment="1">
      <alignment horizontal="right" vertical="top"/>
    </xf>
    <xf numFmtId="164" fontId="14" fillId="0" borderId="5" xfId="0" applyNumberFormat="1" applyFont="1" applyBorder="1" applyAlignment="1">
      <alignment horizontal="right" vertical="center" wrapText="1"/>
    </xf>
    <xf numFmtId="0" fontId="14" fillId="0" borderId="22" xfId="0" applyFont="1" applyBorder="1" applyAlignment="1">
      <alignment vertical="center" wrapText="1"/>
    </xf>
    <xf numFmtId="43" fontId="14" fillId="3" borderId="5" xfId="2" applyFont="1" applyFill="1" applyBorder="1" applyAlignment="1" applyProtection="1">
      <alignment horizontal="right" vertical="center"/>
      <protection locked="0"/>
    </xf>
    <xf numFmtId="0" fontId="0" fillId="2" borderId="23" xfId="0" applyFill="1" applyBorder="1" applyAlignment="1">
      <alignment horizontal="left" vertical="center"/>
    </xf>
    <xf numFmtId="0" fontId="0" fillId="2" borderId="23" xfId="0" applyFill="1" applyBorder="1" applyAlignment="1">
      <alignment vertical="center"/>
    </xf>
    <xf numFmtId="0" fontId="29" fillId="2" borderId="23" xfId="0" applyFont="1" applyFill="1" applyBorder="1" applyAlignment="1">
      <alignment vertical="center"/>
    </xf>
    <xf numFmtId="0" fontId="3" fillId="0" borderId="1" xfId="0" applyFont="1" applyBorder="1" applyAlignment="1">
      <alignment vertical="center"/>
    </xf>
    <xf numFmtId="0" fontId="29" fillId="0" borderId="0" xfId="0" applyFont="1" applyAlignment="1">
      <alignment vertical="center"/>
    </xf>
    <xf numFmtId="0" fontId="5" fillId="0" borderId="1" xfId="0" applyFont="1" applyBorder="1" applyAlignment="1">
      <alignment vertical="center"/>
    </xf>
    <xf numFmtId="164" fontId="3" fillId="0" borderId="5" xfId="0" applyNumberFormat="1" applyFont="1" applyBorder="1" applyAlignment="1" applyProtection="1">
      <alignment horizontal="left" vertical="center"/>
      <protection locked="0"/>
    </xf>
    <xf numFmtId="0" fontId="5" fillId="0" borderId="14" xfId="0" applyFont="1" applyBorder="1" applyAlignment="1">
      <alignment horizontal="left" vertical="center"/>
    </xf>
    <xf numFmtId="0" fontId="0" fillId="0" borderId="0" xfId="0" applyAlignment="1">
      <alignment horizontal="left" vertical="center"/>
    </xf>
    <xf numFmtId="49" fontId="3" fillId="0" borderId="5" xfId="0" applyNumberFormat="1" applyFont="1" applyBorder="1" applyAlignment="1">
      <alignment horizontal="center" vertical="center"/>
    </xf>
    <xf numFmtId="164" fontId="3" fillId="3" borderId="5" xfId="0" applyNumberFormat="1" applyFont="1" applyFill="1" applyBorder="1" applyAlignment="1" applyProtection="1">
      <alignment horizontal="right" vertical="center"/>
      <protection locked="0"/>
    </xf>
    <xf numFmtId="166" fontId="3" fillId="3" borderId="5" xfId="0" applyNumberFormat="1" applyFont="1" applyFill="1" applyBorder="1" applyAlignment="1" applyProtection="1">
      <alignment horizontal="right" vertical="center"/>
      <protection locked="0"/>
    </xf>
    <xf numFmtId="164" fontId="3" fillId="0" borderId="5" xfId="0" applyNumberFormat="1" applyFont="1" applyBorder="1" applyAlignment="1" applyProtection="1">
      <alignment vertical="center" wrapText="1"/>
      <protection locked="0"/>
    </xf>
    <xf numFmtId="0" fontId="5" fillId="0" borderId="5" xfId="0" applyFont="1" applyBorder="1" applyAlignment="1">
      <alignment vertical="center" wrapText="1"/>
    </xf>
    <xf numFmtId="0" fontId="0" fillId="0" borderId="5" xfId="0" applyBorder="1" applyAlignment="1">
      <alignment vertical="center" wrapText="1"/>
    </xf>
    <xf numFmtId="0" fontId="3" fillId="3" borderId="5" xfId="0" applyFont="1" applyFill="1" applyBorder="1" applyAlignment="1">
      <alignment horizontal="left" vertical="center" wrapText="1"/>
    </xf>
    <xf numFmtId="44" fontId="3" fillId="0" borderId="5" xfId="0" applyNumberFormat="1" applyFont="1" applyBorder="1" applyAlignment="1">
      <alignment horizontal="right" vertical="center" wrapText="1"/>
    </xf>
    <xf numFmtId="164" fontId="3" fillId="0" borderId="5" xfId="0" applyNumberFormat="1" applyFont="1" applyBorder="1" applyAlignment="1">
      <alignment horizontal="left" vertical="center" wrapText="1"/>
    </xf>
    <xf numFmtId="0" fontId="3" fillId="2" borderId="23" xfId="0" applyFont="1" applyFill="1" applyBorder="1" applyAlignment="1">
      <alignment vertical="center"/>
    </xf>
    <xf numFmtId="0" fontId="3" fillId="2" borderId="0" xfId="0" applyFont="1" applyFill="1" applyAlignment="1">
      <alignment vertical="center"/>
    </xf>
    <xf numFmtId="164" fontId="2" fillId="2" borderId="5" xfId="0" applyNumberFormat="1" applyFont="1" applyFill="1" applyBorder="1" applyAlignment="1">
      <alignment horizontal="center" vertical="center" wrapText="1"/>
    </xf>
    <xf numFmtId="164" fontId="3" fillId="0" borderId="5" xfId="0" applyNumberFormat="1" applyFont="1" applyBorder="1" applyAlignment="1" applyProtection="1">
      <alignment horizontal="left" wrapText="1"/>
      <protection locked="0"/>
    </xf>
    <xf numFmtId="164" fontId="6" fillId="0" borderId="5" xfId="0" applyNumberFormat="1" applyFont="1" applyBorder="1" applyAlignment="1" applyProtection="1">
      <alignment horizontal="left"/>
      <protection locked="0"/>
    </xf>
    <xf numFmtId="0" fontId="6" fillId="0" borderId="5" xfId="0" applyFont="1" applyBorder="1" applyAlignment="1" applyProtection="1">
      <alignment horizontal="left"/>
      <protection locked="0"/>
    </xf>
    <xf numFmtId="0" fontId="5" fillId="0" borderId="4" xfId="0" applyFont="1" applyBorder="1" applyAlignment="1">
      <alignment horizontal="center" vertical="center"/>
    </xf>
    <xf numFmtId="164" fontId="3" fillId="3" borderId="5" xfId="5" applyNumberFormat="1" applyFont="1" applyFill="1" applyBorder="1" applyAlignment="1">
      <alignment horizontal="right" vertical="center" wrapText="1"/>
    </xf>
    <xf numFmtId="164" fontId="6" fillId="0" borderId="5" xfId="0" applyNumberFormat="1" applyFont="1" applyBorder="1" applyAlignment="1" applyProtection="1">
      <alignment horizontal="right" wrapText="1"/>
      <protection locked="0"/>
    </xf>
    <xf numFmtId="164" fontId="6" fillId="0" borderId="5" xfId="0" applyNumberFormat="1" applyFont="1" applyBorder="1" applyAlignment="1" applyProtection="1">
      <alignment horizontal="right"/>
      <protection locked="0"/>
    </xf>
    <xf numFmtId="166" fontId="3" fillId="3" borderId="5" xfId="6" applyNumberFormat="1" applyFont="1" applyFill="1" applyBorder="1" applyAlignment="1">
      <alignment horizontal="right" vertical="top"/>
    </xf>
    <xf numFmtId="164" fontId="3" fillId="3" borderId="5" xfId="6" applyNumberFormat="1" applyFont="1" applyFill="1" applyBorder="1" applyAlignment="1">
      <alignment horizontal="right" vertical="top"/>
    </xf>
    <xf numFmtId="166" fontId="3" fillId="0" borderId="5" xfId="0" applyNumberFormat="1" applyFont="1" applyBorder="1" applyAlignment="1" applyProtection="1">
      <alignment horizontal="right" vertical="center" wrapText="1"/>
      <protection locked="0"/>
    </xf>
    <xf numFmtId="172" fontId="3" fillId="3" borderId="5" xfId="0" applyNumberFormat="1" applyFont="1" applyFill="1" applyBorder="1" applyAlignment="1" applyProtection="1">
      <alignment horizontal="right" vertical="center"/>
      <protection locked="0"/>
    </xf>
    <xf numFmtId="49" fontId="6" fillId="0" borderId="11" xfId="0" applyNumberFormat="1" applyFont="1" applyBorder="1" applyAlignment="1">
      <alignment horizontal="center" vertical="center"/>
    </xf>
    <xf numFmtId="0" fontId="6" fillId="0" borderId="19" xfId="0" applyFont="1" applyBorder="1" applyAlignment="1">
      <alignment horizontal="left" vertical="center" wrapText="1"/>
    </xf>
    <xf numFmtId="164" fontId="3" fillId="0" borderId="11" xfId="0" applyNumberFormat="1" applyFont="1" applyBorder="1" applyAlignment="1" applyProtection="1">
      <alignment horizontal="right" vertical="center"/>
      <protection locked="0"/>
    </xf>
    <xf numFmtId="172" fontId="3" fillId="3" borderId="11" xfId="0" applyNumberFormat="1" applyFont="1" applyFill="1" applyBorder="1" applyAlignment="1" applyProtection="1">
      <alignment horizontal="right" vertical="center"/>
      <protection locked="0"/>
    </xf>
    <xf numFmtId="164" fontId="3" fillId="3" borderId="11" xfId="0" applyNumberFormat="1" applyFont="1" applyFill="1" applyBorder="1" applyAlignment="1" applyProtection="1">
      <alignment horizontal="right" vertical="center"/>
      <protection locked="0"/>
    </xf>
    <xf numFmtId="164" fontId="3" fillId="0" borderId="11" xfId="0" applyNumberFormat="1" applyFont="1" applyBorder="1" applyAlignment="1" applyProtection="1">
      <alignment horizontal="right"/>
      <protection locked="0"/>
    </xf>
    <xf numFmtId="164" fontId="6" fillId="0" borderId="11" xfId="0" applyNumberFormat="1" applyFont="1" applyBorder="1" applyAlignment="1" applyProtection="1">
      <alignment horizontal="right"/>
      <protection locked="0"/>
    </xf>
    <xf numFmtId="0" fontId="3" fillId="2" borderId="5" xfId="0" applyFont="1" applyFill="1" applyBorder="1" applyAlignment="1">
      <alignment vertical="center"/>
    </xf>
    <xf numFmtId="0" fontId="12" fillId="0" borderId="15" xfId="0" applyFont="1" applyBorder="1" applyAlignment="1">
      <alignment horizontal="center" vertical="center"/>
    </xf>
    <xf numFmtId="0" fontId="2" fillId="2" borderId="1" xfId="0" applyFont="1" applyFill="1" applyBorder="1" applyAlignment="1">
      <alignment horizontal="center" vertical="center" wrapText="1"/>
    </xf>
    <xf numFmtId="164" fontId="2" fillId="2" borderId="5" xfId="0" applyNumberFormat="1" applyFont="1" applyFill="1" applyBorder="1" applyAlignment="1">
      <alignment horizontal="left" vertical="center"/>
    </xf>
    <xf numFmtId="49" fontId="3" fillId="0" borderId="1" xfId="0" applyNumberFormat="1" applyFont="1" applyBorder="1" applyAlignment="1">
      <alignment horizontal="center" vertical="center"/>
    </xf>
    <xf numFmtId="6" fontId="3" fillId="0" borderId="5" xfId="0" applyNumberFormat="1" applyFont="1" applyBorder="1" applyAlignment="1">
      <alignment vertical="center" wrapText="1"/>
    </xf>
    <xf numFmtId="0" fontId="3" fillId="0" borderId="5" xfId="0" applyFont="1" applyBorder="1" applyAlignment="1">
      <alignment vertical="center" wrapText="1"/>
    </xf>
    <xf numFmtId="8" fontId="3" fillId="0" borderId="5" xfId="0" applyNumberFormat="1" applyFont="1" applyBorder="1" applyAlignment="1">
      <alignment vertical="center" wrapText="1"/>
    </xf>
    <xf numFmtId="8" fontId="3" fillId="0" borderId="5" xfId="0" applyNumberFormat="1" applyFont="1" applyBorder="1" applyAlignment="1">
      <alignment vertical="center"/>
    </xf>
    <xf numFmtId="49" fontId="3" fillId="0" borderId="17" xfId="0" applyNumberFormat="1" applyFont="1" applyBorder="1" applyAlignment="1">
      <alignment horizontal="center" vertical="center"/>
    </xf>
    <xf numFmtId="0" fontId="3" fillId="0" borderId="11" xfId="0" applyFont="1" applyBorder="1" applyAlignment="1">
      <alignment horizontal="left" vertical="center" wrapText="1"/>
    </xf>
    <xf numFmtId="166" fontId="3" fillId="0" borderId="11" xfId="0" applyNumberFormat="1" applyFont="1" applyBorder="1" applyAlignment="1" applyProtection="1">
      <alignment horizontal="right" vertical="center"/>
      <protection locked="0"/>
    </xf>
    <xf numFmtId="166" fontId="3" fillId="3" borderId="11" xfId="0" applyNumberFormat="1" applyFont="1" applyFill="1" applyBorder="1" applyAlignment="1" applyProtection="1">
      <alignment horizontal="right" vertical="center"/>
      <protection locked="0"/>
    </xf>
    <xf numFmtId="8" fontId="3" fillId="0" borderId="11" xfId="0" applyNumberFormat="1" applyFont="1" applyBorder="1" applyAlignment="1">
      <alignment vertical="center" wrapText="1"/>
    </xf>
    <xf numFmtId="0" fontId="23" fillId="0" borderId="28" xfId="0" applyFont="1" applyBorder="1" applyAlignment="1">
      <alignment horizontal="left" vertical="center" wrapText="1"/>
    </xf>
    <xf numFmtId="0" fontId="3" fillId="0" borderId="23" xfId="0" applyFont="1" applyBorder="1" applyAlignment="1">
      <alignment vertical="center"/>
    </xf>
    <xf numFmtId="49" fontId="3" fillId="3" borderId="5" xfId="0"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0" borderId="5" xfId="0" applyFont="1" applyBorder="1" applyAlignment="1">
      <alignment horizontal="right" vertical="center"/>
    </xf>
    <xf numFmtId="49" fontId="3" fillId="3" borderId="3" xfId="0" applyNumberFormat="1" applyFont="1" applyFill="1" applyBorder="1" applyAlignment="1">
      <alignment horizontal="left" vertical="center" wrapText="1"/>
    </xf>
    <xf numFmtId="164" fontId="3" fillId="0" borderId="5" xfId="0" applyNumberFormat="1" applyFont="1" applyBorder="1" applyAlignment="1">
      <alignment vertical="center" wrapText="1"/>
    </xf>
    <xf numFmtId="164" fontId="3" fillId="0" borderId="5" xfId="0" applyNumberFormat="1" applyFont="1" applyBorder="1" applyAlignment="1">
      <alignment wrapText="1"/>
    </xf>
    <xf numFmtId="164" fontId="3" fillId="3" borderId="5" xfId="0" applyNumberFormat="1" applyFont="1" applyFill="1" applyBorder="1" applyAlignment="1" applyProtection="1">
      <alignment horizontal="right" vertical="center" wrapText="1"/>
      <protection locked="0"/>
    </xf>
    <xf numFmtId="49" fontId="6" fillId="3" borderId="5" xfId="0" applyNumberFormat="1" applyFont="1" applyFill="1" applyBorder="1" applyAlignment="1">
      <alignment horizontal="center" vertical="center" wrapText="1"/>
    </xf>
    <xf numFmtId="49" fontId="14" fillId="0" borderId="3" xfId="0" applyNumberFormat="1" applyFont="1" applyBorder="1" applyAlignment="1">
      <alignment horizontal="left" vertical="center" wrapText="1"/>
    </xf>
    <xf numFmtId="0" fontId="3" fillId="0" borderId="3" xfId="0" applyFont="1" applyBorder="1" applyAlignment="1">
      <alignment vertical="center"/>
    </xf>
    <xf numFmtId="0" fontId="4" fillId="0" borderId="5" xfId="0" applyFont="1" applyBorder="1" applyAlignment="1">
      <alignment horizontal="center" vertical="center"/>
    </xf>
    <xf numFmtId="0" fontId="33" fillId="0" borderId="0" xfId="0" applyFont="1" applyAlignment="1">
      <alignment vertical="center"/>
    </xf>
    <xf numFmtId="164" fontId="2" fillId="2" borderId="27" xfId="0" applyNumberFormat="1" applyFont="1" applyFill="1" applyBorder="1" applyAlignment="1">
      <alignment horizontal="left" vertical="center"/>
    </xf>
    <xf numFmtId="164" fontId="2" fillId="2" borderId="25" xfId="0" applyNumberFormat="1" applyFont="1" applyFill="1" applyBorder="1" applyAlignment="1">
      <alignment horizontal="left" vertical="center"/>
    </xf>
    <xf numFmtId="0" fontId="2" fillId="2" borderId="20" xfId="0" applyFont="1" applyFill="1" applyBorder="1" applyAlignment="1">
      <alignment horizontal="center" vertical="center" wrapText="1"/>
    </xf>
    <xf numFmtId="164" fontId="3" fillId="0" borderId="5" xfId="0" applyNumberFormat="1" applyFont="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0" fontId="3" fillId="0" borderId="5" xfId="0" applyFont="1" applyBorder="1" applyAlignment="1" applyProtection="1">
      <alignment horizontal="left" vertical="top"/>
      <protection locked="0"/>
    </xf>
    <xf numFmtId="0" fontId="0" fillId="0" borderId="1" xfId="0" applyBorder="1" applyAlignment="1">
      <alignment horizontal="left" vertical="center"/>
    </xf>
    <xf numFmtId="0" fontId="29" fillId="0" borderId="5" xfId="0" applyFont="1" applyBorder="1" applyAlignment="1">
      <alignment vertical="center"/>
    </xf>
    <xf numFmtId="164" fontId="3" fillId="3" borderId="1" xfId="0" applyNumberFormat="1" applyFont="1" applyFill="1" applyBorder="1" applyAlignment="1" applyProtection="1">
      <alignment horizontal="right" vertical="center"/>
      <protection locked="0"/>
    </xf>
    <xf numFmtId="164" fontId="3" fillId="0" borderId="1" xfId="0" applyNumberFormat="1" applyFont="1" applyBorder="1" applyAlignment="1">
      <alignment horizontal="right" vertical="center"/>
    </xf>
    <xf numFmtId="164" fontId="3" fillId="0" borderId="5" xfId="0" applyNumberFormat="1" applyFont="1" applyBorder="1" applyAlignment="1">
      <alignment horizontal="left" vertical="top" wrapText="1"/>
    </xf>
    <xf numFmtId="0" fontId="3" fillId="0" borderId="5" xfId="0" applyFont="1" applyBorder="1" applyAlignment="1">
      <alignment horizontal="left" vertical="top" wrapText="1"/>
    </xf>
    <xf numFmtId="0" fontId="34" fillId="0" borderId="0" xfId="0" applyFont="1" applyAlignment="1">
      <alignment vertical="center"/>
    </xf>
    <xf numFmtId="164" fontId="2" fillId="2" borderId="4" xfId="0" applyNumberFormat="1" applyFont="1" applyFill="1" applyBorder="1" applyAlignment="1">
      <alignment horizontal="center" vertical="center"/>
    </xf>
    <xf numFmtId="164" fontId="3" fillId="0" borderId="5" xfId="0" applyNumberFormat="1" applyFont="1" applyBorder="1" applyAlignment="1" applyProtection="1">
      <alignment horizontal="left"/>
      <protection locked="0"/>
    </xf>
    <xf numFmtId="0" fontId="3" fillId="3" borderId="3" xfId="0" applyFont="1" applyFill="1" applyBorder="1" applyAlignment="1">
      <alignment vertical="center" wrapText="1"/>
    </xf>
    <xf numFmtId="0" fontId="3" fillId="0" borderId="3" xfId="0" applyFont="1" applyBorder="1" applyAlignment="1">
      <alignment vertical="center" wrapText="1"/>
    </xf>
    <xf numFmtId="164" fontId="6" fillId="0" borderId="5" xfId="0" applyNumberFormat="1" applyFont="1" applyBorder="1" applyAlignment="1" applyProtection="1">
      <alignment horizontal="right" vertical="top"/>
      <protection locked="0"/>
    </xf>
    <xf numFmtId="0" fontId="16" fillId="0" borderId="0" xfId="0" applyFont="1" applyAlignment="1">
      <alignment vertical="center"/>
    </xf>
    <xf numFmtId="0" fontId="35" fillId="2" borderId="5" xfId="0" applyFont="1" applyFill="1" applyBorder="1" applyAlignment="1">
      <alignment horizontal="center" vertical="center" wrapText="1"/>
    </xf>
    <xf numFmtId="0" fontId="35" fillId="2" borderId="3" xfId="0" applyFont="1" applyFill="1" applyBorder="1" applyAlignment="1">
      <alignment horizontal="left" vertical="center"/>
    </xf>
    <xf numFmtId="164" fontId="5" fillId="3" borderId="3" xfId="0" applyNumberFormat="1" applyFont="1" applyFill="1" applyBorder="1" applyAlignment="1">
      <alignment vertical="center"/>
    </xf>
    <xf numFmtId="164" fontId="3" fillId="3" borderId="5" xfId="0" applyNumberFormat="1" applyFont="1" applyFill="1" applyBorder="1" applyAlignment="1">
      <alignment horizontal="center" vertical="center"/>
    </xf>
    <xf numFmtId="164" fontId="3" fillId="3" borderId="3" xfId="0" applyNumberFormat="1" applyFont="1" applyFill="1" applyBorder="1" applyAlignment="1">
      <alignment vertical="center"/>
    </xf>
    <xf numFmtId="164" fontId="3" fillId="3" borderId="5" xfId="0" applyNumberFormat="1" applyFont="1" applyFill="1" applyBorder="1" applyAlignment="1">
      <alignment horizontal="right" vertical="center"/>
    </xf>
    <xf numFmtId="0" fontId="0" fillId="0" borderId="5" xfId="0" applyBorder="1" applyAlignment="1">
      <alignment vertical="center"/>
    </xf>
    <xf numFmtId="164" fontId="3" fillId="3" borderId="5" xfId="0" applyNumberFormat="1" applyFont="1" applyFill="1" applyBorder="1" applyAlignment="1">
      <alignment vertical="center"/>
    </xf>
    <xf numFmtId="164" fontId="5" fillId="2" borderId="19" xfId="0" applyNumberFormat="1" applyFont="1" applyFill="1" applyBorder="1" applyAlignment="1">
      <alignment vertical="center"/>
    </xf>
    <xf numFmtId="164" fontId="5" fillId="2" borderId="11" xfId="0" applyNumberFormat="1" applyFont="1" applyFill="1" applyBorder="1" applyAlignment="1">
      <alignment vertical="center"/>
    </xf>
    <xf numFmtId="0" fontId="0" fillId="2" borderId="5" xfId="0" applyFill="1" applyBorder="1" applyAlignment="1">
      <alignment vertical="center"/>
    </xf>
    <xf numFmtId="164" fontId="4" fillId="3" borderId="5" xfId="0" applyNumberFormat="1" applyFont="1" applyFill="1" applyBorder="1" applyAlignment="1">
      <alignment horizontal="center" vertical="center"/>
    </xf>
    <xf numFmtId="164" fontId="2" fillId="2" borderId="22" xfId="0" applyNumberFormat="1" applyFont="1" applyFill="1" applyBorder="1" applyAlignment="1">
      <alignment vertical="center"/>
    </xf>
    <xf numFmtId="164" fontId="2" fillId="2" borderId="22" xfId="0" applyNumberFormat="1" applyFont="1" applyFill="1" applyBorder="1" applyAlignment="1">
      <alignment horizontal="center" vertical="center"/>
    </xf>
    <xf numFmtId="164" fontId="3" fillId="3" borderId="3" xfId="0" applyNumberFormat="1" applyFont="1" applyFill="1" applyBorder="1" applyAlignment="1">
      <alignment horizontal="right" vertical="center"/>
    </xf>
    <xf numFmtId="164" fontId="3" fillId="3" borderId="11" xfId="0" applyNumberFormat="1" applyFont="1" applyFill="1" applyBorder="1" applyAlignment="1">
      <alignment horizontal="center" vertical="center"/>
    </xf>
    <xf numFmtId="164" fontId="3" fillId="3" borderId="19" xfId="0" applyNumberFormat="1" applyFont="1" applyFill="1" applyBorder="1" applyAlignment="1">
      <alignment vertical="center"/>
    </xf>
    <xf numFmtId="164" fontId="3" fillId="3" borderId="11" xfId="0" applyNumberFormat="1" applyFont="1" applyFill="1" applyBorder="1" applyAlignment="1">
      <alignment horizontal="right" vertical="center"/>
    </xf>
    <xf numFmtId="164" fontId="3" fillId="3" borderId="19" xfId="0" applyNumberFormat="1" applyFont="1" applyFill="1" applyBorder="1" applyAlignment="1">
      <alignment horizontal="right" vertical="center"/>
    </xf>
    <xf numFmtId="164" fontId="12" fillId="3" borderId="1" xfId="0" applyNumberFormat="1" applyFont="1" applyFill="1" applyBorder="1" applyAlignment="1">
      <alignment horizontal="center" vertical="center"/>
    </xf>
    <xf numFmtId="164" fontId="12" fillId="3" borderId="1" xfId="0" applyNumberFormat="1" applyFont="1" applyFill="1" applyBorder="1" applyAlignment="1">
      <alignment horizontal="left" vertical="center"/>
    </xf>
    <xf numFmtId="164" fontId="5" fillId="3" borderId="5" xfId="0" applyNumberFormat="1" applyFont="1" applyFill="1" applyBorder="1" applyAlignment="1">
      <alignment vertical="center"/>
    </xf>
    <xf numFmtId="164" fontId="2" fillId="2" borderId="3" xfId="0" applyNumberFormat="1" applyFont="1" applyFill="1" applyBorder="1" applyAlignment="1">
      <alignment vertical="center"/>
    </xf>
    <xf numFmtId="164" fontId="3" fillId="3" borderId="3" xfId="0" applyNumberFormat="1" applyFont="1" applyFill="1" applyBorder="1" applyAlignment="1">
      <alignment vertical="center" wrapText="1"/>
    </xf>
    <xf numFmtId="164" fontId="3" fillId="2" borderId="3" xfId="0" applyNumberFormat="1" applyFont="1" applyFill="1" applyBorder="1" applyAlignment="1">
      <alignment vertical="center"/>
    </xf>
    <xf numFmtId="164" fontId="3" fillId="2" borderId="5" xfId="0" applyNumberFormat="1" applyFont="1" applyFill="1" applyBorder="1" applyAlignment="1">
      <alignment vertical="center"/>
    </xf>
    <xf numFmtId="164" fontId="2" fillId="2" borderId="3" xfId="0" applyNumberFormat="1" applyFont="1" applyFill="1" applyBorder="1" applyAlignment="1">
      <alignment horizontal="center" vertical="center"/>
    </xf>
    <xf numFmtId="164" fontId="5" fillId="2" borderId="5" xfId="0" applyNumberFormat="1" applyFont="1" applyFill="1" applyBorder="1" applyAlignment="1">
      <alignment vertical="center"/>
    </xf>
    <xf numFmtId="164" fontId="12" fillId="3" borderId="5" xfId="0" applyNumberFormat="1" applyFont="1" applyFill="1" applyBorder="1" applyAlignment="1">
      <alignment horizontal="center" vertical="center"/>
    </xf>
    <xf numFmtId="0" fontId="36" fillId="0" borderId="11" xfId="0" applyFont="1" applyBorder="1" applyAlignment="1">
      <alignment horizontal="center" vertical="center"/>
    </xf>
    <xf numFmtId="0" fontId="3" fillId="0" borderId="5" xfId="0" applyFont="1" applyBorder="1" applyAlignment="1" applyProtection="1">
      <alignment horizontal="right" vertical="center" wrapText="1"/>
      <protection locked="0"/>
    </xf>
    <xf numFmtId="0" fontId="3" fillId="0" borderId="5" xfId="0" applyFont="1" applyBorder="1" applyAlignment="1" applyProtection="1">
      <alignment horizontal="right"/>
      <protection locked="0"/>
    </xf>
    <xf numFmtId="0" fontId="3" fillId="0" borderId="5" xfId="0" applyFont="1" applyBorder="1" applyAlignment="1">
      <alignment horizontal="center" vertical="center"/>
    </xf>
    <xf numFmtId="0" fontId="36" fillId="2" borderId="5" xfId="0" applyFont="1" applyFill="1" applyBorder="1" applyAlignment="1">
      <alignment horizontal="center" vertical="center"/>
    </xf>
    <xf numFmtId="0" fontId="29" fillId="2" borderId="0" xfId="0" applyFont="1" applyFill="1" applyAlignment="1">
      <alignment vertical="center"/>
    </xf>
    <xf numFmtId="164" fontId="2" fillId="2" borderId="0" xfId="0" applyNumberFormat="1" applyFont="1" applyFill="1" applyAlignment="1">
      <alignment horizontal="center" vertical="center"/>
    </xf>
    <xf numFmtId="0" fontId="5" fillId="2" borderId="5" xfId="0" applyFont="1" applyFill="1" applyBorder="1" applyAlignment="1">
      <alignment horizontal="center" vertical="center"/>
    </xf>
    <xf numFmtId="0" fontId="3" fillId="0" borderId="11" xfId="0" applyFont="1" applyBorder="1" applyAlignment="1">
      <alignment horizontal="center" vertical="center"/>
    </xf>
    <xf numFmtId="0" fontId="3" fillId="0" borderId="19" xfId="0" applyFont="1" applyBorder="1" applyAlignment="1">
      <alignment horizontal="left" vertical="center" wrapText="1"/>
    </xf>
    <xf numFmtId="0" fontId="5" fillId="0" borderId="17" xfId="0" applyFont="1" applyBorder="1" applyAlignment="1">
      <alignment horizontal="center" vertical="center"/>
    </xf>
    <xf numFmtId="164" fontId="3" fillId="3" borderId="5" xfId="0" applyNumberFormat="1" applyFont="1" applyFill="1" applyBorder="1" applyAlignment="1" applyProtection="1">
      <alignment horizontal="right" wrapText="1"/>
      <protection locked="0"/>
    </xf>
    <xf numFmtId="164" fontId="3" fillId="0" borderId="5" xfId="0" applyNumberFormat="1" applyFont="1" applyBorder="1" applyAlignment="1" applyProtection="1">
      <alignment horizontal="right" wrapText="1"/>
      <protection locked="0"/>
    </xf>
    <xf numFmtId="164" fontId="3" fillId="0" borderId="5" xfId="0" applyNumberFormat="1" applyFont="1" applyBorder="1" applyAlignment="1" applyProtection="1">
      <alignment horizontal="right" vertical="top" wrapText="1"/>
      <protection locked="0"/>
    </xf>
    <xf numFmtId="164" fontId="3" fillId="3" borderId="5" xfId="0" applyNumberFormat="1" applyFont="1" applyFill="1" applyBorder="1" applyAlignment="1" applyProtection="1">
      <alignment horizontal="right"/>
      <protection locked="0"/>
    </xf>
    <xf numFmtId="164" fontId="3" fillId="0" borderId="5" xfId="0" applyNumberFormat="1" applyFont="1" applyBorder="1" applyAlignment="1" applyProtection="1">
      <alignment horizontal="right" vertical="top"/>
      <protection locked="0"/>
    </xf>
    <xf numFmtId="0" fontId="36" fillId="0" borderId="5" xfId="0" applyFont="1" applyBorder="1" applyAlignment="1">
      <alignment horizontal="center" vertical="center"/>
    </xf>
    <xf numFmtId="164" fontId="29" fillId="0" borderId="5" xfId="0" applyNumberFormat="1" applyFont="1" applyBorder="1" applyAlignment="1">
      <alignment horizontal="right" vertical="center"/>
    </xf>
    <xf numFmtId="164" fontId="29" fillId="0" borderId="0" xfId="0" applyNumberFormat="1" applyFont="1" applyAlignment="1">
      <alignment vertical="center"/>
    </xf>
    <xf numFmtId="164" fontId="0" fillId="0" borderId="0" xfId="0" applyNumberFormat="1" applyAlignment="1">
      <alignment horizontal="right" vertical="center"/>
    </xf>
    <xf numFmtId="164" fontId="0" fillId="0" borderId="0" xfId="0" applyNumberFormat="1" applyAlignment="1">
      <alignment vertical="center"/>
    </xf>
    <xf numFmtId="0" fontId="29" fillId="0" borderId="0" xfId="0" applyFont="1" applyAlignment="1">
      <alignment horizontal="right" vertical="center"/>
    </xf>
    <xf numFmtId="0" fontId="9" fillId="0" borderId="0" xfId="0" applyFont="1" applyAlignment="1">
      <alignment vertical="center" wrapText="1"/>
    </xf>
    <xf numFmtId="0" fontId="11" fillId="2" borderId="1" xfId="0" applyFont="1" applyFill="1" applyBorder="1" applyAlignment="1">
      <alignment horizontal="left" vertical="center"/>
    </xf>
    <xf numFmtId="0" fontId="11" fillId="2" borderId="0" xfId="0" applyFont="1" applyFill="1" applyAlignment="1">
      <alignment vertical="center"/>
    </xf>
    <xf numFmtId="0" fontId="20" fillId="3" borderId="0" xfId="0" applyFont="1" applyFill="1" applyAlignment="1" applyProtection="1">
      <alignment vertical="center" wrapText="1"/>
      <protection locked="0"/>
    </xf>
    <xf numFmtId="0" fontId="4" fillId="3" borderId="0" xfId="0" applyFont="1" applyFill="1" applyAlignment="1">
      <alignment vertical="center"/>
    </xf>
    <xf numFmtId="0" fontId="2" fillId="2" borderId="5" xfId="0" applyFont="1" applyFill="1" applyBorder="1" applyAlignment="1">
      <alignment vertical="center" wrapText="1"/>
    </xf>
    <xf numFmtId="0" fontId="2" fillId="3" borderId="0" xfId="0" applyFont="1" applyFill="1" applyAlignment="1">
      <alignment horizontal="left" vertical="center"/>
    </xf>
    <xf numFmtId="0" fontId="2" fillId="3" borderId="0" xfId="0" applyFont="1" applyFill="1" applyAlignment="1">
      <alignment vertical="center" wrapText="1"/>
    </xf>
    <xf numFmtId="0" fontId="7" fillId="2" borderId="0" xfId="0" applyFont="1" applyFill="1"/>
    <xf numFmtId="0" fontId="20" fillId="3" borderId="0" xfId="0" applyFont="1" applyFill="1" applyAlignment="1">
      <alignment horizontal="left" vertical="center"/>
    </xf>
    <xf numFmtId="0" fontId="4" fillId="0" borderId="5" xfId="0" applyFont="1" applyBorder="1" applyAlignment="1">
      <alignment vertical="center"/>
    </xf>
    <xf numFmtId="166" fontId="17" fillId="3" borderId="0" xfId="0" applyNumberFormat="1" applyFont="1" applyFill="1" applyAlignment="1">
      <alignment horizontal="right" vertical="center"/>
    </xf>
    <xf numFmtId="0" fontId="5" fillId="0" borderId="0" xfId="0" applyFont="1"/>
    <xf numFmtId="172" fontId="3" fillId="0" borderId="5" xfId="0" applyNumberFormat="1" applyFont="1" applyBorder="1" applyAlignment="1">
      <alignment horizontal="left" vertical="center"/>
    </xf>
    <xf numFmtId="172" fontId="3" fillId="3" borderId="0" xfId="0" applyNumberFormat="1" applyFont="1" applyFill="1" applyAlignment="1">
      <alignment horizontal="left" vertical="center"/>
    </xf>
    <xf numFmtId="172" fontId="21" fillId="3" borderId="0" xfId="0" applyNumberFormat="1" applyFont="1" applyFill="1" applyAlignment="1">
      <alignment horizontal="left" vertical="center"/>
    </xf>
    <xf numFmtId="172" fontId="5" fillId="0" borderId="5" xfId="0" applyNumberFormat="1" applyFont="1" applyBorder="1" applyAlignment="1">
      <alignment horizontal="left" vertical="center"/>
    </xf>
    <xf numFmtId="172" fontId="17" fillId="3" borderId="0" xfId="0" applyNumberFormat="1" applyFont="1" applyFill="1" applyAlignment="1">
      <alignment horizontal="left" vertical="center"/>
    </xf>
    <xf numFmtId="172" fontId="19" fillId="3" borderId="0" xfId="0" applyNumberFormat="1" applyFont="1" applyFill="1" applyAlignment="1">
      <alignment horizontal="left" vertical="center"/>
    </xf>
    <xf numFmtId="0" fontId="20" fillId="3" borderId="0" xfId="0" applyFont="1" applyFill="1" applyAlignment="1">
      <alignment vertic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7" fillId="2" borderId="0" xfId="0" applyFont="1" applyFill="1" applyAlignment="1">
      <alignment wrapText="1"/>
    </xf>
    <xf numFmtId="7" fontId="5" fillId="0" borderId="5" xfId="0" applyNumberFormat="1" applyFont="1" applyBorder="1" applyAlignment="1">
      <alignment horizontal="right" vertical="center"/>
    </xf>
    <xf numFmtId="7" fontId="3" fillId="0" borderId="5" xfId="0" applyNumberFormat="1" applyFont="1" applyBorder="1" applyAlignment="1">
      <alignment horizontal="right" vertical="center"/>
    </xf>
    <xf numFmtId="43" fontId="3" fillId="0" borderId="5" xfId="2" applyFont="1" applyBorder="1"/>
    <xf numFmtId="0" fontId="3" fillId="2" borderId="18" xfId="0" applyFont="1" applyFill="1" applyBorder="1" applyAlignment="1">
      <alignment horizontal="center"/>
    </xf>
    <xf numFmtId="0" fontId="16" fillId="3" borderId="0" xfId="0" applyFont="1" applyFill="1"/>
    <xf numFmtId="0" fontId="16" fillId="0" borderId="0" xfId="0" applyFont="1"/>
    <xf numFmtId="0" fontId="2" fillId="3" borderId="0" xfId="0" applyFont="1" applyFill="1" applyAlignment="1">
      <alignment vertical="center"/>
    </xf>
    <xf numFmtId="0" fontId="7" fillId="3" borderId="0" xfId="0" applyFont="1" applyFill="1"/>
    <xf numFmtId="0" fontId="3" fillId="0" borderId="5" xfId="0" applyFont="1" applyBorder="1" applyAlignment="1" applyProtection="1">
      <alignment vertical="center"/>
      <protection locked="0"/>
    </xf>
    <xf numFmtId="0" fontId="3" fillId="3" borderId="0" xfId="0" applyFont="1" applyFill="1" applyAlignment="1" applyProtection="1">
      <alignment vertical="center"/>
      <protection locked="0"/>
    </xf>
    <xf numFmtId="7" fontId="17" fillId="3" borderId="0" xfId="0" applyNumberFormat="1" applyFont="1" applyFill="1" applyAlignment="1">
      <alignment vertical="center"/>
    </xf>
    <xf numFmtId="7" fontId="20" fillId="3" borderId="0" xfId="0" applyNumberFormat="1" applyFont="1" applyFill="1" applyAlignment="1">
      <alignment horizontal="right" vertical="center"/>
    </xf>
    <xf numFmtId="7" fontId="3" fillId="3" borderId="0" xfId="0" applyNumberFormat="1" applyFont="1" applyFill="1" applyAlignment="1">
      <alignment horizontal="right" vertical="center"/>
    </xf>
    <xf numFmtId="7" fontId="21" fillId="3" borderId="0" xfId="0" applyNumberFormat="1" applyFont="1" applyFill="1" applyAlignment="1">
      <alignment horizontal="right" vertical="center"/>
    </xf>
    <xf numFmtId="7" fontId="17" fillId="3" borderId="0" xfId="0" applyNumberFormat="1" applyFont="1" applyFill="1" applyAlignment="1">
      <alignment horizontal="right" vertical="center"/>
    </xf>
    <xf numFmtId="7" fontId="5" fillId="3" borderId="0" xfId="0" applyNumberFormat="1" applyFont="1" applyFill="1" applyAlignment="1">
      <alignment horizontal="right" vertical="center"/>
    </xf>
    <xf numFmtId="7" fontId="19" fillId="3" borderId="0" xfId="0" applyNumberFormat="1" applyFont="1" applyFill="1" applyAlignment="1">
      <alignment horizontal="right" vertical="center"/>
    </xf>
    <xf numFmtId="0" fontId="3" fillId="2" borderId="0" xfId="0" applyFont="1" applyFill="1" applyAlignment="1">
      <alignment horizontal="center"/>
    </xf>
    <xf numFmtId="0" fontId="3" fillId="2" borderId="13" xfId="0" applyFont="1" applyFill="1" applyBorder="1" applyAlignment="1">
      <alignment horizontal="center"/>
    </xf>
    <xf numFmtId="0" fontId="2" fillId="3" borderId="0" xfId="0" applyFont="1" applyFill="1" applyAlignment="1">
      <alignment horizontal="left" vertical="center" wrapText="1"/>
    </xf>
    <xf numFmtId="0" fontId="3" fillId="3" borderId="0" xfId="0" applyFont="1" applyFill="1" applyAlignment="1" applyProtection="1">
      <alignment vertical="center" wrapText="1"/>
      <protection locked="0"/>
    </xf>
    <xf numFmtId="0" fontId="2" fillId="3" borderId="0" xfId="0" applyFont="1" applyFill="1" applyAlignment="1">
      <alignment horizontal="center" vertical="center"/>
    </xf>
    <xf numFmtId="7" fontId="24" fillId="0" borderId="5" xfId="0" applyNumberFormat="1" applyFont="1" applyBorder="1" applyAlignment="1">
      <alignment horizontal="right" vertical="center"/>
    </xf>
    <xf numFmtId="7" fontId="24" fillId="3" borderId="0" xfId="0" applyNumberFormat="1" applyFont="1" applyFill="1" applyAlignment="1">
      <alignment horizontal="right" vertical="center"/>
    </xf>
    <xf numFmtId="0" fontId="7" fillId="3" borderId="0" xfId="0" applyFont="1" applyFill="1" applyAlignment="1">
      <alignment vertical="center"/>
    </xf>
    <xf numFmtId="7" fontId="27" fillId="3" borderId="0" xfId="0" applyNumberFormat="1" applyFont="1" applyFill="1" applyAlignment="1">
      <alignment vertical="center"/>
    </xf>
    <xf numFmtId="0" fontId="20" fillId="3" borderId="0" xfId="0" applyFont="1" applyFill="1" applyAlignment="1" applyProtection="1">
      <alignment horizontal="left" vertical="center" wrapText="1"/>
      <protection locked="0"/>
    </xf>
    <xf numFmtId="0" fontId="3" fillId="3" borderId="5" xfId="0" applyFont="1" applyFill="1" applyBorder="1" applyAlignment="1">
      <alignment vertical="center"/>
    </xf>
    <xf numFmtId="0" fontId="6" fillId="0" borderId="5" xfId="6" applyFont="1" applyBorder="1" applyAlignment="1">
      <alignment horizontal="left" vertical="center" wrapText="1"/>
    </xf>
    <xf numFmtId="0" fontId="4" fillId="0" borderId="1" xfId="0" applyFont="1" applyBorder="1" applyAlignment="1">
      <alignment horizontal="center" vertical="center"/>
    </xf>
    <xf numFmtId="165" fontId="5" fillId="0" borderId="1" xfId="0" applyNumberFormat="1" applyFont="1" applyBorder="1" applyAlignment="1">
      <alignment horizontal="center" vertical="center"/>
    </xf>
    <xf numFmtId="0" fontId="16" fillId="3" borderId="0" xfId="0" applyFont="1" applyFill="1" applyAlignment="1">
      <alignment vertical="center" wrapText="1"/>
    </xf>
    <xf numFmtId="0" fontId="2" fillId="2" borderId="0" xfId="0" applyFont="1" applyFill="1" applyAlignment="1">
      <alignment horizontal="center" vertical="center"/>
    </xf>
    <xf numFmtId="0" fontId="14" fillId="0" borderId="0" xfId="0" applyFont="1" applyAlignment="1" applyProtection="1">
      <alignment horizontal="left" vertical="center" wrapText="1"/>
      <protection locked="0"/>
    </xf>
    <xf numFmtId="0" fontId="5" fillId="0" borderId="5" xfId="0" applyFont="1" applyBorder="1" applyAlignment="1" applyProtection="1">
      <alignment vertical="center"/>
      <protection locked="0"/>
    </xf>
    <xf numFmtId="0" fontId="7" fillId="3" borderId="0" xfId="0" applyFont="1" applyFill="1" applyAlignment="1" applyProtection="1">
      <alignment vertical="center" wrapText="1"/>
      <protection locked="0"/>
    </xf>
    <xf numFmtId="0" fontId="2" fillId="3" borderId="5" xfId="0" applyFont="1" applyFill="1" applyBorder="1" applyAlignment="1">
      <alignment horizontal="left" vertical="center" wrapText="1"/>
    </xf>
    <xf numFmtId="0" fontId="24" fillId="0" borderId="0" xfId="0" applyFont="1" applyAlignment="1">
      <alignment horizontal="center" vertical="center"/>
    </xf>
    <xf numFmtId="7" fontId="18" fillId="3" borderId="0" xfId="0" applyNumberFormat="1" applyFont="1" applyFill="1" applyAlignment="1">
      <alignment vertical="center"/>
    </xf>
    <xf numFmtId="0" fontId="37" fillId="5" borderId="5" xfId="0" applyFont="1" applyFill="1" applyBorder="1" applyAlignment="1">
      <alignment vertical="center" wrapText="1"/>
    </xf>
    <xf numFmtId="0" fontId="3" fillId="2" borderId="5" xfId="0" applyFont="1" applyFill="1" applyBorder="1"/>
    <xf numFmtId="0" fontId="9" fillId="0" borderId="0" xfId="0" applyFont="1" applyAlignment="1">
      <alignment horizontal="left" vertical="top"/>
    </xf>
    <xf numFmtId="0" fontId="12" fillId="0" borderId="5" xfId="0" applyFont="1" applyBorder="1" applyAlignment="1">
      <alignment vertical="center"/>
    </xf>
    <xf numFmtId="0" fontId="7" fillId="0" borderId="0" xfId="0" applyFont="1"/>
    <xf numFmtId="0" fontId="14" fillId="0" borderId="5" xfId="0" applyFont="1" applyBorder="1" applyAlignment="1" applyProtection="1">
      <alignment horizontal="right" vertical="center" wrapText="1"/>
      <protection locked="0"/>
    </xf>
    <xf numFmtId="49" fontId="6" fillId="0" borderId="5" xfId="0" applyNumberFormat="1" applyFont="1" applyBorder="1" applyAlignment="1">
      <alignment horizontal="center" vertical="center" wrapText="1"/>
    </xf>
    <xf numFmtId="7" fontId="14" fillId="3" borderId="5" xfId="0" applyNumberFormat="1" applyFont="1" applyFill="1" applyBorder="1" applyAlignment="1">
      <alignment horizontal="right" vertical="center" wrapText="1"/>
    </xf>
    <xf numFmtId="49" fontId="6" fillId="0" borderId="11" xfId="0" applyNumberFormat="1" applyFont="1" applyBorder="1" applyAlignment="1">
      <alignment horizontal="center" vertical="center" wrapText="1"/>
    </xf>
    <xf numFmtId="0" fontId="14" fillId="3" borderId="11" xfId="0" applyFont="1" applyFill="1" applyBorder="1" applyAlignment="1">
      <alignment vertical="center" wrapText="1"/>
    </xf>
    <xf numFmtId="7" fontId="14" fillId="3" borderId="11" xfId="0" applyNumberFormat="1" applyFont="1" applyFill="1" applyBorder="1" applyAlignment="1">
      <alignment horizontal="right" vertical="center" wrapText="1"/>
    </xf>
    <xf numFmtId="0" fontId="3" fillId="2" borderId="0" xfId="0" applyFont="1" applyFill="1"/>
    <xf numFmtId="164" fontId="5" fillId="3" borderId="0" xfId="0" applyNumberFormat="1" applyFont="1" applyFill="1" applyAlignment="1">
      <alignment vertical="center" wrapText="1"/>
    </xf>
    <xf numFmtId="0" fontId="3" fillId="0" borderId="0" xfId="0" applyFont="1" applyAlignment="1">
      <alignment wrapText="1"/>
    </xf>
    <xf numFmtId="0" fontId="3" fillId="0" borderId="5" xfId="0" applyFont="1" applyBorder="1" applyAlignment="1">
      <alignment wrapText="1"/>
    </xf>
    <xf numFmtId="49" fontId="14" fillId="3" borderId="5" xfId="0" applyNumberFormat="1" applyFont="1" applyFill="1" applyBorder="1" applyAlignment="1">
      <alignment horizontal="center" vertical="center" wrapText="1"/>
    </xf>
    <xf numFmtId="7" fontId="3" fillId="3" borderId="5" xfId="0" applyNumberFormat="1" applyFont="1" applyFill="1" applyBorder="1" applyAlignment="1">
      <alignment horizontal="right" vertical="center" wrapText="1"/>
    </xf>
    <xf numFmtId="7" fontId="14" fillId="0" borderId="5" xfId="0" applyNumberFormat="1" applyFont="1" applyBorder="1" applyAlignment="1">
      <alignment horizontal="right" vertical="center" wrapText="1"/>
    </xf>
    <xf numFmtId="49" fontId="14" fillId="0" borderId="5" xfId="0" applyNumberFormat="1" applyFont="1" applyBorder="1" applyAlignment="1">
      <alignment horizontal="center" vertical="center" wrapText="1"/>
    </xf>
    <xf numFmtId="49" fontId="14" fillId="3" borderId="5" xfId="0" applyNumberFormat="1" applyFont="1" applyFill="1" applyBorder="1" applyAlignment="1" applyProtection="1">
      <alignment horizontal="center" vertical="center" wrapText="1"/>
      <protection locked="0"/>
    </xf>
    <xf numFmtId="49" fontId="3" fillId="0" borderId="0" xfId="0" applyNumberFormat="1" applyFont="1"/>
    <xf numFmtId="0" fontId="3" fillId="2" borderId="3" xfId="0" applyFont="1" applyFill="1" applyBorder="1" applyAlignment="1">
      <alignment horizontal="center"/>
    </xf>
    <xf numFmtId="0" fontId="3" fillId="0" borderId="5" xfId="0" applyFont="1" applyBorder="1" applyAlignment="1">
      <alignment horizontal="right"/>
    </xf>
    <xf numFmtId="44" fontId="14" fillId="3" borderId="5" xfId="0" applyNumberFormat="1" applyFont="1" applyFill="1" applyBorder="1" applyAlignment="1">
      <alignment horizontal="right" vertical="center" wrapText="1"/>
    </xf>
    <xf numFmtId="166" fontId="3" fillId="0" borderId="5" xfId="0" applyNumberFormat="1" applyFont="1" applyBorder="1" applyAlignment="1">
      <alignment horizontal="right" vertical="center"/>
    </xf>
    <xf numFmtId="166" fontId="3" fillId="0" borderId="5" xfId="0" applyNumberFormat="1" applyFont="1" applyBorder="1" applyAlignment="1">
      <alignment vertical="center"/>
    </xf>
    <xf numFmtId="166" fontId="3" fillId="0" borderId="5" xfId="0" applyNumberFormat="1" applyFont="1" applyBorder="1" applyAlignment="1">
      <alignment horizontal="right"/>
    </xf>
    <xf numFmtId="0" fontId="2" fillId="2" borderId="5" xfId="0" applyFont="1" applyFill="1" applyBorder="1" applyAlignment="1">
      <alignment horizontal="right" vertical="center"/>
    </xf>
    <xf numFmtId="0" fontId="3" fillId="0" borderId="5" xfId="0" applyFont="1" applyBorder="1" applyAlignment="1">
      <alignment horizontal="left"/>
    </xf>
    <xf numFmtId="0" fontId="39" fillId="0" borderId="5" xfId="0" applyFont="1" applyBorder="1" applyAlignment="1">
      <alignment vertical="center" wrapText="1"/>
    </xf>
    <xf numFmtId="44" fontId="14" fillId="3" borderId="5" xfId="0" applyNumberFormat="1" applyFont="1" applyFill="1" applyBorder="1" applyAlignment="1">
      <alignment horizontal="left" vertical="center" wrapText="1"/>
    </xf>
    <xf numFmtId="44" fontId="14" fillId="0" borderId="5" xfId="0" applyNumberFormat="1" applyFont="1" applyBorder="1" applyAlignment="1">
      <alignment horizontal="left" vertical="center" wrapText="1"/>
    </xf>
    <xf numFmtId="49" fontId="6" fillId="2" borderId="5" xfId="0" applyNumberFormat="1" applyFont="1" applyFill="1" applyBorder="1" applyAlignment="1">
      <alignment horizontal="center" vertical="center"/>
    </xf>
    <xf numFmtId="167" fontId="3" fillId="0" borderId="5" xfId="0" applyNumberFormat="1" applyFont="1" applyBorder="1" applyAlignment="1">
      <alignment horizontal="right" vertical="center" wrapText="1"/>
    </xf>
    <xf numFmtId="49" fontId="3" fillId="2" borderId="5" xfId="0" applyNumberFormat="1" applyFont="1" applyFill="1" applyBorder="1" applyAlignment="1">
      <alignment horizontal="center" vertical="center"/>
    </xf>
    <xf numFmtId="0" fontId="6" fillId="2" borderId="5" xfId="6" applyFont="1" applyFill="1" applyBorder="1" applyAlignment="1">
      <alignment horizontal="left" vertical="center" wrapText="1"/>
    </xf>
    <xf numFmtId="44" fontId="14" fillId="2" borderId="5" xfId="0" applyNumberFormat="1" applyFont="1" applyFill="1" applyBorder="1" applyAlignment="1">
      <alignment horizontal="left" vertical="center" wrapText="1"/>
    </xf>
    <xf numFmtId="167" fontId="3" fillId="2" borderId="5" xfId="0" applyNumberFormat="1" applyFont="1" applyFill="1" applyBorder="1" applyAlignment="1">
      <alignment horizontal="right" vertical="center" wrapText="1"/>
    </xf>
    <xf numFmtId="0" fontId="3" fillId="2" borderId="5" xfId="0" applyFont="1" applyFill="1" applyBorder="1" applyAlignment="1">
      <alignment vertical="center" wrapText="1"/>
    </xf>
    <xf numFmtId="0" fontId="4" fillId="2" borderId="0" xfId="0" applyFont="1" applyFill="1" applyAlignment="1">
      <alignment vertical="center" wrapText="1"/>
    </xf>
    <xf numFmtId="0" fontId="4" fillId="3" borderId="5" xfId="0" applyFont="1" applyFill="1" applyBorder="1" applyAlignment="1">
      <alignment vertical="center" wrapText="1"/>
    </xf>
    <xf numFmtId="0" fontId="20" fillId="0" borderId="0" xfId="0" applyFont="1"/>
    <xf numFmtId="0" fontId="3" fillId="2" borderId="5" xfId="0" applyFont="1" applyFill="1" applyBorder="1" applyAlignment="1">
      <alignment horizontal="center"/>
    </xf>
    <xf numFmtId="0" fontId="3" fillId="0" borderId="0" xfId="0" applyFont="1" applyAlignment="1">
      <alignment horizontal="right"/>
    </xf>
    <xf numFmtId="0" fontId="7" fillId="3" borderId="0" xfId="0" applyFont="1" applyFill="1" applyAlignment="1">
      <alignment horizontal="left" vertical="center"/>
    </xf>
    <xf numFmtId="0" fontId="14" fillId="0" borderId="5" xfId="0" applyFont="1" applyBorder="1" applyProtection="1">
      <protection locked="0"/>
    </xf>
    <xf numFmtId="0" fontId="14" fillId="3" borderId="0" xfId="0" applyFont="1" applyFill="1" applyProtection="1">
      <protection locked="0"/>
    </xf>
    <xf numFmtId="0" fontId="17" fillId="3" borderId="0" xfId="0" applyFont="1" applyFill="1" applyProtection="1">
      <protection locked="0"/>
    </xf>
    <xf numFmtId="0" fontId="3" fillId="3" borderId="0" xfId="0" applyFont="1" applyFill="1" applyAlignment="1">
      <alignment horizontal="center" vertical="center"/>
    </xf>
    <xf numFmtId="166" fontId="24" fillId="0" borderId="5" xfId="0" applyNumberFormat="1" applyFont="1" applyBorder="1" applyProtection="1">
      <protection locked="0"/>
    </xf>
    <xf numFmtId="166" fontId="24" fillId="3" borderId="0" xfId="0" applyNumberFormat="1" applyFont="1" applyFill="1" applyProtection="1">
      <protection locked="0"/>
    </xf>
    <xf numFmtId="0" fontId="17" fillId="0" borderId="5" xfId="0" applyFont="1" applyBorder="1" applyAlignment="1">
      <alignment horizontal="left" vertical="center" wrapText="1"/>
    </xf>
    <xf numFmtId="164" fontId="17" fillId="3" borderId="5" xfId="0" applyNumberFormat="1" applyFont="1" applyFill="1" applyBorder="1" applyAlignment="1">
      <alignment vertical="center"/>
    </xf>
    <xf numFmtId="0" fontId="12" fillId="3" borderId="5" xfId="0" applyFont="1" applyFill="1" applyBorder="1" applyAlignment="1">
      <alignment vertical="center"/>
    </xf>
    <xf numFmtId="0" fontId="23" fillId="0" borderId="5" xfId="0" applyFont="1" applyBorder="1" applyAlignment="1">
      <alignment horizontal="center" vertical="center"/>
    </xf>
    <xf numFmtId="0" fontId="23" fillId="0" borderId="5" xfId="0" applyFont="1" applyBorder="1" applyAlignment="1">
      <alignment vertical="center"/>
    </xf>
    <xf numFmtId="0" fontId="29" fillId="0" borderId="5" xfId="0" applyFont="1" applyBorder="1" applyProtection="1">
      <protection locked="0"/>
    </xf>
    <xf numFmtId="0" fontId="14" fillId="0" borderId="5" xfId="7" applyFont="1" applyBorder="1" applyAlignment="1">
      <alignment vertical="center" wrapText="1"/>
    </xf>
    <xf numFmtId="0" fontId="6" fillId="3" borderId="5" xfId="0" applyFont="1" applyFill="1" applyBorder="1" applyAlignment="1">
      <alignment vertical="center"/>
    </xf>
    <xf numFmtId="164" fontId="17" fillId="0" borderId="5" xfId="0" applyNumberFormat="1" applyFont="1" applyBorder="1" applyAlignment="1">
      <alignment vertical="center"/>
    </xf>
    <xf numFmtId="0" fontId="4" fillId="0" borderId="5" xfId="0" applyFont="1" applyBorder="1" applyAlignment="1">
      <alignment vertical="center" wrapText="1"/>
    </xf>
    <xf numFmtId="164" fontId="24" fillId="0" borderId="5" xfId="0" applyNumberFormat="1" applyFont="1" applyBorder="1" applyAlignment="1">
      <alignment vertical="center"/>
    </xf>
    <xf numFmtId="164" fontId="18" fillId="3" borderId="0" xfId="0" applyNumberFormat="1" applyFont="1" applyFill="1" applyAlignment="1">
      <alignment vertical="center"/>
    </xf>
    <xf numFmtId="0" fontId="3" fillId="3" borderId="1" xfId="0" applyFont="1" applyFill="1" applyBorder="1"/>
    <xf numFmtId="0" fontId="20" fillId="3" borderId="5" xfId="0" applyFont="1" applyFill="1" applyBorder="1"/>
    <xf numFmtId="0" fontId="14" fillId="3" borderId="5" xfId="7" applyFont="1" applyFill="1" applyBorder="1" applyAlignment="1">
      <alignment vertical="center" wrapText="1"/>
    </xf>
    <xf numFmtId="0" fontId="14" fillId="3" borderId="1" xfId="0" applyFont="1" applyFill="1" applyBorder="1" applyAlignment="1">
      <alignment vertical="center" wrapText="1"/>
    </xf>
    <xf numFmtId="0" fontId="0" fillId="0" borderId="2" xfId="0" applyBorder="1"/>
    <xf numFmtId="8" fontId="5" fillId="3" borderId="1" xfId="0" applyNumberFormat="1" applyFont="1" applyFill="1" applyBorder="1" applyAlignment="1">
      <alignment vertical="center"/>
    </xf>
    <xf numFmtId="8" fontId="5" fillId="0" borderId="1" xfId="0" applyNumberFormat="1" applyFont="1" applyBorder="1" applyAlignment="1">
      <alignment vertical="center"/>
    </xf>
    <xf numFmtId="0" fontId="20" fillId="2" borderId="5" xfId="0" applyFont="1" applyFill="1" applyBorder="1" applyAlignment="1">
      <alignment horizontal="left" vertical="center"/>
    </xf>
    <xf numFmtId="0" fontId="3" fillId="3" borderId="5" xfId="0" applyFont="1" applyFill="1" applyBorder="1" applyAlignment="1" applyProtection="1">
      <alignment vertical="center" wrapText="1"/>
      <protection locked="0"/>
    </xf>
    <xf numFmtId="0" fontId="14" fillId="3" borderId="0" xfId="7" applyFont="1" applyFill="1" applyAlignment="1">
      <alignment vertical="center" wrapText="1"/>
    </xf>
    <xf numFmtId="0" fontId="4" fillId="3" borderId="5" xfId="0" applyFont="1" applyFill="1" applyBorder="1" applyAlignment="1">
      <alignment horizontal="center" vertical="center"/>
    </xf>
    <xf numFmtId="0" fontId="24" fillId="0" borderId="5" xfId="0" applyFont="1" applyBorder="1" applyAlignment="1">
      <alignment horizontal="left" vertical="center"/>
    </xf>
    <xf numFmtId="8" fontId="5" fillId="3" borderId="5" xfId="0" applyNumberFormat="1" applyFont="1" applyFill="1" applyBorder="1" applyAlignment="1">
      <alignment vertical="center"/>
    </xf>
    <xf numFmtId="49" fontId="3" fillId="0" borderId="5" xfId="0" applyNumberFormat="1" applyFont="1" applyBorder="1" applyAlignment="1" applyProtection="1">
      <alignment horizontal="left" vertical="center"/>
      <protection locked="0"/>
    </xf>
    <xf numFmtId="0" fontId="3" fillId="0" borderId="5" xfId="0" applyFont="1" applyBorder="1" applyAlignment="1" applyProtection="1">
      <alignment horizontal="left"/>
      <protection locked="0"/>
    </xf>
    <xf numFmtId="0" fontId="20" fillId="3" borderId="5" xfId="0" applyFont="1" applyFill="1" applyBorder="1" applyAlignment="1">
      <alignment horizontal="left" vertical="center"/>
    </xf>
    <xf numFmtId="0" fontId="20" fillId="0" borderId="5" xfId="0" applyFont="1" applyBorder="1" applyAlignment="1">
      <alignment horizontal="left" vertical="center"/>
    </xf>
    <xf numFmtId="164" fontId="5" fillId="0" borderId="5" xfId="0" applyNumberFormat="1" applyFont="1" applyBorder="1" applyAlignment="1">
      <alignment horizontal="right" vertical="center" wrapText="1"/>
    </xf>
    <xf numFmtId="0" fontId="9" fillId="0" borderId="0" xfId="0" applyFont="1" applyAlignment="1">
      <alignment horizontal="left" vertical="top" wrapText="1"/>
    </xf>
    <xf numFmtId="0" fontId="20" fillId="3" borderId="0" xfId="0" applyFont="1" applyFill="1" applyAlignment="1">
      <alignment horizontal="left" vertical="top"/>
    </xf>
    <xf numFmtId="0" fontId="10" fillId="0" borderId="0" xfId="0" applyFont="1" applyAlignment="1">
      <alignment vertical="top" wrapText="1"/>
    </xf>
    <xf numFmtId="0" fontId="20" fillId="3" borderId="0" xfId="0" applyFont="1" applyFill="1" applyAlignment="1">
      <alignment horizontal="left" vertical="center" wrapText="1"/>
    </xf>
    <xf numFmtId="0" fontId="3" fillId="2" borderId="0" xfId="0" applyFont="1" applyFill="1" applyAlignment="1">
      <alignment vertical="center" wrapText="1"/>
    </xf>
    <xf numFmtId="0" fontId="0" fillId="2" borderId="0" xfId="0" applyFill="1"/>
    <xf numFmtId="0" fontId="6" fillId="0" borderId="5" xfId="0" applyFont="1" applyBorder="1" applyProtection="1">
      <protection locked="0"/>
    </xf>
    <xf numFmtId="167" fontId="6" fillId="0" borderId="5" xfId="0" applyNumberFormat="1" applyFont="1" applyBorder="1" applyProtection="1">
      <protection locked="0"/>
    </xf>
    <xf numFmtId="0" fontId="40" fillId="0" borderId="5" xfId="0" applyFont="1" applyBorder="1" applyAlignment="1">
      <alignment vertical="center"/>
    </xf>
    <xf numFmtId="44" fontId="14" fillId="0" borderId="5" xfId="0" applyNumberFormat="1" applyFont="1" applyBorder="1" applyAlignment="1">
      <alignment horizontal="right" vertical="center" wrapText="1"/>
    </xf>
    <xf numFmtId="0" fontId="3" fillId="0" borderId="0" xfId="0" applyFont="1" applyAlignment="1">
      <alignment horizontal="right" vertical="center" wrapText="1"/>
    </xf>
    <xf numFmtId="0" fontId="14" fillId="0" borderId="5" xfId="0" applyFont="1" applyBorder="1" applyAlignment="1" applyProtection="1">
      <alignment vertical="center"/>
      <protection locked="0"/>
    </xf>
    <xf numFmtId="0" fontId="24" fillId="0" borderId="5" xfId="0" applyFont="1" applyBorder="1"/>
    <xf numFmtId="0" fontId="0" fillId="0" borderId="5" xfId="0" applyBorder="1"/>
    <xf numFmtId="0" fontId="14" fillId="3" borderId="5" xfId="0" applyFont="1" applyFill="1" applyBorder="1" applyAlignment="1">
      <alignment horizontal="justify" vertical="center" wrapText="1"/>
    </xf>
    <xf numFmtId="0" fontId="3" fillId="2" borderId="14" xfId="0" applyFont="1" applyFill="1" applyBorder="1" applyAlignment="1">
      <alignment horizontal="center"/>
    </xf>
    <xf numFmtId="0" fontId="22" fillId="0" borderId="1" xfId="0" applyFont="1" applyBorder="1" applyAlignment="1">
      <alignment horizontal="center" vertical="center"/>
    </xf>
    <xf numFmtId="49" fontId="6" fillId="0" borderId="1" xfId="0" applyNumberFormat="1" applyFont="1" applyBorder="1" applyAlignment="1">
      <alignment horizontal="center" vertical="center"/>
    </xf>
    <xf numFmtId="49" fontId="14" fillId="0" borderId="1" xfId="0" applyNumberFormat="1" applyFont="1" applyBorder="1" applyAlignment="1">
      <alignment horizontal="center" vertical="center"/>
    </xf>
    <xf numFmtId="0" fontId="14" fillId="0" borderId="0" xfId="0" applyFont="1" applyAlignment="1">
      <alignment vertical="center" wrapText="1"/>
    </xf>
    <xf numFmtId="0" fontId="14" fillId="0" borderId="0" xfId="0" applyFont="1"/>
    <xf numFmtId="0" fontId="14" fillId="0" borderId="5" xfId="0" applyFont="1" applyBorder="1" applyAlignment="1">
      <alignment horizontal="justify" vertical="center" wrapText="1"/>
    </xf>
    <xf numFmtId="49" fontId="6" fillId="0" borderId="14" xfId="0" applyNumberFormat="1" applyFont="1" applyBorder="1" applyAlignment="1">
      <alignment horizontal="center" vertical="center"/>
    </xf>
    <xf numFmtId="0" fontId="14" fillId="0" borderId="11" xfId="0" applyFont="1" applyBorder="1" applyAlignment="1">
      <alignment horizontal="justify" vertical="center" wrapText="1"/>
    </xf>
    <xf numFmtId="7" fontId="14" fillId="0" borderId="11" xfId="0" applyNumberFormat="1" applyFont="1" applyBorder="1" applyAlignment="1">
      <alignment horizontal="right" vertical="center" wrapText="1"/>
    </xf>
    <xf numFmtId="7" fontId="3" fillId="0" borderId="11" xfId="0" applyNumberFormat="1" applyFont="1" applyBorder="1" applyAlignment="1">
      <alignment horizontal="right" vertical="center" wrapText="1"/>
    </xf>
    <xf numFmtId="7" fontId="14" fillId="0" borderId="5" xfId="0" applyNumberFormat="1" applyFont="1" applyBorder="1" applyAlignment="1">
      <alignment horizontal="left" vertical="center" wrapText="1"/>
    </xf>
    <xf numFmtId="164" fontId="6" fillId="0" borderId="5" xfId="0" applyNumberFormat="1" applyFont="1" applyBorder="1" applyAlignment="1" applyProtection="1">
      <alignment vertical="top" wrapText="1"/>
      <protection locked="0"/>
    </xf>
    <xf numFmtId="0" fontId="14" fillId="0" borderId="11" xfId="0" applyFont="1" applyBorder="1" applyAlignment="1">
      <alignment vertical="center" wrapText="1"/>
    </xf>
    <xf numFmtId="0" fontId="22" fillId="0" borderId="4" xfId="0" applyFont="1" applyBorder="1" applyAlignment="1">
      <alignment horizontal="center" vertical="center"/>
    </xf>
    <xf numFmtId="0" fontId="3" fillId="0" borderId="5" xfId="0" applyFont="1" applyBorder="1" applyAlignment="1" applyProtection="1">
      <alignment wrapText="1"/>
      <protection locked="0"/>
    </xf>
    <xf numFmtId="173" fontId="3" fillId="0" borderId="5" xfId="0" applyNumberFormat="1" applyFont="1" applyBorder="1" applyAlignment="1" applyProtection="1">
      <alignment horizontal="right" vertical="center"/>
      <protection locked="0"/>
    </xf>
    <xf numFmtId="7" fontId="14" fillId="6" borderId="5" xfId="0" applyNumberFormat="1" applyFont="1" applyFill="1" applyBorder="1" applyAlignment="1">
      <alignment horizontal="right" vertical="center" wrapText="1"/>
    </xf>
    <xf numFmtId="0" fontId="14" fillId="0" borderId="23" xfId="0" applyFont="1" applyBorder="1" applyAlignment="1" applyProtection="1">
      <alignment vertical="center"/>
      <protection locked="0"/>
    </xf>
    <xf numFmtId="0" fontId="0" fillId="0" borderId="0" xfId="0" applyAlignment="1">
      <alignment wrapText="1"/>
    </xf>
    <xf numFmtId="0" fontId="11" fillId="2" borderId="2" xfId="0" applyFont="1" applyFill="1" applyBorder="1" applyAlignment="1">
      <alignment horizontal="left" vertical="center"/>
    </xf>
    <xf numFmtId="0" fontId="7" fillId="2" borderId="0" xfId="0" applyFont="1" applyFill="1" applyAlignment="1">
      <alignment vertical="center"/>
    </xf>
    <xf numFmtId="174" fontId="3" fillId="3" borderId="5" xfId="0" applyNumberFormat="1" applyFont="1" applyFill="1" applyBorder="1" applyAlignment="1" applyProtection="1">
      <alignment vertical="center"/>
      <protection locked="0"/>
    </xf>
    <xf numFmtId="164" fontId="3" fillId="3" borderId="5" xfId="0" applyNumberFormat="1" applyFont="1" applyFill="1" applyBorder="1" applyAlignment="1" applyProtection="1">
      <alignment vertical="center"/>
      <protection locked="0"/>
    </xf>
    <xf numFmtId="174" fontId="14" fillId="3" borderId="0" xfId="0" applyNumberFormat="1" applyFont="1" applyFill="1" applyAlignment="1">
      <alignmen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164" fontId="3" fillId="3" borderId="5" xfId="3" applyNumberFormat="1" applyFont="1" applyFill="1" applyBorder="1" applyAlignment="1" applyProtection="1">
      <alignment vertical="center"/>
      <protection locked="0"/>
    </xf>
    <xf numFmtId="0" fontId="3" fillId="2" borderId="16" xfId="0" applyFont="1" applyFill="1" applyBorder="1" applyAlignment="1">
      <alignment horizontal="center" vertical="center"/>
    </xf>
    <xf numFmtId="0" fontId="3" fillId="2" borderId="5" xfId="0" applyFont="1" applyFill="1" applyBorder="1" applyAlignment="1">
      <alignment horizontal="center" vertical="center"/>
    </xf>
    <xf numFmtId="0" fontId="14" fillId="3" borderId="5" xfId="0" applyFont="1" applyFill="1" applyBorder="1" applyAlignment="1" applyProtection="1">
      <alignment vertical="center" wrapText="1"/>
      <protection locked="0"/>
    </xf>
    <xf numFmtId="164" fontId="5" fillId="0" borderId="5" xfId="3" applyNumberFormat="1" applyFont="1" applyFill="1" applyBorder="1" applyAlignment="1" applyProtection="1">
      <alignment horizontal="right" vertical="center"/>
      <protection locked="0"/>
    </xf>
    <xf numFmtId="164" fontId="19" fillId="3" borderId="0" xfId="0" applyNumberFormat="1" applyFont="1" applyFill="1" applyAlignment="1">
      <alignment vertic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44" fontId="5" fillId="0" borderId="5" xfId="0" applyNumberFormat="1" applyFont="1" applyBorder="1" applyAlignment="1">
      <alignment horizontal="right" vertical="center"/>
    </xf>
    <xf numFmtId="166" fontId="17" fillId="3" borderId="0" xfId="0" applyNumberFormat="1" applyFont="1" applyFill="1" applyAlignment="1" applyProtection="1">
      <alignment vertical="center"/>
      <protection locked="0"/>
    </xf>
    <xf numFmtId="0" fontId="3" fillId="2" borderId="15" xfId="0" applyFont="1" applyFill="1" applyBorder="1" applyAlignment="1">
      <alignment horizontal="center" vertical="center"/>
    </xf>
    <xf numFmtId="0" fontId="6" fillId="0" borderId="5" xfId="0" applyFont="1" applyBorder="1" applyAlignment="1">
      <alignment horizontal="justify" vertical="center" wrapText="1"/>
    </xf>
    <xf numFmtId="0" fontId="9" fillId="0" borderId="6" xfId="0" applyFont="1" applyBorder="1" applyAlignment="1">
      <alignment horizontal="left" vertical="top"/>
    </xf>
    <xf numFmtId="0" fontId="3" fillId="3" borderId="0" xfId="0" applyFont="1" applyFill="1" applyAlignment="1">
      <alignment horizontal="center" vertical="center" wrapText="1"/>
    </xf>
    <xf numFmtId="49" fontId="6" fillId="0" borderId="17" xfId="0" applyNumberFormat="1" applyFont="1" applyBorder="1" applyAlignment="1">
      <alignment horizontal="center" vertical="center"/>
    </xf>
    <xf numFmtId="0" fontId="6" fillId="0" borderId="11" xfId="0" applyFont="1" applyBorder="1" applyAlignment="1">
      <alignment vertical="center"/>
    </xf>
    <xf numFmtId="164" fontId="14" fillId="0" borderId="11" xfId="0" applyNumberFormat="1" applyFont="1" applyBorder="1" applyAlignment="1">
      <alignment horizontal="right" vertical="center" wrapText="1"/>
    </xf>
    <xf numFmtId="164" fontId="3" fillId="0" borderId="5" xfId="3" applyNumberFormat="1" applyFont="1" applyFill="1" applyBorder="1" applyAlignment="1" applyProtection="1">
      <alignment horizontal="right" vertical="center"/>
      <protection locked="0"/>
    </xf>
    <xf numFmtId="0" fontId="22" fillId="0" borderId="15" xfId="0" applyFont="1" applyBorder="1" applyAlignment="1">
      <alignment horizontal="center" vertical="center"/>
    </xf>
    <xf numFmtId="49" fontId="6" fillId="3" borderId="1"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6" xfId="0" applyFont="1" applyFill="1" applyBorder="1" applyAlignment="1">
      <alignment horizontal="center" vertical="center"/>
    </xf>
    <xf numFmtId="49" fontId="41" fillId="0" borderId="1" xfId="0" applyNumberFormat="1" applyFont="1" applyBorder="1" applyAlignment="1">
      <alignment horizontal="center" vertical="center"/>
    </xf>
    <xf numFmtId="175" fontId="14" fillId="0" borderId="5" xfId="3" applyNumberFormat="1" applyFont="1" applyFill="1" applyBorder="1" applyAlignment="1" applyProtection="1">
      <alignment horizontal="right" vertical="center" wrapText="1"/>
    </xf>
    <xf numFmtId="176" fontId="14" fillId="0" borderId="5" xfId="3" applyNumberFormat="1" applyFont="1" applyFill="1" applyBorder="1" applyAlignment="1" applyProtection="1">
      <alignment horizontal="right" vertical="center" wrapText="1"/>
    </xf>
    <xf numFmtId="164" fontId="14" fillId="6" borderId="5" xfId="0" applyNumberFormat="1" applyFont="1" applyFill="1" applyBorder="1" applyAlignment="1">
      <alignment horizontal="right" vertical="center" wrapText="1"/>
    </xf>
    <xf numFmtId="164" fontId="7" fillId="3" borderId="0" xfId="8" applyNumberFormat="1" applyFont="1" applyFill="1" applyBorder="1" applyAlignment="1">
      <alignment horizontal="right" vertical="center"/>
    </xf>
    <xf numFmtId="164" fontId="5" fillId="0" borderId="5" xfId="8" applyNumberFormat="1" applyFont="1" applyFill="1" applyBorder="1" applyAlignment="1">
      <alignment vertical="center"/>
    </xf>
    <xf numFmtId="164" fontId="5" fillId="0" borderId="5" xfId="0" applyNumberFormat="1" applyFont="1" applyBorder="1" applyAlignment="1">
      <alignment vertical="center" wrapText="1"/>
    </xf>
    <xf numFmtId="164" fontId="5" fillId="3" borderId="0" xfId="8" applyNumberFormat="1" applyFont="1" applyFill="1" applyBorder="1" applyAlignment="1">
      <alignment vertical="center"/>
    </xf>
    <xf numFmtId="164" fontId="17" fillId="3" borderId="0" xfId="8" applyNumberFormat="1" applyFont="1" applyFill="1" applyBorder="1" applyAlignment="1">
      <alignment vertical="center"/>
    </xf>
    <xf numFmtId="164" fontId="19" fillId="3" borderId="0" xfId="8" applyNumberFormat="1" applyFont="1" applyFill="1" applyBorder="1" applyAlignment="1">
      <alignment vertical="center"/>
    </xf>
    <xf numFmtId="0" fontId="24" fillId="3" borderId="5" xfId="0" applyFont="1" applyFill="1" applyBorder="1" applyAlignment="1">
      <alignment vertical="center" wrapText="1"/>
    </xf>
    <xf numFmtId="164" fontId="24" fillId="3" borderId="0" xfId="0" applyNumberFormat="1" applyFont="1" applyFill="1" applyAlignment="1">
      <alignment vertical="center" wrapText="1"/>
    </xf>
    <xf numFmtId="164" fontId="17" fillId="3" borderId="0" xfId="0" applyNumberFormat="1" applyFont="1" applyFill="1" applyAlignment="1">
      <alignment vertical="center" wrapText="1"/>
    </xf>
    <xf numFmtId="164" fontId="14" fillId="3" borderId="0" xfId="0" applyNumberFormat="1" applyFont="1" applyFill="1" applyAlignment="1">
      <alignment vertical="center" wrapText="1"/>
    </xf>
    <xf numFmtId="164" fontId="21" fillId="3" borderId="0" xfId="0" applyNumberFormat="1" applyFont="1" applyFill="1" applyAlignment="1">
      <alignment vertical="center" wrapText="1"/>
    </xf>
    <xf numFmtId="166" fontId="24" fillId="0" borderId="5" xfId="0" applyNumberFormat="1" applyFont="1" applyBorder="1" applyAlignment="1">
      <alignment vertical="center"/>
    </xf>
    <xf numFmtId="166" fontId="5" fillId="0" borderId="5" xfId="0" applyNumberFormat="1" applyFont="1" applyBorder="1" applyAlignment="1">
      <alignment vertical="center"/>
    </xf>
    <xf numFmtId="166" fontId="17" fillId="3" borderId="0" xfId="0" applyNumberFormat="1" applyFont="1" applyFill="1" applyAlignment="1">
      <alignment vertical="center"/>
    </xf>
    <xf numFmtId="166" fontId="5" fillId="3" borderId="0" xfId="0" applyNumberFormat="1" applyFont="1" applyFill="1" applyAlignment="1">
      <alignment vertical="center"/>
    </xf>
    <xf numFmtId="166" fontId="24" fillId="0" borderId="5" xfId="0" applyNumberFormat="1" applyFont="1" applyBorder="1" applyAlignment="1">
      <alignment vertical="center" wrapText="1"/>
    </xf>
    <xf numFmtId="166" fontId="24" fillId="3" borderId="0" xfId="0" applyNumberFormat="1" applyFont="1" applyFill="1" applyAlignment="1">
      <alignment vertical="center" wrapText="1"/>
    </xf>
    <xf numFmtId="166" fontId="19" fillId="3" borderId="0" xfId="0" applyNumberFormat="1" applyFont="1" applyFill="1" applyAlignment="1">
      <alignment vertical="center" wrapText="1"/>
    </xf>
    <xf numFmtId="164" fontId="24" fillId="3" borderId="0" xfId="0" applyNumberFormat="1" applyFont="1" applyFill="1" applyAlignment="1">
      <alignment vertical="center"/>
    </xf>
    <xf numFmtId="0" fontId="14" fillId="3" borderId="5" xfId="0" applyFont="1" applyFill="1" applyBorder="1" applyAlignment="1">
      <alignment vertical="center"/>
    </xf>
    <xf numFmtId="164" fontId="24" fillId="0" borderId="5" xfId="0" applyNumberFormat="1" applyFont="1" applyBorder="1" applyAlignment="1" applyProtection="1">
      <alignment vertical="center"/>
      <protection locked="0"/>
    </xf>
    <xf numFmtId="166" fontId="24" fillId="3" borderId="0" xfId="0" applyNumberFormat="1" applyFont="1" applyFill="1" applyAlignment="1">
      <alignment vertical="center"/>
    </xf>
    <xf numFmtId="166" fontId="19" fillId="3" borderId="0" xfId="0" applyNumberFormat="1" applyFont="1" applyFill="1" applyAlignment="1">
      <alignment vertical="center"/>
    </xf>
    <xf numFmtId="0" fontId="2" fillId="3" borderId="5" xfId="0" applyFont="1" applyFill="1" applyBorder="1" applyAlignment="1">
      <alignment horizontal="center" vertical="center" wrapText="1"/>
    </xf>
    <xf numFmtId="0" fontId="20" fillId="3" borderId="0" xfId="0" applyFont="1" applyFill="1" applyProtection="1">
      <protection locked="0"/>
    </xf>
    <xf numFmtId="0" fontId="4" fillId="0" borderId="5" xfId="0" applyFont="1" applyBorder="1" applyAlignment="1">
      <alignment horizontal="left" vertical="center"/>
    </xf>
    <xf numFmtId="164" fontId="24" fillId="0" borderId="5" xfId="0" applyNumberFormat="1" applyFont="1" applyBorder="1" applyAlignment="1" applyProtection="1">
      <alignment horizontal="right" vertical="center"/>
      <protection locked="0"/>
    </xf>
    <xf numFmtId="166" fontId="24" fillId="0" borderId="5" xfId="0" applyNumberFormat="1" applyFont="1" applyBorder="1" applyAlignment="1" applyProtection="1">
      <alignment vertical="center"/>
      <protection locked="0"/>
    </xf>
    <xf numFmtId="16" fontId="3" fillId="0" borderId="5" xfId="0" applyNumberFormat="1" applyFont="1" applyBorder="1" applyAlignment="1">
      <alignment horizontal="left" vertical="center"/>
    </xf>
    <xf numFmtId="16" fontId="20" fillId="3" borderId="0" xfId="0" applyNumberFormat="1" applyFont="1" applyFill="1" applyAlignment="1">
      <alignment horizontal="left" vertical="center"/>
    </xf>
    <xf numFmtId="166" fontId="24" fillId="0" borderId="5" xfId="0" applyNumberFormat="1" applyFont="1" applyBorder="1" applyAlignment="1">
      <alignment horizontal="right" vertical="center"/>
    </xf>
    <xf numFmtId="166" fontId="24" fillId="3" borderId="0" xfId="0" applyNumberFormat="1" applyFont="1" applyFill="1" applyAlignment="1">
      <alignment horizontal="right" vertical="center"/>
    </xf>
    <xf numFmtId="0" fontId="16" fillId="3" borderId="0" xfId="0" applyFont="1" applyFill="1" applyProtection="1">
      <protection locked="0"/>
    </xf>
    <xf numFmtId="16" fontId="3" fillId="3" borderId="0" xfId="0" applyNumberFormat="1" applyFont="1" applyFill="1" applyAlignment="1">
      <alignment horizontal="left" vertical="center"/>
    </xf>
    <xf numFmtId="0" fontId="3" fillId="3" borderId="5" xfId="0" applyFont="1" applyFill="1" applyBorder="1" applyAlignment="1">
      <alignment horizontal="left" vertical="center"/>
    </xf>
    <xf numFmtId="169" fontId="3" fillId="0" borderId="5" xfId="0" applyNumberFormat="1" applyFont="1" applyBorder="1" applyAlignment="1" applyProtection="1">
      <alignment horizontal="right" vertical="center"/>
      <protection locked="0"/>
    </xf>
    <xf numFmtId="166" fontId="42" fillId="3" borderId="0" xfId="0" applyNumberFormat="1" applyFont="1" applyFill="1" applyAlignment="1">
      <alignment vertical="center"/>
    </xf>
    <xf numFmtId="166" fontId="42" fillId="3" borderId="0" xfId="0" applyNumberFormat="1" applyFont="1" applyFill="1" applyAlignment="1">
      <alignment horizontal="left" vertical="center"/>
    </xf>
    <xf numFmtId="0" fontId="16" fillId="3" borderId="0" xfId="0" applyFont="1" applyFill="1" applyAlignment="1" applyProtection="1">
      <alignment vertical="center" wrapText="1"/>
      <protection locked="0"/>
    </xf>
    <xf numFmtId="7" fontId="24" fillId="0" borderId="5" xfId="0" applyNumberFormat="1" applyFont="1" applyBorder="1" applyAlignment="1">
      <alignment vertical="center"/>
    </xf>
    <xf numFmtId="0" fontId="9" fillId="0" borderId="1" xfId="0" applyFont="1" applyBorder="1" applyAlignment="1">
      <alignment horizontal="left" vertical="top"/>
    </xf>
    <xf numFmtId="0" fontId="9" fillId="0" borderId="2" xfId="0" applyFont="1" applyBorder="1" applyAlignment="1">
      <alignment horizontal="left" vertical="top"/>
    </xf>
    <xf numFmtId="0" fontId="12" fillId="0" borderId="0" xfId="0" applyFont="1" applyAlignment="1">
      <alignment horizontal="left" vertical="center"/>
    </xf>
    <xf numFmtId="164" fontId="6" fillId="0" borderId="5" xfId="0" applyNumberFormat="1" applyFont="1" applyBorder="1" applyAlignment="1">
      <alignment horizontal="right" vertical="center"/>
    </xf>
    <xf numFmtId="164" fontId="3" fillId="6" borderId="5" xfId="0" applyNumberFormat="1" applyFont="1" applyFill="1" applyBorder="1" applyAlignment="1">
      <alignment horizontal="right" vertical="center"/>
    </xf>
    <xf numFmtId="0" fontId="3" fillId="2" borderId="23" xfId="0" applyFont="1" applyFill="1" applyBorder="1" applyAlignment="1">
      <alignment horizontal="center" vertical="center"/>
    </xf>
    <xf numFmtId="0" fontId="2" fillId="2" borderId="26" xfId="0" applyFont="1" applyFill="1" applyBorder="1" applyAlignment="1">
      <alignment horizontal="center" vertical="center" wrapText="1"/>
    </xf>
    <xf numFmtId="0" fontId="5" fillId="0" borderId="7" xfId="0" applyFont="1" applyBorder="1" applyAlignment="1">
      <alignment horizontal="center" vertical="center"/>
    </xf>
    <xf numFmtId="49" fontId="6" fillId="0" borderId="7" xfId="0" applyNumberFormat="1" applyFont="1" applyBorder="1" applyAlignment="1">
      <alignment horizontal="center" vertical="center"/>
    </xf>
    <xf numFmtId="164" fontId="14" fillId="0" borderId="5" xfId="0" applyNumberFormat="1" applyFont="1" applyBorder="1" applyAlignment="1">
      <alignment vertical="center" wrapText="1"/>
    </xf>
    <xf numFmtId="164" fontId="6" fillId="0" borderId="5" xfId="0" applyNumberFormat="1" applyFont="1" applyBorder="1" applyAlignment="1">
      <alignment vertical="center"/>
    </xf>
    <xf numFmtId="166" fontId="14" fillId="0" borderId="5" xfId="0" applyNumberFormat="1" applyFont="1" applyBorder="1" applyAlignment="1">
      <alignment vertical="center" wrapText="1"/>
    </xf>
    <xf numFmtId="166" fontId="3" fillId="6" borderId="5" xfId="0" applyNumberFormat="1" applyFont="1" applyFill="1" applyBorder="1" applyAlignment="1">
      <alignment horizontal="right" vertical="center" wrapText="1"/>
    </xf>
    <xf numFmtId="166" fontId="6" fillId="0" borderId="5" xfId="0" applyNumberFormat="1" applyFont="1" applyBorder="1" applyAlignment="1">
      <alignment vertical="center"/>
    </xf>
    <xf numFmtId="164" fontId="6" fillId="0" borderId="5" xfId="0" applyNumberFormat="1" applyFont="1" applyBorder="1" applyProtection="1">
      <protection locked="0"/>
    </xf>
    <xf numFmtId="49" fontId="6" fillId="0" borderId="9" xfId="0" applyNumberFormat="1" applyFont="1" applyBorder="1" applyAlignment="1">
      <alignment horizontal="center" vertical="center"/>
    </xf>
    <xf numFmtId="164" fontId="6" fillId="0" borderId="11" xfId="0" applyNumberFormat="1" applyFont="1" applyBorder="1" applyProtection="1">
      <protection locked="0"/>
    </xf>
    <xf numFmtId="164" fontId="14" fillId="0" borderId="11" xfId="9" applyNumberFormat="1" applyFont="1" applyBorder="1" applyProtection="1">
      <protection locked="0"/>
    </xf>
    <xf numFmtId="164" fontId="14" fillId="0" borderId="11" xfId="0" applyNumberFormat="1" applyFont="1" applyBorder="1" applyAlignment="1">
      <alignment vertical="center" wrapText="1"/>
    </xf>
    <xf numFmtId="0" fontId="5" fillId="0" borderId="27" xfId="0" applyFont="1" applyBorder="1" applyAlignment="1">
      <alignment horizontal="left" vertical="center"/>
    </xf>
    <xf numFmtId="0" fontId="5" fillId="0" borderId="25" xfId="0" applyFont="1" applyBorder="1" applyAlignment="1">
      <alignment horizontal="left" vertical="center"/>
    </xf>
    <xf numFmtId="0" fontId="2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left" vertical="center" wrapText="1"/>
    </xf>
    <xf numFmtId="166" fontId="3" fillId="0" borderId="5" xfId="0" applyNumberFormat="1" applyFont="1" applyBorder="1" applyAlignment="1">
      <alignment horizontal="right" vertical="center" wrapText="1"/>
    </xf>
    <xf numFmtId="166" fontId="14" fillId="0" borderId="5" xfId="0" applyNumberFormat="1" applyFont="1" applyBorder="1" applyAlignment="1">
      <alignment horizontal="right" vertical="center" wrapText="1"/>
    </xf>
    <xf numFmtId="166" fontId="6" fillId="0" borderId="5" xfId="0" applyNumberFormat="1" applyFont="1" applyBorder="1" applyAlignment="1">
      <alignment horizontal="right" vertical="center"/>
    </xf>
    <xf numFmtId="0" fontId="6" fillId="3" borderId="11" xfId="0" applyFont="1" applyFill="1" applyBorder="1" applyAlignment="1">
      <alignment vertical="center" wrapText="1"/>
    </xf>
    <xf numFmtId="166" fontId="3" fillId="0" borderId="11" xfId="0" applyNumberFormat="1" applyFont="1" applyBorder="1" applyAlignment="1">
      <alignment horizontal="right" vertical="center"/>
    </xf>
    <xf numFmtId="164" fontId="6" fillId="0" borderId="11" xfId="0" applyNumberFormat="1" applyFont="1" applyBorder="1" applyAlignment="1" applyProtection="1">
      <alignment vertical="top" wrapText="1"/>
      <protection locked="0"/>
    </xf>
    <xf numFmtId="164" fontId="3" fillId="0" borderId="5" xfId="0" applyNumberFormat="1" applyFont="1" applyBorder="1" applyAlignment="1" applyProtection="1">
      <alignment vertical="top" wrapText="1"/>
      <protection locked="0"/>
    </xf>
    <xf numFmtId="0" fontId="5" fillId="2" borderId="25" xfId="0" applyFont="1" applyFill="1" applyBorder="1" applyAlignment="1">
      <alignment horizontal="center" vertical="center"/>
    </xf>
    <xf numFmtId="0" fontId="44" fillId="0" borderId="5" xfId="0" applyFont="1" applyBorder="1" applyAlignment="1">
      <alignment horizontal="center" vertical="center"/>
    </xf>
    <xf numFmtId="0" fontId="11" fillId="0" borderId="5" xfId="0" applyFont="1" applyBorder="1" applyAlignment="1">
      <alignment vertical="center"/>
    </xf>
    <xf numFmtId="7" fontId="3" fillId="0" borderId="5" xfId="0" applyNumberFormat="1" applyFont="1" applyBorder="1" applyAlignment="1" applyProtection="1">
      <alignment horizontal="right"/>
      <protection locked="0"/>
    </xf>
    <xf numFmtId="7" fontId="6" fillId="0" borderId="5" xfId="0" applyNumberFormat="1" applyFont="1" applyBorder="1" applyAlignment="1">
      <alignment horizontal="right" vertical="center"/>
    </xf>
    <xf numFmtId="8" fontId="6" fillId="3" borderId="5" xfId="0" applyNumberFormat="1" applyFont="1" applyFill="1" applyBorder="1" applyAlignment="1" applyProtection="1">
      <alignment vertical="center" wrapText="1"/>
      <protection locked="0"/>
    </xf>
    <xf numFmtId="7" fontId="3" fillId="0" borderId="5" xfId="0" applyNumberFormat="1" applyFont="1" applyBorder="1" applyAlignment="1" applyProtection="1">
      <alignment horizontal="right" vertical="center"/>
      <protection locked="0"/>
    </xf>
    <xf numFmtId="0" fontId="14" fillId="0" borderId="3" xfId="0" applyFont="1" applyBorder="1" applyAlignment="1">
      <alignment vertical="center" wrapText="1"/>
    </xf>
    <xf numFmtId="7" fontId="3" fillId="0" borderId="5" xfId="0" applyNumberFormat="1" applyFont="1" applyBorder="1" applyAlignment="1" applyProtection="1">
      <alignment horizontal="right" vertical="center" wrapText="1"/>
      <protection locked="0"/>
    </xf>
    <xf numFmtId="7" fontId="6" fillId="0" borderId="5" xfId="0" applyNumberFormat="1" applyFont="1" applyBorder="1" applyAlignment="1">
      <alignment horizontal="right" vertical="center" wrapText="1"/>
    </xf>
    <xf numFmtId="0" fontId="36" fillId="0" borderId="0" xfId="0" applyFont="1" applyAlignment="1">
      <alignment horizontal="center" vertical="center"/>
    </xf>
    <xf numFmtId="166" fontId="24" fillId="0" borderId="5" xfId="3" applyNumberFormat="1" applyFont="1" applyFill="1" applyBorder="1" applyAlignment="1">
      <alignment vertical="center"/>
    </xf>
    <xf numFmtId="166" fontId="17" fillId="3" borderId="0" xfId="3" applyNumberFormat="1" applyFont="1" applyFill="1" applyBorder="1" applyAlignment="1">
      <alignment vertical="center"/>
    </xf>
    <xf numFmtId="167" fontId="5" fillId="3" borderId="0" xfId="3" applyNumberFormat="1" applyFont="1" applyFill="1" applyBorder="1" applyAlignment="1">
      <alignment vertical="center"/>
    </xf>
    <xf numFmtId="164" fontId="14" fillId="0" borderId="5" xfId="3" applyNumberFormat="1" applyFont="1" applyFill="1" applyBorder="1" applyAlignment="1">
      <alignment horizontal="right" vertical="center"/>
    </xf>
    <xf numFmtId="164" fontId="20" fillId="3" borderId="0" xfId="3" applyNumberFormat="1" applyFont="1" applyFill="1" applyBorder="1" applyAlignment="1">
      <alignment horizontal="right" vertical="center"/>
    </xf>
    <xf numFmtId="167" fontId="3" fillId="3" borderId="0" xfId="3" applyNumberFormat="1" applyFont="1" applyFill="1" applyBorder="1" applyAlignment="1">
      <alignment horizontal="left" vertical="center"/>
    </xf>
    <xf numFmtId="164" fontId="24" fillId="0" borderId="5" xfId="0" applyNumberFormat="1" applyFont="1" applyBorder="1" applyAlignment="1">
      <alignment horizontal="right" vertical="center"/>
    </xf>
    <xf numFmtId="0" fontId="24" fillId="0" borderId="5" xfId="0" applyFont="1" applyBorder="1" applyAlignment="1">
      <alignment horizontal="center" vertical="center" wrapText="1"/>
    </xf>
    <xf numFmtId="0" fontId="2" fillId="2" borderId="0" xfId="0" applyFont="1" applyFill="1" applyAlignment="1">
      <alignment vertical="center" wrapText="1"/>
    </xf>
    <xf numFmtId="0" fontId="11" fillId="2" borderId="1" xfId="0" applyFont="1" applyFill="1" applyBorder="1" applyAlignment="1">
      <alignment vertical="center"/>
    </xf>
    <xf numFmtId="0" fontId="11" fillId="2" borderId="2" xfId="0" applyFont="1" applyFill="1" applyBorder="1" applyAlignment="1">
      <alignment vertical="center"/>
    </xf>
    <xf numFmtId="0" fontId="3" fillId="0" borderId="5" xfId="0" applyFont="1" applyBorder="1" applyAlignment="1">
      <alignment horizontal="center" vertical="center" wrapText="1"/>
    </xf>
    <xf numFmtId="0" fontId="3" fillId="2" borderId="6" xfId="0" applyFont="1" applyFill="1" applyBorder="1" applyAlignment="1">
      <alignment horizontal="center"/>
    </xf>
    <xf numFmtId="166" fontId="5" fillId="0" borderId="5" xfId="8" applyNumberFormat="1" applyFont="1" applyFill="1" applyBorder="1" applyAlignment="1">
      <alignment vertical="center"/>
    </xf>
    <xf numFmtId="166" fontId="5" fillId="0" borderId="5" xfId="0" applyNumberFormat="1" applyFont="1" applyBorder="1" applyAlignment="1" applyProtection="1">
      <alignment horizontal="right" vertical="center"/>
      <protection locked="0"/>
    </xf>
    <xf numFmtId="166" fontId="5" fillId="3" borderId="0" xfId="8" applyNumberFormat="1" applyFont="1" applyFill="1" applyBorder="1" applyAlignment="1">
      <alignment vertical="center"/>
    </xf>
    <xf numFmtId="164" fontId="3" fillId="0" borderId="5" xfId="8" applyNumberFormat="1" applyFont="1" applyFill="1" applyBorder="1" applyAlignment="1">
      <alignment horizontal="right" vertical="center"/>
    </xf>
    <xf numFmtId="164" fontId="3" fillId="3" borderId="0" xfId="8" applyNumberFormat="1" applyFont="1" applyFill="1" applyBorder="1" applyAlignment="1">
      <alignment horizontal="right" vertical="center"/>
    </xf>
    <xf numFmtId="167" fontId="3" fillId="0" borderId="5" xfId="8" applyNumberFormat="1" applyFont="1" applyFill="1" applyBorder="1" applyAlignment="1">
      <alignment horizontal="left" vertical="center"/>
    </xf>
    <xf numFmtId="0" fontId="5" fillId="2" borderId="1" xfId="0" applyFont="1" applyFill="1" applyBorder="1" applyAlignment="1">
      <alignment vertical="center"/>
    </xf>
    <xf numFmtId="0" fontId="5" fillId="2" borderId="2" xfId="0" applyFont="1" applyFill="1" applyBorder="1" applyAlignment="1">
      <alignment vertical="center"/>
    </xf>
    <xf numFmtId="0" fontId="5" fillId="2" borderId="19" xfId="0" applyFont="1" applyFill="1" applyBorder="1" applyAlignment="1">
      <alignment vertical="center"/>
    </xf>
    <xf numFmtId="166" fontId="5" fillId="0" borderId="5" xfId="3" applyNumberFormat="1" applyFont="1" applyFill="1" applyBorder="1" applyAlignment="1">
      <alignment vertical="center"/>
    </xf>
    <xf numFmtId="164" fontId="21" fillId="3" borderId="0" xfId="8" applyNumberFormat="1" applyFont="1" applyFill="1" applyBorder="1" applyAlignment="1">
      <alignment horizontal="right" vertical="center"/>
    </xf>
    <xf numFmtId="166" fontId="19" fillId="3" borderId="0" xfId="8" applyNumberFormat="1" applyFont="1" applyFill="1" applyBorder="1" applyAlignment="1">
      <alignment vertical="center"/>
    </xf>
    <xf numFmtId="164" fontId="3" fillId="0" borderId="5" xfId="10" applyNumberFormat="1" applyFont="1" applyFill="1" applyBorder="1" applyAlignment="1" applyProtection="1">
      <alignment horizontal="right" vertical="center" wrapText="1"/>
      <protection locked="0"/>
    </xf>
    <xf numFmtId="164" fontId="3" fillId="0" borderId="5" xfId="0" applyNumberFormat="1" applyFont="1" applyBorder="1" applyAlignment="1">
      <alignment horizontal="center" vertical="center"/>
    </xf>
    <xf numFmtId="0" fontId="3" fillId="2" borderId="5" xfId="0" applyFont="1" applyFill="1" applyBorder="1" applyAlignment="1">
      <alignment horizontal="left" vertical="center" wrapText="1"/>
    </xf>
    <xf numFmtId="7" fontId="3" fillId="2" borderId="5" xfId="3" applyNumberFormat="1" applyFont="1" applyFill="1" applyBorder="1" applyAlignment="1" applyProtection="1">
      <alignment vertical="center" wrapText="1"/>
      <protection locked="0"/>
    </xf>
    <xf numFmtId="7" fontId="3" fillId="0" borderId="5" xfId="3" applyNumberFormat="1" applyFont="1" applyBorder="1" applyAlignment="1" applyProtection="1">
      <alignment horizontal="right" vertical="center" wrapText="1"/>
      <protection locked="0"/>
    </xf>
    <xf numFmtId="0" fontId="4" fillId="2" borderId="5" xfId="0" applyFont="1" applyFill="1" applyBorder="1" applyAlignment="1">
      <alignment vertical="center" wrapText="1"/>
    </xf>
    <xf numFmtId="0" fontId="4" fillId="0" borderId="0" xfId="0" applyFont="1" applyAlignment="1">
      <alignment vertical="center" wrapText="1"/>
    </xf>
    <xf numFmtId="7" fontId="3" fillId="0" borderId="5" xfId="3" applyNumberFormat="1" applyFont="1" applyBorder="1" applyAlignment="1" applyProtection="1">
      <alignment horizontal="right" wrapText="1"/>
      <protection locked="0"/>
    </xf>
    <xf numFmtId="0" fontId="3" fillId="2" borderId="5" xfId="0" applyFont="1" applyFill="1" applyBorder="1" applyAlignment="1">
      <alignment horizontal="left" vertical="center"/>
    </xf>
    <xf numFmtId="7" fontId="3" fillId="2" borderId="5" xfId="3" applyNumberFormat="1" applyFont="1" applyFill="1" applyBorder="1" applyAlignment="1" applyProtection="1">
      <alignment horizontal="right" wrapText="1"/>
      <protection locked="0"/>
    </xf>
    <xf numFmtId="166" fontId="3" fillId="2" borderId="5" xfId="0" applyNumberFormat="1" applyFont="1" applyFill="1" applyBorder="1" applyAlignment="1">
      <alignment horizontal="right" vertical="center"/>
    </xf>
    <xf numFmtId="0" fontId="46" fillId="0" borderId="5" xfId="0" applyFont="1" applyBorder="1" applyAlignment="1">
      <alignment horizontal="center" vertical="center"/>
    </xf>
    <xf numFmtId="164" fontId="3" fillId="2" borderId="5" xfId="0" applyNumberFormat="1" applyFont="1" applyFill="1" applyBorder="1" applyAlignment="1">
      <alignment horizontal="right" vertical="center" wrapText="1"/>
    </xf>
    <xf numFmtId="164" fontId="5" fillId="2" borderId="5" xfId="0" applyNumberFormat="1" applyFont="1" applyFill="1" applyBorder="1" applyAlignment="1">
      <alignment horizontal="right" vertical="center" wrapText="1"/>
    </xf>
    <xf numFmtId="0" fontId="4" fillId="0" borderId="5" xfId="0" applyFont="1" applyBorder="1" applyAlignment="1">
      <alignment horizontal="center" vertical="center" wrapText="1"/>
    </xf>
    <xf numFmtId="0" fontId="2" fillId="3" borderId="5" xfId="0" applyFont="1" applyFill="1" applyBorder="1" applyAlignment="1">
      <alignment vertical="center" wrapText="1"/>
    </xf>
    <xf numFmtId="0" fontId="40" fillId="3" borderId="0" xfId="0" applyFont="1" applyFill="1" applyAlignment="1">
      <alignment vertical="center"/>
    </xf>
    <xf numFmtId="0" fontId="37" fillId="3" borderId="5" xfId="0" applyFont="1" applyFill="1" applyBorder="1" applyAlignment="1">
      <alignment vertical="center" wrapText="1"/>
    </xf>
    <xf numFmtId="0" fontId="3" fillId="2" borderId="1" xfId="0" applyFont="1" applyFill="1" applyBorder="1"/>
    <xf numFmtId="0" fontId="47" fillId="2" borderId="5" xfId="0" applyFont="1" applyFill="1" applyBorder="1" applyAlignment="1">
      <alignment vertical="center" wrapText="1"/>
    </xf>
    <xf numFmtId="0" fontId="5" fillId="0" borderId="11" xfId="0" applyFont="1" applyBorder="1" applyAlignment="1">
      <alignment vertical="center"/>
    </xf>
    <xf numFmtId="0" fontId="3" fillId="0" borderId="11" xfId="0" applyFont="1" applyBorder="1" applyAlignment="1">
      <alignment vertical="center"/>
    </xf>
    <xf numFmtId="0" fontId="14" fillId="0" borderId="5" xfId="11" applyFont="1" applyBorder="1" applyAlignment="1">
      <alignment horizontal="left" vertical="center" wrapText="1"/>
    </xf>
    <xf numFmtId="0" fontId="49" fillId="0" borderId="5" xfId="0" applyFont="1" applyBorder="1" applyAlignment="1">
      <alignment vertical="center"/>
    </xf>
    <xf numFmtId="0" fontId="5" fillId="3" borderId="0" xfId="0" applyFont="1" applyFill="1" applyAlignment="1">
      <alignment horizontal="center" vertical="center"/>
    </xf>
    <xf numFmtId="0" fontId="3" fillId="3" borderId="0" xfId="0" applyFont="1" applyFill="1" applyAlignment="1" applyProtection="1">
      <alignment wrapText="1"/>
      <protection locked="0"/>
    </xf>
    <xf numFmtId="0" fontId="11" fillId="2" borderId="14" xfId="0" applyFont="1" applyFill="1" applyBorder="1" applyAlignment="1">
      <alignment vertical="center"/>
    </xf>
    <xf numFmtId="0" fontId="5" fillId="0" borderId="23" xfId="0" applyFont="1" applyBorder="1" applyAlignment="1">
      <alignment horizontal="center" vertical="center"/>
    </xf>
    <xf numFmtId="0" fontId="2" fillId="2" borderId="23" xfId="0" applyFont="1" applyFill="1" applyBorder="1" applyAlignment="1">
      <alignment horizontal="center" vertical="center" wrapText="1"/>
    </xf>
    <xf numFmtId="0" fontId="2" fillId="2" borderId="23" xfId="0" applyFont="1" applyFill="1" applyBorder="1" applyAlignment="1">
      <alignment horizontal="left" vertical="center"/>
    </xf>
    <xf numFmtId="0" fontId="2" fillId="2" borderId="23" xfId="0" applyFont="1" applyFill="1" applyBorder="1" applyAlignment="1">
      <alignment horizontal="center" vertical="center"/>
    </xf>
    <xf numFmtId="0" fontId="3" fillId="0" borderId="23" xfId="0" applyFont="1" applyBorder="1" applyAlignment="1">
      <alignment horizontal="left" vertical="center"/>
    </xf>
    <xf numFmtId="0" fontId="14" fillId="0" borderId="23" xfId="0" applyFont="1" applyBorder="1" applyAlignment="1" applyProtection="1">
      <alignment vertical="center" wrapText="1"/>
      <protection locked="0"/>
    </xf>
    <xf numFmtId="0" fontId="5" fillId="0" borderId="23" xfId="0" applyFont="1" applyBorder="1" applyAlignment="1">
      <alignment vertical="center"/>
    </xf>
    <xf numFmtId="49" fontId="14" fillId="0" borderId="23" xfId="0" applyNumberFormat="1" applyFont="1" applyBorder="1" applyAlignment="1">
      <alignment horizontal="center" vertical="center" wrapText="1"/>
    </xf>
    <xf numFmtId="0" fontId="14" fillId="0" borderId="23" xfId="0" applyFont="1" applyBorder="1" applyAlignment="1">
      <alignment vertical="center" wrapText="1"/>
    </xf>
    <xf numFmtId="7" fontId="14" fillId="0" borderId="23" xfId="0" applyNumberFormat="1" applyFont="1" applyBorder="1" applyAlignment="1">
      <alignment horizontal="right" vertical="center" wrapText="1"/>
    </xf>
    <xf numFmtId="0" fontId="49" fillId="0" borderId="23" xfId="0" applyFont="1" applyBorder="1" applyAlignment="1">
      <alignment vertical="center" wrapText="1"/>
    </xf>
    <xf numFmtId="0" fontId="49" fillId="0" borderId="23" xfId="0" applyFont="1" applyBorder="1" applyAlignment="1">
      <alignment vertical="center"/>
    </xf>
    <xf numFmtId="0" fontId="22" fillId="0" borderId="23" xfId="0" applyFont="1" applyBorder="1" applyAlignment="1">
      <alignment horizontal="center" vertical="center"/>
    </xf>
    <xf numFmtId="0" fontId="3" fillId="0" borderId="23" xfId="0" applyFont="1" applyBorder="1" applyAlignment="1">
      <alignment vertical="center" wrapText="1"/>
    </xf>
    <xf numFmtId="49" fontId="3" fillId="0" borderId="23" xfId="0" applyNumberFormat="1" applyFont="1" applyBorder="1" applyAlignment="1">
      <alignment horizontal="center" vertical="center"/>
    </xf>
    <xf numFmtId="0" fontId="3" fillId="0" borderId="23" xfId="0" applyFont="1" applyBorder="1" applyAlignment="1">
      <alignment horizontal="left" vertical="center" wrapText="1"/>
    </xf>
    <xf numFmtId="7" fontId="3" fillId="0" borderId="23" xfId="0" applyNumberFormat="1" applyFont="1" applyBorder="1" applyAlignment="1">
      <alignment horizontal="right" vertical="center" wrapText="1"/>
    </xf>
    <xf numFmtId="0" fontId="3" fillId="0" borderId="23" xfId="0" applyFont="1" applyBorder="1"/>
    <xf numFmtId="0" fontId="6" fillId="0" borderId="23" xfId="0" applyFont="1" applyBorder="1" applyAlignment="1">
      <alignment vertical="center"/>
    </xf>
    <xf numFmtId="0" fontId="3" fillId="0" borderId="23" xfId="0" applyFont="1" applyBorder="1" applyAlignment="1">
      <alignment horizontal="center" vertical="center"/>
    </xf>
    <xf numFmtId="0" fontId="2" fillId="2" borderId="23" xfId="0" applyFont="1" applyFill="1" applyBorder="1" applyAlignment="1">
      <alignment vertical="center"/>
    </xf>
    <xf numFmtId="0" fontId="3" fillId="0" borderId="23" xfId="0" applyFont="1" applyBorder="1" applyAlignment="1" applyProtection="1">
      <alignment vertical="center"/>
      <protection locked="0"/>
    </xf>
    <xf numFmtId="49" fontId="3" fillId="3" borderId="23" xfId="0" applyNumberFormat="1" applyFont="1" applyFill="1" applyBorder="1" applyAlignment="1">
      <alignment horizontal="center" vertical="center"/>
    </xf>
    <xf numFmtId="0" fontId="14" fillId="3" borderId="23" xfId="0" applyFont="1" applyFill="1" applyBorder="1" applyAlignment="1">
      <alignment horizontal="left" vertical="center" wrapText="1"/>
    </xf>
    <xf numFmtId="0" fontId="6" fillId="0" borderId="23" xfId="0" applyFont="1" applyBorder="1" applyAlignment="1">
      <alignment vertical="center" wrapText="1"/>
    </xf>
    <xf numFmtId="0" fontId="2" fillId="2" borderId="30" xfId="0" applyFont="1" applyFill="1" applyBorder="1" applyAlignment="1">
      <alignment horizontal="left" vertical="center"/>
    </xf>
    <xf numFmtId="0" fontId="2" fillId="2" borderId="30" xfId="0" applyFont="1" applyFill="1" applyBorder="1" applyAlignment="1">
      <alignment horizontal="center" vertical="center"/>
    </xf>
    <xf numFmtId="0" fontId="5" fillId="3" borderId="5" xfId="0" applyFont="1" applyFill="1" applyBorder="1" applyAlignment="1">
      <alignment horizontal="left" vertical="center" wrapText="1"/>
    </xf>
    <xf numFmtId="49" fontId="3" fillId="3" borderId="5" xfId="0" applyNumberFormat="1" applyFont="1" applyFill="1" applyBorder="1" applyAlignment="1">
      <alignment horizontal="center" vertical="center"/>
    </xf>
    <xf numFmtId="164" fontId="24" fillId="0" borderId="5" xfId="0" applyNumberFormat="1" applyFont="1" applyBorder="1" applyAlignment="1">
      <alignment horizontal="right" vertical="center" wrapText="1"/>
    </xf>
    <xf numFmtId="7" fontId="24" fillId="0" borderId="5" xfId="0" applyNumberFormat="1" applyFont="1" applyBorder="1" applyAlignment="1">
      <alignment horizontal="right" vertical="center" wrapText="1"/>
    </xf>
    <xf numFmtId="0" fontId="14" fillId="3" borderId="0" xfId="0" applyFont="1" applyFill="1" applyAlignment="1" applyProtection="1">
      <alignment vertical="center"/>
      <protection locked="0"/>
    </xf>
    <xf numFmtId="0" fontId="37" fillId="0" borderId="5" xfId="0" applyFont="1" applyBorder="1" applyAlignment="1">
      <alignment horizontal="left" vertical="center" wrapText="1"/>
    </xf>
    <xf numFmtId="8" fontId="5" fillId="0" borderId="5" xfId="0" applyNumberFormat="1" applyFont="1" applyBorder="1" applyAlignment="1">
      <alignment vertical="center"/>
    </xf>
    <xf numFmtId="8" fontId="5" fillId="3" borderId="0" xfId="0" applyNumberFormat="1" applyFont="1" applyFill="1" applyAlignment="1">
      <alignment vertical="center"/>
    </xf>
    <xf numFmtId="8" fontId="5" fillId="0" borderId="5" xfId="0" applyNumberFormat="1" applyFont="1" applyBorder="1" applyAlignment="1">
      <alignment horizontal="right" vertical="center"/>
    </xf>
    <xf numFmtId="8" fontId="5" fillId="3" borderId="0" xfId="0" applyNumberFormat="1" applyFont="1" applyFill="1" applyAlignment="1">
      <alignment horizontal="right" vertical="center"/>
    </xf>
    <xf numFmtId="7" fontId="24" fillId="0" borderId="5" xfId="0" applyNumberFormat="1" applyFont="1" applyBorder="1" applyAlignment="1">
      <alignment horizontal="left" vertical="center" wrapText="1"/>
    </xf>
    <xf numFmtId="8" fontId="17" fillId="3" borderId="0" xfId="0" applyNumberFormat="1" applyFont="1" applyFill="1" applyAlignment="1">
      <alignment vertical="center"/>
    </xf>
    <xf numFmtId="0" fontId="14" fillId="2" borderId="0" xfId="0" applyFont="1" applyFill="1" applyAlignment="1" applyProtection="1">
      <alignment vertical="center" wrapText="1"/>
      <protection locked="0"/>
    </xf>
    <xf numFmtId="0" fontId="0" fillId="2" borderId="5" xfId="0" applyFill="1" applyBorder="1" applyAlignment="1">
      <alignment horizontal="center" vertical="center"/>
    </xf>
    <xf numFmtId="0" fontId="2" fillId="2" borderId="0" xfId="0" applyFont="1" applyFill="1" applyAlignment="1">
      <alignment vertical="center"/>
    </xf>
    <xf numFmtId="0" fontId="11" fillId="3" borderId="0" xfId="0" applyFont="1" applyFill="1" applyAlignment="1">
      <alignment horizontal="left" vertical="center" wrapText="1"/>
    </xf>
    <xf numFmtId="0" fontId="52" fillId="0" borderId="0" xfId="0" applyFont="1" applyAlignment="1">
      <alignment vertical="center"/>
    </xf>
    <xf numFmtId="0" fontId="2" fillId="2" borderId="0" xfId="0" applyFont="1" applyFill="1" applyAlignment="1">
      <alignment horizontal="left" vertical="center" wrapText="1"/>
    </xf>
    <xf numFmtId="7" fontId="21" fillId="2" borderId="5" xfId="0" applyNumberFormat="1" applyFont="1" applyFill="1" applyBorder="1" applyAlignment="1">
      <alignment horizontal="righ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49" fontId="16" fillId="2" borderId="5" xfId="0" applyNumberFormat="1" applyFont="1" applyFill="1" applyBorder="1" applyAlignment="1">
      <alignment horizontal="center" vertical="center"/>
    </xf>
    <xf numFmtId="0" fontId="16" fillId="2" borderId="5" xfId="0" applyFont="1" applyFill="1" applyBorder="1" applyAlignment="1">
      <alignment vertical="center" wrapText="1"/>
    </xf>
    <xf numFmtId="7" fontId="16" fillId="2" borderId="5" xfId="0" applyNumberFormat="1" applyFont="1" applyFill="1" applyBorder="1" applyAlignment="1">
      <alignment horizontal="right" vertical="center" wrapText="1"/>
    </xf>
    <xf numFmtId="0" fontId="53" fillId="0" borderId="0" xfId="0" applyFont="1" applyAlignment="1">
      <alignment vertical="center"/>
    </xf>
    <xf numFmtId="0" fontId="3" fillId="0" borderId="5" xfId="1" applyFont="1" applyBorder="1" applyProtection="1">
      <protection locked="0"/>
    </xf>
    <xf numFmtId="0" fontId="3" fillId="3" borderId="0" xfId="1" applyFont="1" applyFill="1" applyProtection="1">
      <protection locked="0"/>
    </xf>
    <xf numFmtId="164" fontId="14" fillId="0" borderId="5" xfId="0" applyNumberFormat="1" applyFont="1" applyBorder="1" applyAlignment="1" applyProtection="1">
      <alignment vertical="center"/>
      <protection locked="0"/>
    </xf>
    <xf numFmtId="1" fontId="5" fillId="3" borderId="0" xfId="0" applyNumberFormat="1" applyFont="1" applyFill="1" applyAlignment="1">
      <alignment horizontal="right" vertical="center"/>
    </xf>
    <xf numFmtId="1" fontId="5" fillId="0" borderId="5" xfId="0" applyNumberFormat="1" applyFont="1" applyBorder="1" applyAlignment="1">
      <alignment horizontal="right" vertical="center"/>
    </xf>
    <xf numFmtId="0" fontId="37" fillId="0" borderId="5" xfId="0" applyFont="1" applyBorder="1"/>
    <xf numFmtId="0" fontId="20" fillId="3" borderId="0" xfId="0" applyFont="1" applyFill="1" applyAlignment="1" applyProtection="1">
      <alignment horizontal="left" vertical="center"/>
      <protection locked="0"/>
    </xf>
    <xf numFmtId="0" fontId="37" fillId="3" borderId="0" xfId="0" applyFont="1" applyFill="1"/>
    <xf numFmtId="164" fontId="14" fillId="0" borderId="5" xfId="0" applyNumberFormat="1" applyFont="1" applyBorder="1" applyAlignment="1">
      <alignment vertical="center"/>
    </xf>
    <xf numFmtId="164" fontId="20" fillId="0" borderId="5" xfId="0" applyNumberFormat="1" applyFont="1" applyBorder="1" applyAlignment="1" applyProtection="1">
      <alignment vertical="center"/>
      <protection locked="0"/>
    </xf>
    <xf numFmtId="164" fontId="24" fillId="0" borderId="5" xfId="1" applyNumberFormat="1" applyFont="1" applyBorder="1" applyAlignment="1" applyProtection="1">
      <alignment vertical="center"/>
      <protection locked="0"/>
    </xf>
    <xf numFmtId="164" fontId="24" fillId="0" borderId="5" xfId="1" applyNumberFormat="1" applyFont="1" applyBorder="1" applyAlignment="1" applyProtection="1">
      <alignment horizontal="right" vertical="center"/>
      <protection locked="0"/>
    </xf>
    <xf numFmtId="164" fontId="17" fillId="3" borderId="0" xfId="1" applyNumberFormat="1" applyFont="1" applyFill="1" applyAlignment="1" applyProtection="1">
      <alignment vertical="center"/>
      <protection locked="0"/>
    </xf>
    <xf numFmtId="164" fontId="18" fillId="3" borderId="0" xfId="1" applyNumberFormat="1" applyFont="1" applyFill="1" applyAlignment="1" applyProtection="1">
      <alignment horizontal="right" vertical="center"/>
      <protection locked="0"/>
    </xf>
    <xf numFmtId="0" fontId="5" fillId="0" borderId="5" xfId="0" applyFont="1" applyBorder="1" applyAlignment="1">
      <alignment horizontal="right" vertical="center"/>
    </xf>
    <xf numFmtId="164" fontId="5" fillId="0" borderId="5" xfId="1" applyNumberFormat="1" applyFont="1" applyBorder="1" applyAlignment="1" applyProtection="1">
      <alignment vertical="center"/>
      <protection locked="0"/>
    </xf>
    <xf numFmtId="164" fontId="5" fillId="0" borderId="5" xfId="1" applyNumberFormat="1" applyFont="1" applyBorder="1" applyAlignment="1" applyProtection="1">
      <alignment horizontal="right" vertical="center"/>
      <protection locked="0"/>
    </xf>
    <xf numFmtId="164" fontId="19" fillId="3" borderId="0" xfId="1" applyNumberFormat="1" applyFont="1" applyFill="1" applyAlignment="1" applyProtection="1">
      <alignment vertical="center"/>
      <protection locked="0"/>
    </xf>
    <xf numFmtId="164" fontId="5" fillId="3" borderId="0" xfId="1" applyNumberFormat="1" applyFont="1" applyFill="1" applyAlignment="1" applyProtection="1">
      <alignment horizontal="right" vertical="center"/>
      <protection locked="0"/>
    </xf>
    <xf numFmtId="0" fontId="23" fillId="0" borderId="5" xfId="0" applyFont="1" applyBorder="1" applyAlignment="1">
      <alignment horizontal="right" vertical="center" wrapText="1"/>
    </xf>
    <xf numFmtId="1" fontId="23" fillId="0" borderId="5" xfId="0" applyNumberFormat="1" applyFont="1" applyBorder="1" applyAlignment="1">
      <alignment horizontal="right" vertical="center" wrapText="1"/>
    </xf>
    <xf numFmtId="178" fontId="23" fillId="0" borderId="5" xfId="0" applyNumberFormat="1" applyFont="1" applyBorder="1" applyAlignment="1">
      <alignment horizontal="right" vertical="center" wrapText="1"/>
    </xf>
    <xf numFmtId="167" fontId="5" fillId="0" borderId="5" xfId="1" applyNumberFormat="1" applyFont="1" applyBorder="1" applyAlignment="1" applyProtection="1">
      <alignment vertical="center" wrapText="1"/>
      <protection locked="0"/>
    </xf>
    <xf numFmtId="164" fontId="5" fillId="0" borderId="5" xfId="0" applyNumberFormat="1" applyFont="1" applyBorder="1" applyAlignment="1" applyProtection="1">
      <alignment vertical="center" wrapText="1"/>
      <protection locked="0"/>
    </xf>
    <xf numFmtId="8" fontId="5" fillId="0" borderId="5" xfId="0" applyNumberFormat="1" applyFont="1" applyBorder="1" applyAlignment="1" applyProtection="1">
      <alignment vertical="center"/>
      <protection locked="0"/>
    </xf>
    <xf numFmtId="0" fontId="0" fillId="2" borderId="2" xfId="0" applyFill="1" applyBorder="1" applyAlignment="1">
      <alignment horizontal="left" vertical="center"/>
    </xf>
    <xf numFmtId="0" fontId="55" fillId="0" borderId="0" xfId="0" applyFont="1" applyAlignment="1">
      <alignment horizontal="left" vertical="center"/>
    </xf>
    <xf numFmtId="0" fontId="3" fillId="0" borderId="11" xfId="0" applyFont="1" applyBorder="1" applyAlignment="1">
      <alignment horizontal="left" vertical="center"/>
    </xf>
    <xf numFmtId="49" fontId="3" fillId="0" borderId="5" xfId="0" applyNumberFormat="1" applyFont="1" applyBorder="1" applyAlignment="1">
      <alignment horizontal="center"/>
    </xf>
    <xf numFmtId="0" fontId="6" fillId="0" borderId="0" xfId="0" applyFont="1" applyAlignment="1">
      <alignment vertical="center" wrapText="1"/>
    </xf>
    <xf numFmtId="0" fontId="2" fillId="2" borderId="0" xfId="0" applyFont="1" applyFill="1" applyAlignment="1">
      <alignment horizontal="left" vertical="center"/>
    </xf>
    <xf numFmtId="0" fontId="3" fillId="0" borderId="4" xfId="0" applyFont="1" applyBorder="1" applyAlignment="1">
      <alignment horizontal="center" vertical="top"/>
    </xf>
    <xf numFmtId="0" fontId="6" fillId="0" borderId="5" xfId="0" applyFont="1" applyBorder="1" applyAlignment="1">
      <alignment vertical="top" wrapText="1"/>
    </xf>
    <xf numFmtId="0" fontId="3" fillId="0" borderId="5" xfId="0" applyFont="1" applyBorder="1" applyAlignment="1">
      <alignment horizontal="center" vertical="top"/>
    </xf>
    <xf numFmtId="0" fontId="2" fillId="2" borderId="3" xfId="0" applyFont="1" applyFill="1" applyBorder="1" applyAlignment="1">
      <alignment vertical="center"/>
    </xf>
    <xf numFmtId="0" fontId="14" fillId="0" borderId="3" xfId="0" applyFont="1" applyBorder="1" applyAlignment="1" applyProtection="1">
      <alignment vertical="center"/>
      <protection locked="0"/>
    </xf>
    <xf numFmtId="0" fontId="14" fillId="0" borderId="3" xfId="0" applyFont="1" applyBorder="1" applyAlignment="1" applyProtection="1">
      <alignment vertical="center" wrapText="1"/>
      <protection locked="0"/>
    </xf>
    <xf numFmtId="0" fontId="3" fillId="0" borderId="5" xfId="9" applyFont="1" applyBorder="1" applyAlignment="1" applyProtection="1">
      <alignment vertical="center"/>
      <protection locked="0"/>
    </xf>
    <xf numFmtId="0" fontId="6" fillId="0" borderId="5" xfId="0" applyFont="1" applyBorder="1" applyAlignment="1" applyProtection="1">
      <alignment vertical="center" wrapText="1"/>
      <protection locked="0"/>
    </xf>
    <xf numFmtId="166" fontId="3" fillId="0" borderId="3" xfId="0" applyNumberFormat="1" applyFont="1" applyBorder="1" applyAlignment="1" applyProtection="1">
      <alignment horizontal="right" vertical="center"/>
      <protection locked="0"/>
    </xf>
    <xf numFmtId="49" fontId="3" fillId="0" borderId="1" xfId="0" applyNumberFormat="1" applyFont="1" applyBorder="1" applyAlignment="1">
      <alignment horizontal="center"/>
    </xf>
    <xf numFmtId="0" fontId="3" fillId="0" borderId="5" xfId="1" applyFont="1" applyBorder="1" applyAlignment="1" applyProtection="1">
      <alignment vertical="center" wrapText="1"/>
      <protection locked="0"/>
    </xf>
    <xf numFmtId="0" fontId="3" fillId="0" borderId="5" xfId="1" applyFont="1" applyBorder="1" applyAlignment="1" applyProtection="1">
      <alignment vertical="center"/>
      <protection locked="0"/>
    </xf>
    <xf numFmtId="164" fontId="24" fillId="0" borderId="5" xfId="0" applyNumberFormat="1" applyFont="1" applyBorder="1" applyAlignment="1" applyProtection="1">
      <alignment vertical="center" wrapText="1"/>
      <protection locked="0"/>
    </xf>
    <xf numFmtId="166" fontId="24" fillId="0" borderId="5" xfId="1" applyNumberFormat="1" applyFont="1" applyBorder="1" applyAlignment="1" applyProtection="1">
      <alignment horizontal="right" vertical="center"/>
      <protection locked="0"/>
    </xf>
    <xf numFmtId="0" fontId="3" fillId="2" borderId="11" xfId="0" applyFont="1" applyFill="1" applyBorder="1" applyAlignment="1">
      <alignment vertical="center"/>
    </xf>
    <xf numFmtId="166" fontId="24" fillId="0" borderId="5" xfId="1" applyNumberFormat="1" applyFont="1" applyBorder="1" applyAlignment="1" applyProtection="1">
      <alignment vertical="center"/>
      <protection locked="0"/>
    </xf>
    <xf numFmtId="8" fontId="24" fillId="0" borderId="5" xfId="0" applyNumberFormat="1" applyFont="1" applyBorder="1" applyAlignment="1" applyProtection="1">
      <alignment vertical="center"/>
      <protection locked="0"/>
    </xf>
    <xf numFmtId="0" fontId="3" fillId="3" borderId="0" xfId="1" applyFont="1" applyFill="1" applyAlignment="1" applyProtection="1">
      <alignment vertical="center"/>
      <protection locked="0"/>
    </xf>
    <xf numFmtId="7" fontId="5" fillId="0" borderId="5" xfId="1" applyNumberFormat="1" applyFont="1" applyBorder="1" applyAlignment="1" applyProtection="1">
      <alignment horizontal="right" vertical="center"/>
      <protection locked="0"/>
    </xf>
    <xf numFmtId="164" fontId="5" fillId="3" borderId="0" xfId="1" applyNumberFormat="1" applyFont="1" applyFill="1" applyAlignment="1" applyProtection="1">
      <alignment vertical="center"/>
      <protection locked="0"/>
    </xf>
    <xf numFmtId="7" fontId="5" fillId="3" borderId="0" xfId="1" applyNumberFormat="1" applyFont="1" applyFill="1" applyAlignment="1" applyProtection="1">
      <alignment horizontal="right" vertical="center"/>
      <protection locked="0"/>
    </xf>
    <xf numFmtId="7" fontId="14" fillId="0" borderId="5" xfId="3" applyNumberFormat="1" applyFont="1" applyFill="1" applyBorder="1" applyAlignment="1" applyProtection="1">
      <alignment horizontal="right" vertical="center"/>
      <protection locked="0"/>
    </xf>
    <xf numFmtId="7" fontId="21" fillId="3" borderId="0" xfId="3" applyNumberFormat="1" applyFont="1" applyFill="1" applyBorder="1" applyAlignment="1" applyProtection="1">
      <alignment horizontal="right" vertical="center"/>
      <protection locked="0"/>
    </xf>
    <xf numFmtId="44" fontId="14" fillId="0" borderId="5" xfId="0" applyNumberFormat="1" applyFont="1" applyBorder="1" applyAlignment="1">
      <alignment horizontal="right" vertical="center"/>
    </xf>
    <xf numFmtId="44" fontId="21" fillId="3" borderId="0" xfId="0" applyNumberFormat="1" applyFont="1" applyFill="1" applyAlignment="1">
      <alignment horizontal="right" vertical="center"/>
    </xf>
    <xf numFmtId="7" fontId="5" fillId="0" borderId="5" xfId="0" applyNumberFormat="1" applyFont="1" applyBorder="1" applyAlignment="1" applyProtection="1">
      <alignment horizontal="right" vertical="center"/>
      <protection locked="0"/>
    </xf>
    <xf numFmtId="164" fontId="18" fillId="3" borderId="0" xfId="0" applyNumberFormat="1" applyFont="1" applyFill="1" applyAlignment="1" applyProtection="1">
      <alignment horizontal="right" vertical="center"/>
      <protection locked="0"/>
    </xf>
    <xf numFmtId="0" fontId="51" fillId="0" borderId="0" xfId="0" applyFont="1" applyAlignment="1">
      <alignment vertical="center"/>
    </xf>
    <xf numFmtId="180" fontId="3" fillId="0" borderId="5" xfId="12" applyNumberFormat="1" applyFont="1" applyBorder="1" applyAlignment="1">
      <alignment vertical="center"/>
    </xf>
    <xf numFmtId="164" fontId="6" fillId="0" borderId="5" xfId="0" applyNumberFormat="1" applyFont="1" applyBorder="1" applyAlignment="1" applyProtection="1">
      <alignment horizontal="left" vertical="center" wrapText="1"/>
      <protection locked="0"/>
    </xf>
    <xf numFmtId="0" fontId="56" fillId="2" borderId="9" xfId="0" applyFont="1" applyFill="1" applyBorder="1" applyAlignment="1">
      <alignment horizontal="center" vertical="center"/>
    </xf>
    <xf numFmtId="0" fontId="57" fillId="2" borderId="5" xfId="0" applyFont="1" applyFill="1" applyBorder="1" applyAlignment="1">
      <alignment vertical="center" wrapText="1"/>
    </xf>
    <xf numFmtId="164" fontId="57" fillId="2" borderId="5" xfId="0" applyNumberFormat="1" applyFont="1" applyFill="1" applyBorder="1" applyAlignment="1">
      <alignment horizontal="right" vertical="center" wrapText="1"/>
    </xf>
    <xf numFmtId="164" fontId="3" fillId="0" borderId="5" xfId="0" applyNumberFormat="1" applyFont="1" applyBorder="1" applyAlignment="1">
      <alignment vertical="top"/>
    </xf>
    <xf numFmtId="167" fontId="3" fillId="0" borderId="5" xfId="0" applyNumberFormat="1" applyFont="1" applyBorder="1" applyAlignment="1" applyProtection="1">
      <alignment wrapText="1"/>
      <protection locked="0"/>
    </xf>
    <xf numFmtId="0" fontId="56" fillId="2" borderId="25" xfId="0" applyFont="1" applyFill="1" applyBorder="1" applyAlignment="1">
      <alignment horizontal="center" vertical="center"/>
    </xf>
    <xf numFmtId="0" fontId="57" fillId="2" borderId="25" xfId="0" applyFont="1" applyFill="1" applyBorder="1" applyAlignment="1">
      <alignment vertical="center" wrapText="1"/>
    </xf>
    <xf numFmtId="164" fontId="57" fillId="2" borderId="25" xfId="0" applyNumberFormat="1" applyFont="1" applyFill="1" applyBorder="1" applyAlignment="1">
      <alignment horizontal="right" vertical="center" wrapText="1"/>
    </xf>
    <xf numFmtId="167" fontId="3" fillId="0" borderId="5" xfId="0" applyNumberFormat="1" applyFont="1" applyBorder="1" applyAlignment="1" applyProtection="1">
      <alignment horizontal="right" vertical="center" wrapText="1"/>
      <protection locked="0"/>
    </xf>
    <xf numFmtId="0" fontId="57" fillId="2" borderId="14" xfId="0" applyFont="1" applyFill="1" applyBorder="1" applyAlignment="1">
      <alignment vertical="center" wrapText="1"/>
    </xf>
    <xf numFmtId="0" fontId="57" fillId="2" borderId="0" xfId="0" applyFont="1" applyFill="1" applyAlignment="1">
      <alignment horizontal="center" vertical="center"/>
    </xf>
    <xf numFmtId="166" fontId="3" fillId="0" borderId="5" xfId="0" applyNumberFormat="1" applyFont="1" applyBorder="1" applyAlignment="1" applyProtection="1">
      <alignment vertical="center"/>
      <protection locked="0"/>
    </xf>
    <xf numFmtId="0" fontId="57" fillId="2" borderId="14" xfId="0" applyFont="1" applyFill="1" applyBorder="1" applyAlignment="1">
      <alignment horizontal="left" vertical="center"/>
    </xf>
    <xf numFmtId="0" fontId="57" fillId="2" borderId="2" xfId="0" applyFont="1" applyFill="1" applyBorder="1" applyAlignment="1">
      <alignment horizontal="left" vertical="center"/>
    </xf>
    <xf numFmtId="164" fontId="14" fillId="0" borderId="5" xfId="0" applyNumberFormat="1" applyFont="1" applyBorder="1" applyAlignment="1">
      <alignment horizontal="left" wrapText="1"/>
    </xf>
    <xf numFmtId="4" fontId="3" fillId="0" borderId="5" xfId="0" applyNumberFormat="1" applyFont="1" applyBorder="1" applyAlignment="1" applyProtection="1">
      <alignment horizontal="right" vertical="center"/>
      <protection locked="0"/>
    </xf>
    <xf numFmtId="0" fontId="0" fillId="7" borderId="5" xfId="0" applyFill="1" applyBorder="1" applyAlignment="1">
      <alignment vertical="center"/>
    </xf>
    <xf numFmtId="164" fontId="14" fillId="0" borderId="5" xfId="0" applyNumberFormat="1" applyFont="1" applyBorder="1" applyAlignment="1">
      <alignment horizontal="left" vertical="center" wrapText="1"/>
    </xf>
    <xf numFmtId="166" fontId="3" fillId="0" borderId="5" xfId="0" applyNumberFormat="1" applyFont="1" applyBorder="1" applyProtection="1">
      <protection locked="0"/>
    </xf>
    <xf numFmtId="0" fontId="3" fillId="2" borderId="14" xfId="0" applyFont="1" applyFill="1" applyBorder="1" applyAlignment="1">
      <alignment horizontal="center" vertical="center" wrapText="1"/>
    </xf>
    <xf numFmtId="0" fontId="3" fillId="2" borderId="0" xfId="0" applyFont="1" applyFill="1" applyAlignment="1">
      <alignment horizontal="center" vertical="center" wrapText="1"/>
    </xf>
    <xf numFmtId="0" fontId="7" fillId="2" borderId="5" xfId="0" applyFont="1" applyFill="1" applyBorder="1" applyAlignment="1">
      <alignment horizontal="left" vertical="center" wrapText="1"/>
    </xf>
    <xf numFmtId="0" fontId="51" fillId="2" borderId="5" xfId="0" applyFont="1" applyFill="1" applyBorder="1" applyAlignment="1">
      <alignment vertical="center"/>
    </xf>
    <xf numFmtId="179" fontId="3" fillId="0" borderId="5" xfId="0" applyNumberFormat="1" applyFont="1" applyBorder="1" applyAlignment="1" applyProtection="1">
      <alignment vertical="center"/>
      <protection locked="0"/>
    </xf>
    <xf numFmtId="8" fontId="14" fillId="3" borderId="5" xfId="0" applyNumberFormat="1" applyFont="1" applyFill="1" applyBorder="1" applyAlignment="1" applyProtection="1">
      <alignment vertical="center" wrapText="1"/>
      <protection locked="0"/>
    </xf>
    <xf numFmtId="0" fontId="16" fillId="2" borderId="5" xfId="0" applyFont="1" applyFill="1" applyBorder="1" applyAlignment="1">
      <alignment horizontal="center" vertical="center"/>
    </xf>
    <xf numFmtId="0" fontId="7" fillId="2" borderId="0" xfId="0" applyFont="1" applyFill="1" applyAlignment="1">
      <alignment horizontal="left" vertical="center" wrapText="1"/>
    </xf>
    <xf numFmtId="0" fontId="51" fillId="2" borderId="0" xfId="0" applyFont="1" applyFill="1" applyAlignment="1">
      <alignment vertical="center"/>
    </xf>
    <xf numFmtId="49" fontId="57" fillId="2" borderId="5" xfId="0" applyNumberFormat="1" applyFont="1" applyFill="1" applyBorder="1" applyAlignment="1">
      <alignment horizontal="center" vertical="center"/>
    </xf>
    <xf numFmtId="0" fontId="57" fillId="2" borderId="5" xfId="0" applyFont="1" applyFill="1" applyBorder="1" applyAlignment="1">
      <alignment horizontal="center" vertical="center" wrapText="1"/>
    </xf>
    <xf numFmtId="164" fontId="2" fillId="2" borderId="5" xfId="0" applyNumberFormat="1" applyFont="1" applyFill="1" applyBorder="1" applyAlignment="1" applyProtection="1">
      <alignment vertical="center"/>
      <protection locked="0"/>
    </xf>
    <xf numFmtId="49" fontId="3" fillId="0" borderId="5" xfId="0" applyNumberFormat="1" applyFont="1" applyBorder="1" applyAlignment="1" applyProtection="1">
      <alignment vertical="center"/>
      <protection locked="0"/>
    </xf>
    <xf numFmtId="49" fontId="14" fillId="0" borderId="5" xfId="0" applyNumberFormat="1" applyFont="1" applyBorder="1" applyAlignment="1">
      <alignment horizontal="left" vertical="center"/>
    </xf>
    <xf numFmtId="49" fontId="3" fillId="0" borderId="5" xfId="0" applyNumberFormat="1" applyFont="1" applyBorder="1" applyAlignment="1">
      <alignment vertical="center"/>
    </xf>
    <xf numFmtId="49" fontId="29" fillId="0" borderId="0" xfId="0" applyNumberFormat="1" applyFont="1" applyAlignment="1" applyProtection="1">
      <alignment vertical="center"/>
      <protection locked="0"/>
    </xf>
    <xf numFmtId="164" fontId="29" fillId="0" borderId="0" xfId="0" applyNumberFormat="1" applyFont="1" applyAlignment="1" applyProtection="1">
      <alignment vertical="center"/>
      <protection locked="0"/>
    </xf>
    <xf numFmtId="164" fontId="3" fillId="6" borderId="5" xfId="0" applyNumberFormat="1" applyFont="1" applyFill="1" applyBorder="1" applyAlignment="1">
      <alignment horizontal="right" vertical="center" wrapText="1"/>
    </xf>
    <xf numFmtId="0" fontId="7" fillId="2" borderId="5" xfId="0" applyFont="1" applyFill="1" applyBorder="1" applyAlignment="1">
      <alignment horizontal="center" vertical="center" wrapText="1"/>
    </xf>
    <xf numFmtId="164" fontId="3" fillId="6" borderId="5" xfId="0" applyNumberFormat="1" applyFont="1" applyFill="1" applyBorder="1" applyAlignment="1" applyProtection="1">
      <alignment horizontal="right"/>
      <protection locked="0"/>
    </xf>
    <xf numFmtId="0" fontId="3" fillId="0" borderId="1" xfId="0" applyFont="1" applyBorder="1" applyAlignment="1">
      <alignment horizontal="center" vertical="center"/>
    </xf>
    <xf numFmtId="176" fontId="14" fillId="6" borderId="5" xfId="3" applyNumberFormat="1" applyFont="1" applyFill="1" applyBorder="1" applyAlignment="1" applyProtection="1">
      <alignment horizontal="right" vertical="center" wrapText="1"/>
    </xf>
    <xf numFmtId="164" fontId="6" fillId="0" borderId="5" xfId="0" applyNumberFormat="1" applyFont="1" applyBorder="1" applyAlignment="1" applyProtection="1">
      <alignment horizontal="right" vertical="top" wrapText="1"/>
      <protection locked="0"/>
    </xf>
    <xf numFmtId="7" fontId="3" fillId="6" borderId="5" xfId="0" applyNumberFormat="1" applyFont="1" applyFill="1" applyBorder="1" applyAlignment="1" applyProtection="1">
      <alignment horizontal="right" vertical="center"/>
      <protection locked="0"/>
    </xf>
    <xf numFmtId="0" fontId="3" fillId="0" borderId="26" xfId="0" applyFont="1" applyBorder="1" applyAlignment="1">
      <alignment horizontal="center" vertical="center"/>
    </xf>
    <xf numFmtId="7" fontId="14" fillId="6" borderId="23" xfId="0" applyNumberFormat="1" applyFont="1" applyFill="1" applyBorder="1" applyAlignment="1">
      <alignment horizontal="right" vertical="center" wrapText="1"/>
    </xf>
    <xf numFmtId="49" fontId="14" fillId="0" borderId="24" xfId="0" applyNumberFormat="1" applyFont="1" applyBorder="1" applyAlignment="1">
      <alignment horizontal="center" vertical="center" wrapText="1"/>
    </xf>
    <xf numFmtId="0" fontId="49" fillId="0" borderId="24" xfId="0" applyFont="1" applyBorder="1" applyAlignment="1">
      <alignment vertical="center"/>
    </xf>
    <xf numFmtId="7" fontId="14" fillId="0" borderId="24" xfId="0" applyNumberFormat="1" applyFont="1" applyBorder="1" applyAlignment="1">
      <alignment horizontal="right" vertical="center" wrapText="1"/>
    </xf>
    <xf numFmtId="0" fontId="22" fillId="0" borderId="30"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14" fillId="2" borderId="0" xfId="0" applyFont="1" applyFill="1" applyAlignment="1">
      <alignment horizontal="left" vertical="center" wrapText="1"/>
    </xf>
    <xf numFmtId="175" fontId="14" fillId="0" borderId="5" xfId="0" applyNumberFormat="1" applyFont="1" applyBorder="1" applyAlignment="1">
      <alignment horizontal="right" vertical="center" wrapText="1"/>
    </xf>
    <xf numFmtId="49" fontId="6" fillId="0" borderId="26" xfId="0" applyNumberFormat="1" applyFont="1" applyBorder="1" applyAlignment="1">
      <alignment horizontal="center" vertical="center"/>
    </xf>
    <xf numFmtId="164" fontId="14" fillId="0" borderId="5" xfId="9" applyNumberFormat="1" applyFont="1" applyBorder="1" applyProtection="1">
      <protection locked="0"/>
    </xf>
    <xf numFmtId="164" fontId="14" fillId="0" borderId="5" xfId="9" applyNumberFormat="1" applyFont="1" applyBorder="1" applyAlignment="1" applyProtection="1">
      <alignment horizontal="right" vertical="top" wrapText="1"/>
      <protection locked="0"/>
    </xf>
    <xf numFmtId="167" fontId="14" fillId="0" borderId="5" xfId="0" applyNumberFormat="1" applyFont="1" applyBorder="1" applyAlignment="1">
      <alignment vertical="center" wrapText="1"/>
    </xf>
    <xf numFmtId="0" fontId="6" fillId="0" borderId="11" xfId="0" applyFont="1" applyBorder="1" applyAlignment="1">
      <alignment vertical="center" wrapText="1"/>
    </xf>
    <xf numFmtId="49" fontId="3" fillId="0" borderId="5" xfId="0" applyNumberFormat="1" applyFont="1" applyBorder="1" applyAlignment="1">
      <alignment horizontal="center" vertical="center" wrapText="1"/>
    </xf>
    <xf numFmtId="44" fontId="3" fillId="3" borderId="5" xfId="0" applyNumberFormat="1" applyFont="1" applyFill="1" applyBorder="1" applyAlignment="1">
      <alignment horizontal="left" vertical="center"/>
    </xf>
    <xf numFmtId="0" fontId="29" fillId="0" borderId="5" xfId="1" applyFont="1" applyBorder="1" applyProtection="1">
      <protection locked="0"/>
    </xf>
    <xf numFmtId="164" fontId="3" fillId="0" borderId="5" xfId="0" applyNumberFormat="1" applyFont="1" applyBorder="1" applyAlignment="1">
      <alignment horizontal="right" vertical="top" wrapText="1"/>
    </xf>
    <xf numFmtId="49" fontId="3" fillId="0" borderId="5" xfId="0" applyNumberFormat="1" applyFont="1" applyBorder="1" applyAlignment="1">
      <alignment horizontal="right" vertical="top" wrapText="1"/>
    </xf>
    <xf numFmtId="49" fontId="3" fillId="0" borderId="5" xfId="0" applyNumberFormat="1" applyFont="1" applyBorder="1" applyAlignment="1">
      <alignment horizontal="left" vertical="top" wrapText="1"/>
    </xf>
    <xf numFmtId="49" fontId="3" fillId="0" borderId="3" xfId="0" applyNumberFormat="1" applyFont="1" applyBorder="1" applyAlignment="1">
      <alignment horizontal="left" vertical="center" wrapText="1"/>
    </xf>
    <xf numFmtId="8" fontId="3" fillId="0" borderId="5" xfId="0" applyNumberFormat="1" applyFont="1" applyBorder="1" applyAlignment="1">
      <alignment horizontal="right" vertical="center" wrapText="1"/>
    </xf>
    <xf numFmtId="49" fontId="3" fillId="0" borderId="4" xfId="0" applyNumberFormat="1" applyFont="1" applyBorder="1" applyAlignment="1">
      <alignment horizontal="center" vertical="center"/>
    </xf>
    <xf numFmtId="0" fontId="3" fillId="0" borderId="22" xfId="0" applyFont="1" applyBorder="1" applyAlignment="1">
      <alignment horizontal="left" vertical="center" wrapText="1"/>
    </xf>
    <xf numFmtId="164" fontId="3" fillId="0" borderId="4" xfId="0" applyNumberFormat="1" applyFont="1" applyBorder="1" applyAlignment="1" applyProtection="1">
      <alignment horizontal="right" vertical="center" wrapText="1"/>
      <protection locked="0"/>
    </xf>
    <xf numFmtId="164" fontId="3" fillId="0" borderId="29" xfId="0" applyNumberFormat="1" applyFont="1" applyBorder="1" applyAlignment="1" applyProtection="1">
      <alignment horizontal="right" vertical="center" wrapText="1"/>
      <protection locked="0"/>
    </xf>
    <xf numFmtId="164" fontId="3" fillId="0" borderId="30" xfId="0" applyNumberFormat="1" applyFont="1" applyBorder="1" applyAlignment="1" applyProtection="1">
      <alignment horizontal="right" vertical="center" wrapText="1"/>
      <protection locked="0"/>
    </xf>
    <xf numFmtId="164" fontId="3" fillId="0" borderId="26" xfId="0" applyNumberFormat="1" applyFont="1" applyBorder="1" applyAlignment="1" applyProtection="1">
      <alignment horizontal="right" vertical="center" wrapText="1"/>
      <protection locked="0"/>
    </xf>
    <xf numFmtId="0" fontId="14" fillId="0" borderId="0" xfId="0" applyFont="1" applyAlignment="1">
      <alignment horizontal="left" vertical="center" wrapText="1"/>
    </xf>
    <xf numFmtId="49" fontId="14" fillId="0" borderId="5" xfId="0" applyNumberFormat="1" applyFont="1" applyBorder="1" applyAlignment="1">
      <alignment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2" fillId="2" borderId="0" xfId="0" applyFont="1" applyFill="1" applyAlignment="1">
      <alignment horizontal="center" vertical="center" wrapText="1"/>
    </xf>
    <xf numFmtId="0" fontId="4" fillId="0" borderId="1" xfId="1" applyFont="1" applyBorder="1" applyAlignment="1">
      <alignment horizontal="center"/>
    </xf>
    <xf numFmtId="0" fontId="4" fillId="0" borderId="2" xfId="1" applyFont="1" applyBorder="1" applyAlignment="1">
      <alignment horizontal="center"/>
    </xf>
    <xf numFmtId="0" fontId="4" fillId="0" borderId="3" xfId="1" applyFont="1" applyBorder="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 xfId="1" applyFont="1" applyBorder="1" applyAlignment="1">
      <alignment horizontal="center" wrapText="1"/>
    </xf>
    <xf numFmtId="0" fontId="4" fillId="0" borderId="2" xfId="1" applyFont="1" applyBorder="1" applyAlignment="1">
      <alignment horizontal="center" wrapText="1"/>
    </xf>
    <xf numFmtId="0" fontId="4" fillId="0" borderId="3" xfId="1" applyFont="1" applyBorder="1" applyAlignment="1">
      <alignment horizontal="center" wrapText="1"/>
    </xf>
    <xf numFmtId="0" fontId="4" fillId="0" borderId="5" xfId="0" applyFont="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0" xfId="0" applyFont="1" applyFill="1" applyAlignment="1">
      <alignment horizontal="center" vertical="center"/>
    </xf>
    <xf numFmtId="0" fontId="5" fillId="2" borderId="13" xfId="0" applyFont="1" applyFill="1" applyBorder="1" applyAlignment="1">
      <alignment horizontal="center" vertical="center"/>
    </xf>
    <xf numFmtId="0" fontId="12" fillId="0" borderId="5" xfId="0" applyFont="1" applyBorder="1" applyAlignment="1">
      <alignment horizontal="left" vertical="center"/>
    </xf>
    <xf numFmtId="0" fontId="3" fillId="0" borderId="5" xfId="0" applyFont="1" applyBorder="1" applyAlignment="1">
      <alignment horizontal="left" vertical="center"/>
    </xf>
    <xf numFmtId="0" fontId="5" fillId="0" borderId="5" xfId="0" applyFont="1" applyBorder="1" applyAlignment="1">
      <alignment horizontal="left" vertical="center" wrapText="1"/>
    </xf>
    <xf numFmtId="0" fontId="3" fillId="0" borderId="5" xfId="0" applyFont="1" applyBorder="1" applyAlignment="1">
      <alignment horizontal="left" vertical="center" wrapText="1"/>
    </xf>
    <xf numFmtId="0" fontId="5" fillId="2" borderId="1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12" fillId="0" borderId="1"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vertical="center"/>
    </xf>
    <xf numFmtId="0" fontId="3" fillId="0" borderId="1" xfId="0" applyFont="1" applyBorder="1" applyAlignment="1">
      <alignment horizontal="left" vertical="center"/>
    </xf>
    <xf numFmtId="0" fontId="5" fillId="0" borderId="1" xfId="0" applyFont="1" applyBorder="1" applyAlignment="1">
      <alignment horizontal="left" vertical="center"/>
    </xf>
    <xf numFmtId="0" fontId="3" fillId="0" borderId="1" xfId="0" applyFont="1" applyBorder="1" applyAlignment="1">
      <alignment horizontal="left" vertical="center" wrapText="1"/>
    </xf>
    <xf numFmtId="0" fontId="0" fillId="0" borderId="3" xfId="0"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6" fillId="0" borderId="1" xfId="0" applyFont="1" applyBorder="1" applyAlignment="1">
      <alignment horizontal="left" vertical="center" wrapText="1"/>
    </xf>
    <xf numFmtId="0" fontId="16" fillId="0" borderId="3" xfId="0" applyFont="1" applyBorder="1" applyAlignment="1">
      <alignment horizontal="left" vertical="center" wrapText="1"/>
    </xf>
    <xf numFmtId="0" fontId="14" fillId="0" borderId="5" xfId="0" applyFont="1" applyBorder="1" applyAlignment="1">
      <alignment horizontal="left" vertical="center"/>
    </xf>
    <xf numFmtId="0" fontId="24" fillId="0" borderId="5" xfId="0" applyFont="1" applyBorder="1" applyAlignment="1">
      <alignment horizontal="left" vertical="center" wrapText="1"/>
    </xf>
    <xf numFmtId="0" fontId="14" fillId="0" borderId="5" xfId="0" applyFont="1" applyBorder="1" applyAlignment="1">
      <alignment horizontal="left" vertical="center" wrapText="1"/>
    </xf>
    <xf numFmtId="0" fontId="16" fillId="0" borderId="5" xfId="0" applyFont="1" applyBorder="1" applyAlignment="1">
      <alignment horizontal="left" vertical="center" wrapText="1"/>
    </xf>
    <xf numFmtId="0" fontId="5" fillId="0" borderId="5" xfId="0" applyFont="1" applyBorder="1" applyAlignment="1">
      <alignment horizontal="left" vertical="center"/>
    </xf>
    <xf numFmtId="0" fontId="5" fillId="2" borderId="17" xfId="0" applyFont="1" applyFill="1" applyBorder="1" applyAlignment="1">
      <alignment horizontal="center" vertical="center"/>
    </xf>
    <xf numFmtId="0" fontId="5" fillId="2" borderId="19" xfId="0" applyFont="1" applyFill="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2" borderId="14" xfId="0" applyFont="1" applyFill="1" applyBorder="1" applyAlignment="1">
      <alignment horizontal="center" vertical="center"/>
    </xf>
    <xf numFmtId="0" fontId="9" fillId="0" borderId="6" xfId="0" applyFont="1" applyBorder="1" applyAlignment="1">
      <alignment horizontal="left" vertical="top" wrapText="1"/>
    </xf>
    <xf numFmtId="0" fontId="11" fillId="2" borderId="7" xfId="0" applyFont="1" applyFill="1" applyBorder="1" applyAlignment="1">
      <alignment horizontal="left" vertical="center"/>
    </xf>
    <xf numFmtId="0" fontId="11" fillId="2" borderId="8" xfId="0" applyFont="1" applyFill="1" applyBorder="1" applyAlignment="1">
      <alignment horizontal="left" vertical="center"/>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5" fillId="0" borderId="1"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3" fillId="0" borderId="1" xfId="0" applyFont="1" applyBorder="1" applyAlignment="1">
      <alignment vertical="center" wrapText="1"/>
    </xf>
    <xf numFmtId="0" fontId="0" fillId="0" borderId="5" xfId="0" applyBorder="1" applyAlignment="1">
      <alignment horizontal="left" vertical="center"/>
    </xf>
    <xf numFmtId="0" fontId="3" fillId="0" borderId="5" xfId="0" applyFont="1" applyBorder="1" applyAlignment="1">
      <alignment vertical="center" wrapText="1"/>
    </xf>
    <xf numFmtId="0" fontId="5" fillId="2" borderId="5" xfId="0" applyFont="1" applyFill="1" applyBorder="1" applyAlignment="1">
      <alignment horizontal="center" vertical="center"/>
    </xf>
    <xf numFmtId="0" fontId="12" fillId="0" borderId="1" xfId="0" applyFont="1" applyBorder="1" applyAlignment="1">
      <alignment vertical="center"/>
    </xf>
    <xf numFmtId="0" fontId="0" fillId="0" borderId="2" xfId="0" applyBorder="1" applyAlignment="1">
      <alignment vertical="center"/>
    </xf>
    <xf numFmtId="0" fontId="3" fillId="0" borderId="1" xfId="0" applyFont="1" applyBorder="1" applyAlignment="1">
      <alignment vertical="center"/>
    </xf>
    <xf numFmtId="164" fontId="12" fillId="3" borderId="1" xfId="0" applyNumberFormat="1" applyFont="1" applyFill="1" applyBorder="1" applyAlignment="1">
      <alignment horizontal="left" vertical="center"/>
    </xf>
    <xf numFmtId="164" fontId="3" fillId="3" borderId="1" xfId="0" applyNumberFormat="1" applyFont="1" applyFill="1" applyBorder="1" applyAlignment="1">
      <alignment vertical="center"/>
    </xf>
    <xf numFmtId="164" fontId="5" fillId="3" borderId="1" xfId="0" applyNumberFormat="1" applyFont="1" applyFill="1" applyBorder="1" applyAlignment="1">
      <alignment vertical="center"/>
    </xf>
    <xf numFmtId="0" fontId="3" fillId="2" borderId="14" xfId="0" applyFont="1" applyFill="1" applyBorder="1" applyAlignment="1">
      <alignment vertical="center"/>
    </xf>
    <xf numFmtId="0" fontId="0" fillId="0" borderId="0" xfId="0" applyAlignment="1">
      <alignment vertical="center"/>
    </xf>
    <xf numFmtId="164" fontId="5" fillId="2" borderId="1" xfId="0" applyNumberFormat="1" applyFont="1" applyFill="1" applyBorder="1" applyAlignment="1">
      <alignment vertical="center"/>
    </xf>
    <xf numFmtId="0" fontId="0" fillId="2" borderId="2" xfId="0" applyFill="1" applyBorder="1" applyAlignment="1">
      <alignment vertical="center"/>
    </xf>
    <xf numFmtId="0" fontId="0" fillId="2" borderId="0" xfId="0" applyFill="1" applyAlignment="1">
      <alignment vertical="center"/>
    </xf>
    <xf numFmtId="164" fontId="3" fillId="3" borderId="1" xfId="0" applyNumberFormat="1" applyFont="1" applyFill="1" applyBorder="1" applyAlignment="1">
      <alignment vertical="center" wrapText="1"/>
    </xf>
    <xf numFmtId="164" fontId="3" fillId="3" borderId="33" xfId="0" applyNumberFormat="1" applyFont="1" applyFill="1" applyBorder="1" applyAlignment="1">
      <alignment vertical="center"/>
    </xf>
    <xf numFmtId="164" fontId="5" fillId="3" borderId="33" xfId="0" applyNumberFormat="1" applyFont="1" applyFill="1" applyBorder="1" applyAlignment="1">
      <alignment vertical="center"/>
    </xf>
    <xf numFmtId="164" fontId="3" fillId="3" borderId="33" xfId="0" applyNumberFormat="1" applyFont="1" applyFill="1" applyBorder="1" applyAlignment="1">
      <alignment vertical="center" wrapText="1"/>
    </xf>
    <xf numFmtId="164" fontId="3" fillId="2" borderId="15" xfId="0" applyNumberFormat="1" applyFont="1" applyFill="1" applyBorder="1" applyAlignment="1">
      <alignment vertical="center"/>
    </xf>
    <xf numFmtId="0" fontId="0" fillId="0" borderId="16" xfId="0" applyBorder="1" applyAlignment="1">
      <alignment vertical="center"/>
    </xf>
    <xf numFmtId="164" fontId="4" fillId="3" borderId="1" xfId="0" applyNumberFormat="1" applyFont="1" applyFill="1" applyBorder="1" applyAlignment="1">
      <alignment vertical="center"/>
    </xf>
    <xf numFmtId="0" fontId="5" fillId="0" borderId="1" xfId="0" applyFont="1" applyBorder="1" applyAlignment="1">
      <alignment horizontal="left" vertical="center" wrapText="1"/>
    </xf>
    <xf numFmtId="0" fontId="0" fillId="0" borderId="3" xfId="0" applyBorder="1" applyAlignment="1">
      <alignment horizontal="left" vertical="center"/>
    </xf>
    <xf numFmtId="0" fontId="0" fillId="0" borderId="5" xfId="0" applyBorder="1" applyAlignment="1">
      <alignment horizontal="left" vertical="center" wrapText="1"/>
    </xf>
    <xf numFmtId="0" fontId="5" fillId="0" borderId="5" xfId="0" applyFont="1" applyBorder="1" applyAlignment="1">
      <alignment vertical="center"/>
    </xf>
    <xf numFmtId="0" fontId="0" fillId="2" borderId="7" xfId="0" applyFill="1" applyBorder="1" applyAlignment="1">
      <alignment vertical="center"/>
    </xf>
    <xf numFmtId="0" fontId="0" fillId="2" borderId="8" xfId="0" applyFill="1" applyBorder="1" applyAlignment="1">
      <alignment vertical="center"/>
    </xf>
    <xf numFmtId="0" fontId="0" fillId="2" borderId="28" xfId="0" applyFill="1" applyBorder="1" applyAlignment="1">
      <alignment vertical="center"/>
    </xf>
    <xf numFmtId="0" fontId="3" fillId="0" borderId="5" xfId="0" applyFont="1" applyBorder="1" applyAlignment="1">
      <alignment vertical="center"/>
    </xf>
    <xf numFmtId="164" fontId="12" fillId="3" borderId="1" xfId="0" applyNumberFormat="1" applyFont="1" applyFill="1" applyBorder="1" applyAlignment="1">
      <alignment vertical="center"/>
    </xf>
    <xf numFmtId="0" fontId="3" fillId="2" borderId="0" xfId="0" applyFont="1" applyFill="1" applyAlignment="1">
      <alignment vertical="center"/>
    </xf>
    <xf numFmtId="0" fontId="3" fillId="2" borderId="27" xfId="0" applyFont="1" applyFill="1" applyBorder="1" applyAlignment="1">
      <alignment vertical="center"/>
    </xf>
    <xf numFmtId="0" fontId="4" fillId="0" borderId="1" xfId="0" applyFont="1" applyBorder="1" applyAlignment="1">
      <alignment vertical="center"/>
    </xf>
    <xf numFmtId="0" fontId="24" fillId="0" borderId="1" xfId="0" applyFont="1" applyBorder="1" applyAlignment="1">
      <alignment vertical="center"/>
    </xf>
    <xf numFmtId="0" fontId="3" fillId="2" borderId="7" xfId="0" applyFont="1" applyFill="1" applyBorder="1" applyAlignment="1">
      <alignment vertical="center"/>
    </xf>
    <xf numFmtId="0" fontId="3" fillId="2" borderId="10" xfId="0" applyFont="1" applyFill="1" applyBorder="1" applyAlignment="1">
      <alignment vertical="center"/>
    </xf>
    <xf numFmtId="0" fontId="3" fillId="2" borderId="8" xfId="0" applyFont="1" applyFill="1" applyBorder="1" applyAlignment="1">
      <alignment vertical="center"/>
    </xf>
    <xf numFmtId="0" fontId="3" fillId="2" borderId="6" xfId="0" applyFont="1" applyFill="1" applyBorder="1" applyAlignment="1">
      <alignment vertical="center"/>
    </xf>
    <xf numFmtId="0" fontId="3" fillId="2" borderId="28" xfId="0" applyFont="1" applyFill="1" applyBorder="1" applyAlignment="1">
      <alignment vertical="center"/>
    </xf>
    <xf numFmtId="0" fontId="12" fillId="0" borderId="31" xfId="0" applyFont="1" applyBorder="1" applyAlignment="1">
      <alignment horizontal="left" vertical="center"/>
    </xf>
    <xf numFmtId="0" fontId="0" fillId="0" borderId="32" xfId="0" applyBorder="1" applyAlignment="1">
      <alignment horizontal="left" vertical="center"/>
    </xf>
    <xf numFmtId="0" fontId="3" fillId="2" borderId="25" xfId="0" applyFont="1" applyFill="1" applyBorder="1" applyAlignment="1">
      <alignment vertical="center"/>
    </xf>
    <xf numFmtId="0" fontId="3" fillId="2" borderId="24" xfId="0" applyFont="1" applyFill="1" applyBorder="1" applyAlignment="1">
      <alignment vertical="center"/>
    </xf>
    <xf numFmtId="0" fontId="3" fillId="2" borderId="23" xfId="0" applyFont="1" applyFill="1" applyBorder="1" applyAlignment="1">
      <alignment vertical="center"/>
    </xf>
    <xf numFmtId="0" fontId="5" fillId="0" borderId="26" xfId="0" applyFont="1" applyBorder="1" applyAlignment="1">
      <alignment horizontal="left" vertical="center"/>
    </xf>
    <xf numFmtId="0" fontId="8" fillId="0" borderId="6" xfId="0" applyFont="1" applyBorder="1" applyAlignment="1">
      <alignment horizontal="left" vertical="center"/>
    </xf>
    <xf numFmtId="0" fontId="8" fillId="0" borderId="0" xfId="0" applyFont="1" applyAlignment="1">
      <alignment horizontal="left" vertical="center"/>
    </xf>
    <xf numFmtId="0" fontId="8" fillId="0" borderId="27" xfId="0" applyFont="1" applyBorder="1" applyAlignment="1">
      <alignment horizontal="left" vertical="center"/>
    </xf>
    <xf numFmtId="0" fontId="3" fillId="2" borderId="5" xfId="0" applyFont="1" applyFill="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wrapText="1"/>
    </xf>
    <xf numFmtId="0" fontId="0" fillId="0" borderId="5" xfId="0" applyBorder="1" applyAlignment="1">
      <alignment vertical="center" wrapText="1"/>
    </xf>
    <xf numFmtId="0" fontId="0" fillId="2" borderId="23" xfId="0" applyFill="1" applyBorder="1" applyAlignment="1">
      <alignment horizontal="left" vertical="center"/>
    </xf>
    <xf numFmtId="0" fontId="0" fillId="2" borderId="24" xfId="0" applyFill="1" applyBorder="1" applyAlignment="1">
      <alignment horizontal="left" vertical="center"/>
    </xf>
    <xf numFmtId="0" fontId="0" fillId="2" borderId="25" xfId="0" applyFill="1" applyBorder="1" applyAlignment="1">
      <alignment horizontal="left" vertical="center"/>
    </xf>
    <xf numFmtId="0" fontId="5" fillId="0" borderId="14" xfId="0" applyFont="1" applyBorder="1" applyAlignment="1">
      <alignment horizontal="left" vertical="center"/>
    </xf>
    <xf numFmtId="0" fontId="0" fillId="0" borderId="0" xfId="0" applyAlignment="1">
      <alignment horizontal="left" vertical="center"/>
    </xf>
    <xf numFmtId="0" fontId="11" fillId="2" borderId="10" xfId="0" applyFont="1" applyFill="1" applyBorder="1" applyAlignment="1">
      <alignment horizontal="left" vertical="center"/>
    </xf>
    <xf numFmtId="0" fontId="12" fillId="0" borderId="21" xfId="0" applyFont="1" applyBorder="1" applyAlignment="1">
      <alignment horizontal="left" vertical="center"/>
    </xf>
    <xf numFmtId="0" fontId="0" fillId="0" borderId="16" xfId="0" applyBorder="1" applyAlignment="1">
      <alignment horizontal="left" vertical="center"/>
    </xf>
    <xf numFmtId="0" fontId="0" fillId="0" borderId="22" xfId="0" applyBorder="1" applyAlignment="1">
      <alignment horizontal="left" vertical="center"/>
    </xf>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18" xfId="0" applyFont="1" applyFill="1" applyBorder="1" applyAlignment="1">
      <alignment horizontal="left"/>
    </xf>
    <xf numFmtId="0" fontId="3" fillId="2" borderId="0" xfId="0" applyFont="1" applyFill="1" applyAlignment="1">
      <alignment horizontal="left"/>
    </xf>
    <xf numFmtId="0" fontId="3" fillId="2" borderId="13" xfId="0" applyFont="1" applyFill="1" applyBorder="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16" xfId="0" applyFont="1" applyFill="1" applyBorder="1" applyAlignment="1">
      <alignment horizontal="center"/>
    </xf>
    <xf numFmtId="0" fontId="3" fillId="2" borderId="0" xfId="0" applyFont="1" applyFill="1" applyAlignment="1">
      <alignment horizontal="center"/>
    </xf>
    <xf numFmtId="0" fontId="3" fillId="2" borderId="13" xfId="0" applyFont="1" applyFill="1" applyBorder="1" applyAlignment="1">
      <alignment horizontal="center"/>
    </xf>
    <xf numFmtId="0" fontId="3" fillId="2" borderId="18" xfId="0" applyFont="1" applyFill="1" applyBorder="1" applyAlignment="1">
      <alignment horizontal="center"/>
    </xf>
    <xf numFmtId="0" fontId="0" fillId="0" borderId="2" xfId="0" applyBorder="1" applyAlignment="1">
      <alignment horizontal="left" vertical="center" wrapText="1"/>
    </xf>
    <xf numFmtId="0" fontId="3" fillId="2" borderId="19" xfId="0" applyFont="1" applyFill="1" applyBorder="1" applyAlignment="1">
      <alignment horizontal="center"/>
    </xf>
    <xf numFmtId="0" fontId="9" fillId="0" borderId="5" xfId="0" applyFont="1" applyBorder="1" applyAlignment="1">
      <alignment horizontal="left" vertical="top" wrapText="1"/>
    </xf>
    <xf numFmtId="0" fontId="11" fillId="2" borderId="5" xfId="0" applyFont="1" applyFill="1" applyBorder="1" applyAlignment="1">
      <alignment horizontal="left" vertical="center"/>
    </xf>
    <xf numFmtId="0" fontId="11" fillId="2" borderId="1" xfId="0" applyFont="1" applyFill="1" applyBorder="1" applyAlignment="1">
      <alignment horizontal="left" vertical="center"/>
    </xf>
    <xf numFmtId="0" fontId="3" fillId="2" borderId="22" xfId="0" applyFont="1" applyFill="1" applyBorder="1" applyAlignment="1">
      <alignment horizont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2" borderId="5" xfId="0" applyFont="1" applyFill="1" applyBorder="1" applyAlignment="1">
      <alignment horizontal="center"/>
    </xf>
    <xf numFmtId="0" fontId="9" fillId="0" borderId="16" xfId="0" applyFont="1" applyBorder="1" applyAlignment="1">
      <alignment horizontal="left" vertical="top" wrapText="1"/>
    </xf>
    <xf numFmtId="0" fontId="0" fillId="0" borderId="16" xfId="0" applyBorder="1" applyAlignment="1">
      <alignment horizontal="left" vertical="top"/>
    </xf>
    <xf numFmtId="0" fontId="0" fillId="0" borderId="5" xfId="0" applyBorder="1" applyAlignment="1">
      <alignment vertical="center"/>
    </xf>
    <xf numFmtId="49" fontId="6" fillId="2" borderId="12" xfId="0" applyNumberFormat="1" applyFont="1" applyFill="1" applyBorder="1" applyAlignment="1">
      <alignment horizontal="center" vertical="center"/>
    </xf>
    <xf numFmtId="0" fontId="0" fillId="0" borderId="0" xfId="0"/>
    <xf numFmtId="0" fontId="3" fillId="2" borderId="3" xfId="0" applyFont="1" applyFill="1" applyBorder="1" applyAlignment="1">
      <alignment horizontal="center"/>
    </xf>
    <xf numFmtId="0" fontId="12" fillId="0" borderId="5"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39"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0" fillId="0" borderId="2" xfId="0" applyBorder="1" applyAlignment="1">
      <alignment horizontal="center"/>
    </xf>
    <xf numFmtId="0" fontId="5" fillId="0" borderId="5" xfId="0" applyFont="1" applyBorder="1" applyAlignment="1" applyProtection="1">
      <alignment vertical="center"/>
      <protection locked="0"/>
    </xf>
    <xf numFmtId="0" fontId="12" fillId="0" borderId="2" xfId="0" applyFont="1" applyBorder="1" applyAlignment="1">
      <alignment vertical="center"/>
    </xf>
    <xf numFmtId="0" fontId="12" fillId="0" borderId="3" xfId="0" applyFont="1" applyBorder="1" applyAlignment="1">
      <alignment vertical="center"/>
    </xf>
    <xf numFmtId="49" fontId="23" fillId="2" borderId="1" xfId="0" applyNumberFormat="1" applyFont="1" applyFill="1" applyBorder="1" applyAlignment="1">
      <alignment horizontal="center" vertical="center"/>
    </xf>
    <xf numFmtId="49" fontId="23" fillId="2" borderId="2" xfId="0" applyNumberFormat="1" applyFont="1" applyFill="1" applyBorder="1" applyAlignment="1">
      <alignment horizontal="center" vertical="center"/>
    </xf>
    <xf numFmtId="49" fontId="23" fillId="2" borderId="3" xfId="0" applyNumberFormat="1" applyFont="1" applyFill="1" applyBorder="1" applyAlignment="1">
      <alignment horizontal="center" vertical="center"/>
    </xf>
    <xf numFmtId="49" fontId="24" fillId="3" borderId="1" xfId="0" applyNumberFormat="1" applyFont="1" applyFill="1" applyBorder="1" applyAlignment="1">
      <alignment horizontal="left" vertical="center" wrapText="1"/>
    </xf>
    <xf numFmtId="49" fontId="24" fillId="3" borderId="2" xfId="0" applyNumberFormat="1" applyFont="1" applyFill="1" applyBorder="1" applyAlignment="1">
      <alignment horizontal="left" vertical="center" wrapText="1"/>
    </xf>
    <xf numFmtId="49" fontId="24" fillId="3" borderId="3" xfId="0" applyNumberFormat="1" applyFont="1" applyFill="1" applyBorder="1" applyAlignment="1">
      <alignment horizontal="left" vertical="center" wrapText="1"/>
    </xf>
    <xf numFmtId="0" fontId="3" fillId="2" borderId="15" xfId="0" applyFont="1" applyFill="1" applyBorder="1" applyAlignment="1">
      <alignment horizontal="center"/>
    </xf>
    <xf numFmtId="0" fontId="24" fillId="0" borderId="5" xfId="0" applyFont="1" applyBorder="1" applyAlignment="1">
      <alignment horizontal="left" vertical="center"/>
    </xf>
    <xf numFmtId="0" fontId="4" fillId="0" borderId="1" xfId="0" applyFont="1" applyBorder="1" applyAlignment="1">
      <alignment vertical="center" wrapText="1"/>
    </xf>
    <xf numFmtId="0" fontId="12" fillId="3" borderId="5" xfId="0" applyFont="1" applyFill="1" applyBorder="1" applyAlignment="1">
      <alignment horizontal="left" vertical="center"/>
    </xf>
    <xf numFmtId="0" fontId="0" fillId="0" borderId="2" xfId="0" applyBorder="1"/>
    <xf numFmtId="0" fontId="9" fillId="0" borderId="0" xfId="0" applyFont="1" applyAlignment="1">
      <alignment horizontal="left" vertical="top" wrapText="1"/>
    </xf>
    <xf numFmtId="0" fontId="11" fillId="2" borderId="11" xfId="0" applyFont="1" applyFill="1" applyBorder="1" applyAlignment="1">
      <alignment horizontal="left" vertical="center"/>
    </xf>
    <xf numFmtId="0" fontId="0" fillId="0" borderId="0" xfId="0" applyAlignment="1">
      <alignment horizontal="left" vertical="top" wrapText="1"/>
    </xf>
    <xf numFmtId="0" fontId="3" fillId="2" borderId="25" xfId="0" applyFont="1" applyFill="1" applyBorder="1" applyAlignment="1">
      <alignment horizontal="center"/>
    </xf>
    <xf numFmtId="0" fontId="3" fillId="2" borderId="30" xfId="0" applyFont="1" applyFill="1" applyBorder="1" applyAlignment="1">
      <alignment horizontal="center"/>
    </xf>
    <xf numFmtId="0" fontId="3" fillId="2" borderId="23" xfId="0" applyFont="1" applyFill="1" applyBorder="1" applyAlignment="1">
      <alignment horizontal="center"/>
    </xf>
    <xf numFmtId="0" fontId="3" fillId="0" borderId="2" xfId="0" applyFont="1" applyBorder="1" applyAlignment="1">
      <alignment vertical="center"/>
    </xf>
    <xf numFmtId="49" fontId="6" fillId="2" borderId="14" xfId="0" applyNumberFormat="1" applyFont="1" applyFill="1" applyBorder="1" applyAlignment="1">
      <alignment horizontal="center" vertical="center"/>
    </xf>
    <xf numFmtId="49" fontId="6" fillId="2" borderId="0" xfId="0" applyNumberFormat="1" applyFont="1" applyFill="1" applyAlignment="1">
      <alignment horizontal="center" vertical="center"/>
    </xf>
    <xf numFmtId="49" fontId="6" fillId="2" borderId="27" xfId="0" applyNumberFormat="1" applyFont="1" applyFill="1" applyBorder="1" applyAlignment="1">
      <alignment horizontal="center" vertical="center"/>
    </xf>
    <xf numFmtId="0" fontId="22" fillId="0" borderId="5" xfId="0" applyFont="1" applyBorder="1" applyAlignment="1">
      <alignment horizontal="left" vertical="center"/>
    </xf>
    <xf numFmtId="0" fontId="14" fillId="0" borderId="5" xfId="0" applyFont="1" applyBorder="1" applyAlignment="1" applyProtection="1">
      <alignment vertical="center"/>
      <protection locked="0"/>
    </xf>
    <xf numFmtId="0" fontId="24" fillId="0" borderId="5" xfId="0" applyFont="1" applyBorder="1" applyAlignment="1" applyProtection="1">
      <alignment vertical="center"/>
      <protection locked="0"/>
    </xf>
    <xf numFmtId="0" fontId="3" fillId="0" borderId="5" xfId="0" applyFont="1" applyBorder="1"/>
    <xf numFmtId="0" fontId="0" fillId="0" borderId="5" xfId="0" applyBorder="1"/>
    <xf numFmtId="0" fontId="3" fillId="2" borderId="14" xfId="0" applyFont="1" applyFill="1" applyBorder="1" applyAlignment="1">
      <alignment horizontal="center"/>
    </xf>
    <xf numFmtId="0" fontId="3" fillId="2" borderId="10" xfId="0" applyFont="1" applyFill="1" applyBorder="1" applyAlignment="1">
      <alignment horizontal="center"/>
    </xf>
    <xf numFmtId="0" fontId="3" fillId="2" borderId="8" xfId="0" applyFont="1" applyFill="1" applyBorder="1" applyAlignment="1">
      <alignment horizontal="center"/>
    </xf>
    <xf numFmtId="0" fontId="3" fillId="2" borderId="24" xfId="0" applyFont="1" applyFill="1" applyBorder="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11" fillId="2" borderId="2" xfId="0" applyFont="1" applyFill="1" applyBorder="1" applyAlignment="1">
      <alignment horizontal="left" vertical="center"/>
    </xf>
    <xf numFmtId="0" fontId="11" fillId="2" borderId="18" xfId="0" applyFont="1" applyFill="1" applyBorder="1" applyAlignment="1">
      <alignment horizontal="left" vertical="center"/>
    </xf>
    <xf numFmtId="0" fontId="11" fillId="2" borderId="19" xfId="0" applyFont="1" applyFill="1" applyBorder="1" applyAlignment="1">
      <alignment horizontal="left" vertical="center"/>
    </xf>
    <xf numFmtId="0" fontId="0" fillId="0" borderId="6" xfId="0" applyBorder="1" applyAlignment="1">
      <alignment horizontal="left" vertical="top"/>
    </xf>
    <xf numFmtId="0" fontId="24" fillId="0" borderId="5" xfId="0" applyFont="1" applyBorder="1" applyAlignment="1">
      <alignment vertical="center"/>
    </xf>
    <xf numFmtId="0" fontId="3" fillId="2" borderId="0" xfId="0" applyFont="1" applyFill="1" applyAlignment="1">
      <alignment vertical="center" wrapText="1"/>
    </xf>
    <xf numFmtId="0" fontId="3" fillId="2" borderId="5" xfId="0" applyFont="1" applyFill="1" applyBorder="1" applyAlignment="1">
      <alignment horizontal="center" vertical="center"/>
    </xf>
    <xf numFmtId="0" fontId="4" fillId="0" borderId="5" xfId="0" applyFont="1" applyBorder="1" applyAlignment="1">
      <alignment vertical="center"/>
    </xf>
    <xf numFmtId="0" fontId="11" fillId="2" borderId="9" xfId="0" applyFont="1" applyFill="1" applyBorder="1" applyAlignment="1">
      <alignment vertical="center"/>
    </xf>
    <xf numFmtId="0" fontId="11" fillId="2" borderId="10" xfId="0" applyFont="1" applyFill="1" applyBorder="1" applyAlignment="1">
      <alignment vertical="center"/>
    </xf>
    <xf numFmtId="0" fontId="0" fillId="0" borderId="10" xfId="0"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3" fillId="0" borderId="1" xfId="0" quotePrefix="1" applyFont="1" applyBorder="1" applyAlignment="1">
      <alignment horizontal="left" vertical="center"/>
    </xf>
    <xf numFmtId="0" fontId="4" fillId="0" borderId="5" xfId="0" applyFont="1" applyBorder="1" applyAlignment="1">
      <alignment horizontal="left" vertical="center"/>
    </xf>
    <xf numFmtId="0" fontId="16" fillId="3" borderId="5" xfId="0" applyFont="1" applyFill="1" applyBorder="1" applyAlignment="1">
      <alignment horizontal="left" vertical="center" wrapText="1"/>
    </xf>
    <xf numFmtId="0" fontId="11" fillId="2" borderId="15" xfId="0" applyFont="1" applyFill="1" applyBorder="1" applyAlignment="1">
      <alignment horizontal="left" vertical="center"/>
    </xf>
    <xf numFmtId="0" fontId="11" fillId="2" borderId="16" xfId="0" applyFont="1" applyFill="1" applyBorder="1" applyAlignment="1">
      <alignment horizontal="left" vertical="center"/>
    </xf>
    <xf numFmtId="0" fontId="11" fillId="2" borderId="22" xfId="0" applyFont="1" applyFill="1" applyBorder="1" applyAlignment="1">
      <alignment horizontal="left" vertical="center"/>
    </xf>
    <xf numFmtId="0" fontId="16" fillId="3" borderId="1"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3" fillId="0" borderId="3" xfId="0" applyFont="1" applyBorder="1" applyAlignment="1">
      <alignment vertical="center"/>
    </xf>
    <xf numFmtId="0" fontId="5" fillId="0" borderId="1" xfId="0" quotePrefix="1" applyFont="1" applyBorder="1" applyAlignment="1">
      <alignment horizontal="left" vertical="center"/>
    </xf>
    <xf numFmtId="0" fontId="12" fillId="0" borderId="1" xfId="0" applyFont="1" applyBorder="1" applyAlignment="1">
      <alignment vertical="center" wrapText="1"/>
    </xf>
    <xf numFmtId="0" fontId="5" fillId="2" borderId="6" xfId="0" applyFont="1" applyFill="1" applyBorder="1" applyAlignment="1">
      <alignment horizontal="center" vertical="center"/>
    </xf>
    <xf numFmtId="0" fontId="0" fillId="0" borderId="6" xfId="0" applyBorder="1" applyAlignment="1">
      <alignment horizontal="center" vertical="center"/>
    </xf>
    <xf numFmtId="0" fontId="0" fillId="0" borderId="29" xfId="0" applyBorder="1" applyAlignment="1">
      <alignment horizontal="center" vertical="center"/>
    </xf>
    <xf numFmtId="0" fontId="5" fillId="2" borderId="28" xfId="0" applyFont="1" applyFill="1" applyBorder="1" applyAlignment="1">
      <alignment horizontal="center" vertical="center"/>
    </xf>
    <xf numFmtId="0" fontId="5" fillId="2" borderId="23" xfId="0" applyFont="1" applyFill="1" applyBorder="1" applyAlignment="1">
      <alignment horizontal="center" vertical="center"/>
    </xf>
    <xf numFmtId="0" fontId="12" fillId="0" borderId="4" xfId="0" applyFont="1" applyBorder="1" applyAlignment="1">
      <alignment vertical="center"/>
    </xf>
    <xf numFmtId="0" fontId="3" fillId="2" borderId="23"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30"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0" xfId="0" applyFont="1" applyFill="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0" fillId="0" borderId="6" xfId="0" applyBorder="1" applyAlignment="1">
      <alignment horizontal="left" wrapText="1"/>
    </xf>
    <xf numFmtId="0" fontId="11" fillId="2" borderId="8" xfId="0" applyFont="1" applyFill="1" applyBorder="1" applyAlignment="1">
      <alignment vertical="center"/>
    </xf>
    <xf numFmtId="0" fontId="11" fillId="2" borderId="28" xfId="0" applyFont="1" applyFill="1" applyBorder="1" applyAlignment="1">
      <alignment vertical="center"/>
    </xf>
    <xf numFmtId="0" fontId="3" fillId="2" borderId="28" xfId="0" applyFont="1" applyFill="1" applyBorder="1" applyAlignment="1">
      <alignment horizontal="center" vertical="center"/>
    </xf>
    <xf numFmtId="0" fontId="3" fillId="0" borderId="4" xfId="0" applyFont="1" applyBorder="1" applyAlignment="1">
      <alignment horizontal="left" vertical="center" wrapText="1"/>
    </xf>
    <xf numFmtId="0" fontId="3" fillId="2" borderId="5" xfId="0" applyFont="1" applyFill="1" applyBorder="1"/>
    <xf numFmtId="0" fontId="9" fillId="0" borderId="1" xfId="0" applyFont="1"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11" fillId="2" borderId="5" xfId="0" applyFont="1" applyFill="1" applyBorder="1" applyAlignment="1">
      <alignment vertical="center"/>
    </xf>
    <xf numFmtId="0" fontId="11" fillId="2" borderId="1" xfId="0" applyFont="1" applyFill="1" applyBorder="1" applyAlignment="1">
      <alignment vertical="center"/>
    </xf>
    <xf numFmtId="0" fontId="0" fillId="0" borderId="0" xfId="0" applyAlignment="1">
      <alignment wrapText="1"/>
    </xf>
    <xf numFmtId="0" fontId="5" fillId="2" borderId="22" xfId="0" applyFont="1" applyFill="1" applyBorder="1" applyAlignment="1">
      <alignment horizontal="center" vertical="center"/>
    </xf>
    <xf numFmtId="0" fontId="5" fillId="2" borderId="3" xfId="0" applyFont="1" applyFill="1" applyBorder="1" applyAlignment="1">
      <alignment horizontal="center" vertical="center"/>
    </xf>
    <xf numFmtId="0" fontId="0" fillId="0" borderId="5" xfId="0" applyBorder="1" applyAlignment="1">
      <alignment horizontal="left" vertical="top" wrapText="1"/>
    </xf>
    <xf numFmtId="0" fontId="0" fillId="0" borderId="5" xfId="0" applyBorder="1" applyAlignment="1">
      <alignment wrapText="1"/>
    </xf>
    <xf numFmtId="0" fontId="0" fillId="2" borderId="5" xfId="0" applyFill="1" applyBorder="1" applyAlignment="1">
      <alignment horizontal="center" vertical="center"/>
    </xf>
    <xf numFmtId="0" fontId="24" fillId="0" borderId="5" xfId="0" applyFont="1" applyBorder="1" applyAlignment="1">
      <alignment vertical="center" wrapText="1"/>
    </xf>
    <xf numFmtId="0" fontId="14" fillId="0" borderId="5" xfId="0" applyFont="1" applyBorder="1" applyAlignment="1">
      <alignment vertical="center"/>
    </xf>
    <xf numFmtId="0" fontId="11" fillId="2" borderId="4" xfId="0" applyFont="1" applyFill="1" applyBorder="1" applyAlignment="1">
      <alignment vertical="center"/>
    </xf>
    <xf numFmtId="0" fontId="12" fillId="0" borderId="25" xfId="0" applyFont="1" applyBorder="1" applyAlignment="1">
      <alignment vertical="center"/>
    </xf>
    <xf numFmtId="0" fontId="3" fillId="2" borderId="12" xfId="0" applyFont="1" applyFill="1" applyBorder="1" applyAlignment="1">
      <alignment horizontal="center"/>
    </xf>
    <xf numFmtId="0" fontId="12" fillId="0" borderId="15" xfId="0" applyFont="1" applyBorder="1" applyAlignment="1">
      <alignment horizontal="left" vertical="center"/>
    </xf>
    <xf numFmtId="0" fontId="12" fillId="0" borderId="16" xfId="0" applyFont="1" applyBorder="1" applyAlignment="1">
      <alignment horizontal="left" vertical="center"/>
    </xf>
    <xf numFmtId="0" fontId="12" fillId="0" borderId="22" xfId="0" applyFont="1" applyBorder="1" applyAlignment="1">
      <alignment horizontal="left" vertical="center"/>
    </xf>
    <xf numFmtId="0" fontId="0" fillId="0" borderId="5" xfId="0" applyBorder="1" applyAlignment="1">
      <alignment horizontal="left" vertical="top"/>
    </xf>
    <xf numFmtId="0" fontId="12" fillId="0" borderId="7" xfId="0" applyFont="1" applyBorder="1" applyAlignment="1">
      <alignment vertical="center"/>
    </xf>
    <xf numFmtId="0" fontId="0" fillId="0" borderId="28" xfId="0" applyBorder="1" applyAlignment="1">
      <alignment vertical="center"/>
    </xf>
    <xf numFmtId="0" fontId="5" fillId="0" borderId="23" xfId="0" applyFont="1" applyBorder="1" applyAlignment="1">
      <alignment vertical="center"/>
    </xf>
    <xf numFmtId="0" fontId="12" fillId="0" borderId="23" xfId="0" applyFont="1" applyBorder="1" applyAlignment="1">
      <alignment vertical="center"/>
    </xf>
    <xf numFmtId="0" fontId="3" fillId="0" borderId="23" xfId="0" applyFont="1" applyBorder="1" applyAlignment="1">
      <alignment vertical="center"/>
    </xf>
    <xf numFmtId="0" fontId="3" fillId="0" borderId="7" xfId="0" applyFont="1" applyBorder="1" applyAlignment="1">
      <alignment vertical="center" wrapText="1"/>
    </xf>
    <xf numFmtId="0" fontId="0" fillId="0" borderId="28" xfId="0" applyBorder="1" applyAlignment="1">
      <alignment vertical="center" wrapText="1"/>
    </xf>
    <xf numFmtId="0" fontId="3" fillId="0" borderId="23" xfId="0" applyFont="1" applyBorder="1" applyAlignment="1">
      <alignment vertical="center" wrapText="1"/>
    </xf>
    <xf numFmtId="0" fontId="3" fillId="0" borderId="7" xfId="0" applyFont="1" applyBorder="1" applyAlignment="1">
      <alignment vertical="center"/>
    </xf>
    <xf numFmtId="0" fontId="11" fillId="2" borderId="14" xfId="0" applyFont="1" applyFill="1" applyBorder="1" applyAlignment="1">
      <alignment vertical="center"/>
    </xf>
    <xf numFmtId="0" fontId="11" fillId="2" borderId="0" xfId="0" applyFont="1" applyFill="1" applyAlignment="1">
      <alignment vertical="center"/>
    </xf>
    <xf numFmtId="0" fontId="0" fillId="2" borderId="0" xfId="0" applyFill="1"/>
    <xf numFmtId="0" fontId="12" fillId="0" borderId="26" xfId="0" applyFont="1" applyBorder="1" applyAlignment="1">
      <alignment vertical="center"/>
    </xf>
    <xf numFmtId="0" fontId="12" fillId="0" borderId="29" xfId="0" applyFont="1" applyBorder="1" applyAlignment="1">
      <alignment vertical="center"/>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0" fillId="0" borderId="18" xfId="0" applyBorder="1" applyAlignment="1">
      <alignment vertical="center"/>
    </xf>
    <xf numFmtId="0" fontId="12" fillId="0" borderId="4" xfId="0" applyFont="1" applyBorder="1" applyAlignment="1">
      <alignment horizontal="left" vertical="center"/>
    </xf>
    <xf numFmtId="0" fontId="3" fillId="0" borderId="5" xfId="0" applyFont="1" applyBorder="1" applyAlignment="1">
      <alignment horizontal="center" vertical="center"/>
    </xf>
    <xf numFmtId="7" fontId="14" fillId="2" borderId="5" xfId="0" applyNumberFormat="1" applyFont="1" applyFill="1" applyBorder="1" applyAlignment="1">
      <alignment horizontal="right" vertical="center" wrapText="1"/>
    </xf>
    <xf numFmtId="0" fontId="0" fillId="2" borderId="5" xfId="0" applyFill="1" applyBorder="1" applyAlignment="1">
      <alignment horizontal="right" vertical="center" wrapText="1"/>
    </xf>
    <xf numFmtId="0" fontId="0" fillId="2" borderId="5" xfId="0" applyFill="1" applyBorder="1" applyAlignment="1">
      <alignment vertical="center"/>
    </xf>
    <xf numFmtId="0" fontId="12" fillId="0" borderId="5" xfId="0" applyFont="1" applyBorder="1" applyAlignment="1">
      <alignment horizontal="left"/>
    </xf>
    <xf numFmtId="0" fontId="50" fillId="0" borderId="5" xfId="0" applyFont="1" applyBorder="1"/>
    <xf numFmtId="0" fontId="5" fillId="0" borderId="5" xfId="0" applyFont="1" applyBorder="1" applyAlignment="1">
      <alignment horizontal="left"/>
    </xf>
    <xf numFmtId="0" fontId="8" fillId="0" borderId="5" xfId="0" applyFont="1" applyBorder="1"/>
    <xf numFmtId="0" fontId="3" fillId="0" borderId="5" xfId="0" applyFont="1" applyBorder="1" applyAlignment="1">
      <alignment horizontal="left"/>
    </xf>
    <xf numFmtId="0" fontId="3" fillId="0" borderId="5" xfId="0" applyFont="1" applyBorder="1" applyAlignment="1">
      <alignment horizontal="left" wrapText="1"/>
    </xf>
    <xf numFmtId="0" fontId="0" fillId="0" borderId="5" xfId="0" applyBorder="1" applyAlignment="1">
      <alignment horizontal="left" wrapText="1"/>
    </xf>
    <xf numFmtId="0" fontId="13"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1" fillId="2" borderId="2" xfId="0" applyFont="1" applyFill="1" applyBorder="1" applyAlignment="1">
      <alignment vertical="center"/>
    </xf>
    <xf numFmtId="0" fontId="3" fillId="2" borderId="19" xfId="0" applyFont="1" applyFill="1" applyBorder="1" applyAlignment="1">
      <alignment horizontal="left"/>
    </xf>
    <xf numFmtId="0" fontId="11" fillId="2" borderId="12" xfId="0" applyFont="1" applyFill="1" applyBorder="1" applyAlignment="1">
      <alignment horizontal="left" vertical="center"/>
    </xf>
    <xf numFmtId="0" fontId="11" fillId="2" borderId="0" xfId="0" applyFont="1" applyFill="1" applyAlignment="1">
      <alignment horizontal="left" vertical="center"/>
    </xf>
    <xf numFmtId="0" fontId="16" fillId="2" borderId="12" xfId="0" applyFont="1" applyFill="1" applyBorder="1" applyAlignment="1">
      <alignment horizontal="center"/>
    </xf>
    <xf numFmtId="0" fontId="16" fillId="2" borderId="0" xfId="0" applyFont="1" applyFill="1" applyAlignment="1">
      <alignment horizontal="center"/>
    </xf>
    <xf numFmtId="7" fontId="21" fillId="2" borderId="12" xfId="0" applyNumberFormat="1" applyFont="1" applyFill="1" applyBorder="1" applyAlignment="1">
      <alignment horizontal="left" vertical="center" wrapText="1"/>
    </xf>
    <xf numFmtId="49" fontId="3" fillId="2" borderId="5" xfId="0" applyNumberFormat="1" applyFont="1" applyFill="1" applyBorder="1" applyAlignment="1">
      <alignment horizontal="center" vertical="center"/>
    </xf>
    <xf numFmtId="7" fontId="12" fillId="0" borderId="5" xfId="0" applyNumberFormat="1" applyFont="1" applyBorder="1" applyAlignment="1">
      <alignment horizontal="left" vertical="center" wrapText="1"/>
    </xf>
    <xf numFmtId="0" fontId="50" fillId="0" borderId="5" xfId="0" applyFont="1" applyBorder="1" applyAlignment="1">
      <alignment horizontal="left" vertical="center" wrapText="1"/>
    </xf>
    <xf numFmtId="7" fontId="14" fillId="0" borderId="5" xfId="0" applyNumberFormat="1" applyFont="1" applyBorder="1" applyAlignment="1">
      <alignment horizontal="left" vertical="center" wrapText="1"/>
    </xf>
    <xf numFmtId="7" fontId="24" fillId="0" borderId="5" xfId="0" applyNumberFormat="1" applyFont="1" applyBorder="1" applyAlignment="1">
      <alignment horizontal="left" vertical="center" wrapText="1"/>
    </xf>
    <xf numFmtId="0" fontId="8" fillId="0" borderId="5" xfId="0" applyFont="1" applyBorder="1" applyAlignment="1">
      <alignment vertical="center" wrapText="1"/>
    </xf>
    <xf numFmtId="0" fontId="5" fillId="2" borderId="0" xfId="0" applyFont="1" applyFill="1" applyAlignment="1">
      <alignment vertical="center"/>
    </xf>
    <xf numFmtId="0" fontId="5" fillId="2" borderId="5" xfId="0" applyFont="1" applyFill="1" applyBorder="1" applyAlignment="1">
      <alignment vertical="center"/>
    </xf>
    <xf numFmtId="0" fontId="9" fillId="0" borderId="12" xfId="0" applyFont="1" applyBorder="1" applyAlignment="1">
      <alignment horizontal="left" vertical="top" wrapText="1"/>
    </xf>
    <xf numFmtId="0" fontId="0" fillId="0" borderId="0" xfId="0" applyAlignment="1">
      <alignment horizontal="left" wrapText="1"/>
    </xf>
    <xf numFmtId="7" fontId="3" fillId="0" borderId="5" xfId="0" applyNumberFormat="1" applyFont="1" applyBorder="1" applyAlignment="1">
      <alignment horizontal="left" vertical="center" wrapText="1"/>
    </xf>
    <xf numFmtId="0" fontId="2" fillId="2" borderId="5" xfId="0" applyFont="1" applyFill="1" applyBorder="1" applyAlignment="1">
      <alignment horizontal="left" vertical="center" wrapText="1"/>
    </xf>
    <xf numFmtId="0" fontId="8" fillId="0" borderId="5" xfId="0" applyFont="1" applyBorder="1" applyAlignment="1">
      <alignment horizontal="left" vertical="center" wrapText="1"/>
    </xf>
    <xf numFmtId="0" fontId="3" fillId="2" borderId="12" xfId="0" applyFont="1" applyFill="1" applyBorder="1" applyAlignment="1">
      <alignmen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54" fillId="0" borderId="5" xfId="0" applyFont="1" applyBorder="1" applyAlignment="1">
      <alignment horizontal="left" vertical="center"/>
    </xf>
    <xf numFmtId="0" fontId="54" fillId="0" borderId="5" xfId="0" applyFont="1" applyBorder="1" applyAlignment="1">
      <alignment vertical="center"/>
    </xf>
    <xf numFmtId="0" fontId="9" fillId="0" borderId="16" xfId="0" applyFont="1" applyBorder="1" applyAlignment="1">
      <alignment horizontal="center" vertical="top"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0" xfId="0" applyFont="1" applyFill="1" applyAlignment="1">
      <alignment horizontal="center" vertical="center" wrapText="1"/>
    </xf>
    <xf numFmtId="0" fontId="0" fillId="0" borderId="0" xfId="0" applyAlignment="1">
      <alignment horizontal="center" vertical="center" wrapText="1"/>
    </xf>
    <xf numFmtId="0" fontId="13" fillId="0" borderId="1" xfId="0" applyFont="1" applyBorder="1" applyAlignment="1">
      <alignment vertical="center"/>
    </xf>
    <xf numFmtId="0" fontId="13" fillId="0" borderId="2" xfId="0" applyFont="1" applyBorder="1" applyAlignment="1">
      <alignment vertical="center"/>
    </xf>
    <xf numFmtId="0" fontId="13" fillId="0" borderId="3" xfId="0" applyFont="1" applyBorder="1" applyAlignment="1">
      <alignment vertical="center"/>
    </xf>
    <xf numFmtId="164" fontId="3" fillId="0" borderId="1" xfId="0" applyNumberFormat="1" applyFont="1" applyBorder="1" applyAlignment="1">
      <alignment horizontal="left" vertical="center"/>
    </xf>
    <xf numFmtId="164" fontId="3" fillId="0" borderId="2" xfId="0" applyNumberFormat="1" applyFont="1" applyBorder="1" applyAlignment="1">
      <alignment horizontal="left" vertical="center"/>
    </xf>
    <xf numFmtId="164" fontId="3" fillId="0" borderId="3" xfId="0" applyNumberFormat="1" applyFont="1" applyBorder="1" applyAlignment="1">
      <alignment horizontal="left" vertical="center"/>
    </xf>
    <xf numFmtId="0" fontId="12" fillId="0" borderId="1" xfId="0" applyFont="1" applyBorder="1" applyAlignment="1">
      <alignment horizontal="left" vertical="center" wrapText="1"/>
    </xf>
    <xf numFmtId="0" fontId="13" fillId="0" borderId="5" xfId="0" applyFont="1" applyBorder="1" applyAlignment="1">
      <alignment vertical="center"/>
    </xf>
    <xf numFmtId="0" fontId="0" fillId="0" borderId="13" xfId="0" applyBorder="1" applyAlignment="1">
      <alignment vertical="center"/>
    </xf>
    <xf numFmtId="0" fontId="2" fillId="2" borderId="1" xfId="0" applyFont="1" applyFill="1" applyBorder="1" applyAlignment="1">
      <alignment vertical="center"/>
    </xf>
    <xf numFmtId="164" fontId="3" fillId="0" borderId="5" xfId="0" applyNumberFormat="1" applyFont="1" applyBorder="1" applyAlignment="1">
      <alignment horizontal="left" vertical="center"/>
    </xf>
  </cellXfs>
  <cellStyles count="13">
    <cellStyle name="Comma" xfId="2" builtinId="3"/>
    <cellStyle name="Comma 2" xfId="12" xr:uid="{5BC99511-0921-48F3-83CB-D3348C1CDEA2}"/>
    <cellStyle name="Currency" xfId="3" builtinId="4"/>
    <cellStyle name="Currency 2" xfId="8" xr:uid="{6C63FC5C-8735-4F4E-9C4E-6497C3383B14}"/>
    <cellStyle name="Currency 2 2" xfId="10" xr:uid="{140B919C-9DFC-4E23-A383-AB193D6F1955}"/>
    <cellStyle name="Normal" xfId="0" builtinId="0"/>
    <cellStyle name="Normal 10 2" xfId="9" xr:uid="{EA1811BA-A777-41D6-AD9F-1213AC6E51E2}"/>
    <cellStyle name="Normal 2" xfId="4" xr:uid="{F1004827-E765-4E11-9107-58EDDB012245}"/>
    <cellStyle name="Normal 2 2" xfId="1" xr:uid="{048CE98C-7676-4C14-A33B-99C586FC5B06}"/>
    <cellStyle name="Normal 2 3 2" xfId="5" xr:uid="{30729031-030E-4D20-9AD3-AE8A88007F8B}"/>
    <cellStyle name="Normal 3" xfId="7" xr:uid="{68AF7B91-05D2-4C07-B3F2-784F4C68808E}"/>
    <cellStyle name="Normal 5" xfId="6" xr:uid="{87886D73-A031-4BDD-B1A9-392212214D1B}"/>
    <cellStyle name="Normal 6" xfId="11" xr:uid="{2D49C022-D610-437D-A670-C1FDF60341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9.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9.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9.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9.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2.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2.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5.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8.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9.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twoCellAnchor editAs="oneCell">
    <xdr:from>
      <xdr:col>0</xdr:col>
      <xdr:colOff>193760</xdr:colOff>
      <xdr:row>1</xdr:row>
      <xdr:rowOff>24850</xdr:rowOff>
    </xdr:from>
    <xdr:to>
      <xdr:col>2</xdr:col>
      <xdr:colOff>416512</xdr:colOff>
      <xdr:row>3</xdr:row>
      <xdr:rowOff>173300</xdr:rowOff>
    </xdr:to>
    <xdr:pic>
      <xdr:nvPicPr>
        <xdr:cNvPr id="2" name="Picture 1">
          <a:extLst>
            <a:ext uri="{FF2B5EF4-FFF2-40B4-BE49-F238E27FC236}">
              <a16:creationId xmlns:a16="http://schemas.microsoft.com/office/drawing/2014/main" id="{49C2A4A0-7757-4F99-9728-39D5E197912D}"/>
            </a:ext>
          </a:extLst>
        </xdr:cNvPr>
        <xdr:cNvPicPr>
          <a:picLocks noChangeAspect="1"/>
        </xdr:cNvPicPr>
      </xdr:nvPicPr>
      <xdr:blipFill>
        <a:blip xmlns:r="http://schemas.openxmlformats.org/officeDocument/2006/relationships" r:embed="rId1"/>
        <a:stretch>
          <a:fillRect/>
        </a:stretch>
      </xdr:blipFill>
      <xdr:spPr>
        <a:xfrm>
          <a:off x="193760" y="443950"/>
          <a:ext cx="1842002" cy="529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414864</xdr:rowOff>
    </xdr:from>
    <xdr:to>
      <xdr:col>1</xdr:col>
      <xdr:colOff>1518356</xdr:colOff>
      <xdr:row>0</xdr:row>
      <xdr:rowOff>1238250</xdr:rowOff>
    </xdr:to>
    <xdr:pic>
      <xdr:nvPicPr>
        <xdr:cNvPr id="2" name="Picture 1">
          <a:extLst>
            <a:ext uri="{FF2B5EF4-FFF2-40B4-BE49-F238E27FC236}">
              <a16:creationId xmlns:a16="http://schemas.microsoft.com/office/drawing/2014/main" id="{53DDC614-0B3F-4155-B03F-E340DA57CE0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14864"/>
          <a:ext cx="2439106" cy="823386"/>
        </a:xfrm>
        <a:prstGeom prst="rect">
          <a:avLst/>
        </a:prstGeom>
      </xdr:spPr>
    </xdr:pic>
    <xdr:clientData/>
  </xdr:twoCellAnchor>
  <xdr:twoCellAnchor editAs="oneCell">
    <xdr:from>
      <xdr:col>10</xdr:col>
      <xdr:colOff>1409700</xdr:colOff>
      <xdr:row>0</xdr:row>
      <xdr:rowOff>508000</xdr:rowOff>
    </xdr:from>
    <xdr:to>
      <xdr:col>11</xdr:col>
      <xdr:colOff>1483482</xdr:colOff>
      <xdr:row>0</xdr:row>
      <xdr:rowOff>1168400</xdr:rowOff>
    </xdr:to>
    <xdr:pic>
      <xdr:nvPicPr>
        <xdr:cNvPr id="3" name="Picture 2">
          <a:extLst>
            <a:ext uri="{FF2B5EF4-FFF2-40B4-BE49-F238E27FC236}">
              <a16:creationId xmlns:a16="http://schemas.microsoft.com/office/drawing/2014/main" id="{AF1CD9BB-6B37-47CF-82B4-60A955CE54E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488900" y="508000"/>
          <a:ext cx="2416931" cy="660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166436</xdr:colOff>
      <xdr:row>0</xdr:row>
      <xdr:rowOff>468841</xdr:rowOff>
    </xdr:from>
    <xdr:to>
      <xdr:col>1</xdr:col>
      <xdr:colOff>734106</xdr:colOff>
      <xdr:row>0</xdr:row>
      <xdr:rowOff>1016000</xdr:rowOff>
    </xdr:to>
    <xdr:pic>
      <xdr:nvPicPr>
        <xdr:cNvPr id="2" name="Picture 1">
          <a:extLst>
            <a:ext uri="{FF2B5EF4-FFF2-40B4-BE49-F238E27FC236}">
              <a16:creationId xmlns:a16="http://schemas.microsoft.com/office/drawing/2014/main" id="{5EBD0C6A-3E68-4543-9A1D-707A64E0880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436" y="468841"/>
          <a:ext cx="1647170" cy="553509"/>
        </a:xfrm>
        <a:prstGeom prst="rect">
          <a:avLst/>
        </a:prstGeom>
      </xdr:spPr>
    </xdr:pic>
    <xdr:clientData/>
  </xdr:twoCellAnchor>
  <xdr:twoCellAnchor editAs="oneCell">
    <xdr:from>
      <xdr:col>15</xdr:col>
      <xdr:colOff>1488924</xdr:colOff>
      <xdr:row>0</xdr:row>
      <xdr:rowOff>0</xdr:rowOff>
    </xdr:from>
    <xdr:to>
      <xdr:col>15</xdr:col>
      <xdr:colOff>2763913</xdr:colOff>
      <xdr:row>4</xdr:row>
      <xdr:rowOff>120650</xdr:rowOff>
    </xdr:to>
    <xdr:pic>
      <xdr:nvPicPr>
        <xdr:cNvPr id="3" name="Picture 2">
          <a:extLst>
            <a:ext uri="{FF2B5EF4-FFF2-40B4-BE49-F238E27FC236}">
              <a16:creationId xmlns:a16="http://schemas.microsoft.com/office/drawing/2014/main" id="{27A2A877-73AF-4D01-8AE1-92338558DC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13874" y="0"/>
          <a:ext cx="1262289" cy="863600"/>
        </a:xfrm>
        <a:prstGeom prst="rect">
          <a:avLst/>
        </a:prstGeom>
      </xdr:spPr>
    </xdr:pic>
    <xdr:clientData/>
  </xdr:twoCellAnchor>
  <xdr:twoCellAnchor editAs="oneCell">
    <xdr:from>
      <xdr:col>6</xdr:col>
      <xdr:colOff>453</xdr:colOff>
      <xdr:row>0</xdr:row>
      <xdr:rowOff>397329</xdr:rowOff>
    </xdr:from>
    <xdr:to>
      <xdr:col>7</xdr:col>
      <xdr:colOff>559297</xdr:colOff>
      <xdr:row>0</xdr:row>
      <xdr:rowOff>1016000</xdr:rowOff>
    </xdr:to>
    <xdr:pic>
      <xdr:nvPicPr>
        <xdr:cNvPr id="4" name="Picture 3">
          <a:extLst>
            <a:ext uri="{FF2B5EF4-FFF2-40B4-BE49-F238E27FC236}">
              <a16:creationId xmlns:a16="http://schemas.microsoft.com/office/drawing/2014/main" id="{D54DE8EF-8130-4323-BF5A-A8876FD799D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4303" y="397329"/>
          <a:ext cx="2813094" cy="625021"/>
        </a:xfrm>
        <a:prstGeom prst="rect">
          <a:avLst/>
        </a:prstGeom>
      </xdr:spPr>
    </xdr:pic>
    <xdr:clientData/>
  </xdr:twoCellAnchor>
  <xdr:twoCellAnchor editAs="oneCell">
    <xdr:from>
      <xdr:col>10</xdr:col>
      <xdr:colOff>1311124</xdr:colOff>
      <xdr:row>0</xdr:row>
      <xdr:rowOff>152400</xdr:rowOff>
    </xdr:from>
    <xdr:to>
      <xdr:col>11</xdr:col>
      <xdr:colOff>354995</xdr:colOff>
      <xdr:row>5</xdr:row>
      <xdr:rowOff>95250</xdr:rowOff>
    </xdr:to>
    <xdr:pic>
      <xdr:nvPicPr>
        <xdr:cNvPr id="5" name="Picture 4">
          <a:extLst>
            <a:ext uri="{FF2B5EF4-FFF2-40B4-BE49-F238E27FC236}">
              <a16:creationId xmlns:a16="http://schemas.microsoft.com/office/drawing/2014/main" id="{1F5C776B-33F2-4F75-951B-E8DE9248C9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596574" y="152400"/>
          <a:ext cx="1279071" cy="863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412750</xdr:rowOff>
    </xdr:from>
    <xdr:to>
      <xdr:col>0</xdr:col>
      <xdr:colOff>2231824</xdr:colOff>
      <xdr:row>0</xdr:row>
      <xdr:rowOff>952500</xdr:rowOff>
    </xdr:to>
    <xdr:pic>
      <xdr:nvPicPr>
        <xdr:cNvPr id="2" name="Picture 1">
          <a:extLst>
            <a:ext uri="{FF2B5EF4-FFF2-40B4-BE49-F238E27FC236}">
              <a16:creationId xmlns:a16="http://schemas.microsoft.com/office/drawing/2014/main" id="{194E4846-641A-428E-BD83-EA472389E61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12750"/>
          <a:ext cx="2231824" cy="539750"/>
        </a:xfrm>
        <a:prstGeom prst="rect">
          <a:avLst/>
        </a:prstGeom>
      </xdr:spPr>
    </xdr:pic>
    <xdr:clientData/>
  </xdr:twoCellAnchor>
  <xdr:twoCellAnchor editAs="oneCell">
    <xdr:from>
      <xdr:col>11</xdr:col>
      <xdr:colOff>38100</xdr:colOff>
      <xdr:row>0</xdr:row>
      <xdr:rowOff>368300</xdr:rowOff>
    </xdr:from>
    <xdr:to>
      <xdr:col>11</xdr:col>
      <xdr:colOff>2457450</xdr:colOff>
      <xdr:row>0</xdr:row>
      <xdr:rowOff>958850</xdr:rowOff>
    </xdr:to>
    <xdr:pic>
      <xdr:nvPicPr>
        <xdr:cNvPr id="3" name="Picture 2">
          <a:extLst>
            <a:ext uri="{FF2B5EF4-FFF2-40B4-BE49-F238E27FC236}">
              <a16:creationId xmlns:a16="http://schemas.microsoft.com/office/drawing/2014/main" id="{5FFF9335-9956-4951-B9C8-7DC8BB4AB0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30200" y="368300"/>
          <a:ext cx="2419350" cy="590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609600</xdr:rowOff>
    </xdr:from>
    <xdr:to>
      <xdr:col>1</xdr:col>
      <xdr:colOff>1153936</xdr:colOff>
      <xdr:row>0</xdr:row>
      <xdr:rowOff>1136650</xdr:rowOff>
    </xdr:to>
    <xdr:pic>
      <xdr:nvPicPr>
        <xdr:cNvPr id="2" name="Picture 1">
          <a:extLst>
            <a:ext uri="{FF2B5EF4-FFF2-40B4-BE49-F238E27FC236}">
              <a16:creationId xmlns:a16="http://schemas.microsoft.com/office/drawing/2014/main" id="{F04D2BD7-600E-4934-A103-78799251507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09600"/>
          <a:ext cx="2201686" cy="527050"/>
        </a:xfrm>
        <a:prstGeom prst="rect">
          <a:avLst/>
        </a:prstGeom>
      </xdr:spPr>
    </xdr:pic>
    <xdr:clientData/>
  </xdr:twoCellAnchor>
  <xdr:twoCellAnchor editAs="oneCell">
    <xdr:from>
      <xdr:col>9</xdr:col>
      <xdr:colOff>1011969</xdr:colOff>
      <xdr:row>0</xdr:row>
      <xdr:rowOff>514955</xdr:rowOff>
    </xdr:from>
    <xdr:to>
      <xdr:col>10</xdr:col>
      <xdr:colOff>608542</xdr:colOff>
      <xdr:row>0</xdr:row>
      <xdr:rowOff>1257300</xdr:rowOff>
    </xdr:to>
    <xdr:pic>
      <xdr:nvPicPr>
        <xdr:cNvPr id="3" name="Picture 2">
          <a:extLst>
            <a:ext uri="{FF2B5EF4-FFF2-40B4-BE49-F238E27FC236}">
              <a16:creationId xmlns:a16="http://schemas.microsoft.com/office/drawing/2014/main" id="{2A61574E-37FB-4B8C-8EFB-F5DC606605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989319" y="514955"/>
          <a:ext cx="2181023" cy="7423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62796</xdr:colOff>
      <xdr:row>0</xdr:row>
      <xdr:rowOff>355599</xdr:rowOff>
    </xdr:from>
    <xdr:to>
      <xdr:col>0</xdr:col>
      <xdr:colOff>2770188</xdr:colOff>
      <xdr:row>0</xdr:row>
      <xdr:rowOff>936624</xdr:rowOff>
    </xdr:to>
    <xdr:pic>
      <xdr:nvPicPr>
        <xdr:cNvPr id="2" name="Picture 1">
          <a:extLst>
            <a:ext uri="{FF2B5EF4-FFF2-40B4-BE49-F238E27FC236}">
              <a16:creationId xmlns:a16="http://schemas.microsoft.com/office/drawing/2014/main" id="{77C40124-7838-4F2C-AEEF-6E8369A7D51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96" y="355599"/>
          <a:ext cx="2707392" cy="581025"/>
        </a:xfrm>
        <a:prstGeom prst="rect">
          <a:avLst/>
        </a:prstGeom>
      </xdr:spPr>
    </xdr:pic>
    <xdr:clientData/>
  </xdr:twoCellAnchor>
  <xdr:twoCellAnchor editAs="oneCell">
    <xdr:from>
      <xdr:col>10</xdr:col>
      <xdr:colOff>1866900</xdr:colOff>
      <xdr:row>0</xdr:row>
      <xdr:rowOff>381000</xdr:rowOff>
    </xdr:from>
    <xdr:to>
      <xdr:col>11</xdr:col>
      <xdr:colOff>1093787</xdr:colOff>
      <xdr:row>0</xdr:row>
      <xdr:rowOff>971550</xdr:rowOff>
    </xdr:to>
    <xdr:pic>
      <xdr:nvPicPr>
        <xdr:cNvPr id="3" name="Picture 2">
          <a:extLst>
            <a:ext uri="{FF2B5EF4-FFF2-40B4-BE49-F238E27FC236}">
              <a16:creationId xmlns:a16="http://schemas.microsoft.com/office/drawing/2014/main" id="{CAEF861B-99CF-48E7-8D9F-D87EC87D1D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26900" y="381000"/>
          <a:ext cx="2330450"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57400</xdr:colOff>
      <xdr:row>0</xdr:row>
      <xdr:rowOff>393701</xdr:rowOff>
    </xdr:from>
    <xdr:to>
      <xdr:col>1</xdr:col>
      <xdr:colOff>1219200</xdr:colOff>
      <xdr:row>0</xdr:row>
      <xdr:rowOff>1123951</xdr:rowOff>
    </xdr:to>
    <xdr:pic>
      <xdr:nvPicPr>
        <xdr:cNvPr id="2" name="Picture 1">
          <a:extLst>
            <a:ext uri="{FF2B5EF4-FFF2-40B4-BE49-F238E27FC236}">
              <a16:creationId xmlns:a16="http://schemas.microsoft.com/office/drawing/2014/main" id="{4364A878-25CD-4DC7-8181-477D06BDBAC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0" y="393701"/>
          <a:ext cx="2247650" cy="730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292100</xdr:colOff>
      <xdr:row>0</xdr:row>
      <xdr:rowOff>374650</xdr:rowOff>
    </xdr:from>
    <xdr:to>
      <xdr:col>1</xdr:col>
      <xdr:colOff>1733549</xdr:colOff>
      <xdr:row>0</xdr:row>
      <xdr:rowOff>1155700</xdr:rowOff>
    </xdr:to>
    <xdr:pic>
      <xdr:nvPicPr>
        <xdr:cNvPr id="2" name="Picture 1">
          <a:extLst>
            <a:ext uri="{FF2B5EF4-FFF2-40B4-BE49-F238E27FC236}">
              <a16:creationId xmlns:a16="http://schemas.microsoft.com/office/drawing/2014/main" id="{CC9B1424-9B17-45FA-8F2E-805C7FDDF62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100" y="374650"/>
          <a:ext cx="2057399" cy="781050"/>
        </a:xfrm>
        <a:prstGeom prst="rect">
          <a:avLst/>
        </a:prstGeom>
      </xdr:spPr>
    </xdr:pic>
    <xdr:clientData/>
  </xdr:twoCellAnchor>
  <xdr:twoCellAnchor editAs="oneCell">
    <xdr:from>
      <xdr:col>11</xdr:col>
      <xdr:colOff>1320801</xdr:colOff>
      <xdr:row>0</xdr:row>
      <xdr:rowOff>406400</xdr:rowOff>
    </xdr:from>
    <xdr:to>
      <xdr:col>12</xdr:col>
      <xdr:colOff>1390651</xdr:colOff>
      <xdr:row>0</xdr:row>
      <xdr:rowOff>1200150</xdr:rowOff>
    </xdr:to>
    <xdr:pic>
      <xdr:nvPicPr>
        <xdr:cNvPr id="3" name="Picture 2">
          <a:extLst>
            <a:ext uri="{FF2B5EF4-FFF2-40B4-BE49-F238E27FC236}">
              <a16:creationId xmlns:a16="http://schemas.microsoft.com/office/drawing/2014/main" id="{11A9EFAE-58B7-40AC-9B12-8883434CB5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676351" y="406400"/>
          <a:ext cx="2387600" cy="7937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450850</xdr:rowOff>
    </xdr:from>
    <xdr:to>
      <xdr:col>0</xdr:col>
      <xdr:colOff>2540000</xdr:colOff>
      <xdr:row>0</xdr:row>
      <xdr:rowOff>1143000</xdr:rowOff>
    </xdr:to>
    <xdr:pic>
      <xdr:nvPicPr>
        <xdr:cNvPr id="2" name="Picture 1">
          <a:extLst>
            <a:ext uri="{FF2B5EF4-FFF2-40B4-BE49-F238E27FC236}">
              <a16:creationId xmlns:a16="http://schemas.microsoft.com/office/drawing/2014/main" id="{DC06ABCE-04DA-4A23-90D7-37FD7846A20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450850"/>
          <a:ext cx="2520950" cy="692150"/>
        </a:xfrm>
        <a:prstGeom prst="rect">
          <a:avLst/>
        </a:prstGeom>
      </xdr:spPr>
    </xdr:pic>
    <xdr:clientData/>
  </xdr:twoCellAnchor>
  <xdr:twoCellAnchor editAs="oneCell">
    <xdr:from>
      <xdr:col>10</xdr:col>
      <xdr:colOff>1043518</xdr:colOff>
      <xdr:row>0</xdr:row>
      <xdr:rowOff>425450</xdr:rowOff>
    </xdr:from>
    <xdr:to>
      <xdr:col>11</xdr:col>
      <xdr:colOff>1123950</xdr:colOff>
      <xdr:row>0</xdr:row>
      <xdr:rowOff>1263650</xdr:rowOff>
    </xdr:to>
    <xdr:pic>
      <xdr:nvPicPr>
        <xdr:cNvPr id="3" name="Picture 2">
          <a:extLst>
            <a:ext uri="{FF2B5EF4-FFF2-40B4-BE49-F238E27FC236}">
              <a16:creationId xmlns:a16="http://schemas.microsoft.com/office/drawing/2014/main" id="{42E6F52B-7877-42A4-B132-EBED082DFA3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65418" y="425450"/>
          <a:ext cx="2969682" cy="8382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448</xdr:row>
      <xdr:rowOff>0</xdr:rowOff>
    </xdr:from>
    <xdr:to>
      <xdr:col>4</xdr:col>
      <xdr:colOff>304800</xdr:colOff>
      <xdr:row>450</xdr:row>
      <xdr:rowOff>111125</xdr:rowOff>
    </xdr:to>
    <xdr:sp macro="" textlink="">
      <xdr:nvSpPr>
        <xdr:cNvPr id="2" name="avatar" descr="data:image/pjpeg;base64,/9j/4AAQSkZJRgABAQEAYABgAAD/2wBDAAEBAQEBAQEBAQEBAQEBAQEBAQEBAQEBAQEBAQEBAQEBAQEBAQEBAQEBAQEBAQEBAQEBAQEBAQEBAQEBAQEBAQH/2wBDAQEBAQEBAQEBAQEBAQEBAQEBAQEBAQEBAQEBAQEBAQEBAQEBAQEBAQEBAQEBAQEBAQEBAQEBAQEBAQEBAQEBAQH/wAARCABAAEA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7fv47t5Z0M9ywWZyFV9mPnYdY1VjnjgucYHWsiPSriViz+YyjLs08jt5cQwSWaRmwFB5bAHGcAcV61d3nh+2vJlFtc3DeY5XYip8wY7TzuI5wcBueODwK+QP2xvj7H8M/hhd6T4dtRY634qSXTEvXkU3FraEBr6a2QYXzjbnZ5jIREZS5IcLWUacZyUXJXe29+mi09b9t35aKdSKSUb7at2W633b6bLVadzyP45ftpeBvhN9v0Xw+v/CUa/Z+dDczR3Esem6dcwhgIpHUF7qfzgInt4dhjwzGQHCt8Mah/wAFEvjdcNH9mvbGwR2fy7KO2tLryLRZWKoHa2jkMscOxMs7neCgcKWQ/Al3fXviXxJK9xJJcxxG5kALO0YmkfcgXLDz7lndifM+648zKgA1zWu65Y6eYxbq15MG2QwQbxFNdIwDNNKE2yBJHPlwIGQsAnOcHtTeGguRuHRtPV2t1tdX7X8hqhCu7Tgp7aNXWyeiffTf/h/2D/Z1/wCCnv7QHwl8c22t+G/F1zZ3F3cXd/rGj3u278P65o8dvCdW0u7sLi5fyWk0+1ut3kBJUCRvaTxXKIX/AKTf2rfFcPxA8KfA34q6E0i6d468Hv4itVEzGaOz1nRvCGu2kbMpCyGKPVJVkX5fmSUqC4EZ/in+D/7J3xz+KNzB4kstE1C2ikjjNnNOk8CCFvlc29tEsv7nbKS7SKu/eysxIIb9y9P/AGkf2r/hv8LPB3w7+OvgfSPG/gb4W6Vptho3irwzb/2b4s0fwfp2lJo6Wt7YBbXTtZh0m0ttLzNHHaaj9mspZL6a6Z2uYuTC5lhIZvhMRLGYdTjGvTnFzXPJVKcYpxVnzWcY3V76HVjuHMyq5XVdHLcT7BSpVPaRpONNKLu7/C9VtLbu9D6mudTabcJZ3R0ZkaRZGK71UZDqeVYbhlWwyhgDyec6G7vYrmPZJIYzMjfebY3I+YZbr6nOMDacAYrmfDPjDw18RNEsvEvhfU7bVdLvEV4Lq0kO9QM/uplKiSN0bIeCdOGXJTue803S5priErHuj82AFBwD+9GSADuGcHLRbm3MT5aDOPq6meYdpJTj6p2v/nr0su3kfIxyupHTlndWT0Wm26tfT1eq+ZDreh/tEQeNpxJ8GNETwkbmZT9o8daKdVWNZpcM0kNy8e4xiNxsgcGRjGdozLX5Nf8ABTbxJpl/8Rn8K+HLovpfhbw7psGpW0cMu628Q6gn2nWbN7l/3U81s8dvZlrVpIXFuAreYZY0/oq8YC2vLmc6fr+mNKbnykdbLxklsryOVVri8udZtrWGAN/rLq4njtk3ASTqGUt/LJ+3W2qWXxf1vRr1Y3uZtSvZrlokuYZo7mGa7jEN3DLe3+Zkac/KZAQrdQ7O7fMUa1Jtvlppq9nFO8dr2fPJWfp16WSPcpOrKcVJVEktE9pO630Tb+5dlc/PTRr+SG7vY9yhILOSQgyEqjzXOyXzD8pcvCmdwKgM+M7NwH0P+wV8H9O+O3x+so9WT7R4a0YmSztXI+zzXERjSN2QrtmWa5R5ZpAq4AcKcbK+KvFerro+napbodl1LH9mL72UC1FyXYKFbeFP2o8Ab9m8LwVCf1ef8E+fhH4A1fw78FfHPh3T9Igik8Baba2mq2ltCk+oW9xoehXdvc3NxbY8y3UXEn2C2u1W601JJrZ92Qa+a4kzerhoU6NOhVmsQqkZV4X5MMo+y1qPTl9qpOEHzLVPRn6RwVkmEzDGSqYrF4ajUw86MsPgq04xrY+co1pSjh4OSnUeHjRdWpGMJ2gry5Vv+m3gT4d/DD4L+E7CXWmjnlntUjuRZ6ZeX50+CJfMiE32G1lWCKMFmJkCKB82Rzil4i0X4a+PdFuNZ8O3ula5otzDPGZLZoJ7dXwUntpeCFlQFlmt5QGUbkkUZwdT48eGvi1d2ek6f4Q8eT+FtHjlsnvLSz0vQbmPUdMilg+2WC6jq+j6u2jXU0MciWuoR219b27y+dc6behVWvnH44aL8Vvhr8FPh1BZ6NYeMtX8Q6hPb+OWsNVk0S3ura9guQt7DPYW8k0IO21R1SKOZRIXhWQiOFvyrNcbOvVo/V5U4yp1acG41PYyoycoxvKdSFKlGMkuZTVWUdLNq5/QWS5fTweGxEcRRqToToVJxjKh7eNe0FKUYqlUrVZOErxcHQjK/wAKkj8NvAHibXf2ef2zPiF8NPCxvLz4f2/xDijvvDwcy2MHh7xBb2muJ5UTSokU2m2WphLOQDefsqRuxieTP9anhH9mLwhe2mi6m2uv9nvILGdHeHS4CIJsSj5Rqp8x0DjCtjccKJAuHr+H3xBrera1+1f8QNU0fRtU8OyaP4o0e1u9B1DWdQ1m9tpPD1hpOjT+dqk959rvN09hI1vumz5LW8MWwFQP6mPAvx4v9H8M+FNDa+mml03SdI0zzF0TQ7j7RdWVmkVwJbvUYbiYyB4ZjJOUk3yorb3Ema/TY4tRwuClUrxhVnhsO6ik1zt+zg+Z+zlNczb1cXJNS0k93/NWb4KusfjY4OhzUY4zExjaL5YxVaSglzQg1yx0SnGElbWKdz2vxPZWyzfbNJt47QXdtZ3gg8yW4iglubO3nvIYmeS2kNtHczSJbibzZI4YhEbi8kU3En4bftpfs1a1438ZeIdU0vTNR129Nh4Wh0iLSLe6nn0m51u98U3N39jsobqO2tdIuPsMrSG6le2t7mTIMZlD1+3zXy3Gi6NJEqb5dA0tXMCs6CQWUSSIuMtmKSJhIoUlWXo4TK/NGv2Ot2PiLxNrFzpt4mlX2keE4bSWZ7S2SUaY3imW7Zo7y4t5444v7UtV3TRorbiRuVCT8Rhc8zecqVRYipO/K507XjdxvpGEU/iXa9t9GfUYnKsoo+1hHDUqfKmoSb966mox96cnq027fM/im+L3hnWtB8a+JPCGuabLZar4avNTsbvfEY/PmtPLiurddxKO32d2midBJHcxpEUY4Va/o+/4IZ6n4zvPgJ4o1DxbrmrajoPhrxo/g3wMupXc9xb6Poljp9jq0mm6aZmKx2kN9rc5jRSfKGLRSsFtBDD+fX7fvjf4cfEzx6nh3w94X0qx8W+GbrxVpXjPVZLWwe91M2+s29ppSwX9t81yiQ6W2qQX8UrlLPWYLKSRJo7y0h/bD/gmN43+GHiL9lax8GaXoenaBf8Ahm+fSfEOnaZGsCrqesavdta6puR5JmkvVuIHaaeZ7yLdF5xMbQyS/V8QSxNLh+jjcRQqU1iJ0+dK79mnCpapPT3YTkounz2upRvytq+fBH1StxR9WjOlOdGhWdCpNwXNV5qUfZUtXJy5JVHJwtaMJptp3P1B8Q+IXuvC1yuotfalarCSbXRbO61LUZ41ALxQ2llHLdSOVXB8lPkTMjFVGa/Kf4z/ALYdj4YuL+yuP+FlxeFrKW+1O4stcSO8sRNp1jKbW1trWS8vDpdvO1ta29hYWiWMdzcyW5ljMs4Z/pnxn8ZU+AxvE8UWWqeI9BtVvft1xaSRR6ppUECbgzqzQJdWpiIBO+OdcjAuHYIPwL/a9/bl/Zl+J/jPV/h2+jeKvhzHLci58S+Ib3wfM8upXdhqdnd6daMbN9Q1m3immtIrya5XRLuOWKL7JMLebcYvzbAZe82qqlhqNWvTVSP1uUITnKEI+8lotJrl5oK7bkl7ulz+iMXxHkvDWUZjPOqUv7Vr4Cr/AKuxjj6eGpwxXNTp1K1XDeynLF4ePtqTq8tSjyKyk7zi1pfAr4aeIfid8SNR+Id1pqWl7478bTeMNRBIMQ0pdVHiG9tI5ZQjSRQ6hbQaJJIYtjxkiIyqVL/rhpGkapZLo6T3djZmyW3t5GbdPukmntUurjGYsuhR5UMjEMThgAQR81fs9eJ/BHjzw5p3iD4W/EXwD4oubfSk02/GhapHqGpaVBNIk4iv/DBSx1Lw+5nTbDFqnl3bC5eS4+0NKir6pfWUFlMbrxR4ivIUg1KGO0iudRFkl3II7a4cR2ls8ZvGEjny4EjmcBTgbixP17w9R1oKoqlPktSjTd4uEfdSVmlrGKS16K5/PVbFqdGpUVp87lVlUjZuc5NylLmV1rKUn6t6NaL78/bF/al8D/sx+BLHxP4h0jVNbfxB4k/4Rfwx4a0JLO1vNT1EWsuqXJae+a2srCwtNPif7TPIWZpmtbaK3meZjD/Kz+2J+3d8Y/2l7nVtNhuJ/APw3ttI1WBPAuhaleo+qlLhLuOTxlqINq+vXcYtljFm9ra6Pbgq1vpq3Ie5l+sv26/GJ+Kfxm8d29rqur614P8ADGr6l4V8IalezPdu/wDY96Y7/X7aQhY8anrltLe2swXzG0mLTLe4MvkHd+Uet2Utz4na2ktDDe3Z+y38EcTfZrl1jZYtRgJBIWaDEF3GxZhusGQtE0ckn6BlGR4fC4ania0ISxjUZpaqNOM4qyjGaSU6atduKerUbOPvfGZjmVTE4iVGDlHDJ8q0ScpJq7nKLbcZSTSV+X4W73R47cAx6jZXEV41vp3iJtQbRNSLAS6D4hEs8dzaLIvyvY6p5YuRaTF4pJ45kK/6sH9LP+CbXxb8Z6f441fwobu8Q3NhbXPiPw5Dc3A/e6HrOj6jKdLa307Vl0rUvFMmn6bomla09iLeV7qxi1V7qzijhH5laR4b1HV9M8YeCHgull0+Ww1PRJHjlV7e9nW9lWONijFWF1pz3OQRsS48s4Ayew+C/jnxT4e8YeFPiLoltJZ/EL4ca5pt6IZ4GSDWodJ1GG6fStVjeCUNC81v5IlaKU24cZSWCSeCX6fF4OGY5fPCyhzU8XhpJJxjKLkuX2kXCUZqfJUXMoSjKNSm3B6KJ8y6tbC1lXovkxOErwq0pKU6c41Kc1OnKNWlUo1aUppcjrUqsKlGVqlOSauf1CeMLf4g/GO28Z6Fq9nqyXviBNDczrb2FrYWdxa+G5jq2npJealeXEGkyeL9P060kla0ub2TRtTvry2tjeWgs6/Gf/go7+yTbeGPDngD4pWuk2Gg6ppsEfw88Q6Po119q06LRNHfVI/hxfNLfaxqGvz61Y+FNKs9F1vWb200y08QXMMFzZ6Vp32Oe41f9nP2Sv2m9A+J3hqG906xie8ksLfTNX0C3t9Qs7jRNYg8N6dLbaMtzrs813q/iTUL221W4164SOz8NR3+3UNI1FdD1CG30rF/bd8G6j4++C3xV0kWy3Fr4b8Ha5qtnA01vdy+doNzfatbXC/ZIZJtIudWE3nN4enukiuWtbLVZkuLuC0Fl+acNYevw7mOLw+IoYKlgpVKcaqpQi6tXEVcVRpUa0uepUr0uSlOqmpezopzceTmnBn1/GGNocWw4Vx+DxueVs7w2LxEIwx06kMJhcshlmJqZtgFGjhsNl2LdSrhsLVuvrOO5sNRxHtY06FWK/kp08aj4a1DQPEWkahc6frOn6rBLZ30BaKWDU7Vo5LC4JT79zBOtpLa8FXIJfq5P9Fv7Lf7VWgfFj4WSDUfDcSfF/QL230nxVHpm6ebW9PaGBrDxXd6xq0xa2g1CUXVveae+oXTW1/Zz/YrcW01pbr+A+k6d9v1aw069sJpUXxBpFzJFLFIqsk1vcWDK+Ey2y5RcxZHmlVjclXOffPA3iXX/g58TNK8S6HbyWVre7NH1m3NnPcRPot7NEl3mGMx75LZore9toxIqm8soQ4MRdX/AEjN8lpY6HPGCWIoPnoySt/K50nu2pqLST0UrO2h89l2Y1MNKcZN+xq/u6sZbdOSp/24pf8AgLkj/9k=">
          <a:extLst>
            <a:ext uri="{FF2B5EF4-FFF2-40B4-BE49-F238E27FC236}">
              <a16:creationId xmlns:a16="http://schemas.microsoft.com/office/drawing/2014/main" id="{27614E22-F482-49E0-AEAB-486FD874746C}"/>
            </a:ext>
          </a:extLst>
        </xdr:cNvPr>
        <xdr:cNvSpPr>
          <a:spLocks noChangeAspect="1" noChangeArrowheads="1"/>
        </xdr:cNvSpPr>
      </xdr:nvSpPr>
      <xdr:spPr bwMode="auto">
        <a:xfrm>
          <a:off x="9512300" y="99009200"/>
          <a:ext cx="304800" cy="4794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119944</xdr:colOff>
      <xdr:row>0</xdr:row>
      <xdr:rowOff>368301</xdr:rowOff>
    </xdr:from>
    <xdr:to>
      <xdr:col>1</xdr:col>
      <xdr:colOff>1362075</xdr:colOff>
      <xdr:row>0</xdr:row>
      <xdr:rowOff>1047751</xdr:rowOff>
    </xdr:to>
    <xdr:pic>
      <xdr:nvPicPr>
        <xdr:cNvPr id="3" name="Picture 2">
          <a:extLst>
            <a:ext uri="{FF2B5EF4-FFF2-40B4-BE49-F238E27FC236}">
              <a16:creationId xmlns:a16="http://schemas.microsoft.com/office/drawing/2014/main" id="{1A1F5491-5500-4A7A-A128-8EA0A6DE359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944" y="368301"/>
          <a:ext cx="1851731" cy="679450"/>
        </a:xfrm>
        <a:prstGeom prst="rect">
          <a:avLst/>
        </a:prstGeom>
      </xdr:spPr>
    </xdr:pic>
    <xdr:clientData/>
  </xdr:twoCellAnchor>
  <xdr:twoCellAnchor editAs="oneCell">
    <xdr:from>
      <xdr:col>10</xdr:col>
      <xdr:colOff>444499</xdr:colOff>
      <xdr:row>0</xdr:row>
      <xdr:rowOff>387350</xdr:rowOff>
    </xdr:from>
    <xdr:to>
      <xdr:col>10</xdr:col>
      <xdr:colOff>2641600</xdr:colOff>
      <xdr:row>0</xdr:row>
      <xdr:rowOff>1003300</xdr:rowOff>
    </xdr:to>
    <xdr:pic>
      <xdr:nvPicPr>
        <xdr:cNvPr id="4" name="Picture 3">
          <a:extLst>
            <a:ext uri="{FF2B5EF4-FFF2-40B4-BE49-F238E27FC236}">
              <a16:creationId xmlns:a16="http://schemas.microsoft.com/office/drawing/2014/main" id="{93640BD9-F308-496B-9073-D3B79DCDE3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12649" y="387350"/>
          <a:ext cx="2197101" cy="6159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228601</xdr:colOff>
      <xdr:row>0</xdr:row>
      <xdr:rowOff>393700</xdr:rowOff>
    </xdr:from>
    <xdr:to>
      <xdr:col>1</xdr:col>
      <xdr:colOff>1302809</xdr:colOff>
      <xdr:row>0</xdr:row>
      <xdr:rowOff>914400</xdr:rowOff>
    </xdr:to>
    <xdr:pic>
      <xdr:nvPicPr>
        <xdr:cNvPr id="2" name="Picture 1">
          <a:extLst>
            <a:ext uri="{FF2B5EF4-FFF2-40B4-BE49-F238E27FC236}">
              <a16:creationId xmlns:a16="http://schemas.microsoft.com/office/drawing/2014/main" id="{0C515C18-E552-43BF-8558-F6AF1A34C0E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1" y="393700"/>
          <a:ext cx="1994958" cy="520700"/>
        </a:xfrm>
        <a:prstGeom prst="rect">
          <a:avLst/>
        </a:prstGeom>
      </xdr:spPr>
    </xdr:pic>
    <xdr:clientData/>
  </xdr:twoCellAnchor>
  <xdr:twoCellAnchor editAs="oneCell">
    <xdr:from>
      <xdr:col>12</xdr:col>
      <xdr:colOff>220437</xdr:colOff>
      <xdr:row>0</xdr:row>
      <xdr:rowOff>330200</xdr:rowOff>
    </xdr:from>
    <xdr:to>
      <xdr:col>13</xdr:col>
      <xdr:colOff>19050</xdr:colOff>
      <xdr:row>0</xdr:row>
      <xdr:rowOff>1054100</xdr:rowOff>
    </xdr:to>
    <xdr:pic>
      <xdr:nvPicPr>
        <xdr:cNvPr id="3" name="Picture 2">
          <a:extLst>
            <a:ext uri="{FF2B5EF4-FFF2-40B4-BE49-F238E27FC236}">
              <a16:creationId xmlns:a16="http://schemas.microsoft.com/office/drawing/2014/main" id="{E04282D8-E59D-4904-8953-141914FAD5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53787" y="330200"/>
          <a:ext cx="1754413" cy="723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29456</xdr:colOff>
      <xdr:row>0</xdr:row>
      <xdr:rowOff>742950</xdr:rowOff>
    </xdr:from>
    <xdr:to>
      <xdr:col>1</xdr:col>
      <xdr:colOff>1574800</xdr:colOff>
      <xdr:row>0</xdr:row>
      <xdr:rowOff>1174750</xdr:rowOff>
    </xdr:to>
    <xdr:pic>
      <xdr:nvPicPr>
        <xdr:cNvPr id="2" name="Picture 1">
          <a:extLst>
            <a:ext uri="{FF2B5EF4-FFF2-40B4-BE49-F238E27FC236}">
              <a16:creationId xmlns:a16="http://schemas.microsoft.com/office/drawing/2014/main" id="{9E03DF70-C0BF-405C-AFF6-04DF102BBC1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56" y="742950"/>
          <a:ext cx="2156532" cy="431800"/>
        </a:xfrm>
        <a:prstGeom prst="rect">
          <a:avLst/>
        </a:prstGeom>
      </xdr:spPr>
    </xdr:pic>
    <xdr:clientData/>
  </xdr:twoCellAnchor>
  <xdr:twoCellAnchor editAs="oneCell">
    <xdr:from>
      <xdr:col>6</xdr:col>
      <xdr:colOff>1749776</xdr:colOff>
      <xdr:row>0</xdr:row>
      <xdr:rowOff>444501</xdr:rowOff>
    </xdr:from>
    <xdr:to>
      <xdr:col>7</xdr:col>
      <xdr:colOff>1094315</xdr:colOff>
      <xdr:row>0</xdr:row>
      <xdr:rowOff>1219201</xdr:rowOff>
    </xdr:to>
    <xdr:pic>
      <xdr:nvPicPr>
        <xdr:cNvPr id="3" name="Picture 2">
          <a:extLst>
            <a:ext uri="{FF2B5EF4-FFF2-40B4-BE49-F238E27FC236}">
              <a16:creationId xmlns:a16="http://schemas.microsoft.com/office/drawing/2014/main" id="{F5D614FA-8007-436A-9D2F-EA3AF9DEA7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87826" y="444501"/>
          <a:ext cx="1268589" cy="7747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215901</xdr:colOff>
      <xdr:row>0</xdr:row>
      <xdr:rowOff>1111250</xdr:rowOff>
    </xdr:from>
    <xdr:to>
      <xdr:col>1</xdr:col>
      <xdr:colOff>1609726</xdr:colOff>
      <xdr:row>0</xdr:row>
      <xdr:rowOff>1714500</xdr:rowOff>
    </xdr:to>
    <xdr:pic>
      <xdr:nvPicPr>
        <xdr:cNvPr id="2" name="Picture 1">
          <a:extLst>
            <a:ext uri="{FF2B5EF4-FFF2-40B4-BE49-F238E27FC236}">
              <a16:creationId xmlns:a16="http://schemas.microsoft.com/office/drawing/2014/main" id="{76236C06-FA55-43D6-AE67-4EC49C9D4CE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901" y="1111250"/>
          <a:ext cx="2457450" cy="603250"/>
        </a:xfrm>
        <a:prstGeom prst="rect">
          <a:avLst/>
        </a:prstGeom>
      </xdr:spPr>
    </xdr:pic>
    <xdr:clientData/>
  </xdr:twoCellAnchor>
  <xdr:twoCellAnchor editAs="oneCell">
    <xdr:from>
      <xdr:col>2</xdr:col>
      <xdr:colOff>1514726</xdr:colOff>
      <xdr:row>0</xdr:row>
      <xdr:rowOff>765175</xdr:rowOff>
    </xdr:from>
    <xdr:to>
      <xdr:col>3</xdr:col>
      <xdr:colOff>755296</xdr:colOff>
      <xdr:row>0</xdr:row>
      <xdr:rowOff>1657350</xdr:rowOff>
    </xdr:to>
    <xdr:pic>
      <xdr:nvPicPr>
        <xdr:cNvPr id="3" name="Picture 2">
          <a:extLst>
            <a:ext uri="{FF2B5EF4-FFF2-40B4-BE49-F238E27FC236}">
              <a16:creationId xmlns:a16="http://schemas.microsoft.com/office/drawing/2014/main" id="{876483D0-2C09-4C70-926D-F7B3084537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12476" y="765175"/>
          <a:ext cx="1790095" cy="8921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85270</xdr:colOff>
      <xdr:row>0</xdr:row>
      <xdr:rowOff>1250950</xdr:rowOff>
    </xdr:from>
    <xdr:to>
      <xdr:col>1</xdr:col>
      <xdr:colOff>1339849</xdr:colOff>
      <xdr:row>0</xdr:row>
      <xdr:rowOff>2066318</xdr:rowOff>
    </xdr:to>
    <xdr:pic>
      <xdr:nvPicPr>
        <xdr:cNvPr id="2" name="Picture 1">
          <a:extLst>
            <a:ext uri="{FF2B5EF4-FFF2-40B4-BE49-F238E27FC236}">
              <a16:creationId xmlns:a16="http://schemas.microsoft.com/office/drawing/2014/main" id="{8AA4845C-2D37-4FD2-B2E8-7325C4CD1AD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270" y="1250950"/>
          <a:ext cx="1864179" cy="815368"/>
        </a:xfrm>
        <a:prstGeom prst="rect">
          <a:avLst/>
        </a:prstGeom>
      </xdr:spPr>
    </xdr:pic>
    <xdr:clientData/>
  </xdr:twoCellAnchor>
  <xdr:twoCellAnchor editAs="oneCell">
    <xdr:from>
      <xdr:col>4</xdr:col>
      <xdr:colOff>247650</xdr:colOff>
      <xdr:row>0</xdr:row>
      <xdr:rowOff>1181100</xdr:rowOff>
    </xdr:from>
    <xdr:to>
      <xdr:col>4</xdr:col>
      <xdr:colOff>1916894</xdr:colOff>
      <xdr:row>0</xdr:row>
      <xdr:rowOff>2071462</xdr:rowOff>
    </xdr:to>
    <xdr:pic>
      <xdr:nvPicPr>
        <xdr:cNvPr id="3" name="Picture 2">
          <a:extLst>
            <a:ext uri="{FF2B5EF4-FFF2-40B4-BE49-F238E27FC236}">
              <a16:creationId xmlns:a16="http://schemas.microsoft.com/office/drawing/2014/main" id="{2F083203-F0DC-4788-B7C8-AF844B415B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96250" y="1181100"/>
          <a:ext cx="1669244" cy="89036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176389</xdr:colOff>
      <xdr:row>0</xdr:row>
      <xdr:rowOff>769055</xdr:rowOff>
    </xdr:from>
    <xdr:to>
      <xdr:col>1</xdr:col>
      <xdr:colOff>1098550</xdr:colOff>
      <xdr:row>0</xdr:row>
      <xdr:rowOff>1276350</xdr:rowOff>
    </xdr:to>
    <xdr:pic>
      <xdr:nvPicPr>
        <xdr:cNvPr id="2" name="Picture 1">
          <a:extLst>
            <a:ext uri="{FF2B5EF4-FFF2-40B4-BE49-F238E27FC236}">
              <a16:creationId xmlns:a16="http://schemas.microsoft.com/office/drawing/2014/main" id="{AA7513ED-3BE4-4083-9A67-334C74664A1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389" y="769055"/>
          <a:ext cx="1919111" cy="507295"/>
        </a:xfrm>
        <a:prstGeom prst="rect">
          <a:avLst/>
        </a:prstGeom>
      </xdr:spPr>
    </xdr:pic>
    <xdr:clientData/>
  </xdr:twoCellAnchor>
  <xdr:twoCellAnchor editAs="oneCell">
    <xdr:from>
      <xdr:col>4</xdr:col>
      <xdr:colOff>2261506</xdr:colOff>
      <xdr:row>0</xdr:row>
      <xdr:rowOff>781050</xdr:rowOff>
    </xdr:from>
    <xdr:to>
      <xdr:col>4</xdr:col>
      <xdr:colOff>3533320</xdr:colOff>
      <xdr:row>0</xdr:row>
      <xdr:rowOff>1282700</xdr:rowOff>
    </xdr:to>
    <xdr:pic>
      <xdr:nvPicPr>
        <xdr:cNvPr id="3" name="Picture 2">
          <a:extLst>
            <a:ext uri="{FF2B5EF4-FFF2-40B4-BE49-F238E27FC236}">
              <a16:creationId xmlns:a16="http://schemas.microsoft.com/office/drawing/2014/main" id="{F7F4D21F-ACE5-4669-B749-08B4545425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94556" y="781050"/>
          <a:ext cx="1271814" cy="5016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165100</xdr:colOff>
      <xdr:row>0</xdr:row>
      <xdr:rowOff>1133827</xdr:rowOff>
    </xdr:from>
    <xdr:to>
      <xdr:col>1</xdr:col>
      <xdr:colOff>1587500</xdr:colOff>
      <xdr:row>0</xdr:row>
      <xdr:rowOff>1828801</xdr:rowOff>
    </xdr:to>
    <xdr:pic>
      <xdr:nvPicPr>
        <xdr:cNvPr id="2" name="Picture 1">
          <a:extLst>
            <a:ext uri="{FF2B5EF4-FFF2-40B4-BE49-F238E27FC236}">
              <a16:creationId xmlns:a16="http://schemas.microsoft.com/office/drawing/2014/main" id="{0DDE70A1-614E-4B72-AB71-F762A5435D9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33827"/>
          <a:ext cx="2032000" cy="694974"/>
        </a:xfrm>
        <a:prstGeom prst="rect">
          <a:avLst/>
        </a:prstGeom>
      </xdr:spPr>
    </xdr:pic>
    <xdr:clientData/>
  </xdr:twoCellAnchor>
  <xdr:twoCellAnchor editAs="oneCell">
    <xdr:from>
      <xdr:col>3</xdr:col>
      <xdr:colOff>1371600</xdr:colOff>
      <xdr:row>0</xdr:row>
      <xdr:rowOff>933450</xdr:rowOff>
    </xdr:from>
    <xdr:to>
      <xdr:col>6</xdr:col>
      <xdr:colOff>115005</xdr:colOff>
      <xdr:row>0</xdr:row>
      <xdr:rowOff>1738842</xdr:rowOff>
    </xdr:to>
    <xdr:pic>
      <xdr:nvPicPr>
        <xdr:cNvPr id="3" name="Picture 2">
          <a:extLst>
            <a:ext uri="{FF2B5EF4-FFF2-40B4-BE49-F238E27FC236}">
              <a16:creationId xmlns:a16="http://schemas.microsoft.com/office/drawing/2014/main" id="{9AF50A37-FDBA-4EE0-92B8-DE897E01D6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1100" y="933450"/>
          <a:ext cx="1931105" cy="80539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100189</xdr:colOff>
      <xdr:row>0</xdr:row>
      <xdr:rowOff>1114071</xdr:rowOff>
    </xdr:from>
    <xdr:to>
      <xdr:col>1</xdr:col>
      <xdr:colOff>566561</xdr:colOff>
      <xdr:row>0</xdr:row>
      <xdr:rowOff>1625601</xdr:rowOff>
    </xdr:to>
    <xdr:pic>
      <xdr:nvPicPr>
        <xdr:cNvPr id="2" name="Picture 1">
          <a:extLst>
            <a:ext uri="{FF2B5EF4-FFF2-40B4-BE49-F238E27FC236}">
              <a16:creationId xmlns:a16="http://schemas.microsoft.com/office/drawing/2014/main" id="{C0F0BE24-D3AE-4E5D-B5A6-ACC3AA67268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189" y="1114071"/>
          <a:ext cx="1266472" cy="511530"/>
        </a:xfrm>
        <a:prstGeom prst="rect">
          <a:avLst/>
        </a:prstGeom>
      </xdr:spPr>
    </xdr:pic>
    <xdr:clientData/>
  </xdr:twoCellAnchor>
  <xdr:twoCellAnchor editAs="oneCell">
    <xdr:from>
      <xdr:col>7</xdr:col>
      <xdr:colOff>539750</xdr:colOff>
      <xdr:row>0</xdr:row>
      <xdr:rowOff>908050</xdr:rowOff>
    </xdr:from>
    <xdr:to>
      <xdr:col>10</xdr:col>
      <xdr:colOff>279400</xdr:colOff>
      <xdr:row>0</xdr:row>
      <xdr:rowOff>1575859</xdr:rowOff>
    </xdr:to>
    <xdr:pic>
      <xdr:nvPicPr>
        <xdr:cNvPr id="3" name="Picture 2">
          <a:extLst>
            <a:ext uri="{FF2B5EF4-FFF2-40B4-BE49-F238E27FC236}">
              <a16:creationId xmlns:a16="http://schemas.microsoft.com/office/drawing/2014/main" id="{FA3BA4B3-318B-4E27-97CB-ECCE677788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52000" y="908050"/>
          <a:ext cx="1568450" cy="6678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146050</xdr:colOff>
      <xdr:row>0</xdr:row>
      <xdr:rowOff>1219200</xdr:rowOff>
    </xdr:from>
    <xdr:to>
      <xdr:col>1</xdr:col>
      <xdr:colOff>1682750</xdr:colOff>
      <xdr:row>0</xdr:row>
      <xdr:rowOff>1949450</xdr:rowOff>
    </xdr:to>
    <xdr:pic>
      <xdr:nvPicPr>
        <xdr:cNvPr id="2" name="Picture 1">
          <a:extLst>
            <a:ext uri="{FF2B5EF4-FFF2-40B4-BE49-F238E27FC236}">
              <a16:creationId xmlns:a16="http://schemas.microsoft.com/office/drawing/2014/main" id="{BEA231E4-85FF-4504-83D6-91BBF649B10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050" y="1219200"/>
          <a:ext cx="2146300" cy="730250"/>
        </a:xfrm>
        <a:prstGeom prst="rect">
          <a:avLst/>
        </a:prstGeom>
      </xdr:spPr>
    </xdr:pic>
    <xdr:clientData/>
  </xdr:twoCellAnchor>
  <xdr:twoCellAnchor editAs="oneCell">
    <xdr:from>
      <xdr:col>3</xdr:col>
      <xdr:colOff>990601</xdr:colOff>
      <xdr:row>0</xdr:row>
      <xdr:rowOff>1206500</xdr:rowOff>
    </xdr:from>
    <xdr:to>
      <xdr:col>4</xdr:col>
      <xdr:colOff>596900</xdr:colOff>
      <xdr:row>0</xdr:row>
      <xdr:rowOff>1930400</xdr:rowOff>
    </xdr:to>
    <xdr:pic>
      <xdr:nvPicPr>
        <xdr:cNvPr id="3" name="Picture 2">
          <a:extLst>
            <a:ext uri="{FF2B5EF4-FFF2-40B4-BE49-F238E27FC236}">
              <a16:creationId xmlns:a16="http://schemas.microsoft.com/office/drawing/2014/main" id="{DC0E07D4-1C53-4E82-A773-07A249E9C8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99451" y="1206500"/>
          <a:ext cx="1828799" cy="723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146049</xdr:colOff>
      <xdr:row>0</xdr:row>
      <xdr:rowOff>603250</xdr:rowOff>
    </xdr:from>
    <xdr:to>
      <xdr:col>1</xdr:col>
      <xdr:colOff>71084</xdr:colOff>
      <xdr:row>0</xdr:row>
      <xdr:rowOff>996950</xdr:rowOff>
    </xdr:to>
    <xdr:pic>
      <xdr:nvPicPr>
        <xdr:cNvPr id="2" name="Picture 1">
          <a:extLst>
            <a:ext uri="{FF2B5EF4-FFF2-40B4-BE49-F238E27FC236}">
              <a16:creationId xmlns:a16="http://schemas.microsoft.com/office/drawing/2014/main" id="{147B561B-C7DA-4DE0-AB47-F37ED73B709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049" y="603250"/>
          <a:ext cx="1283935" cy="393700"/>
        </a:xfrm>
        <a:prstGeom prst="rect">
          <a:avLst/>
        </a:prstGeom>
      </xdr:spPr>
    </xdr:pic>
    <xdr:clientData/>
  </xdr:twoCellAnchor>
  <xdr:twoCellAnchor editAs="oneCell">
    <xdr:from>
      <xdr:col>3</xdr:col>
      <xdr:colOff>2261549</xdr:colOff>
      <xdr:row>0</xdr:row>
      <xdr:rowOff>495519</xdr:rowOff>
    </xdr:from>
    <xdr:to>
      <xdr:col>3</xdr:col>
      <xdr:colOff>3545308</xdr:colOff>
      <xdr:row>0</xdr:row>
      <xdr:rowOff>1079719</xdr:rowOff>
    </xdr:to>
    <xdr:pic>
      <xdr:nvPicPr>
        <xdr:cNvPr id="3" name="Picture 2">
          <a:extLst>
            <a:ext uri="{FF2B5EF4-FFF2-40B4-BE49-F238E27FC236}">
              <a16:creationId xmlns:a16="http://schemas.microsoft.com/office/drawing/2014/main" id="{EC2E1DE4-170C-4F02-A1B8-5A49A9944E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75687" y="495519"/>
          <a:ext cx="1283759" cy="5842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142169</xdr:colOff>
      <xdr:row>0</xdr:row>
      <xdr:rowOff>863600</xdr:rowOff>
    </xdr:from>
    <xdr:to>
      <xdr:col>1</xdr:col>
      <xdr:colOff>799041</xdr:colOff>
      <xdr:row>0</xdr:row>
      <xdr:rowOff>1454150</xdr:rowOff>
    </xdr:to>
    <xdr:pic>
      <xdr:nvPicPr>
        <xdr:cNvPr id="2" name="Picture 1">
          <a:extLst>
            <a:ext uri="{FF2B5EF4-FFF2-40B4-BE49-F238E27FC236}">
              <a16:creationId xmlns:a16="http://schemas.microsoft.com/office/drawing/2014/main" id="{DE9EE598-CEF4-4043-B2E0-24314C49587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169" y="863600"/>
          <a:ext cx="1266472" cy="590550"/>
        </a:xfrm>
        <a:prstGeom prst="rect">
          <a:avLst/>
        </a:prstGeom>
      </xdr:spPr>
    </xdr:pic>
    <xdr:clientData/>
  </xdr:twoCellAnchor>
  <xdr:twoCellAnchor editAs="oneCell">
    <xdr:from>
      <xdr:col>8</xdr:col>
      <xdr:colOff>169334</xdr:colOff>
      <xdr:row>0</xdr:row>
      <xdr:rowOff>755650</xdr:rowOff>
    </xdr:from>
    <xdr:to>
      <xdr:col>10</xdr:col>
      <xdr:colOff>220839</xdr:colOff>
      <xdr:row>0</xdr:row>
      <xdr:rowOff>1390650</xdr:rowOff>
    </xdr:to>
    <xdr:pic>
      <xdr:nvPicPr>
        <xdr:cNvPr id="3" name="Picture 2">
          <a:extLst>
            <a:ext uri="{FF2B5EF4-FFF2-40B4-BE49-F238E27FC236}">
              <a16:creationId xmlns:a16="http://schemas.microsoft.com/office/drawing/2014/main" id="{3B13CECE-845C-45F5-93CE-0C63965A75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72634" y="755650"/>
          <a:ext cx="1270705" cy="635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230187</xdr:colOff>
      <xdr:row>0</xdr:row>
      <xdr:rowOff>790576</xdr:rowOff>
    </xdr:from>
    <xdr:to>
      <xdr:col>1</xdr:col>
      <xdr:colOff>674688</xdr:colOff>
      <xdr:row>0</xdr:row>
      <xdr:rowOff>1266826</xdr:rowOff>
    </xdr:to>
    <xdr:pic>
      <xdr:nvPicPr>
        <xdr:cNvPr id="2" name="Picture 1">
          <a:extLst>
            <a:ext uri="{FF2B5EF4-FFF2-40B4-BE49-F238E27FC236}">
              <a16:creationId xmlns:a16="http://schemas.microsoft.com/office/drawing/2014/main" id="{6EBB7EEA-2542-4ED4-9276-29621084841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87" y="790576"/>
          <a:ext cx="1701801" cy="476250"/>
        </a:xfrm>
        <a:prstGeom prst="rect">
          <a:avLst/>
        </a:prstGeom>
      </xdr:spPr>
    </xdr:pic>
    <xdr:clientData/>
  </xdr:twoCellAnchor>
  <xdr:twoCellAnchor editAs="oneCell">
    <xdr:from>
      <xdr:col>6</xdr:col>
      <xdr:colOff>752476</xdr:colOff>
      <xdr:row>0</xdr:row>
      <xdr:rowOff>762000</xdr:rowOff>
    </xdr:from>
    <xdr:to>
      <xdr:col>7</xdr:col>
      <xdr:colOff>914400</xdr:colOff>
      <xdr:row>0</xdr:row>
      <xdr:rowOff>1247776</xdr:rowOff>
    </xdr:to>
    <xdr:pic>
      <xdr:nvPicPr>
        <xdr:cNvPr id="3" name="Picture 2">
          <a:extLst>
            <a:ext uri="{FF2B5EF4-FFF2-40B4-BE49-F238E27FC236}">
              <a16:creationId xmlns:a16="http://schemas.microsoft.com/office/drawing/2014/main" id="{A3BB5AB4-DB3B-4385-805C-D478992469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01476" y="762000"/>
          <a:ext cx="1419224" cy="48577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24693</xdr:colOff>
      <xdr:row>0</xdr:row>
      <xdr:rowOff>1228725</xdr:rowOff>
    </xdr:from>
    <xdr:to>
      <xdr:col>1</xdr:col>
      <xdr:colOff>1781174</xdr:colOff>
      <xdr:row>0</xdr:row>
      <xdr:rowOff>1990725</xdr:rowOff>
    </xdr:to>
    <xdr:pic>
      <xdr:nvPicPr>
        <xdr:cNvPr id="2" name="Picture 1">
          <a:extLst>
            <a:ext uri="{FF2B5EF4-FFF2-40B4-BE49-F238E27FC236}">
              <a16:creationId xmlns:a16="http://schemas.microsoft.com/office/drawing/2014/main" id="{2A6F0BB3-F912-4BD6-9440-D7C3B7DED68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93" y="1228725"/>
          <a:ext cx="2118431" cy="762000"/>
        </a:xfrm>
        <a:prstGeom prst="rect">
          <a:avLst/>
        </a:prstGeom>
      </xdr:spPr>
    </xdr:pic>
    <xdr:clientData/>
  </xdr:twoCellAnchor>
  <xdr:twoCellAnchor editAs="oneCell">
    <xdr:from>
      <xdr:col>11</xdr:col>
      <xdr:colOff>1609725</xdr:colOff>
      <xdr:row>0</xdr:row>
      <xdr:rowOff>825500</xdr:rowOff>
    </xdr:from>
    <xdr:to>
      <xdr:col>12</xdr:col>
      <xdr:colOff>1704975</xdr:colOff>
      <xdr:row>0</xdr:row>
      <xdr:rowOff>1558926</xdr:rowOff>
    </xdr:to>
    <xdr:pic>
      <xdr:nvPicPr>
        <xdr:cNvPr id="3" name="Picture 2">
          <a:extLst>
            <a:ext uri="{FF2B5EF4-FFF2-40B4-BE49-F238E27FC236}">
              <a16:creationId xmlns:a16="http://schemas.microsoft.com/office/drawing/2014/main" id="{1832A62C-58D5-447B-9E19-5002A1F71F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152350" y="825500"/>
          <a:ext cx="1825625" cy="7334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222703</xdr:colOff>
      <xdr:row>0</xdr:row>
      <xdr:rowOff>771524</xdr:rowOff>
    </xdr:from>
    <xdr:to>
      <xdr:col>1</xdr:col>
      <xdr:colOff>733424</xdr:colOff>
      <xdr:row>0</xdr:row>
      <xdr:rowOff>1133475</xdr:rowOff>
    </xdr:to>
    <xdr:pic>
      <xdr:nvPicPr>
        <xdr:cNvPr id="2" name="Picture 1">
          <a:extLst>
            <a:ext uri="{FF2B5EF4-FFF2-40B4-BE49-F238E27FC236}">
              <a16:creationId xmlns:a16="http://schemas.microsoft.com/office/drawing/2014/main" id="{74567CDA-3A4E-47BC-8203-64A4A77E156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703" y="771524"/>
          <a:ext cx="1558471" cy="361951"/>
        </a:xfrm>
        <a:prstGeom prst="rect">
          <a:avLst/>
        </a:prstGeom>
      </xdr:spPr>
    </xdr:pic>
    <xdr:clientData/>
  </xdr:twoCellAnchor>
  <xdr:twoCellAnchor editAs="oneCell">
    <xdr:from>
      <xdr:col>6</xdr:col>
      <xdr:colOff>2227944</xdr:colOff>
      <xdr:row>0</xdr:row>
      <xdr:rowOff>438150</xdr:rowOff>
    </xdr:from>
    <xdr:to>
      <xdr:col>7</xdr:col>
      <xdr:colOff>1659438</xdr:colOff>
      <xdr:row>0</xdr:row>
      <xdr:rowOff>1104900</xdr:rowOff>
    </xdr:to>
    <xdr:pic>
      <xdr:nvPicPr>
        <xdr:cNvPr id="3" name="Picture 2">
          <a:extLst>
            <a:ext uri="{FF2B5EF4-FFF2-40B4-BE49-F238E27FC236}">
              <a16:creationId xmlns:a16="http://schemas.microsoft.com/office/drawing/2014/main" id="{6B4C298E-1141-44B9-8730-468F9CB18E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86744" y="438150"/>
          <a:ext cx="1803219" cy="6667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284742</xdr:colOff>
      <xdr:row>0</xdr:row>
      <xdr:rowOff>464152</xdr:rowOff>
    </xdr:from>
    <xdr:to>
      <xdr:col>1</xdr:col>
      <xdr:colOff>952500</xdr:colOff>
      <xdr:row>0</xdr:row>
      <xdr:rowOff>971550</xdr:rowOff>
    </xdr:to>
    <xdr:pic>
      <xdr:nvPicPr>
        <xdr:cNvPr id="2" name="Picture 1">
          <a:extLst>
            <a:ext uri="{FF2B5EF4-FFF2-40B4-BE49-F238E27FC236}">
              <a16:creationId xmlns:a16="http://schemas.microsoft.com/office/drawing/2014/main" id="{7D5735E0-0EBA-4E6F-A51E-64DD0C5A9C5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4742" y="464152"/>
          <a:ext cx="1429758" cy="507398"/>
        </a:xfrm>
        <a:prstGeom prst="rect">
          <a:avLst/>
        </a:prstGeom>
      </xdr:spPr>
    </xdr:pic>
    <xdr:clientData/>
  </xdr:twoCellAnchor>
  <xdr:twoCellAnchor editAs="oneCell">
    <xdr:from>
      <xdr:col>6</xdr:col>
      <xdr:colOff>2041070</xdr:colOff>
      <xdr:row>0</xdr:row>
      <xdr:rowOff>456796</xdr:rowOff>
    </xdr:from>
    <xdr:to>
      <xdr:col>7</xdr:col>
      <xdr:colOff>990600</xdr:colOff>
      <xdr:row>0</xdr:row>
      <xdr:rowOff>939801</xdr:rowOff>
    </xdr:to>
    <xdr:pic>
      <xdr:nvPicPr>
        <xdr:cNvPr id="3" name="Picture 2">
          <a:extLst>
            <a:ext uri="{FF2B5EF4-FFF2-40B4-BE49-F238E27FC236}">
              <a16:creationId xmlns:a16="http://schemas.microsoft.com/office/drawing/2014/main" id="{0E12B8FE-EB16-44DC-9502-CE775BB46B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261770" y="456796"/>
          <a:ext cx="1349830" cy="4861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390526</xdr:colOff>
      <xdr:row>0</xdr:row>
      <xdr:rowOff>742949</xdr:rowOff>
    </xdr:from>
    <xdr:to>
      <xdr:col>1</xdr:col>
      <xdr:colOff>1414111</xdr:colOff>
      <xdr:row>0</xdr:row>
      <xdr:rowOff>1257300</xdr:rowOff>
    </xdr:to>
    <xdr:pic>
      <xdr:nvPicPr>
        <xdr:cNvPr id="2" name="Picture 1">
          <a:extLst>
            <a:ext uri="{FF2B5EF4-FFF2-40B4-BE49-F238E27FC236}">
              <a16:creationId xmlns:a16="http://schemas.microsoft.com/office/drawing/2014/main" id="{795CCBF2-E1A3-47A8-8F89-0CA82756647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6" y="742949"/>
          <a:ext cx="2004660" cy="514351"/>
        </a:xfrm>
        <a:prstGeom prst="rect">
          <a:avLst/>
        </a:prstGeom>
      </xdr:spPr>
    </xdr:pic>
    <xdr:clientData/>
  </xdr:twoCellAnchor>
  <xdr:twoCellAnchor editAs="oneCell">
    <xdr:from>
      <xdr:col>7</xdr:col>
      <xdr:colOff>219075</xdr:colOff>
      <xdr:row>0</xdr:row>
      <xdr:rowOff>343958</xdr:rowOff>
    </xdr:from>
    <xdr:to>
      <xdr:col>7</xdr:col>
      <xdr:colOff>2214209</xdr:colOff>
      <xdr:row>0</xdr:row>
      <xdr:rowOff>1228725</xdr:rowOff>
    </xdr:to>
    <xdr:pic>
      <xdr:nvPicPr>
        <xdr:cNvPr id="3" name="Picture 2">
          <a:extLst>
            <a:ext uri="{FF2B5EF4-FFF2-40B4-BE49-F238E27FC236}">
              <a16:creationId xmlns:a16="http://schemas.microsoft.com/office/drawing/2014/main" id="{BB114360-2D03-4B3B-AA21-8F8EAF0CC60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500" y="343958"/>
          <a:ext cx="1995134" cy="8847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BE640-7C19-464A-A538-463CBA8745A6}">
  <dimension ref="A1:DB776"/>
  <sheetViews>
    <sheetView view="pageBreakPreview" zoomScale="80" zoomScaleNormal="100" zoomScaleSheetLayoutView="80" workbookViewId="0">
      <selection sqref="A1:XFD1048576"/>
    </sheetView>
  </sheetViews>
  <sheetFormatPr defaultColWidth="9.1796875" defaultRowHeight="14" x14ac:dyDescent="0.3"/>
  <cols>
    <col min="1" max="1" width="9.1796875" style="10"/>
    <col min="2" max="2" width="15.1796875" style="10" customWidth="1"/>
    <col min="3" max="3" width="77.26953125" style="10" customWidth="1"/>
    <col min="4" max="106" width="9.1796875" style="18"/>
    <col min="107" max="16384" width="9.1796875" style="10"/>
  </cols>
  <sheetData>
    <row r="1" spans="1:106" s="2" customFormat="1" ht="33" customHeight="1" x14ac:dyDescent="0.3">
      <c r="A1" s="990" t="s">
        <v>0</v>
      </c>
      <c r="B1" s="990"/>
      <c r="C1" s="990"/>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row>
    <row r="2" spans="1:106" s="4" customFormat="1" x14ac:dyDescent="0.3">
      <c r="A2" s="3"/>
      <c r="B2" s="3"/>
      <c r="C2" s="3"/>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row>
    <row r="3" spans="1:106" s="4" customFormat="1" x14ac:dyDescent="0.3">
      <c r="A3" s="3"/>
      <c r="B3" s="3"/>
      <c r="C3" s="3"/>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row>
    <row r="4" spans="1:106" s="4" customFormat="1" x14ac:dyDescent="0.3">
      <c r="A4" s="5"/>
      <c r="B4" s="5"/>
      <c r="C4" s="5"/>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row>
    <row r="5" spans="1:106" s="2" customFormat="1" x14ac:dyDescent="0.3">
      <c r="A5" s="987" t="s">
        <v>1</v>
      </c>
      <c r="B5" s="988"/>
      <c r="C5" s="989"/>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row>
    <row r="6" spans="1:106" s="6" customFormat="1" x14ac:dyDescent="0.35">
      <c r="A6" s="19" t="s">
        <v>2</v>
      </c>
      <c r="B6" s="20" t="s">
        <v>3</v>
      </c>
      <c r="C6" s="20" t="s">
        <v>4</v>
      </c>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row>
    <row r="7" spans="1:106" x14ac:dyDescent="0.3">
      <c r="A7" s="7">
        <v>1</v>
      </c>
      <c r="B7" s="8" t="s">
        <v>5</v>
      </c>
      <c r="C7" s="9" t="s">
        <v>6</v>
      </c>
    </row>
    <row r="8" spans="1:106" x14ac:dyDescent="0.3">
      <c r="A8" s="7">
        <v>2</v>
      </c>
      <c r="B8" s="8" t="s">
        <v>7</v>
      </c>
      <c r="C8" s="9" t="s">
        <v>8</v>
      </c>
    </row>
    <row r="9" spans="1:106" x14ac:dyDescent="0.3">
      <c r="A9" s="7">
        <v>3</v>
      </c>
      <c r="B9" s="8" t="s">
        <v>9</v>
      </c>
      <c r="C9" s="8" t="s">
        <v>10</v>
      </c>
    </row>
    <row r="10" spans="1:106" x14ac:dyDescent="0.3">
      <c r="A10" s="7">
        <v>4</v>
      </c>
      <c r="B10" s="8" t="s">
        <v>11</v>
      </c>
      <c r="C10" s="8" t="s">
        <v>12</v>
      </c>
    </row>
    <row r="11" spans="1:106" x14ac:dyDescent="0.3">
      <c r="A11" s="7">
        <v>5</v>
      </c>
      <c r="B11" s="8" t="s">
        <v>13</v>
      </c>
      <c r="C11" s="8" t="s">
        <v>14</v>
      </c>
    </row>
    <row r="12" spans="1:106" x14ac:dyDescent="0.3">
      <c r="A12" s="7">
        <v>6</v>
      </c>
      <c r="B12" s="8" t="s">
        <v>15</v>
      </c>
      <c r="C12" s="8" t="s">
        <v>16</v>
      </c>
    </row>
    <row r="13" spans="1:106" x14ac:dyDescent="0.3">
      <c r="A13" s="7">
        <v>7</v>
      </c>
      <c r="B13" s="8" t="s">
        <v>17</v>
      </c>
      <c r="C13" s="8" t="s">
        <v>18</v>
      </c>
    </row>
    <row r="14" spans="1:106" x14ac:dyDescent="0.3">
      <c r="A14" s="7">
        <v>8</v>
      </c>
      <c r="B14" s="8" t="s">
        <v>19</v>
      </c>
      <c r="C14" s="8" t="s">
        <v>20</v>
      </c>
    </row>
    <row r="15" spans="1:106" x14ac:dyDescent="0.3">
      <c r="A15" s="7">
        <v>9</v>
      </c>
      <c r="B15" s="8" t="s">
        <v>21</v>
      </c>
      <c r="C15" s="8" t="s">
        <v>22</v>
      </c>
    </row>
    <row r="16" spans="1:106" x14ac:dyDescent="0.3">
      <c r="A16" s="7">
        <v>10</v>
      </c>
      <c r="B16" s="8" t="s">
        <v>23</v>
      </c>
      <c r="C16" s="8" t="s">
        <v>24</v>
      </c>
    </row>
    <row r="17" spans="1:106" x14ac:dyDescent="0.3">
      <c r="A17" s="7">
        <v>11</v>
      </c>
      <c r="B17" s="8" t="s">
        <v>25</v>
      </c>
      <c r="C17" s="8" t="s">
        <v>26</v>
      </c>
    </row>
    <row r="18" spans="1:106" x14ac:dyDescent="0.3">
      <c r="A18" s="7">
        <v>12</v>
      </c>
      <c r="B18" s="8" t="s">
        <v>27</v>
      </c>
      <c r="C18" s="8" t="s">
        <v>28</v>
      </c>
    </row>
    <row r="19" spans="1:106" x14ac:dyDescent="0.3">
      <c r="A19" s="7">
        <v>13</v>
      </c>
      <c r="B19" s="8" t="s">
        <v>29</v>
      </c>
      <c r="C19" s="8" t="s">
        <v>30</v>
      </c>
    </row>
    <row r="20" spans="1:106" x14ac:dyDescent="0.3">
      <c r="A20" s="7">
        <v>15</v>
      </c>
      <c r="B20" s="8" t="s">
        <v>31</v>
      </c>
      <c r="C20" s="8" t="s">
        <v>32</v>
      </c>
    </row>
    <row r="21" spans="1:106" x14ac:dyDescent="0.3">
      <c r="A21" s="7">
        <v>16</v>
      </c>
      <c r="B21" s="8" t="s">
        <v>33</v>
      </c>
      <c r="C21" s="8" t="s">
        <v>34</v>
      </c>
    </row>
    <row r="22" spans="1:106" x14ac:dyDescent="0.3">
      <c r="A22" s="7">
        <v>17</v>
      </c>
      <c r="B22" s="8" t="s">
        <v>35</v>
      </c>
      <c r="C22" s="9" t="s">
        <v>36</v>
      </c>
    </row>
    <row r="23" spans="1:106" x14ac:dyDescent="0.3">
      <c r="A23" s="7">
        <v>18</v>
      </c>
      <c r="B23" s="8" t="s">
        <v>37</v>
      </c>
      <c r="C23" s="9" t="s">
        <v>38</v>
      </c>
    </row>
    <row r="24" spans="1:106" x14ac:dyDescent="0.3">
      <c r="A24" s="7">
        <v>20</v>
      </c>
      <c r="B24" s="8" t="s">
        <v>39</v>
      </c>
      <c r="C24" s="9" t="s">
        <v>40</v>
      </c>
    </row>
    <row r="25" spans="1:106" x14ac:dyDescent="0.3">
      <c r="A25" s="7">
        <v>23</v>
      </c>
      <c r="B25" s="8" t="s">
        <v>41</v>
      </c>
      <c r="C25" s="8" t="s">
        <v>42</v>
      </c>
    </row>
    <row r="26" spans="1:106" x14ac:dyDescent="0.3">
      <c r="A26" s="8"/>
      <c r="B26" s="8"/>
      <c r="C26" s="8"/>
    </row>
    <row r="27" spans="1:106" s="2" customFormat="1" x14ac:dyDescent="0.3">
      <c r="A27" s="987" t="s">
        <v>43</v>
      </c>
      <c r="B27" s="988"/>
      <c r="C27" s="989"/>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row>
    <row r="28" spans="1:106" s="6" customFormat="1" x14ac:dyDescent="0.35">
      <c r="A28" s="19" t="s">
        <v>2</v>
      </c>
      <c r="B28" s="20" t="s">
        <v>3</v>
      </c>
      <c r="C28" s="20" t="s">
        <v>4</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row>
    <row r="29" spans="1:106" x14ac:dyDescent="0.3">
      <c r="A29" s="11">
        <v>1</v>
      </c>
      <c r="B29" s="8" t="s">
        <v>44</v>
      </c>
      <c r="C29" s="8" t="s">
        <v>45</v>
      </c>
    </row>
    <row r="30" spans="1:106" x14ac:dyDescent="0.3">
      <c r="A30" s="11">
        <v>2</v>
      </c>
      <c r="B30" s="8" t="s">
        <v>46</v>
      </c>
      <c r="C30" s="8" t="s">
        <v>47</v>
      </c>
    </row>
    <row r="31" spans="1:106" x14ac:dyDescent="0.3">
      <c r="A31" s="11">
        <v>5</v>
      </c>
      <c r="B31" s="8" t="s">
        <v>48</v>
      </c>
      <c r="C31" s="8" t="s">
        <v>49</v>
      </c>
    </row>
    <row r="32" spans="1:106" x14ac:dyDescent="0.3">
      <c r="A32" s="11">
        <v>6</v>
      </c>
      <c r="B32" s="8" t="s">
        <v>50</v>
      </c>
      <c r="C32" s="8" t="s">
        <v>51</v>
      </c>
    </row>
    <row r="33" spans="1:106" x14ac:dyDescent="0.3">
      <c r="A33" s="11">
        <v>7</v>
      </c>
      <c r="B33" s="8" t="s">
        <v>52</v>
      </c>
      <c r="C33" s="8" t="s">
        <v>53</v>
      </c>
    </row>
    <row r="34" spans="1:106" x14ac:dyDescent="0.3">
      <c r="A34" s="11">
        <v>8</v>
      </c>
      <c r="B34" s="8" t="s">
        <v>54</v>
      </c>
      <c r="C34" s="8" t="s">
        <v>55</v>
      </c>
    </row>
    <row r="35" spans="1:106" x14ac:dyDescent="0.3">
      <c r="A35" s="11">
        <v>9</v>
      </c>
      <c r="B35" s="8" t="s">
        <v>56</v>
      </c>
      <c r="C35" s="8" t="s">
        <v>57</v>
      </c>
    </row>
    <row r="36" spans="1:106" x14ac:dyDescent="0.3">
      <c r="A36" s="11">
        <v>10</v>
      </c>
      <c r="B36" s="8" t="s">
        <v>58</v>
      </c>
      <c r="C36" s="8" t="s">
        <v>59</v>
      </c>
    </row>
    <row r="37" spans="1:106" x14ac:dyDescent="0.3">
      <c r="A37" s="11">
        <v>11</v>
      </c>
      <c r="B37" s="8" t="s">
        <v>60</v>
      </c>
      <c r="C37" s="8" t="s">
        <v>61</v>
      </c>
    </row>
    <row r="38" spans="1:106" x14ac:dyDescent="0.3">
      <c r="A38" s="11">
        <v>12</v>
      </c>
      <c r="B38" s="8" t="s">
        <v>62</v>
      </c>
      <c r="C38" s="8" t="s">
        <v>63</v>
      </c>
    </row>
    <row r="39" spans="1:106" x14ac:dyDescent="0.3">
      <c r="A39" s="11">
        <v>13</v>
      </c>
      <c r="B39" s="8" t="s">
        <v>64</v>
      </c>
      <c r="C39" s="8" t="s">
        <v>65</v>
      </c>
    </row>
    <row r="40" spans="1:106" x14ac:dyDescent="0.3">
      <c r="A40" s="11">
        <v>14</v>
      </c>
      <c r="B40" s="8" t="s">
        <v>66</v>
      </c>
      <c r="C40" s="8" t="s">
        <v>67</v>
      </c>
    </row>
    <row r="41" spans="1:106" x14ac:dyDescent="0.3">
      <c r="A41" s="11">
        <v>15</v>
      </c>
      <c r="B41" s="8" t="s">
        <v>68</v>
      </c>
      <c r="C41" s="8" t="s">
        <v>69</v>
      </c>
    </row>
    <row r="42" spans="1:106" x14ac:dyDescent="0.3">
      <c r="A42" s="11">
        <v>16</v>
      </c>
      <c r="B42" s="8" t="s">
        <v>70</v>
      </c>
      <c r="C42" s="8" t="s">
        <v>71</v>
      </c>
    </row>
    <row r="43" spans="1:106" x14ac:dyDescent="0.3">
      <c r="A43" s="8"/>
      <c r="B43" s="8"/>
      <c r="C43" s="8"/>
    </row>
    <row r="44" spans="1:106" s="2" customFormat="1" x14ac:dyDescent="0.3">
      <c r="A44" s="987" t="s">
        <v>72</v>
      </c>
      <c r="B44" s="988"/>
      <c r="C44" s="989"/>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row>
    <row r="45" spans="1:106" s="6" customFormat="1" x14ac:dyDescent="0.35">
      <c r="A45" s="19" t="s">
        <v>2</v>
      </c>
      <c r="B45" s="20" t="s">
        <v>3</v>
      </c>
      <c r="C45" s="20" t="s">
        <v>4</v>
      </c>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row>
    <row r="46" spans="1:106" x14ac:dyDescent="0.3">
      <c r="A46" s="11">
        <v>3</v>
      </c>
      <c r="B46" s="8" t="s">
        <v>73</v>
      </c>
      <c r="C46" s="8" t="s">
        <v>74</v>
      </c>
    </row>
    <row r="47" spans="1:106" x14ac:dyDescent="0.3">
      <c r="A47" s="11">
        <v>4</v>
      </c>
      <c r="B47" s="8" t="s">
        <v>75</v>
      </c>
      <c r="C47" s="8" t="s">
        <v>76</v>
      </c>
    </row>
    <row r="48" spans="1:106" x14ac:dyDescent="0.3">
      <c r="A48" s="11">
        <v>7</v>
      </c>
      <c r="B48" s="8" t="s">
        <v>77</v>
      </c>
      <c r="C48" s="8" t="s">
        <v>78</v>
      </c>
    </row>
    <row r="49" spans="1:106" x14ac:dyDescent="0.3">
      <c r="A49" s="11">
        <v>8</v>
      </c>
      <c r="B49" s="8" t="s">
        <v>79</v>
      </c>
      <c r="C49" s="8" t="s">
        <v>80</v>
      </c>
    </row>
    <row r="50" spans="1:106" x14ac:dyDescent="0.3">
      <c r="A50" s="11">
        <v>9</v>
      </c>
      <c r="B50" s="8" t="s">
        <v>81</v>
      </c>
      <c r="C50" s="8" t="s">
        <v>82</v>
      </c>
    </row>
    <row r="51" spans="1:106" x14ac:dyDescent="0.3">
      <c r="A51" s="11">
        <v>10</v>
      </c>
      <c r="B51" s="8" t="s">
        <v>83</v>
      </c>
      <c r="C51" s="8" t="s">
        <v>84</v>
      </c>
    </row>
    <row r="52" spans="1:106" x14ac:dyDescent="0.3">
      <c r="A52" s="11">
        <v>11</v>
      </c>
      <c r="B52" s="8" t="s">
        <v>85</v>
      </c>
      <c r="C52" s="8" t="s">
        <v>86</v>
      </c>
    </row>
    <row r="53" spans="1:106" x14ac:dyDescent="0.3">
      <c r="A53" s="11">
        <v>12</v>
      </c>
      <c r="B53" s="8" t="s">
        <v>87</v>
      </c>
      <c r="C53" s="8" t="s">
        <v>88</v>
      </c>
    </row>
    <row r="54" spans="1:106" x14ac:dyDescent="0.3">
      <c r="A54" s="11">
        <v>13</v>
      </c>
      <c r="B54" s="8" t="s">
        <v>89</v>
      </c>
      <c r="C54" s="8" t="s">
        <v>90</v>
      </c>
    </row>
    <row r="55" spans="1:106" x14ac:dyDescent="0.3">
      <c r="A55" s="11">
        <v>15</v>
      </c>
      <c r="B55" s="8" t="s">
        <v>91</v>
      </c>
      <c r="C55" s="8" t="s">
        <v>92</v>
      </c>
    </row>
    <row r="56" spans="1:106" x14ac:dyDescent="0.3">
      <c r="A56" s="2"/>
      <c r="B56" s="2"/>
      <c r="C56" s="2"/>
    </row>
    <row r="57" spans="1:106" s="2" customFormat="1" ht="18.75" customHeight="1" x14ac:dyDescent="0.3">
      <c r="A57" s="987" t="s">
        <v>93</v>
      </c>
      <c r="B57" s="988"/>
      <c r="C57" s="989"/>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row>
    <row r="58" spans="1:106" s="6" customFormat="1" x14ac:dyDescent="0.35">
      <c r="A58" s="19" t="s">
        <v>2</v>
      </c>
      <c r="B58" s="20" t="s">
        <v>3</v>
      </c>
      <c r="C58" s="20" t="s">
        <v>4</v>
      </c>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row>
    <row r="59" spans="1:106" ht="18.75" customHeight="1" x14ac:dyDescent="0.3">
      <c r="A59" s="11">
        <v>1</v>
      </c>
      <c r="B59" s="8" t="s">
        <v>94</v>
      </c>
      <c r="C59" s="8" t="s">
        <v>95</v>
      </c>
    </row>
    <row r="60" spans="1:106" ht="18.75" customHeight="1" x14ac:dyDescent="0.3">
      <c r="A60" s="11">
        <v>2</v>
      </c>
      <c r="B60" s="8" t="s">
        <v>96</v>
      </c>
      <c r="C60" s="8" t="s">
        <v>97</v>
      </c>
    </row>
    <row r="61" spans="1:106" ht="18.75" customHeight="1" x14ac:dyDescent="0.3">
      <c r="A61" s="11">
        <v>3</v>
      </c>
      <c r="B61" s="8" t="s">
        <v>98</v>
      </c>
      <c r="C61" s="8" t="s">
        <v>99</v>
      </c>
    </row>
    <row r="62" spans="1:106" ht="18.75" customHeight="1" x14ac:dyDescent="0.3">
      <c r="A62" s="11">
        <v>4</v>
      </c>
      <c r="B62" s="8" t="s">
        <v>100</v>
      </c>
      <c r="C62" s="8" t="s">
        <v>101</v>
      </c>
    </row>
    <row r="63" spans="1:106" ht="18.75" customHeight="1" x14ac:dyDescent="0.3">
      <c r="A63" s="11">
        <v>5</v>
      </c>
      <c r="B63" s="8" t="s">
        <v>102</v>
      </c>
      <c r="C63" s="8" t="s">
        <v>103</v>
      </c>
    </row>
    <row r="64" spans="1:106" ht="18.75" customHeight="1" x14ac:dyDescent="0.3">
      <c r="A64" s="11">
        <v>6</v>
      </c>
      <c r="B64" s="8" t="s">
        <v>104</v>
      </c>
      <c r="C64" s="8" t="s">
        <v>105</v>
      </c>
    </row>
    <row r="65" spans="1:106" ht="18.75" customHeight="1" x14ac:dyDescent="0.3">
      <c r="A65" s="11">
        <v>7</v>
      </c>
      <c r="B65" s="8" t="s">
        <v>106</v>
      </c>
      <c r="C65" s="8" t="s">
        <v>107</v>
      </c>
    </row>
    <row r="66" spans="1:106" ht="18.75" customHeight="1" x14ac:dyDescent="0.3">
      <c r="A66" s="11">
        <v>8</v>
      </c>
      <c r="B66" s="8" t="s">
        <v>108</v>
      </c>
      <c r="C66" s="8" t="s">
        <v>109</v>
      </c>
    </row>
    <row r="67" spans="1:106" x14ac:dyDescent="0.3">
      <c r="A67" s="8"/>
      <c r="B67" s="8"/>
      <c r="C67" s="8"/>
    </row>
    <row r="68" spans="1:106" s="2" customFormat="1" x14ac:dyDescent="0.3">
      <c r="A68" s="987" t="s">
        <v>110</v>
      </c>
      <c r="B68" s="988"/>
      <c r="C68" s="989"/>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row>
    <row r="69" spans="1:106" s="6" customFormat="1" x14ac:dyDescent="0.35">
      <c r="A69" s="19" t="s">
        <v>2</v>
      </c>
      <c r="B69" s="20" t="s">
        <v>3</v>
      </c>
      <c r="C69" s="20" t="s">
        <v>4</v>
      </c>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row>
    <row r="70" spans="1:106" x14ac:dyDescent="0.3">
      <c r="A70" s="11">
        <v>4</v>
      </c>
      <c r="B70" s="8" t="s">
        <v>111</v>
      </c>
      <c r="C70" s="8" t="s">
        <v>112</v>
      </c>
    </row>
    <row r="71" spans="1:106" x14ac:dyDescent="0.3">
      <c r="A71" s="12">
        <v>5</v>
      </c>
      <c r="B71" s="8" t="s">
        <v>113</v>
      </c>
      <c r="C71" s="8" t="s">
        <v>114</v>
      </c>
    </row>
    <row r="72" spans="1:106" x14ac:dyDescent="0.3">
      <c r="A72" s="11">
        <v>6</v>
      </c>
      <c r="B72" s="8" t="s">
        <v>115</v>
      </c>
      <c r="C72" s="8" t="s">
        <v>116</v>
      </c>
    </row>
    <row r="73" spans="1:106" x14ac:dyDescent="0.3">
      <c r="A73" s="12">
        <v>7</v>
      </c>
      <c r="B73" s="8" t="s">
        <v>117</v>
      </c>
      <c r="C73" s="8" t="s">
        <v>118</v>
      </c>
    </row>
    <row r="74" spans="1:106" x14ac:dyDescent="0.3">
      <c r="A74" s="12">
        <v>9</v>
      </c>
      <c r="B74" s="8" t="s">
        <v>119</v>
      </c>
      <c r="C74" s="8" t="s">
        <v>120</v>
      </c>
    </row>
    <row r="75" spans="1:106" x14ac:dyDescent="0.3">
      <c r="A75" s="11">
        <v>10</v>
      </c>
      <c r="B75" s="8" t="s">
        <v>121</v>
      </c>
      <c r="C75" s="8" t="s">
        <v>122</v>
      </c>
    </row>
    <row r="76" spans="1:106" x14ac:dyDescent="0.3">
      <c r="A76" s="12">
        <v>11</v>
      </c>
      <c r="B76" s="8" t="s">
        <v>123</v>
      </c>
      <c r="C76" s="8" t="s">
        <v>124</v>
      </c>
    </row>
    <row r="77" spans="1:106" x14ac:dyDescent="0.3">
      <c r="A77" s="11">
        <v>14</v>
      </c>
      <c r="B77" s="8" t="s">
        <v>125</v>
      </c>
      <c r="C77" s="8" t="s">
        <v>126</v>
      </c>
    </row>
    <row r="78" spans="1:106" x14ac:dyDescent="0.3">
      <c r="A78" s="12">
        <v>15</v>
      </c>
      <c r="B78" s="8" t="s">
        <v>127</v>
      </c>
      <c r="C78" s="8" t="s">
        <v>128</v>
      </c>
    </row>
    <row r="79" spans="1:106" x14ac:dyDescent="0.3">
      <c r="A79" s="11">
        <v>16</v>
      </c>
      <c r="B79" s="8" t="s">
        <v>129</v>
      </c>
      <c r="C79" s="8" t="s">
        <v>130</v>
      </c>
    </row>
    <row r="80" spans="1:106" x14ac:dyDescent="0.3">
      <c r="A80" s="12">
        <v>17</v>
      </c>
      <c r="B80" s="8" t="s">
        <v>131</v>
      </c>
      <c r="C80" s="8" t="s">
        <v>132</v>
      </c>
    </row>
    <row r="81" spans="1:3" x14ac:dyDescent="0.3">
      <c r="A81" s="12">
        <v>18</v>
      </c>
      <c r="B81" s="8" t="s">
        <v>133</v>
      </c>
      <c r="C81" s="8" t="s">
        <v>134</v>
      </c>
    </row>
    <row r="82" spans="1:3" x14ac:dyDescent="0.3">
      <c r="A82" s="11">
        <v>19</v>
      </c>
      <c r="B82" s="8" t="s">
        <v>135</v>
      </c>
      <c r="C82" s="8" t="s">
        <v>136</v>
      </c>
    </row>
    <row r="83" spans="1:3" x14ac:dyDescent="0.3">
      <c r="A83" s="12">
        <v>20</v>
      </c>
      <c r="B83" s="8" t="s">
        <v>137</v>
      </c>
      <c r="C83" s="8" t="s">
        <v>138</v>
      </c>
    </row>
    <row r="84" spans="1:3" x14ac:dyDescent="0.3">
      <c r="A84" s="12">
        <v>21</v>
      </c>
      <c r="B84" s="8" t="s">
        <v>139</v>
      </c>
      <c r="C84" s="8" t="s">
        <v>140</v>
      </c>
    </row>
    <row r="85" spans="1:3" x14ac:dyDescent="0.3">
      <c r="A85" s="11">
        <v>22</v>
      </c>
      <c r="B85" s="8" t="s">
        <v>141</v>
      </c>
      <c r="C85" s="8" t="s">
        <v>142</v>
      </c>
    </row>
    <row r="86" spans="1:3" x14ac:dyDescent="0.3">
      <c r="A86" s="12">
        <v>23</v>
      </c>
      <c r="B86" s="8" t="s">
        <v>143</v>
      </c>
      <c r="C86" s="8" t="s">
        <v>144</v>
      </c>
    </row>
    <row r="87" spans="1:3" x14ac:dyDescent="0.3">
      <c r="A87" s="11">
        <v>24</v>
      </c>
      <c r="B87" s="8" t="s">
        <v>145</v>
      </c>
      <c r="C87" s="8" t="s">
        <v>146</v>
      </c>
    </row>
    <row r="88" spans="1:3" x14ac:dyDescent="0.3">
      <c r="A88" s="12">
        <v>25</v>
      </c>
      <c r="B88" s="8" t="s">
        <v>147</v>
      </c>
      <c r="C88" s="8" t="s">
        <v>148</v>
      </c>
    </row>
    <row r="89" spans="1:3" x14ac:dyDescent="0.3">
      <c r="A89" s="12">
        <v>26</v>
      </c>
      <c r="B89" s="8" t="s">
        <v>149</v>
      </c>
      <c r="C89" s="8" t="s">
        <v>150</v>
      </c>
    </row>
    <row r="90" spans="1:3" x14ac:dyDescent="0.3">
      <c r="A90" s="11">
        <v>27</v>
      </c>
      <c r="B90" s="8" t="s">
        <v>151</v>
      </c>
      <c r="C90" s="8" t="s">
        <v>152</v>
      </c>
    </row>
    <row r="91" spans="1:3" x14ac:dyDescent="0.3">
      <c r="A91" s="11">
        <v>29</v>
      </c>
      <c r="B91" s="8" t="s">
        <v>153</v>
      </c>
      <c r="C91" s="8" t="s">
        <v>154</v>
      </c>
    </row>
    <row r="92" spans="1:3" x14ac:dyDescent="0.3">
      <c r="A92" s="12">
        <v>30</v>
      </c>
      <c r="B92" s="8" t="s">
        <v>155</v>
      </c>
      <c r="C92" s="8" t="s">
        <v>156</v>
      </c>
    </row>
    <row r="93" spans="1:3" x14ac:dyDescent="0.3">
      <c r="A93" s="12">
        <v>31</v>
      </c>
      <c r="B93" s="8" t="s">
        <v>157</v>
      </c>
      <c r="C93" s="8" t="s">
        <v>158</v>
      </c>
    </row>
    <row r="94" spans="1:3" x14ac:dyDescent="0.3">
      <c r="A94" s="11">
        <v>32</v>
      </c>
      <c r="B94" s="8" t="s">
        <v>159</v>
      </c>
      <c r="C94" s="8" t="s">
        <v>160</v>
      </c>
    </row>
    <row r="95" spans="1:3" x14ac:dyDescent="0.3">
      <c r="A95" s="12">
        <v>33</v>
      </c>
      <c r="B95" s="8" t="s">
        <v>161</v>
      </c>
      <c r="C95" s="8" t="s">
        <v>162</v>
      </c>
    </row>
    <row r="96" spans="1:3" x14ac:dyDescent="0.3">
      <c r="A96" s="11">
        <v>34</v>
      </c>
      <c r="B96" s="8" t="s">
        <v>163</v>
      </c>
      <c r="C96" s="8" t="s">
        <v>164</v>
      </c>
    </row>
    <row r="97" spans="1:106" x14ac:dyDescent="0.3">
      <c r="A97" s="12">
        <v>35</v>
      </c>
      <c r="B97" s="8" t="s">
        <v>165</v>
      </c>
      <c r="C97" s="8" t="s">
        <v>166</v>
      </c>
    </row>
    <row r="98" spans="1:106" x14ac:dyDescent="0.3">
      <c r="A98" s="12">
        <v>36</v>
      </c>
      <c r="B98" s="8" t="s">
        <v>167</v>
      </c>
      <c r="C98" s="8" t="s">
        <v>168</v>
      </c>
    </row>
    <row r="99" spans="1:106" x14ac:dyDescent="0.3">
      <c r="A99" s="11">
        <v>37</v>
      </c>
      <c r="B99" s="8" t="s">
        <v>169</v>
      </c>
      <c r="C99" s="8" t="s">
        <v>170</v>
      </c>
    </row>
    <row r="100" spans="1:106" x14ac:dyDescent="0.3">
      <c r="A100" s="8"/>
      <c r="B100" s="8"/>
      <c r="C100" s="8"/>
    </row>
    <row r="101" spans="1:106" s="2" customFormat="1" x14ac:dyDescent="0.3">
      <c r="A101" s="987" t="s">
        <v>171</v>
      </c>
      <c r="B101" s="988"/>
      <c r="C101" s="989"/>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row>
    <row r="102" spans="1:106" s="6" customFormat="1" x14ac:dyDescent="0.35">
      <c r="A102" s="21" t="s">
        <v>2</v>
      </c>
      <c r="B102" s="22" t="s">
        <v>3</v>
      </c>
      <c r="C102" s="22" t="s">
        <v>4</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row>
    <row r="103" spans="1:106" x14ac:dyDescent="0.3">
      <c r="A103" s="11">
        <v>1</v>
      </c>
      <c r="B103" s="8" t="s">
        <v>172</v>
      </c>
      <c r="C103" s="8" t="s">
        <v>173</v>
      </c>
    </row>
    <row r="104" spans="1:106" x14ac:dyDescent="0.3">
      <c r="A104" s="11">
        <v>2</v>
      </c>
      <c r="B104" s="8" t="s">
        <v>174</v>
      </c>
      <c r="C104" s="8" t="s">
        <v>175</v>
      </c>
    </row>
    <row r="105" spans="1:106" x14ac:dyDescent="0.3">
      <c r="A105" s="11">
        <v>4</v>
      </c>
      <c r="B105" s="8" t="s">
        <v>176</v>
      </c>
      <c r="C105" s="8" t="s">
        <v>177</v>
      </c>
    </row>
    <row r="106" spans="1:106" x14ac:dyDescent="0.3">
      <c r="A106" s="11">
        <v>5</v>
      </c>
      <c r="B106" s="8" t="s">
        <v>178</v>
      </c>
      <c r="C106" s="8" t="s">
        <v>179</v>
      </c>
    </row>
    <row r="107" spans="1:106" x14ac:dyDescent="0.3">
      <c r="A107" s="23"/>
      <c r="B107" s="23"/>
      <c r="C107" s="23"/>
    </row>
    <row r="108" spans="1:106" s="2" customFormat="1" x14ac:dyDescent="0.3">
      <c r="A108" s="987" t="s">
        <v>180</v>
      </c>
      <c r="B108" s="988"/>
      <c r="C108" s="989"/>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row>
    <row r="109" spans="1:106" s="6" customFormat="1" x14ac:dyDescent="0.35">
      <c r="A109" s="19" t="s">
        <v>2</v>
      </c>
      <c r="B109" s="20" t="s">
        <v>3</v>
      </c>
      <c r="C109" s="20" t="s">
        <v>4</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row>
    <row r="110" spans="1:106" x14ac:dyDescent="0.3">
      <c r="A110" s="11">
        <v>1</v>
      </c>
      <c r="B110" s="8" t="s">
        <v>181</v>
      </c>
      <c r="C110" s="8" t="s">
        <v>182</v>
      </c>
    </row>
    <row r="111" spans="1:106" x14ac:dyDescent="0.3">
      <c r="A111" s="11">
        <v>2</v>
      </c>
      <c r="B111" s="8" t="s">
        <v>183</v>
      </c>
      <c r="C111" s="8" t="s">
        <v>184</v>
      </c>
    </row>
    <row r="112" spans="1:106" x14ac:dyDescent="0.3">
      <c r="A112" s="11">
        <v>3</v>
      </c>
      <c r="B112" s="8" t="s">
        <v>185</v>
      </c>
      <c r="C112" s="8" t="s">
        <v>186</v>
      </c>
    </row>
    <row r="113" spans="1:106" x14ac:dyDescent="0.3">
      <c r="A113" s="11">
        <v>4</v>
      </c>
      <c r="B113" s="8" t="s">
        <v>187</v>
      </c>
      <c r="C113" s="8" t="s">
        <v>188</v>
      </c>
    </row>
    <row r="114" spans="1:106" x14ac:dyDescent="0.3">
      <c r="A114" s="11">
        <v>5</v>
      </c>
      <c r="B114" s="8" t="s">
        <v>189</v>
      </c>
      <c r="C114" s="8" t="s">
        <v>190</v>
      </c>
    </row>
    <row r="115" spans="1:106" x14ac:dyDescent="0.3">
      <c r="A115" s="11">
        <v>6</v>
      </c>
      <c r="B115" s="8" t="s">
        <v>191</v>
      </c>
      <c r="C115" s="8" t="s">
        <v>192</v>
      </c>
    </row>
    <row r="116" spans="1:106" x14ac:dyDescent="0.3">
      <c r="A116" s="11">
        <v>7</v>
      </c>
      <c r="B116" s="8" t="s">
        <v>193</v>
      </c>
      <c r="C116" s="8" t="s">
        <v>194</v>
      </c>
    </row>
    <row r="117" spans="1:106" x14ac:dyDescent="0.3">
      <c r="A117" s="11">
        <v>8</v>
      </c>
      <c r="B117" s="8" t="s">
        <v>195</v>
      </c>
      <c r="C117" s="8" t="s">
        <v>196</v>
      </c>
    </row>
    <row r="118" spans="1:106" x14ac:dyDescent="0.3">
      <c r="A118" s="11">
        <v>9</v>
      </c>
      <c r="B118" s="8" t="s">
        <v>197</v>
      </c>
      <c r="C118" s="8" t="s">
        <v>198</v>
      </c>
    </row>
    <row r="119" spans="1:106" x14ac:dyDescent="0.3">
      <c r="A119" s="11">
        <v>10</v>
      </c>
      <c r="B119" s="8" t="s">
        <v>199</v>
      </c>
      <c r="C119" s="8" t="s">
        <v>200</v>
      </c>
    </row>
    <row r="120" spans="1:106" x14ac:dyDescent="0.3">
      <c r="A120" s="8"/>
      <c r="B120" s="8"/>
      <c r="C120" s="8"/>
    </row>
    <row r="121" spans="1:106" s="2" customFormat="1" x14ac:dyDescent="0.3">
      <c r="A121" s="987" t="s">
        <v>201</v>
      </c>
      <c r="B121" s="988"/>
      <c r="C121" s="989"/>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row>
    <row r="122" spans="1:106" s="6" customFormat="1" x14ac:dyDescent="0.35">
      <c r="A122" s="21" t="s">
        <v>2</v>
      </c>
      <c r="B122" s="22" t="s">
        <v>3</v>
      </c>
      <c r="C122" s="22" t="s">
        <v>4</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row>
    <row r="123" spans="1:106" x14ac:dyDescent="0.3">
      <c r="A123" s="11">
        <v>1</v>
      </c>
      <c r="B123" s="8" t="s">
        <v>202</v>
      </c>
      <c r="C123" s="8" t="s">
        <v>203</v>
      </c>
    </row>
    <row r="124" spans="1:106" x14ac:dyDescent="0.3">
      <c r="A124" s="11">
        <v>2</v>
      </c>
      <c r="B124" s="8" t="s">
        <v>204</v>
      </c>
      <c r="C124" s="8" t="s">
        <v>205</v>
      </c>
    </row>
    <row r="125" spans="1:106" x14ac:dyDescent="0.3">
      <c r="A125" s="11">
        <v>3</v>
      </c>
      <c r="B125" s="8" t="s">
        <v>206</v>
      </c>
      <c r="C125" s="8" t="s">
        <v>207</v>
      </c>
    </row>
    <row r="126" spans="1:106" x14ac:dyDescent="0.3">
      <c r="A126" s="11">
        <v>8</v>
      </c>
      <c r="B126" s="8" t="s">
        <v>208</v>
      </c>
      <c r="C126" s="8" t="s">
        <v>209</v>
      </c>
    </row>
    <row r="127" spans="1:106" x14ac:dyDescent="0.3">
      <c r="A127" s="11">
        <v>9</v>
      </c>
      <c r="B127" s="8" t="s">
        <v>210</v>
      </c>
      <c r="C127" s="8" t="s">
        <v>211</v>
      </c>
    </row>
    <row r="128" spans="1:106" x14ac:dyDescent="0.3">
      <c r="A128" s="11">
        <v>10</v>
      </c>
      <c r="B128" s="8" t="s">
        <v>212</v>
      </c>
      <c r="C128" s="8" t="s">
        <v>213</v>
      </c>
    </row>
    <row r="129" spans="1:106" x14ac:dyDescent="0.3">
      <c r="A129" s="11">
        <v>11</v>
      </c>
      <c r="B129" s="8" t="s">
        <v>214</v>
      </c>
      <c r="C129" s="8" t="s">
        <v>215</v>
      </c>
    </row>
    <row r="130" spans="1:106" x14ac:dyDescent="0.3">
      <c r="A130" s="11">
        <v>12</v>
      </c>
      <c r="B130" s="8" t="s">
        <v>216</v>
      </c>
      <c r="C130" s="8" t="s">
        <v>217</v>
      </c>
    </row>
    <row r="131" spans="1:106" x14ac:dyDescent="0.3">
      <c r="A131" s="11">
        <v>13</v>
      </c>
      <c r="B131" s="8" t="s">
        <v>218</v>
      </c>
      <c r="C131" s="8" t="s">
        <v>219</v>
      </c>
    </row>
    <row r="132" spans="1:106" x14ac:dyDescent="0.3">
      <c r="A132" s="11">
        <v>14</v>
      </c>
      <c r="B132" s="8" t="s">
        <v>220</v>
      </c>
      <c r="C132" s="8" t="s">
        <v>221</v>
      </c>
    </row>
    <row r="133" spans="1:106" x14ac:dyDescent="0.3">
      <c r="A133" s="8"/>
      <c r="B133" s="8"/>
      <c r="C133" s="8"/>
    </row>
    <row r="134" spans="1:106" s="2" customFormat="1" x14ac:dyDescent="0.3">
      <c r="A134" s="987" t="s">
        <v>222</v>
      </c>
      <c r="B134" s="988"/>
      <c r="C134" s="989"/>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row>
    <row r="135" spans="1:106" s="6" customFormat="1" x14ac:dyDescent="0.35">
      <c r="A135" s="19" t="s">
        <v>2</v>
      </c>
      <c r="B135" s="20" t="s">
        <v>3</v>
      </c>
      <c r="C135" s="20" t="s">
        <v>4</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row>
    <row r="136" spans="1:106" x14ac:dyDescent="0.3">
      <c r="A136" s="11">
        <v>1</v>
      </c>
      <c r="B136" s="8" t="s">
        <v>223</v>
      </c>
      <c r="C136" s="8" t="s">
        <v>224</v>
      </c>
    </row>
    <row r="137" spans="1:106" x14ac:dyDescent="0.3">
      <c r="A137" s="11">
        <v>2</v>
      </c>
      <c r="B137" s="8" t="s">
        <v>225</v>
      </c>
      <c r="C137" s="8" t="s">
        <v>226</v>
      </c>
    </row>
    <row r="138" spans="1:106" x14ac:dyDescent="0.3">
      <c r="A138" s="11">
        <v>3</v>
      </c>
      <c r="B138" s="8" t="s">
        <v>227</v>
      </c>
      <c r="C138" s="8" t="s">
        <v>228</v>
      </c>
    </row>
    <row r="139" spans="1:106" x14ac:dyDescent="0.3">
      <c r="A139" s="11">
        <v>4</v>
      </c>
      <c r="B139" s="8" t="s">
        <v>229</v>
      </c>
      <c r="C139" s="8" t="s">
        <v>230</v>
      </c>
    </row>
    <row r="140" spans="1:106" x14ac:dyDescent="0.3">
      <c r="A140" s="11">
        <v>5</v>
      </c>
      <c r="B140" s="8" t="s">
        <v>231</v>
      </c>
      <c r="C140" s="8" t="s">
        <v>232</v>
      </c>
    </row>
    <row r="141" spans="1:106" x14ac:dyDescent="0.3">
      <c r="A141" s="11">
        <v>6</v>
      </c>
      <c r="B141" s="8" t="s">
        <v>233</v>
      </c>
      <c r="C141" s="8" t="s">
        <v>234</v>
      </c>
    </row>
    <row r="142" spans="1:106" x14ac:dyDescent="0.3">
      <c r="A142" s="23"/>
      <c r="B142" s="23"/>
      <c r="C142" s="23"/>
    </row>
    <row r="143" spans="1:106" s="2" customFormat="1" ht="29.5" customHeight="1" x14ac:dyDescent="0.3">
      <c r="A143" s="994" t="s">
        <v>235</v>
      </c>
      <c r="B143" s="995"/>
      <c r="C143" s="996"/>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row>
    <row r="144" spans="1:106" s="6" customFormat="1" x14ac:dyDescent="0.35">
      <c r="A144" s="19" t="s">
        <v>2</v>
      </c>
      <c r="B144" s="20" t="s">
        <v>3</v>
      </c>
      <c r="C144" s="20" t="s">
        <v>4</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row>
    <row r="145" spans="1:106" x14ac:dyDescent="0.3">
      <c r="A145" s="11">
        <v>1</v>
      </c>
      <c r="B145" s="8" t="s">
        <v>236</v>
      </c>
      <c r="C145" s="9" t="s">
        <v>237</v>
      </c>
    </row>
    <row r="146" spans="1:106" x14ac:dyDescent="0.3">
      <c r="A146" s="11">
        <v>2</v>
      </c>
      <c r="B146" s="8" t="s">
        <v>238</v>
      </c>
      <c r="C146" s="9" t="s">
        <v>239</v>
      </c>
    </row>
    <row r="147" spans="1:106" x14ac:dyDescent="0.3">
      <c r="A147" s="11">
        <v>3</v>
      </c>
      <c r="B147" s="8" t="s">
        <v>240</v>
      </c>
      <c r="C147" s="8" t="s">
        <v>241</v>
      </c>
    </row>
    <row r="148" spans="1:106" x14ac:dyDescent="0.3">
      <c r="A148" s="11">
        <v>4</v>
      </c>
      <c r="B148" s="8" t="s">
        <v>242</v>
      </c>
      <c r="C148" s="8" t="s">
        <v>243</v>
      </c>
    </row>
    <row r="149" spans="1:106" x14ac:dyDescent="0.3">
      <c r="A149" s="11">
        <v>5</v>
      </c>
      <c r="B149" s="8" t="s">
        <v>244</v>
      </c>
      <c r="C149" s="8" t="s">
        <v>245</v>
      </c>
    </row>
    <row r="150" spans="1:106" x14ac:dyDescent="0.3">
      <c r="A150" s="11">
        <v>6</v>
      </c>
      <c r="B150" s="8" t="s">
        <v>246</v>
      </c>
      <c r="C150" s="8" t="s">
        <v>247</v>
      </c>
    </row>
    <row r="151" spans="1:106" x14ac:dyDescent="0.3">
      <c r="A151" s="11">
        <v>7</v>
      </c>
      <c r="B151" s="8" t="s">
        <v>248</v>
      </c>
      <c r="C151" s="8" t="s">
        <v>249</v>
      </c>
    </row>
    <row r="152" spans="1:106" x14ac:dyDescent="0.3">
      <c r="A152" s="11">
        <v>8</v>
      </c>
      <c r="B152" s="8" t="s">
        <v>250</v>
      </c>
      <c r="C152" s="8" t="s">
        <v>251</v>
      </c>
    </row>
    <row r="153" spans="1:106" x14ac:dyDescent="0.3">
      <c r="A153" s="11">
        <v>9</v>
      </c>
      <c r="B153" s="8" t="s">
        <v>252</v>
      </c>
      <c r="C153" s="8" t="s">
        <v>253</v>
      </c>
    </row>
    <row r="154" spans="1:106" x14ac:dyDescent="0.3">
      <c r="A154" s="23"/>
      <c r="B154" s="23"/>
      <c r="C154" s="23"/>
    </row>
    <row r="155" spans="1:106" s="13" customFormat="1" ht="31.5" customHeight="1" x14ac:dyDescent="0.3">
      <c r="A155" s="997" t="s">
        <v>254</v>
      </c>
      <c r="B155" s="998"/>
      <c r="C155" s="999"/>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row>
    <row r="156" spans="1:106" s="6" customFormat="1" x14ac:dyDescent="0.35">
      <c r="A156" s="19" t="s">
        <v>2</v>
      </c>
      <c r="B156" s="20" t="s">
        <v>3</v>
      </c>
      <c r="C156" s="20" t="s">
        <v>4</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row>
    <row r="157" spans="1:106" s="16" customFormat="1" x14ac:dyDescent="0.3">
      <c r="A157" s="14">
        <v>1</v>
      </c>
      <c r="B157" s="15" t="s">
        <v>255</v>
      </c>
      <c r="C157" s="15" t="s">
        <v>256</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row>
    <row r="158" spans="1:106" s="16" customFormat="1" x14ac:dyDescent="0.3">
      <c r="A158" s="14">
        <v>2</v>
      </c>
      <c r="B158" s="15" t="s">
        <v>257</v>
      </c>
      <c r="C158" s="15" t="s">
        <v>258</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row>
    <row r="159" spans="1:106" s="16" customFormat="1" x14ac:dyDescent="0.3">
      <c r="A159" s="14">
        <v>3</v>
      </c>
      <c r="B159" s="15" t="s">
        <v>259</v>
      </c>
      <c r="C159" s="15" t="s">
        <v>260</v>
      </c>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row>
    <row r="160" spans="1:106" s="16" customFormat="1" x14ac:dyDescent="0.3">
      <c r="A160" s="14">
        <v>4</v>
      </c>
      <c r="B160" s="15" t="s">
        <v>261</v>
      </c>
      <c r="C160" s="15" t="s">
        <v>262</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row>
    <row r="161" spans="1:106" x14ac:dyDescent="0.3">
      <c r="A161" s="8"/>
      <c r="B161" s="8"/>
      <c r="C161" s="8"/>
    </row>
    <row r="162" spans="1:106" s="13" customFormat="1" x14ac:dyDescent="0.3">
      <c r="A162" s="991" t="s">
        <v>263</v>
      </c>
      <c r="B162" s="992"/>
      <c r="C162" s="993"/>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row>
    <row r="163" spans="1:106" s="6" customFormat="1" x14ac:dyDescent="0.35">
      <c r="A163" s="19" t="s">
        <v>2</v>
      </c>
      <c r="B163" s="20" t="s">
        <v>3</v>
      </c>
      <c r="C163" s="20" t="s">
        <v>4</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row>
    <row r="164" spans="1:106" s="16" customFormat="1" x14ac:dyDescent="0.3">
      <c r="A164" s="14">
        <v>1</v>
      </c>
      <c r="B164" s="14" t="s">
        <v>264</v>
      </c>
      <c r="C164" s="15" t="s">
        <v>265</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row>
    <row r="165" spans="1:106" s="16" customFormat="1" x14ac:dyDescent="0.3">
      <c r="A165" s="14">
        <v>2</v>
      </c>
      <c r="B165" s="14" t="s">
        <v>266</v>
      </c>
      <c r="C165" s="15" t="s">
        <v>267</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row>
    <row r="166" spans="1:106" s="16" customFormat="1" x14ac:dyDescent="0.3">
      <c r="A166" s="14">
        <v>3</v>
      </c>
      <c r="B166" s="14" t="s">
        <v>268</v>
      </c>
      <c r="C166" s="15" t="s">
        <v>269</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row>
    <row r="167" spans="1:106" s="16" customFormat="1" x14ac:dyDescent="0.3">
      <c r="A167" s="14">
        <v>4</v>
      </c>
      <c r="B167" s="14" t="s">
        <v>270</v>
      </c>
      <c r="C167" s="15" t="s">
        <v>271</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row>
    <row r="168" spans="1:106" s="16" customFormat="1" x14ac:dyDescent="0.3">
      <c r="A168" s="14">
        <v>5</v>
      </c>
      <c r="B168" s="14" t="s">
        <v>272</v>
      </c>
      <c r="C168" s="15" t="s">
        <v>273</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row>
    <row r="169" spans="1:106" x14ac:dyDescent="0.3">
      <c r="A169" s="14">
        <v>6</v>
      </c>
      <c r="B169" s="14" t="s">
        <v>274</v>
      </c>
      <c r="C169" s="15" t="s">
        <v>275</v>
      </c>
    </row>
    <row r="170" spans="1:106" x14ac:dyDescent="0.3">
      <c r="A170" s="17"/>
      <c r="B170" s="17"/>
      <c r="C170" s="17"/>
    </row>
    <row r="171" spans="1:106" x14ac:dyDescent="0.3">
      <c r="A171" s="18"/>
      <c r="B171" s="18"/>
      <c r="C171" s="18"/>
    </row>
    <row r="172" spans="1:106" x14ac:dyDescent="0.3">
      <c r="A172" s="18"/>
      <c r="B172" s="18"/>
      <c r="C172" s="18"/>
    </row>
    <row r="173" spans="1:106" x14ac:dyDescent="0.3">
      <c r="A173" s="18"/>
      <c r="B173" s="18"/>
      <c r="C173" s="18"/>
    </row>
    <row r="174" spans="1:106" x14ac:dyDescent="0.3">
      <c r="A174" s="18"/>
      <c r="B174" s="18"/>
      <c r="C174" s="18"/>
    </row>
    <row r="175" spans="1:106" x14ac:dyDescent="0.3">
      <c r="A175" s="18"/>
      <c r="B175" s="18"/>
      <c r="C175" s="18"/>
    </row>
    <row r="176" spans="1:106" x14ac:dyDescent="0.3">
      <c r="A176" s="18"/>
      <c r="B176" s="18"/>
      <c r="C176" s="18"/>
    </row>
    <row r="177" spans="1:3" x14ac:dyDescent="0.3">
      <c r="A177" s="18"/>
      <c r="B177" s="18"/>
      <c r="C177" s="18"/>
    </row>
    <row r="178" spans="1:3" x14ac:dyDescent="0.3">
      <c r="A178" s="18"/>
      <c r="B178" s="18"/>
      <c r="C178" s="18"/>
    </row>
    <row r="179" spans="1:3" x14ac:dyDescent="0.3">
      <c r="A179" s="18"/>
      <c r="B179" s="18"/>
      <c r="C179" s="18"/>
    </row>
    <row r="180" spans="1:3" x14ac:dyDescent="0.3">
      <c r="A180" s="18"/>
      <c r="B180" s="18"/>
      <c r="C180" s="18"/>
    </row>
    <row r="181" spans="1:3" x14ac:dyDescent="0.3">
      <c r="A181" s="18"/>
      <c r="B181" s="18"/>
      <c r="C181" s="18"/>
    </row>
    <row r="182" spans="1:3" x14ac:dyDescent="0.3">
      <c r="A182" s="18"/>
      <c r="B182" s="18"/>
      <c r="C182" s="18"/>
    </row>
    <row r="183" spans="1:3" x14ac:dyDescent="0.3">
      <c r="A183" s="18"/>
      <c r="B183" s="18"/>
      <c r="C183" s="18"/>
    </row>
    <row r="184" spans="1:3" x14ac:dyDescent="0.3">
      <c r="A184" s="18"/>
      <c r="B184" s="18"/>
      <c r="C184" s="18"/>
    </row>
    <row r="185" spans="1:3" x14ac:dyDescent="0.3">
      <c r="A185" s="18"/>
      <c r="B185" s="18"/>
      <c r="C185" s="18"/>
    </row>
    <row r="186" spans="1:3" x14ac:dyDescent="0.3">
      <c r="A186" s="18"/>
      <c r="B186" s="18"/>
      <c r="C186" s="18"/>
    </row>
    <row r="187" spans="1:3" x14ac:dyDescent="0.3">
      <c r="A187" s="18"/>
      <c r="B187" s="18"/>
      <c r="C187" s="18"/>
    </row>
    <row r="188" spans="1:3" x14ac:dyDescent="0.3">
      <c r="A188" s="18"/>
      <c r="B188" s="18"/>
      <c r="C188" s="18"/>
    </row>
    <row r="189" spans="1:3" x14ac:dyDescent="0.3">
      <c r="A189" s="18"/>
      <c r="B189" s="18"/>
      <c r="C189" s="18"/>
    </row>
    <row r="190" spans="1:3" x14ac:dyDescent="0.3">
      <c r="A190" s="18"/>
      <c r="B190" s="18"/>
      <c r="C190" s="18"/>
    </row>
    <row r="191" spans="1:3" x14ac:dyDescent="0.3">
      <c r="A191" s="18"/>
      <c r="B191" s="18"/>
      <c r="C191" s="18"/>
    </row>
    <row r="192" spans="1:3" x14ac:dyDescent="0.3">
      <c r="A192" s="18"/>
      <c r="B192" s="18"/>
      <c r="C192" s="18"/>
    </row>
    <row r="193" spans="1:3" x14ac:dyDescent="0.3">
      <c r="A193" s="18"/>
      <c r="B193" s="18"/>
      <c r="C193" s="18"/>
    </row>
    <row r="194" spans="1:3" x14ac:dyDescent="0.3">
      <c r="A194" s="18"/>
      <c r="B194" s="18"/>
      <c r="C194" s="18"/>
    </row>
    <row r="195" spans="1:3" x14ac:dyDescent="0.3">
      <c r="A195" s="18"/>
      <c r="B195" s="18"/>
      <c r="C195" s="18"/>
    </row>
    <row r="196" spans="1:3" x14ac:dyDescent="0.3">
      <c r="A196" s="18"/>
      <c r="B196" s="18"/>
      <c r="C196" s="18"/>
    </row>
    <row r="197" spans="1:3" x14ac:dyDescent="0.3">
      <c r="A197" s="18"/>
      <c r="B197" s="18"/>
      <c r="C197" s="18"/>
    </row>
    <row r="198" spans="1:3" x14ac:dyDescent="0.3">
      <c r="A198" s="18"/>
      <c r="B198" s="18"/>
      <c r="C198" s="18"/>
    </row>
    <row r="199" spans="1:3" x14ac:dyDescent="0.3">
      <c r="A199" s="18"/>
      <c r="B199" s="18"/>
      <c r="C199" s="18"/>
    </row>
    <row r="200" spans="1:3" x14ac:dyDescent="0.3">
      <c r="A200" s="18"/>
      <c r="B200" s="18"/>
      <c r="C200" s="18"/>
    </row>
    <row r="201" spans="1:3" x14ac:dyDescent="0.3">
      <c r="A201" s="18"/>
      <c r="B201" s="18"/>
      <c r="C201" s="18"/>
    </row>
    <row r="202" spans="1:3" x14ac:dyDescent="0.3">
      <c r="A202" s="18"/>
      <c r="B202" s="18"/>
      <c r="C202" s="18"/>
    </row>
    <row r="203" spans="1:3" x14ac:dyDescent="0.3">
      <c r="A203" s="18"/>
      <c r="B203" s="18"/>
      <c r="C203" s="18"/>
    </row>
    <row r="204" spans="1:3" x14ac:dyDescent="0.3">
      <c r="A204" s="18"/>
      <c r="B204" s="18"/>
      <c r="C204" s="18"/>
    </row>
    <row r="205" spans="1:3" x14ac:dyDescent="0.3">
      <c r="A205" s="18"/>
      <c r="B205" s="18"/>
      <c r="C205" s="18"/>
    </row>
    <row r="206" spans="1:3" x14ac:dyDescent="0.3">
      <c r="A206" s="18"/>
      <c r="B206" s="18"/>
      <c r="C206" s="18"/>
    </row>
    <row r="207" spans="1:3" x14ac:dyDescent="0.3">
      <c r="A207" s="18"/>
      <c r="B207" s="18"/>
      <c r="C207" s="18"/>
    </row>
    <row r="208" spans="1:3" x14ac:dyDescent="0.3">
      <c r="A208" s="18"/>
      <c r="B208" s="18"/>
      <c r="C208" s="18"/>
    </row>
    <row r="209" spans="1:3" x14ac:dyDescent="0.3">
      <c r="A209" s="18"/>
      <c r="B209" s="18"/>
      <c r="C209" s="18"/>
    </row>
    <row r="210" spans="1:3" x14ac:dyDescent="0.3">
      <c r="A210" s="18"/>
      <c r="B210" s="18"/>
      <c r="C210" s="18"/>
    </row>
    <row r="211" spans="1:3" x14ac:dyDescent="0.3">
      <c r="A211" s="18"/>
      <c r="B211" s="18"/>
      <c r="C211" s="18"/>
    </row>
    <row r="212" spans="1:3" x14ac:dyDescent="0.3">
      <c r="A212" s="18"/>
      <c r="B212" s="18"/>
      <c r="C212" s="18"/>
    </row>
    <row r="213" spans="1:3" x14ac:dyDescent="0.3">
      <c r="A213" s="18"/>
      <c r="B213" s="18"/>
      <c r="C213" s="18"/>
    </row>
    <row r="214" spans="1:3" x14ac:dyDescent="0.3">
      <c r="A214" s="18"/>
      <c r="B214" s="18"/>
      <c r="C214" s="18"/>
    </row>
    <row r="215" spans="1:3" x14ac:dyDescent="0.3">
      <c r="A215" s="18"/>
      <c r="B215" s="18"/>
      <c r="C215" s="18"/>
    </row>
    <row r="216" spans="1:3" x14ac:dyDescent="0.3">
      <c r="A216" s="18"/>
      <c r="B216" s="18"/>
      <c r="C216" s="18"/>
    </row>
    <row r="217" spans="1:3" x14ac:dyDescent="0.3">
      <c r="A217" s="18"/>
      <c r="B217" s="18"/>
      <c r="C217" s="18"/>
    </row>
    <row r="218" spans="1:3" x14ac:dyDescent="0.3">
      <c r="A218" s="18"/>
      <c r="B218" s="18"/>
      <c r="C218" s="18"/>
    </row>
    <row r="219" spans="1:3" x14ac:dyDescent="0.3">
      <c r="A219" s="18"/>
      <c r="B219" s="18"/>
      <c r="C219" s="18"/>
    </row>
    <row r="220" spans="1:3" x14ac:dyDescent="0.3">
      <c r="A220" s="18"/>
      <c r="B220" s="18"/>
      <c r="C220" s="18"/>
    </row>
    <row r="221" spans="1:3" x14ac:dyDescent="0.3">
      <c r="A221" s="18"/>
      <c r="B221" s="18"/>
      <c r="C221" s="18"/>
    </row>
    <row r="222" spans="1:3" x14ac:dyDescent="0.3">
      <c r="A222" s="18"/>
      <c r="B222" s="18"/>
      <c r="C222" s="18"/>
    </row>
    <row r="223" spans="1:3" x14ac:dyDescent="0.3">
      <c r="A223" s="18"/>
      <c r="B223" s="18"/>
      <c r="C223" s="18"/>
    </row>
    <row r="224" spans="1:3" x14ac:dyDescent="0.3">
      <c r="A224" s="18"/>
      <c r="B224" s="18"/>
      <c r="C224" s="18"/>
    </row>
    <row r="225" spans="1:3" x14ac:dyDescent="0.3">
      <c r="A225" s="18"/>
      <c r="B225" s="18"/>
      <c r="C225" s="18"/>
    </row>
    <row r="226" spans="1:3" x14ac:dyDescent="0.3">
      <c r="A226" s="18"/>
      <c r="B226" s="18"/>
      <c r="C226" s="18"/>
    </row>
    <row r="227" spans="1:3" x14ac:dyDescent="0.3">
      <c r="A227" s="18"/>
      <c r="B227" s="18"/>
      <c r="C227" s="18"/>
    </row>
    <row r="228" spans="1:3" x14ac:dyDescent="0.3">
      <c r="A228" s="18"/>
      <c r="B228" s="18"/>
      <c r="C228" s="18"/>
    </row>
    <row r="229" spans="1:3" x14ac:dyDescent="0.3">
      <c r="A229" s="18"/>
      <c r="B229" s="18"/>
      <c r="C229" s="18"/>
    </row>
    <row r="230" spans="1:3" x14ac:dyDescent="0.3">
      <c r="A230" s="18"/>
      <c r="B230" s="18"/>
      <c r="C230" s="18"/>
    </row>
    <row r="231" spans="1:3" x14ac:dyDescent="0.3">
      <c r="A231" s="18"/>
      <c r="B231" s="18"/>
      <c r="C231" s="18"/>
    </row>
    <row r="232" spans="1:3" x14ac:dyDescent="0.3">
      <c r="A232" s="18"/>
      <c r="B232" s="18"/>
      <c r="C232" s="18"/>
    </row>
    <row r="233" spans="1:3" x14ac:dyDescent="0.3">
      <c r="A233" s="18"/>
      <c r="B233" s="18"/>
      <c r="C233" s="18"/>
    </row>
    <row r="234" spans="1:3" x14ac:dyDescent="0.3">
      <c r="A234" s="18"/>
      <c r="B234" s="18"/>
      <c r="C234" s="18"/>
    </row>
    <row r="235" spans="1:3" x14ac:dyDescent="0.3">
      <c r="A235" s="18"/>
      <c r="B235" s="18"/>
      <c r="C235" s="18"/>
    </row>
    <row r="236" spans="1:3" x14ac:dyDescent="0.3">
      <c r="A236" s="18"/>
      <c r="B236" s="18"/>
      <c r="C236" s="18"/>
    </row>
    <row r="237" spans="1:3" x14ac:dyDescent="0.3">
      <c r="A237" s="18"/>
      <c r="B237" s="18"/>
      <c r="C237" s="18"/>
    </row>
    <row r="238" spans="1:3" x14ac:dyDescent="0.3">
      <c r="A238" s="18"/>
      <c r="B238" s="18"/>
      <c r="C238" s="18"/>
    </row>
    <row r="239" spans="1:3" x14ac:dyDescent="0.3">
      <c r="A239" s="18"/>
      <c r="B239" s="18"/>
      <c r="C239" s="18"/>
    </row>
    <row r="240" spans="1:3" x14ac:dyDescent="0.3">
      <c r="A240" s="18"/>
      <c r="B240" s="18"/>
      <c r="C240" s="18"/>
    </row>
    <row r="241" spans="1:3" x14ac:dyDescent="0.3">
      <c r="A241" s="18"/>
      <c r="B241" s="18"/>
      <c r="C241" s="18"/>
    </row>
    <row r="242" spans="1:3" x14ac:dyDescent="0.3">
      <c r="A242" s="18"/>
      <c r="B242" s="18"/>
      <c r="C242" s="18"/>
    </row>
    <row r="243" spans="1:3" x14ac:dyDescent="0.3">
      <c r="A243" s="18"/>
      <c r="B243" s="18"/>
      <c r="C243" s="18"/>
    </row>
    <row r="244" spans="1:3" x14ac:dyDescent="0.3">
      <c r="A244" s="18"/>
      <c r="B244" s="18"/>
      <c r="C244" s="18"/>
    </row>
    <row r="245" spans="1:3" x14ac:dyDescent="0.3">
      <c r="A245" s="18"/>
      <c r="B245" s="18"/>
      <c r="C245" s="18"/>
    </row>
    <row r="246" spans="1:3" x14ac:dyDescent="0.3">
      <c r="A246" s="18"/>
      <c r="B246" s="18"/>
      <c r="C246" s="18"/>
    </row>
    <row r="247" spans="1:3" x14ac:dyDescent="0.3">
      <c r="A247" s="18"/>
      <c r="B247" s="18"/>
      <c r="C247" s="18"/>
    </row>
    <row r="248" spans="1:3" x14ac:dyDescent="0.3">
      <c r="A248" s="18"/>
      <c r="B248" s="18"/>
      <c r="C248" s="18"/>
    </row>
    <row r="249" spans="1:3" x14ac:dyDescent="0.3">
      <c r="A249" s="18"/>
      <c r="B249" s="18"/>
      <c r="C249" s="18"/>
    </row>
    <row r="250" spans="1:3" x14ac:dyDescent="0.3">
      <c r="A250" s="18"/>
      <c r="B250" s="18"/>
      <c r="C250" s="18"/>
    </row>
    <row r="251" spans="1:3" x14ac:dyDescent="0.3">
      <c r="A251" s="18"/>
      <c r="B251" s="18"/>
      <c r="C251" s="18"/>
    </row>
    <row r="252" spans="1:3" x14ac:dyDescent="0.3">
      <c r="A252" s="18"/>
      <c r="B252" s="18"/>
      <c r="C252" s="18"/>
    </row>
    <row r="253" spans="1:3" x14ac:dyDescent="0.3">
      <c r="A253" s="18"/>
      <c r="B253" s="18"/>
      <c r="C253" s="18"/>
    </row>
    <row r="254" spans="1:3" x14ac:dyDescent="0.3">
      <c r="A254" s="18"/>
      <c r="B254" s="18"/>
      <c r="C254" s="18"/>
    </row>
    <row r="255" spans="1:3" x14ac:dyDescent="0.3">
      <c r="A255" s="18"/>
      <c r="B255" s="18"/>
      <c r="C255" s="18"/>
    </row>
    <row r="256" spans="1:3" x14ac:dyDescent="0.3">
      <c r="A256" s="18"/>
      <c r="B256" s="18"/>
      <c r="C256" s="18"/>
    </row>
    <row r="257" spans="1:3" x14ac:dyDescent="0.3">
      <c r="A257" s="18"/>
      <c r="B257" s="18"/>
      <c r="C257" s="18"/>
    </row>
    <row r="258" spans="1:3" x14ac:dyDescent="0.3">
      <c r="A258" s="18"/>
      <c r="B258" s="18"/>
      <c r="C258" s="18"/>
    </row>
    <row r="259" spans="1:3" x14ac:dyDescent="0.3">
      <c r="A259" s="18"/>
      <c r="B259" s="18"/>
      <c r="C259" s="18"/>
    </row>
    <row r="260" spans="1:3" x14ac:dyDescent="0.3">
      <c r="A260" s="18"/>
      <c r="B260" s="18"/>
      <c r="C260" s="18"/>
    </row>
    <row r="261" spans="1:3" x14ac:dyDescent="0.3">
      <c r="A261" s="18"/>
      <c r="B261" s="18"/>
      <c r="C261" s="18"/>
    </row>
    <row r="262" spans="1:3" x14ac:dyDescent="0.3">
      <c r="A262" s="18"/>
      <c r="B262" s="18"/>
      <c r="C262" s="18"/>
    </row>
    <row r="263" spans="1:3" x14ac:dyDescent="0.3">
      <c r="A263" s="18"/>
      <c r="B263" s="18"/>
      <c r="C263" s="18"/>
    </row>
    <row r="264" spans="1:3" x14ac:dyDescent="0.3">
      <c r="A264" s="18"/>
      <c r="B264" s="18"/>
      <c r="C264" s="18"/>
    </row>
    <row r="265" spans="1:3" x14ac:dyDescent="0.3">
      <c r="A265" s="18"/>
      <c r="B265" s="18"/>
      <c r="C265" s="18"/>
    </row>
    <row r="266" spans="1:3" x14ac:dyDescent="0.3">
      <c r="A266" s="18"/>
      <c r="B266" s="18"/>
      <c r="C266" s="18"/>
    </row>
    <row r="267" spans="1:3" x14ac:dyDescent="0.3">
      <c r="A267" s="18"/>
      <c r="B267" s="18"/>
      <c r="C267" s="18"/>
    </row>
    <row r="268" spans="1:3" x14ac:dyDescent="0.3">
      <c r="A268" s="18"/>
      <c r="B268" s="18"/>
      <c r="C268" s="18"/>
    </row>
    <row r="269" spans="1:3" x14ac:dyDescent="0.3">
      <c r="A269" s="18"/>
      <c r="B269" s="18"/>
      <c r="C269" s="18"/>
    </row>
    <row r="270" spans="1:3" x14ac:dyDescent="0.3">
      <c r="A270" s="18"/>
      <c r="B270" s="18"/>
      <c r="C270" s="18"/>
    </row>
    <row r="271" spans="1:3" x14ac:dyDescent="0.3">
      <c r="A271" s="18"/>
      <c r="B271" s="18"/>
      <c r="C271" s="18"/>
    </row>
    <row r="272" spans="1:3" x14ac:dyDescent="0.3">
      <c r="A272" s="18"/>
      <c r="B272" s="18"/>
      <c r="C272" s="18"/>
    </row>
    <row r="273" spans="1:3" x14ac:dyDescent="0.3">
      <c r="A273" s="18"/>
      <c r="B273" s="18"/>
      <c r="C273" s="18"/>
    </row>
    <row r="274" spans="1:3" x14ac:dyDescent="0.3">
      <c r="A274" s="18"/>
      <c r="B274" s="18"/>
      <c r="C274" s="18"/>
    </row>
    <row r="275" spans="1:3" x14ac:dyDescent="0.3">
      <c r="A275" s="18"/>
      <c r="B275" s="18"/>
      <c r="C275" s="18"/>
    </row>
    <row r="276" spans="1:3" x14ac:dyDescent="0.3">
      <c r="A276" s="18"/>
      <c r="B276" s="18"/>
      <c r="C276" s="18"/>
    </row>
    <row r="277" spans="1:3" x14ac:dyDescent="0.3">
      <c r="A277" s="18"/>
      <c r="B277" s="18"/>
      <c r="C277" s="18"/>
    </row>
    <row r="278" spans="1:3" x14ac:dyDescent="0.3">
      <c r="A278" s="18"/>
      <c r="B278" s="18"/>
      <c r="C278" s="18"/>
    </row>
    <row r="279" spans="1:3" x14ac:dyDescent="0.3">
      <c r="A279" s="18"/>
      <c r="B279" s="18"/>
      <c r="C279" s="18"/>
    </row>
    <row r="280" spans="1:3" x14ac:dyDescent="0.3">
      <c r="A280" s="18"/>
      <c r="B280" s="18"/>
      <c r="C280" s="18"/>
    </row>
    <row r="281" spans="1:3" x14ac:dyDescent="0.3">
      <c r="A281" s="18"/>
      <c r="B281" s="18"/>
      <c r="C281" s="18"/>
    </row>
    <row r="282" spans="1:3" x14ac:dyDescent="0.3">
      <c r="A282" s="18"/>
      <c r="B282" s="18"/>
      <c r="C282" s="18"/>
    </row>
    <row r="283" spans="1:3" x14ac:dyDescent="0.3">
      <c r="A283" s="18"/>
      <c r="B283" s="18"/>
      <c r="C283" s="18"/>
    </row>
    <row r="284" spans="1:3" x14ac:dyDescent="0.3">
      <c r="A284" s="18"/>
      <c r="B284" s="18"/>
      <c r="C284" s="18"/>
    </row>
    <row r="285" spans="1:3" x14ac:dyDescent="0.3">
      <c r="A285" s="18"/>
      <c r="B285" s="18"/>
      <c r="C285" s="18"/>
    </row>
    <row r="286" spans="1:3" x14ac:dyDescent="0.3">
      <c r="A286" s="18"/>
      <c r="B286" s="18"/>
      <c r="C286" s="18"/>
    </row>
    <row r="287" spans="1:3" x14ac:dyDescent="0.3">
      <c r="A287" s="18"/>
      <c r="B287" s="18"/>
      <c r="C287" s="18"/>
    </row>
    <row r="288" spans="1:3" x14ac:dyDescent="0.3">
      <c r="A288" s="18"/>
      <c r="B288" s="18"/>
      <c r="C288" s="18"/>
    </row>
    <row r="289" spans="1:3" x14ac:dyDescent="0.3">
      <c r="A289" s="18"/>
      <c r="B289" s="18"/>
      <c r="C289" s="18"/>
    </row>
    <row r="290" spans="1:3" x14ac:dyDescent="0.3">
      <c r="A290" s="18"/>
      <c r="B290" s="18"/>
      <c r="C290" s="18"/>
    </row>
    <row r="291" spans="1:3" x14ac:dyDescent="0.3">
      <c r="A291" s="18"/>
      <c r="B291" s="18"/>
      <c r="C291" s="18"/>
    </row>
    <row r="292" spans="1:3" x14ac:dyDescent="0.3">
      <c r="A292" s="18"/>
      <c r="B292" s="18"/>
      <c r="C292" s="18"/>
    </row>
    <row r="293" spans="1:3" x14ac:dyDescent="0.3">
      <c r="A293" s="18"/>
      <c r="B293" s="18"/>
      <c r="C293" s="18"/>
    </row>
    <row r="294" spans="1:3" x14ac:dyDescent="0.3">
      <c r="A294" s="18"/>
      <c r="B294" s="18"/>
      <c r="C294" s="18"/>
    </row>
    <row r="295" spans="1:3" x14ac:dyDescent="0.3">
      <c r="A295" s="18"/>
      <c r="B295" s="18"/>
      <c r="C295" s="18"/>
    </row>
    <row r="296" spans="1:3" x14ac:dyDescent="0.3">
      <c r="A296" s="18"/>
      <c r="B296" s="18"/>
      <c r="C296" s="18"/>
    </row>
    <row r="297" spans="1:3" x14ac:dyDescent="0.3">
      <c r="A297" s="18"/>
      <c r="B297" s="18"/>
      <c r="C297" s="18"/>
    </row>
    <row r="298" spans="1:3" x14ac:dyDescent="0.3">
      <c r="A298" s="18"/>
      <c r="B298" s="18"/>
      <c r="C298" s="18"/>
    </row>
    <row r="299" spans="1:3" x14ac:dyDescent="0.3">
      <c r="A299" s="18"/>
      <c r="B299" s="18"/>
      <c r="C299" s="18"/>
    </row>
    <row r="300" spans="1:3" x14ac:dyDescent="0.3">
      <c r="A300" s="18"/>
      <c r="B300" s="18"/>
      <c r="C300" s="18"/>
    </row>
    <row r="301" spans="1:3" x14ac:dyDescent="0.3">
      <c r="A301" s="18"/>
      <c r="B301" s="18"/>
      <c r="C301" s="18"/>
    </row>
    <row r="302" spans="1:3" x14ac:dyDescent="0.3">
      <c r="A302" s="18"/>
      <c r="B302" s="18"/>
      <c r="C302" s="18"/>
    </row>
    <row r="303" spans="1:3" x14ac:dyDescent="0.3">
      <c r="A303" s="18"/>
      <c r="B303" s="18"/>
      <c r="C303" s="18"/>
    </row>
    <row r="304" spans="1:3" x14ac:dyDescent="0.3">
      <c r="A304" s="18"/>
      <c r="B304" s="18"/>
      <c r="C304" s="18"/>
    </row>
    <row r="305" spans="1:3" x14ac:dyDescent="0.3">
      <c r="A305" s="18"/>
      <c r="B305" s="18"/>
      <c r="C305" s="18"/>
    </row>
    <row r="306" spans="1:3" x14ac:dyDescent="0.3">
      <c r="A306" s="18"/>
      <c r="B306" s="18"/>
      <c r="C306" s="18"/>
    </row>
    <row r="307" spans="1:3" x14ac:dyDescent="0.3">
      <c r="A307" s="18"/>
      <c r="B307" s="18"/>
      <c r="C307" s="18"/>
    </row>
    <row r="308" spans="1:3" x14ac:dyDescent="0.3">
      <c r="A308" s="18"/>
      <c r="B308" s="18"/>
      <c r="C308" s="18"/>
    </row>
    <row r="309" spans="1:3" x14ac:dyDescent="0.3">
      <c r="A309" s="18"/>
      <c r="B309" s="18"/>
      <c r="C309" s="18"/>
    </row>
    <row r="310" spans="1:3" x14ac:dyDescent="0.3">
      <c r="A310" s="18"/>
      <c r="B310" s="18"/>
      <c r="C310" s="18"/>
    </row>
    <row r="311" spans="1:3" x14ac:dyDescent="0.3">
      <c r="A311" s="18"/>
      <c r="B311" s="18"/>
      <c r="C311" s="18"/>
    </row>
    <row r="312" spans="1:3" x14ac:dyDescent="0.3">
      <c r="A312" s="18"/>
      <c r="B312" s="18"/>
      <c r="C312" s="18"/>
    </row>
    <row r="313" spans="1:3" x14ac:dyDescent="0.3">
      <c r="A313" s="18"/>
      <c r="B313" s="18"/>
      <c r="C313" s="18"/>
    </row>
    <row r="314" spans="1:3" x14ac:dyDescent="0.3">
      <c r="A314" s="18"/>
      <c r="B314" s="18"/>
      <c r="C314" s="18"/>
    </row>
    <row r="315" spans="1:3" x14ac:dyDescent="0.3">
      <c r="A315" s="18"/>
      <c r="B315" s="18"/>
      <c r="C315" s="18"/>
    </row>
    <row r="316" spans="1:3" x14ac:dyDescent="0.3">
      <c r="A316" s="18"/>
      <c r="B316" s="18"/>
      <c r="C316" s="18"/>
    </row>
    <row r="317" spans="1:3" x14ac:dyDescent="0.3">
      <c r="A317" s="18"/>
      <c r="B317" s="18"/>
      <c r="C317" s="18"/>
    </row>
    <row r="318" spans="1:3" x14ac:dyDescent="0.3">
      <c r="A318" s="18"/>
      <c r="B318" s="18"/>
      <c r="C318" s="18"/>
    </row>
    <row r="319" spans="1:3" x14ac:dyDescent="0.3">
      <c r="A319" s="18"/>
      <c r="B319" s="18"/>
      <c r="C319" s="18"/>
    </row>
    <row r="320" spans="1:3" x14ac:dyDescent="0.3">
      <c r="A320" s="18"/>
      <c r="B320" s="18"/>
      <c r="C320" s="18"/>
    </row>
    <row r="321" spans="1:3" x14ac:dyDescent="0.3">
      <c r="A321" s="18"/>
      <c r="B321" s="18"/>
      <c r="C321" s="18"/>
    </row>
    <row r="322" spans="1:3" x14ac:dyDescent="0.3">
      <c r="A322" s="18"/>
      <c r="B322" s="18"/>
      <c r="C322" s="18"/>
    </row>
    <row r="323" spans="1:3" x14ac:dyDescent="0.3">
      <c r="A323" s="18"/>
      <c r="B323" s="18"/>
      <c r="C323" s="18"/>
    </row>
    <row r="324" spans="1:3" x14ac:dyDescent="0.3">
      <c r="A324" s="18"/>
      <c r="B324" s="18"/>
      <c r="C324" s="18"/>
    </row>
    <row r="325" spans="1:3" x14ac:dyDescent="0.3">
      <c r="A325" s="18"/>
      <c r="B325" s="18"/>
      <c r="C325" s="18"/>
    </row>
    <row r="326" spans="1:3" x14ac:dyDescent="0.3">
      <c r="A326" s="18"/>
      <c r="B326" s="18"/>
      <c r="C326" s="18"/>
    </row>
    <row r="327" spans="1:3" x14ac:dyDescent="0.3">
      <c r="A327" s="18"/>
      <c r="B327" s="18"/>
      <c r="C327" s="18"/>
    </row>
    <row r="328" spans="1:3" x14ac:dyDescent="0.3">
      <c r="A328" s="18"/>
      <c r="B328" s="18"/>
      <c r="C328" s="18"/>
    </row>
    <row r="329" spans="1:3" x14ac:dyDescent="0.3">
      <c r="A329" s="18"/>
      <c r="B329" s="18"/>
      <c r="C329" s="18"/>
    </row>
    <row r="330" spans="1:3" x14ac:dyDescent="0.3">
      <c r="A330" s="18"/>
      <c r="B330" s="18"/>
      <c r="C330" s="18"/>
    </row>
    <row r="331" spans="1:3" x14ac:dyDescent="0.3">
      <c r="A331" s="18"/>
      <c r="B331" s="18"/>
      <c r="C331" s="18"/>
    </row>
    <row r="332" spans="1:3" x14ac:dyDescent="0.3">
      <c r="A332" s="18"/>
      <c r="B332" s="18"/>
      <c r="C332" s="18"/>
    </row>
    <row r="333" spans="1:3" x14ac:dyDescent="0.3">
      <c r="A333" s="18"/>
      <c r="B333" s="18"/>
      <c r="C333" s="18"/>
    </row>
    <row r="334" spans="1:3" x14ac:dyDescent="0.3">
      <c r="A334" s="18"/>
      <c r="B334" s="18"/>
      <c r="C334" s="18"/>
    </row>
    <row r="335" spans="1:3" x14ac:dyDescent="0.3">
      <c r="A335" s="18"/>
      <c r="B335" s="18"/>
      <c r="C335" s="18"/>
    </row>
    <row r="336" spans="1:3" x14ac:dyDescent="0.3">
      <c r="A336" s="18"/>
      <c r="B336" s="18"/>
      <c r="C336" s="18"/>
    </row>
    <row r="337" spans="1:3" x14ac:dyDescent="0.3">
      <c r="A337" s="18"/>
      <c r="B337" s="18"/>
      <c r="C337" s="18"/>
    </row>
    <row r="338" spans="1:3" x14ac:dyDescent="0.3">
      <c r="A338" s="18"/>
      <c r="B338" s="18"/>
      <c r="C338" s="18"/>
    </row>
    <row r="339" spans="1:3" x14ac:dyDescent="0.3">
      <c r="A339" s="18"/>
      <c r="B339" s="18"/>
      <c r="C339" s="18"/>
    </row>
    <row r="340" spans="1:3" x14ac:dyDescent="0.3">
      <c r="A340" s="18"/>
      <c r="B340" s="18"/>
      <c r="C340" s="18"/>
    </row>
    <row r="341" spans="1:3" x14ac:dyDescent="0.3">
      <c r="A341" s="18"/>
      <c r="B341" s="18"/>
      <c r="C341" s="18"/>
    </row>
    <row r="342" spans="1:3" x14ac:dyDescent="0.3">
      <c r="A342" s="18"/>
      <c r="B342" s="18"/>
      <c r="C342" s="18"/>
    </row>
    <row r="343" spans="1:3" x14ac:dyDescent="0.3">
      <c r="A343" s="18"/>
      <c r="B343" s="18"/>
      <c r="C343" s="18"/>
    </row>
    <row r="344" spans="1:3" x14ac:dyDescent="0.3">
      <c r="A344" s="18"/>
      <c r="B344" s="18"/>
      <c r="C344" s="18"/>
    </row>
    <row r="345" spans="1:3" x14ac:dyDescent="0.3">
      <c r="A345" s="18"/>
      <c r="B345" s="18"/>
      <c r="C345" s="18"/>
    </row>
    <row r="346" spans="1:3" x14ac:dyDescent="0.3">
      <c r="A346" s="18"/>
      <c r="B346" s="18"/>
      <c r="C346" s="18"/>
    </row>
    <row r="347" spans="1:3" x14ac:dyDescent="0.3">
      <c r="A347" s="18"/>
      <c r="B347" s="18"/>
      <c r="C347" s="18"/>
    </row>
    <row r="348" spans="1:3" x14ac:dyDescent="0.3">
      <c r="A348" s="18"/>
      <c r="B348" s="18"/>
      <c r="C348" s="18"/>
    </row>
    <row r="349" spans="1:3" x14ac:dyDescent="0.3">
      <c r="A349" s="18"/>
      <c r="B349" s="18"/>
      <c r="C349" s="18"/>
    </row>
    <row r="350" spans="1:3" x14ac:dyDescent="0.3">
      <c r="A350" s="18"/>
      <c r="B350" s="18"/>
      <c r="C350" s="18"/>
    </row>
    <row r="351" spans="1:3" x14ac:dyDescent="0.3">
      <c r="A351" s="18"/>
      <c r="B351" s="18"/>
      <c r="C351" s="18"/>
    </row>
    <row r="352" spans="1:3" x14ac:dyDescent="0.3">
      <c r="A352" s="18"/>
      <c r="B352" s="18"/>
      <c r="C352" s="18"/>
    </row>
    <row r="353" spans="1:3" x14ac:dyDescent="0.3">
      <c r="A353" s="18"/>
      <c r="B353" s="18"/>
      <c r="C353" s="18"/>
    </row>
    <row r="354" spans="1:3" x14ac:dyDescent="0.3">
      <c r="A354" s="18"/>
      <c r="B354" s="18"/>
      <c r="C354" s="18"/>
    </row>
    <row r="355" spans="1:3" x14ac:dyDescent="0.3">
      <c r="A355" s="18"/>
      <c r="B355" s="18"/>
      <c r="C355" s="18"/>
    </row>
    <row r="356" spans="1:3" x14ac:dyDescent="0.3">
      <c r="A356" s="18"/>
      <c r="B356" s="18"/>
      <c r="C356" s="18"/>
    </row>
    <row r="357" spans="1:3" x14ac:dyDescent="0.3">
      <c r="A357" s="18"/>
      <c r="B357" s="18"/>
      <c r="C357" s="18"/>
    </row>
    <row r="358" spans="1:3" x14ac:dyDescent="0.3">
      <c r="A358" s="18"/>
      <c r="B358" s="18"/>
      <c r="C358" s="18"/>
    </row>
    <row r="359" spans="1:3" x14ac:dyDescent="0.3">
      <c r="A359" s="18"/>
      <c r="B359" s="18"/>
      <c r="C359" s="18"/>
    </row>
    <row r="360" spans="1:3" x14ac:dyDescent="0.3">
      <c r="A360" s="18"/>
      <c r="B360" s="18"/>
      <c r="C360" s="18"/>
    </row>
    <row r="361" spans="1:3" x14ac:dyDescent="0.3">
      <c r="A361" s="18"/>
      <c r="B361" s="18"/>
      <c r="C361" s="18"/>
    </row>
    <row r="362" spans="1:3" x14ac:dyDescent="0.3">
      <c r="A362" s="18"/>
      <c r="B362" s="18"/>
      <c r="C362" s="18"/>
    </row>
    <row r="363" spans="1:3" x14ac:dyDescent="0.3">
      <c r="A363" s="18"/>
      <c r="B363" s="18"/>
      <c r="C363" s="18"/>
    </row>
    <row r="364" spans="1:3" x14ac:dyDescent="0.3">
      <c r="A364" s="18"/>
      <c r="B364" s="18"/>
      <c r="C364" s="18"/>
    </row>
    <row r="365" spans="1:3" x14ac:dyDescent="0.3">
      <c r="A365" s="18"/>
      <c r="B365" s="18"/>
      <c r="C365" s="18"/>
    </row>
    <row r="366" spans="1:3" x14ac:dyDescent="0.3">
      <c r="A366" s="18"/>
      <c r="B366" s="18"/>
      <c r="C366" s="18"/>
    </row>
    <row r="367" spans="1:3" x14ac:dyDescent="0.3">
      <c r="A367" s="18"/>
      <c r="B367" s="18"/>
      <c r="C367" s="18"/>
    </row>
    <row r="368" spans="1:3" x14ac:dyDescent="0.3">
      <c r="A368" s="18"/>
      <c r="B368" s="18"/>
      <c r="C368" s="18"/>
    </row>
    <row r="369" spans="1:3" x14ac:dyDescent="0.3">
      <c r="A369" s="18"/>
      <c r="B369" s="18"/>
      <c r="C369" s="18"/>
    </row>
    <row r="370" spans="1:3" x14ac:dyDescent="0.3">
      <c r="A370" s="18"/>
      <c r="B370" s="18"/>
      <c r="C370" s="18"/>
    </row>
    <row r="371" spans="1:3" x14ac:dyDescent="0.3">
      <c r="A371" s="18"/>
      <c r="B371" s="18"/>
      <c r="C371" s="18"/>
    </row>
    <row r="372" spans="1:3" x14ac:dyDescent="0.3">
      <c r="A372" s="18"/>
      <c r="B372" s="18"/>
      <c r="C372" s="18"/>
    </row>
    <row r="373" spans="1:3" x14ac:dyDescent="0.3">
      <c r="A373" s="18"/>
      <c r="B373" s="18"/>
      <c r="C373" s="18"/>
    </row>
    <row r="374" spans="1:3" x14ac:dyDescent="0.3">
      <c r="A374" s="18"/>
      <c r="B374" s="18"/>
      <c r="C374" s="18"/>
    </row>
    <row r="375" spans="1:3" x14ac:dyDescent="0.3">
      <c r="A375" s="18"/>
      <c r="B375" s="18"/>
      <c r="C375" s="18"/>
    </row>
    <row r="376" spans="1:3" x14ac:dyDescent="0.3">
      <c r="A376" s="18"/>
      <c r="B376" s="18"/>
      <c r="C376" s="18"/>
    </row>
    <row r="377" spans="1:3" x14ac:dyDescent="0.3">
      <c r="A377" s="18"/>
      <c r="B377" s="18"/>
      <c r="C377" s="18"/>
    </row>
    <row r="378" spans="1:3" x14ac:dyDescent="0.3">
      <c r="A378" s="18"/>
      <c r="B378" s="18"/>
      <c r="C378" s="18"/>
    </row>
    <row r="379" spans="1:3" x14ac:dyDescent="0.3">
      <c r="A379" s="18"/>
      <c r="B379" s="18"/>
      <c r="C379" s="18"/>
    </row>
    <row r="380" spans="1:3" x14ac:dyDescent="0.3">
      <c r="A380" s="18"/>
      <c r="B380" s="18"/>
      <c r="C380" s="18"/>
    </row>
    <row r="381" spans="1:3" x14ac:dyDescent="0.3">
      <c r="A381" s="18"/>
      <c r="B381" s="18"/>
      <c r="C381" s="18"/>
    </row>
    <row r="382" spans="1:3" x14ac:dyDescent="0.3">
      <c r="A382" s="18"/>
      <c r="B382" s="18"/>
      <c r="C382" s="18"/>
    </row>
    <row r="383" spans="1:3" x14ac:dyDescent="0.3">
      <c r="A383" s="18"/>
      <c r="B383" s="18"/>
      <c r="C383" s="18"/>
    </row>
    <row r="384" spans="1:3" x14ac:dyDescent="0.3">
      <c r="A384" s="18"/>
      <c r="B384" s="18"/>
      <c r="C384" s="18"/>
    </row>
    <row r="385" spans="1:3" x14ac:dyDescent="0.3">
      <c r="A385" s="18"/>
      <c r="B385" s="18"/>
      <c r="C385" s="18"/>
    </row>
    <row r="386" spans="1:3" x14ac:dyDescent="0.3">
      <c r="A386" s="18"/>
      <c r="B386" s="18"/>
      <c r="C386" s="18"/>
    </row>
    <row r="387" spans="1:3" x14ac:dyDescent="0.3">
      <c r="A387" s="18"/>
      <c r="B387" s="18"/>
      <c r="C387" s="18"/>
    </row>
    <row r="388" spans="1:3" x14ac:dyDescent="0.3">
      <c r="A388" s="18"/>
      <c r="B388" s="18"/>
      <c r="C388" s="18"/>
    </row>
    <row r="389" spans="1:3" x14ac:dyDescent="0.3">
      <c r="A389" s="18"/>
      <c r="B389" s="18"/>
      <c r="C389" s="18"/>
    </row>
    <row r="390" spans="1:3" x14ac:dyDescent="0.3">
      <c r="A390" s="18"/>
      <c r="B390" s="18"/>
      <c r="C390" s="18"/>
    </row>
    <row r="391" spans="1:3" x14ac:dyDescent="0.3">
      <c r="A391" s="18"/>
      <c r="B391" s="18"/>
      <c r="C391" s="18"/>
    </row>
    <row r="392" spans="1:3" x14ac:dyDescent="0.3">
      <c r="A392" s="18"/>
      <c r="B392" s="18"/>
      <c r="C392" s="18"/>
    </row>
    <row r="393" spans="1:3" x14ac:dyDescent="0.3">
      <c r="A393" s="18"/>
      <c r="B393" s="18"/>
      <c r="C393" s="18"/>
    </row>
    <row r="394" spans="1:3" x14ac:dyDescent="0.3">
      <c r="A394" s="18"/>
      <c r="B394" s="18"/>
      <c r="C394" s="18"/>
    </row>
    <row r="395" spans="1:3" x14ac:dyDescent="0.3">
      <c r="A395" s="18"/>
      <c r="B395" s="18"/>
      <c r="C395" s="18"/>
    </row>
    <row r="396" spans="1:3" x14ac:dyDescent="0.3">
      <c r="A396" s="18"/>
      <c r="B396" s="18"/>
      <c r="C396" s="18"/>
    </row>
    <row r="397" spans="1:3" x14ac:dyDescent="0.3">
      <c r="A397" s="18"/>
      <c r="B397" s="18"/>
      <c r="C397" s="18"/>
    </row>
    <row r="398" spans="1:3" x14ac:dyDescent="0.3">
      <c r="A398" s="18"/>
      <c r="B398" s="18"/>
      <c r="C398" s="18"/>
    </row>
    <row r="399" spans="1:3" x14ac:dyDescent="0.3">
      <c r="A399" s="18"/>
      <c r="B399" s="18"/>
      <c r="C399" s="18"/>
    </row>
    <row r="400" spans="1:3" x14ac:dyDescent="0.3">
      <c r="A400" s="18"/>
      <c r="B400" s="18"/>
      <c r="C400" s="18"/>
    </row>
    <row r="401" spans="1:3" x14ac:dyDescent="0.3">
      <c r="A401" s="18"/>
      <c r="B401" s="18"/>
      <c r="C401" s="18"/>
    </row>
    <row r="402" spans="1:3" x14ac:dyDescent="0.3">
      <c r="A402" s="18"/>
      <c r="B402" s="18"/>
      <c r="C402" s="18"/>
    </row>
    <row r="403" spans="1:3" x14ac:dyDescent="0.3">
      <c r="A403" s="18"/>
      <c r="B403" s="18"/>
      <c r="C403" s="18"/>
    </row>
    <row r="404" spans="1:3" x14ac:dyDescent="0.3">
      <c r="A404" s="18"/>
      <c r="B404" s="18"/>
      <c r="C404" s="18"/>
    </row>
    <row r="405" spans="1:3" x14ac:dyDescent="0.3">
      <c r="A405" s="18"/>
      <c r="B405" s="18"/>
      <c r="C405" s="18"/>
    </row>
    <row r="406" spans="1:3" x14ac:dyDescent="0.3">
      <c r="A406" s="18"/>
      <c r="B406" s="18"/>
      <c r="C406" s="18"/>
    </row>
    <row r="407" spans="1:3" x14ac:dyDescent="0.3">
      <c r="A407" s="18"/>
      <c r="B407" s="18"/>
      <c r="C407" s="18"/>
    </row>
    <row r="408" spans="1:3" x14ac:dyDescent="0.3">
      <c r="A408" s="18"/>
      <c r="B408" s="18"/>
      <c r="C408" s="18"/>
    </row>
    <row r="409" spans="1:3" x14ac:dyDescent="0.3">
      <c r="A409" s="18"/>
      <c r="B409" s="18"/>
      <c r="C409" s="18"/>
    </row>
    <row r="410" spans="1:3" x14ac:dyDescent="0.3">
      <c r="A410" s="18"/>
      <c r="B410" s="18"/>
      <c r="C410" s="18"/>
    </row>
    <row r="411" spans="1:3" x14ac:dyDescent="0.3">
      <c r="A411" s="18"/>
      <c r="B411" s="18"/>
      <c r="C411" s="18"/>
    </row>
    <row r="412" spans="1:3" x14ac:dyDescent="0.3">
      <c r="A412" s="18"/>
      <c r="B412" s="18"/>
      <c r="C412" s="18"/>
    </row>
    <row r="413" spans="1:3" x14ac:dyDescent="0.3">
      <c r="A413" s="18"/>
      <c r="B413" s="18"/>
      <c r="C413" s="18"/>
    </row>
    <row r="414" spans="1:3" x14ac:dyDescent="0.3">
      <c r="A414" s="18"/>
      <c r="B414" s="18"/>
      <c r="C414" s="18"/>
    </row>
    <row r="415" spans="1:3" x14ac:dyDescent="0.3">
      <c r="A415" s="18"/>
      <c r="B415" s="18"/>
      <c r="C415" s="18"/>
    </row>
    <row r="416" spans="1:3" x14ac:dyDescent="0.3">
      <c r="A416" s="18"/>
      <c r="B416" s="18"/>
      <c r="C416" s="18"/>
    </row>
    <row r="417" spans="1:3" x14ac:dyDescent="0.3">
      <c r="A417" s="18"/>
      <c r="B417" s="18"/>
      <c r="C417" s="18"/>
    </row>
    <row r="418" spans="1:3" x14ac:dyDescent="0.3">
      <c r="A418" s="18"/>
      <c r="B418" s="18"/>
      <c r="C418" s="18"/>
    </row>
    <row r="419" spans="1:3" x14ac:dyDescent="0.3">
      <c r="A419" s="18"/>
      <c r="B419" s="18"/>
      <c r="C419" s="18"/>
    </row>
    <row r="420" spans="1:3" x14ac:dyDescent="0.3">
      <c r="A420" s="18"/>
      <c r="B420" s="18"/>
      <c r="C420" s="18"/>
    </row>
    <row r="421" spans="1:3" x14ac:dyDescent="0.3">
      <c r="A421" s="18"/>
      <c r="B421" s="18"/>
      <c r="C421" s="18"/>
    </row>
    <row r="422" spans="1:3" x14ac:dyDescent="0.3">
      <c r="A422" s="18"/>
      <c r="B422" s="18"/>
      <c r="C422" s="18"/>
    </row>
    <row r="423" spans="1:3" x14ac:dyDescent="0.3">
      <c r="A423" s="18"/>
      <c r="B423" s="18"/>
      <c r="C423" s="18"/>
    </row>
    <row r="424" spans="1:3" x14ac:dyDescent="0.3">
      <c r="A424" s="18"/>
      <c r="B424" s="18"/>
      <c r="C424" s="18"/>
    </row>
    <row r="425" spans="1:3" x14ac:dyDescent="0.3">
      <c r="A425" s="18"/>
      <c r="B425" s="18"/>
      <c r="C425" s="18"/>
    </row>
    <row r="426" spans="1:3" x14ac:dyDescent="0.3">
      <c r="A426" s="18"/>
      <c r="B426" s="18"/>
      <c r="C426" s="18"/>
    </row>
    <row r="427" spans="1:3" x14ac:dyDescent="0.3">
      <c r="A427" s="18"/>
      <c r="B427" s="18"/>
      <c r="C427" s="18"/>
    </row>
    <row r="428" spans="1:3" x14ac:dyDescent="0.3">
      <c r="A428" s="18"/>
      <c r="B428" s="18"/>
      <c r="C428" s="18"/>
    </row>
    <row r="429" spans="1:3" x14ac:dyDescent="0.3">
      <c r="A429" s="18"/>
      <c r="B429" s="18"/>
      <c r="C429" s="18"/>
    </row>
    <row r="430" spans="1:3" x14ac:dyDescent="0.3">
      <c r="A430" s="18"/>
      <c r="B430" s="18"/>
      <c r="C430" s="18"/>
    </row>
    <row r="431" spans="1:3" x14ac:dyDescent="0.3">
      <c r="A431" s="18"/>
      <c r="B431" s="18"/>
      <c r="C431" s="18"/>
    </row>
    <row r="432" spans="1:3" x14ac:dyDescent="0.3">
      <c r="A432" s="18"/>
      <c r="B432" s="18"/>
      <c r="C432" s="18"/>
    </row>
    <row r="433" spans="1:3" x14ac:dyDescent="0.3">
      <c r="A433" s="18"/>
      <c r="B433" s="18"/>
      <c r="C433" s="18"/>
    </row>
    <row r="434" spans="1:3" x14ac:dyDescent="0.3">
      <c r="A434" s="18"/>
      <c r="B434" s="18"/>
      <c r="C434" s="18"/>
    </row>
    <row r="435" spans="1:3" x14ac:dyDescent="0.3">
      <c r="A435" s="18"/>
      <c r="B435" s="18"/>
      <c r="C435" s="18"/>
    </row>
    <row r="436" spans="1:3" x14ac:dyDescent="0.3">
      <c r="A436" s="18"/>
      <c r="B436" s="18"/>
      <c r="C436" s="18"/>
    </row>
    <row r="437" spans="1:3" x14ac:dyDescent="0.3">
      <c r="A437" s="18"/>
      <c r="B437" s="18"/>
      <c r="C437" s="18"/>
    </row>
    <row r="438" spans="1:3" x14ac:dyDescent="0.3">
      <c r="A438" s="18"/>
      <c r="B438" s="18"/>
      <c r="C438" s="18"/>
    </row>
    <row r="439" spans="1:3" x14ac:dyDescent="0.3">
      <c r="A439" s="18"/>
      <c r="B439" s="18"/>
      <c r="C439" s="18"/>
    </row>
    <row r="440" spans="1:3" x14ac:dyDescent="0.3">
      <c r="A440" s="18"/>
      <c r="B440" s="18"/>
      <c r="C440" s="18"/>
    </row>
    <row r="441" spans="1:3" x14ac:dyDescent="0.3">
      <c r="A441" s="18"/>
      <c r="B441" s="18"/>
      <c r="C441" s="18"/>
    </row>
    <row r="442" spans="1:3" x14ac:dyDescent="0.3">
      <c r="A442" s="18"/>
      <c r="B442" s="18"/>
      <c r="C442" s="18"/>
    </row>
    <row r="443" spans="1:3" x14ac:dyDescent="0.3">
      <c r="A443" s="18"/>
      <c r="B443" s="18"/>
      <c r="C443" s="18"/>
    </row>
    <row r="444" spans="1:3" x14ac:dyDescent="0.3">
      <c r="A444" s="18"/>
      <c r="B444" s="18"/>
      <c r="C444" s="18"/>
    </row>
    <row r="445" spans="1:3" x14ac:dyDescent="0.3">
      <c r="A445" s="18"/>
      <c r="B445" s="18"/>
      <c r="C445" s="18"/>
    </row>
    <row r="446" spans="1:3" x14ac:dyDescent="0.3">
      <c r="A446" s="18"/>
      <c r="B446" s="18"/>
      <c r="C446" s="18"/>
    </row>
    <row r="447" spans="1:3" x14ac:dyDescent="0.3">
      <c r="A447" s="18"/>
      <c r="B447" s="18"/>
      <c r="C447" s="18"/>
    </row>
    <row r="448" spans="1:3" x14ac:dyDescent="0.3">
      <c r="A448" s="18"/>
      <c r="B448" s="18"/>
      <c r="C448" s="18"/>
    </row>
    <row r="449" spans="1:3" x14ac:dyDescent="0.3">
      <c r="A449" s="18"/>
      <c r="B449" s="18"/>
      <c r="C449" s="18"/>
    </row>
    <row r="450" spans="1:3" x14ac:dyDescent="0.3">
      <c r="A450" s="18"/>
      <c r="B450" s="18"/>
      <c r="C450" s="18"/>
    </row>
    <row r="451" spans="1:3" x14ac:dyDescent="0.3">
      <c r="A451" s="18"/>
      <c r="B451" s="18"/>
      <c r="C451" s="18"/>
    </row>
    <row r="452" spans="1:3" x14ac:dyDescent="0.3">
      <c r="A452" s="18"/>
      <c r="B452" s="18"/>
      <c r="C452" s="18"/>
    </row>
    <row r="453" spans="1:3" x14ac:dyDescent="0.3">
      <c r="A453" s="18"/>
      <c r="B453" s="18"/>
      <c r="C453" s="18"/>
    </row>
    <row r="454" spans="1:3" x14ac:dyDescent="0.3">
      <c r="A454" s="18"/>
      <c r="B454" s="18"/>
      <c r="C454" s="18"/>
    </row>
    <row r="455" spans="1:3" x14ac:dyDescent="0.3">
      <c r="A455" s="18"/>
      <c r="B455" s="18"/>
      <c r="C455" s="18"/>
    </row>
    <row r="456" spans="1:3" x14ac:dyDescent="0.3">
      <c r="A456" s="18"/>
      <c r="B456" s="18"/>
      <c r="C456" s="18"/>
    </row>
    <row r="457" spans="1:3" x14ac:dyDescent="0.3">
      <c r="A457" s="18"/>
      <c r="B457" s="18"/>
      <c r="C457" s="18"/>
    </row>
    <row r="458" spans="1:3" x14ac:dyDescent="0.3">
      <c r="A458" s="18"/>
      <c r="B458" s="18"/>
      <c r="C458" s="18"/>
    </row>
    <row r="459" spans="1:3" x14ac:dyDescent="0.3">
      <c r="A459" s="18"/>
      <c r="B459" s="18"/>
      <c r="C459" s="18"/>
    </row>
    <row r="460" spans="1:3" x14ac:dyDescent="0.3">
      <c r="A460" s="18"/>
      <c r="B460" s="18"/>
      <c r="C460" s="18"/>
    </row>
    <row r="461" spans="1:3" x14ac:dyDescent="0.3">
      <c r="A461" s="18"/>
      <c r="B461" s="18"/>
      <c r="C461" s="18"/>
    </row>
    <row r="462" spans="1:3" x14ac:dyDescent="0.3">
      <c r="A462" s="18"/>
      <c r="B462" s="18"/>
      <c r="C462" s="18"/>
    </row>
    <row r="463" spans="1:3" x14ac:dyDescent="0.3">
      <c r="A463" s="18"/>
      <c r="B463" s="18"/>
      <c r="C463" s="18"/>
    </row>
    <row r="464" spans="1:3" x14ac:dyDescent="0.3">
      <c r="A464" s="18"/>
      <c r="B464" s="18"/>
      <c r="C464" s="18"/>
    </row>
    <row r="465" spans="1:3" x14ac:dyDescent="0.3">
      <c r="A465" s="18"/>
      <c r="B465" s="18"/>
      <c r="C465" s="18"/>
    </row>
    <row r="466" spans="1:3" x14ac:dyDescent="0.3">
      <c r="A466" s="18"/>
      <c r="B466" s="18"/>
      <c r="C466" s="18"/>
    </row>
    <row r="467" spans="1:3" x14ac:dyDescent="0.3">
      <c r="A467" s="18"/>
      <c r="B467" s="18"/>
      <c r="C467" s="18"/>
    </row>
    <row r="468" spans="1:3" x14ac:dyDescent="0.3">
      <c r="A468" s="18"/>
      <c r="B468" s="18"/>
      <c r="C468" s="18"/>
    </row>
    <row r="469" spans="1:3" x14ac:dyDescent="0.3">
      <c r="A469" s="18"/>
      <c r="B469" s="18"/>
      <c r="C469" s="18"/>
    </row>
    <row r="470" spans="1:3" x14ac:dyDescent="0.3">
      <c r="A470" s="18"/>
      <c r="B470" s="18"/>
      <c r="C470" s="18"/>
    </row>
    <row r="471" spans="1:3" x14ac:dyDescent="0.3">
      <c r="A471" s="18"/>
      <c r="B471" s="18"/>
      <c r="C471" s="18"/>
    </row>
    <row r="472" spans="1:3" x14ac:dyDescent="0.3">
      <c r="A472" s="18"/>
      <c r="B472" s="18"/>
      <c r="C472" s="18"/>
    </row>
    <row r="473" spans="1:3" x14ac:dyDescent="0.3">
      <c r="A473" s="18"/>
      <c r="B473" s="18"/>
      <c r="C473" s="18"/>
    </row>
    <row r="474" spans="1:3" x14ac:dyDescent="0.3">
      <c r="A474" s="18"/>
      <c r="B474" s="18"/>
      <c r="C474" s="18"/>
    </row>
    <row r="475" spans="1:3" x14ac:dyDescent="0.3">
      <c r="A475" s="18"/>
      <c r="B475" s="18"/>
      <c r="C475" s="18"/>
    </row>
    <row r="476" spans="1:3" x14ac:dyDescent="0.3">
      <c r="A476" s="18"/>
      <c r="B476" s="18"/>
      <c r="C476" s="18"/>
    </row>
    <row r="477" spans="1:3" x14ac:dyDescent="0.3">
      <c r="A477" s="18"/>
      <c r="B477" s="18"/>
      <c r="C477" s="18"/>
    </row>
    <row r="478" spans="1:3" x14ac:dyDescent="0.3">
      <c r="A478" s="18"/>
      <c r="B478" s="18"/>
      <c r="C478" s="18"/>
    </row>
    <row r="479" spans="1:3" x14ac:dyDescent="0.3">
      <c r="A479" s="18"/>
      <c r="B479" s="18"/>
      <c r="C479" s="18"/>
    </row>
    <row r="480" spans="1:3" x14ac:dyDescent="0.3">
      <c r="A480" s="18"/>
      <c r="B480" s="18"/>
      <c r="C480" s="18"/>
    </row>
    <row r="481" spans="1:3" x14ac:dyDescent="0.3">
      <c r="A481" s="18"/>
      <c r="B481" s="18"/>
      <c r="C481" s="18"/>
    </row>
    <row r="482" spans="1:3" x14ac:dyDescent="0.3">
      <c r="A482" s="18"/>
      <c r="B482" s="18"/>
      <c r="C482" s="18"/>
    </row>
    <row r="483" spans="1:3" x14ac:dyDescent="0.3">
      <c r="A483" s="18"/>
      <c r="B483" s="18"/>
      <c r="C483" s="18"/>
    </row>
    <row r="484" spans="1:3" x14ac:dyDescent="0.3">
      <c r="A484" s="18"/>
      <c r="B484" s="18"/>
      <c r="C484" s="18"/>
    </row>
    <row r="485" spans="1:3" x14ac:dyDescent="0.3">
      <c r="A485" s="18"/>
      <c r="B485" s="18"/>
      <c r="C485" s="18"/>
    </row>
    <row r="486" spans="1:3" x14ac:dyDescent="0.3">
      <c r="A486" s="18"/>
      <c r="B486" s="18"/>
      <c r="C486" s="18"/>
    </row>
    <row r="487" spans="1:3" x14ac:dyDescent="0.3">
      <c r="A487" s="18"/>
      <c r="B487" s="18"/>
      <c r="C487" s="18"/>
    </row>
    <row r="488" spans="1:3" x14ac:dyDescent="0.3">
      <c r="A488" s="18"/>
      <c r="B488" s="18"/>
      <c r="C488" s="18"/>
    </row>
    <row r="489" spans="1:3" x14ac:dyDescent="0.3">
      <c r="A489" s="18"/>
      <c r="B489" s="18"/>
      <c r="C489" s="18"/>
    </row>
    <row r="490" spans="1:3" x14ac:dyDescent="0.3">
      <c r="A490" s="18"/>
      <c r="B490" s="18"/>
      <c r="C490" s="18"/>
    </row>
    <row r="491" spans="1:3" x14ac:dyDescent="0.3">
      <c r="A491" s="18"/>
      <c r="B491" s="18"/>
      <c r="C491" s="18"/>
    </row>
    <row r="492" spans="1:3" x14ac:dyDescent="0.3">
      <c r="A492" s="18"/>
      <c r="B492" s="18"/>
      <c r="C492" s="18"/>
    </row>
    <row r="493" spans="1:3" x14ac:dyDescent="0.3">
      <c r="A493" s="18"/>
      <c r="B493" s="18"/>
      <c r="C493" s="18"/>
    </row>
    <row r="494" spans="1:3" x14ac:dyDescent="0.3">
      <c r="A494" s="18"/>
      <c r="B494" s="18"/>
      <c r="C494" s="18"/>
    </row>
    <row r="495" spans="1:3" x14ac:dyDescent="0.3">
      <c r="A495" s="18"/>
      <c r="B495" s="18"/>
      <c r="C495" s="18"/>
    </row>
    <row r="496" spans="1:3" x14ac:dyDescent="0.3">
      <c r="A496" s="18"/>
      <c r="B496" s="18"/>
      <c r="C496" s="18"/>
    </row>
    <row r="497" spans="1:3" x14ac:dyDescent="0.3">
      <c r="A497" s="18"/>
      <c r="B497" s="18"/>
      <c r="C497" s="18"/>
    </row>
    <row r="498" spans="1:3" x14ac:dyDescent="0.3">
      <c r="A498" s="18"/>
      <c r="B498" s="18"/>
      <c r="C498" s="18"/>
    </row>
    <row r="499" spans="1:3" x14ac:dyDescent="0.3">
      <c r="A499" s="18"/>
      <c r="B499" s="18"/>
      <c r="C499" s="18"/>
    </row>
    <row r="500" spans="1:3" x14ac:dyDescent="0.3">
      <c r="A500" s="18"/>
      <c r="B500" s="18"/>
      <c r="C500" s="18"/>
    </row>
    <row r="501" spans="1:3" x14ac:dyDescent="0.3">
      <c r="A501" s="18"/>
      <c r="B501" s="18"/>
      <c r="C501" s="18"/>
    </row>
    <row r="502" spans="1:3" x14ac:dyDescent="0.3">
      <c r="A502" s="18"/>
      <c r="B502" s="18"/>
      <c r="C502" s="18"/>
    </row>
    <row r="503" spans="1:3" x14ac:dyDescent="0.3">
      <c r="A503" s="18"/>
      <c r="B503" s="18"/>
      <c r="C503" s="18"/>
    </row>
    <row r="504" spans="1:3" x14ac:dyDescent="0.3">
      <c r="A504" s="18"/>
      <c r="B504" s="18"/>
      <c r="C504" s="18"/>
    </row>
    <row r="505" spans="1:3" x14ac:dyDescent="0.3">
      <c r="A505" s="18"/>
      <c r="B505" s="18"/>
      <c r="C505" s="18"/>
    </row>
    <row r="506" spans="1:3" x14ac:dyDescent="0.3">
      <c r="A506" s="18"/>
      <c r="B506" s="18"/>
      <c r="C506" s="18"/>
    </row>
    <row r="507" spans="1:3" x14ac:dyDescent="0.3">
      <c r="A507" s="18"/>
      <c r="B507" s="18"/>
      <c r="C507" s="18"/>
    </row>
    <row r="508" spans="1:3" x14ac:dyDescent="0.3">
      <c r="A508" s="18"/>
      <c r="B508" s="18"/>
      <c r="C508" s="18"/>
    </row>
    <row r="509" spans="1:3" x14ac:dyDescent="0.3">
      <c r="A509" s="18"/>
      <c r="B509" s="18"/>
      <c r="C509" s="18"/>
    </row>
    <row r="510" spans="1:3" x14ac:dyDescent="0.3">
      <c r="A510" s="18"/>
      <c r="B510" s="18"/>
      <c r="C510" s="18"/>
    </row>
    <row r="511" spans="1:3" x14ac:dyDescent="0.3">
      <c r="A511" s="18"/>
      <c r="B511" s="18"/>
      <c r="C511" s="18"/>
    </row>
    <row r="512" spans="1:3" x14ac:dyDescent="0.3">
      <c r="A512" s="18"/>
      <c r="B512" s="18"/>
      <c r="C512" s="18"/>
    </row>
    <row r="513" spans="1:3" x14ac:dyDescent="0.3">
      <c r="A513" s="18"/>
      <c r="B513" s="18"/>
      <c r="C513" s="18"/>
    </row>
    <row r="514" spans="1:3" x14ac:dyDescent="0.3">
      <c r="A514" s="18"/>
      <c r="B514" s="18"/>
      <c r="C514" s="18"/>
    </row>
    <row r="515" spans="1:3" x14ac:dyDescent="0.3">
      <c r="A515" s="18"/>
      <c r="B515" s="18"/>
      <c r="C515" s="18"/>
    </row>
    <row r="516" spans="1:3" x14ac:dyDescent="0.3">
      <c r="A516" s="18"/>
      <c r="B516" s="18"/>
      <c r="C516" s="18"/>
    </row>
    <row r="517" spans="1:3" x14ac:dyDescent="0.3">
      <c r="A517" s="18"/>
      <c r="B517" s="18"/>
      <c r="C517" s="18"/>
    </row>
    <row r="518" spans="1:3" x14ac:dyDescent="0.3">
      <c r="A518" s="18"/>
      <c r="B518" s="18"/>
      <c r="C518" s="18"/>
    </row>
    <row r="519" spans="1:3" x14ac:dyDescent="0.3">
      <c r="A519" s="18"/>
      <c r="B519" s="18"/>
      <c r="C519" s="18"/>
    </row>
    <row r="520" spans="1:3" x14ac:dyDescent="0.3">
      <c r="A520" s="18"/>
      <c r="B520" s="18"/>
      <c r="C520" s="18"/>
    </row>
    <row r="521" spans="1:3" x14ac:dyDescent="0.3">
      <c r="A521" s="18"/>
      <c r="B521" s="18"/>
      <c r="C521" s="18"/>
    </row>
    <row r="522" spans="1:3" x14ac:dyDescent="0.3">
      <c r="A522" s="18"/>
      <c r="B522" s="18"/>
      <c r="C522" s="18"/>
    </row>
    <row r="523" spans="1:3" x14ac:dyDescent="0.3">
      <c r="A523" s="18"/>
      <c r="B523" s="18"/>
      <c r="C523" s="18"/>
    </row>
    <row r="524" spans="1:3" x14ac:dyDescent="0.3">
      <c r="A524" s="18"/>
      <c r="B524" s="18"/>
      <c r="C524" s="18"/>
    </row>
    <row r="525" spans="1:3" x14ac:dyDescent="0.3">
      <c r="A525" s="18"/>
      <c r="B525" s="18"/>
      <c r="C525" s="18"/>
    </row>
    <row r="526" spans="1:3" x14ac:dyDescent="0.3">
      <c r="A526" s="18"/>
      <c r="B526" s="18"/>
      <c r="C526" s="18"/>
    </row>
    <row r="527" spans="1:3" x14ac:dyDescent="0.3">
      <c r="A527" s="18"/>
      <c r="B527" s="18"/>
      <c r="C527" s="18"/>
    </row>
    <row r="528" spans="1:3" x14ac:dyDescent="0.3">
      <c r="A528" s="18"/>
      <c r="B528" s="18"/>
      <c r="C528" s="18"/>
    </row>
    <row r="529" spans="1:3" x14ac:dyDescent="0.3">
      <c r="A529" s="18"/>
      <c r="B529" s="18"/>
      <c r="C529" s="18"/>
    </row>
    <row r="530" spans="1:3" x14ac:dyDescent="0.3">
      <c r="A530" s="18"/>
      <c r="B530" s="18"/>
      <c r="C530" s="18"/>
    </row>
    <row r="531" spans="1:3" x14ac:dyDescent="0.3">
      <c r="A531" s="18"/>
      <c r="B531" s="18"/>
      <c r="C531" s="18"/>
    </row>
    <row r="532" spans="1:3" x14ac:dyDescent="0.3">
      <c r="A532" s="18"/>
      <c r="B532" s="18"/>
      <c r="C532" s="18"/>
    </row>
    <row r="533" spans="1:3" x14ac:dyDescent="0.3">
      <c r="A533" s="18"/>
      <c r="B533" s="18"/>
      <c r="C533" s="18"/>
    </row>
    <row r="534" spans="1:3" x14ac:dyDescent="0.3">
      <c r="A534" s="18"/>
      <c r="B534" s="18"/>
      <c r="C534" s="18"/>
    </row>
    <row r="535" spans="1:3" x14ac:dyDescent="0.3">
      <c r="A535" s="18"/>
      <c r="B535" s="18"/>
      <c r="C535" s="18"/>
    </row>
    <row r="536" spans="1:3" x14ac:dyDescent="0.3">
      <c r="A536" s="18"/>
      <c r="B536" s="18"/>
      <c r="C536" s="18"/>
    </row>
    <row r="537" spans="1:3" x14ac:dyDescent="0.3">
      <c r="A537" s="18"/>
      <c r="B537" s="18"/>
      <c r="C537" s="18"/>
    </row>
    <row r="538" spans="1:3" x14ac:dyDescent="0.3">
      <c r="A538" s="18"/>
      <c r="B538" s="18"/>
      <c r="C538" s="18"/>
    </row>
    <row r="539" spans="1:3" x14ac:dyDescent="0.3">
      <c r="A539" s="18"/>
      <c r="B539" s="18"/>
      <c r="C539" s="18"/>
    </row>
    <row r="540" spans="1:3" x14ac:dyDescent="0.3">
      <c r="A540" s="18"/>
      <c r="B540" s="18"/>
      <c r="C540" s="18"/>
    </row>
    <row r="541" spans="1:3" x14ac:dyDescent="0.3">
      <c r="A541" s="18"/>
      <c r="B541" s="18"/>
      <c r="C541" s="18"/>
    </row>
    <row r="542" spans="1:3" x14ac:dyDescent="0.3">
      <c r="A542" s="18"/>
      <c r="B542" s="18"/>
      <c r="C542" s="18"/>
    </row>
    <row r="543" spans="1:3" x14ac:dyDescent="0.3">
      <c r="A543" s="18"/>
      <c r="B543" s="18"/>
      <c r="C543" s="18"/>
    </row>
    <row r="544" spans="1:3" x14ac:dyDescent="0.3">
      <c r="A544" s="18"/>
      <c r="B544" s="18"/>
      <c r="C544" s="18"/>
    </row>
    <row r="545" spans="1:3" x14ac:dyDescent="0.3">
      <c r="A545" s="18"/>
      <c r="B545" s="18"/>
      <c r="C545" s="18"/>
    </row>
    <row r="546" spans="1:3" x14ac:dyDescent="0.3">
      <c r="A546" s="18"/>
      <c r="B546" s="18"/>
      <c r="C546" s="18"/>
    </row>
    <row r="547" spans="1:3" x14ac:dyDescent="0.3">
      <c r="A547" s="18"/>
      <c r="B547" s="18"/>
      <c r="C547" s="18"/>
    </row>
    <row r="548" spans="1:3" x14ac:dyDescent="0.3">
      <c r="A548" s="18"/>
      <c r="B548" s="18"/>
      <c r="C548" s="18"/>
    </row>
    <row r="549" spans="1:3" x14ac:dyDescent="0.3">
      <c r="A549" s="18"/>
      <c r="B549" s="18"/>
      <c r="C549" s="18"/>
    </row>
    <row r="550" spans="1:3" x14ac:dyDescent="0.3">
      <c r="A550" s="18"/>
      <c r="B550" s="18"/>
      <c r="C550" s="18"/>
    </row>
    <row r="551" spans="1:3" x14ac:dyDescent="0.3">
      <c r="A551" s="18"/>
      <c r="B551" s="18"/>
      <c r="C551" s="18"/>
    </row>
    <row r="552" spans="1:3" x14ac:dyDescent="0.3">
      <c r="A552" s="18"/>
      <c r="B552" s="18"/>
      <c r="C552" s="18"/>
    </row>
    <row r="553" spans="1:3" x14ac:dyDescent="0.3">
      <c r="A553" s="18"/>
      <c r="B553" s="18"/>
      <c r="C553" s="18"/>
    </row>
    <row r="554" spans="1:3" x14ac:dyDescent="0.3">
      <c r="A554" s="18"/>
      <c r="B554" s="18"/>
      <c r="C554" s="18"/>
    </row>
    <row r="555" spans="1:3" x14ac:dyDescent="0.3">
      <c r="A555" s="18"/>
      <c r="B555" s="18"/>
      <c r="C555" s="18"/>
    </row>
    <row r="556" spans="1:3" x14ac:dyDescent="0.3">
      <c r="A556" s="18"/>
      <c r="B556" s="18"/>
      <c r="C556" s="18"/>
    </row>
    <row r="557" spans="1:3" x14ac:dyDescent="0.3">
      <c r="A557" s="18"/>
      <c r="B557" s="18"/>
      <c r="C557" s="18"/>
    </row>
    <row r="558" spans="1:3" x14ac:dyDescent="0.3">
      <c r="A558" s="18"/>
      <c r="B558" s="18"/>
      <c r="C558" s="18"/>
    </row>
    <row r="559" spans="1:3" x14ac:dyDescent="0.3">
      <c r="A559" s="18"/>
      <c r="B559" s="18"/>
      <c r="C559" s="18"/>
    </row>
    <row r="560" spans="1:3" x14ac:dyDescent="0.3">
      <c r="A560" s="18"/>
      <c r="B560" s="18"/>
      <c r="C560" s="18"/>
    </row>
    <row r="561" spans="1:3" x14ac:dyDescent="0.3">
      <c r="A561" s="18"/>
      <c r="B561" s="18"/>
      <c r="C561" s="18"/>
    </row>
    <row r="562" spans="1:3" x14ac:dyDescent="0.3">
      <c r="A562" s="18"/>
      <c r="B562" s="18"/>
      <c r="C562" s="18"/>
    </row>
    <row r="563" spans="1:3" x14ac:dyDescent="0.3">
      <c r="A563" s="18"/>
      <c r="B563" s="18"/>
      <c r="C563" s="18"/>
    </row>
    <row r="564" spans="1:3" x14ac:dyDescent="0.3">
      <c r="A564" s="18"/>
      <c r="B564" s="18"/>
      <c r="C564" s="18"/>
    </row>
    <row r="565" spans="1:3" x14ac:dyDescent="0.3">
      <c r="A565" s="18"/>
      <c r="B565" s="18"/>
      <c r="C565" s="18"/>
    </row>
    <row r="566" spans="1:3" x14ac:dyDescent="0.3">
      <c r="A566" s="18"/>
      <c r="B566" s="18"/>
      <c r="C566" s="18"/>
    </row>
    <row r="567" spans="1:3" x14ac:dyDescent="0.3">
      <c r="A567" s="18"/>
      <c r="B567" s="18"/>
      <c r="C567" s="18"/>
    </row>
    <row r="568" spans="1:3" x14ac:dyDescent="0.3">
      <c r="A568" s="18"/>
      <c r="B568" s="18"/>
      <c r="C568" s="18"/>
    </row>
    <row r="569" spans="1:3" x14ac:dyDescent="0.3">
      <c r="A569" s="18"/>
      <c r="B569" s="18"/>
      <c r="C569" s="18"/>
    </row>
    <row r="570" spans="1:3" x14ac:dyDescent="0.3">
      <c r="A570" s="18"/>
      <c r="B570" s="18"/>
      <c r="C570" s="18"/>
    </row>
    <row r="571" spans="1:3" x14ac:dyDescent="0.3">
      <c r="A571" s="18"/>
      <c r="B571" s="18"/>
      <c r="C571" s="18"/>
    </row>
    <row r="572" spans="1:3" x14ac:dyDescent="0.3">
      <c r="A572" s="18"/>
      <c r="B572" s="18"/>
      <c r="C572" s="18"/>
    </row>
    <row r="573" spans="1:3" x14ac:dyDescent="0.3">
      <c r="A573" s="18"/>
      <c r="B573" s="18"/>
      <c r="C573" s="18"/>
    </row>
    <row r="574" spans="1:3" x14ac:dyDescent="0.3">
      <c r="A574" s="18"/>
      <c r="B574" s="18"/>
      <c r="C574" s="18"/>
    </row>
    <row r="575" spans="1:3" x14ac:dyDescent="0.3">
      <c r="A575" s="18"/>
      <c r="B575" s="18"/>
      <c r="C575" s="18"/>
    </row>
    <row r="576" spans="1:3" x14ac:dyDescent="0.3">
      <c r="A576" s="18"/>
      <c r="B576" s="18"/>
      <c r="C576" s="18"/>
    </row>
    <row r="577" spans="1:3" x14ac:dyDescent="0.3">
      <c r="A577" s="18"/>
      <c r="B577" s="18"/>
      <c r="C577" s="18"/>
    </row>
    <row r="578" spans="1:3" x14ac:dyDescent="0.3">
      <c r="A578" s="18"/>
      <c r="B578" s="18"/>
      <c r="C578" s="18"/>
    </row>
    <row r="579" spans="1:3" x14ac:dyDescent="0.3">
      <c r="A579" s="18"/>
      <c r="B579" s="18"/>
      <c r="C579" s="18"/>
    </row>
    <row r="580" spans="1:3" x14ac:dyDescent="0.3">
      <c r="A580" s="18"/>
      <c r="B580" s="18"/>
      <c r="C580" s="18"/>
    </row>
    <row r="581" spans="1:3" x14ac:dyDescent="0.3">
      <c r="A581" s="18"/>
      <c r="B581" s="18"/>
      <c r="C581" s="18"/>
    </row>
    <row r="582" spans="1:3" x14ac:dyDescent="0.3">
      <c r="A582" s="18"/>
      <c r="B582" s="18"/>
      <c r="C582" s="18"/>
    </row>
    <row r="583" spans="1:3" x14ac:dyDescent="0.3">
      <c r="A583" s="18"/>
      <c r="B583" s="18"/>
      <c r="C583" s="18"/>
    </row>
    <row r="584" spans="1:3" x14ac:dyDescent="0.3">
      <c r="A584" s="18"/>
      <c r="B584" s="18"/>
      <c r="C584" s="18"/>
    </row>
    <row r="585" spans="1:3" x14ac:dyDescent="0.3">
      <c r="A585" s="18"/>
      <c r="B585" s="18"/>
      <c r="C585" s="18"/>
    </row>
    <row r="586" spans="1:3" x14ac:dyDescent="0.3">
      <c r="A586" s="18"/>
      <c r="B586" s="18"/>
      <c r="C586" s="18"/>
    </row>
    <row r="587" spans="1:3" x14ac:dyDescent="0.3">
      <c r="A587" s="18"/>
      <c r="B587" s="18"/>
      <c r="C587" s="18"/>
    </row>
    <row r="588" spans="1:3" x14ac:dyDescent="0.3">
      <c r="A588" s="18"/>
      <c r="B588" s="18"/>
      <c r="C588" s="18"/>
    </row>
    <row r="589" spans="1:3" x14ac:dyDescent="0.3">
      <c r="A589" s="18"/>
      <c r="B589" s="18"/>
      <c r="C589" s="18"/>
    </row>
    <row r="590" spans="1:3" x14ac:dyDescent="0.3">
      <c r="A590" s="18"/>
      <c r="B590" s="18"/>
      <c r="C590" s="18"/>
    </row>
    <row r="591" spans="1:3" x14ac:dyDescent="0.3">
      <c r="A591" s="18"/>
      <c r="B591" s="18"/>
      <c r="C591" s="18"/>
    </row>
    <row r="592" spans="1:3" x14ac:dyDescent="0.3">
      <c r="A592" s="18"/>
      <c r="B592" s="18"/>
      <c r="C592" s="18"/>
    </row>
    <row r="593" spans="1:3" x14ac:dyDescent="0.3">
      <c r="A593" s="18"/>
      <c r="B593" s="18"/>
      <c r="C593" s="18"/>
    </row>
    <row r="594" spans="1:3" x14ac:dyDescent="0.3">
      <c r="A594" s="18"/>
      <c r="B594" s="18"/>
      <c r="C594" s="18"/>
    </row>
    <row r="595" spans="1:3" x14ac:dyDescent="0.3">
      <c r="A595" s="18"/>
      <c r="B595" s="18"/>
      <c r="C595" s="18"/>
    </row>
    <row r="596" spans="1:3" x14ac:dyDescent="0.3">
      <c r="A596" s="18"/>
      <c r="B596" s="18"/>
      <c r="C596" s="18"/>
    </row>
    <row r="597" spans="1:3" x14ac:dyDescent="0.3">
      <c r="A597" s="18"/>
      <c r="B597" s="18"/>
      <c r="C597" s="18"/>
    </row>
    <row r="598" spans="1:3" x14ac:dyDescent="0.3">
      <c r="A598" s="18"/>
      <c r="B598" s="18"/>
      <c r="C598" s="18"/>
    </row>
    <row r="599" spans="1:3" x14ac:dyDescent="0.3">
      <c r="A599" s="18"/>
      <c r="B599" s="18"/>
      <c r="C599" s="18"/>
    </row>
    <row r="600" spans="1:3" x14ac:dyDescent="0.3">
      <c r="A600" s="18"/>
      <c r="B600" s="18"/>
      <c r="C600" s="18"/>
    </row>
    <row r="601" spans="1:3" x14ac:dyDescent="0.3">
      <c r="A601" s="18"/>
      <c r="B601" s="18"/>
      <c r="C601" s="18"/>
    </row>
    <row r="602" spans="1:3" x14ac:dyDescent="0.3">
      <c r="A602" s="18"/>
      <c r="B602" s="18"/>
      <c r="C602" s="18"/>
    </row>
    <row r="603" spans="1:3" x14ac:dyDescent="0.3">
      <c r="A603" s="18"/>
      <c r="B603" s="18"/>
      <c r="C603" s="18"/>
    </row>
    <row r="604" spans="1:3" x14ac:dyDescent="0.3">
      <c r="A604" s="18"/>
      <c r="B604" s="18"/>
      <c r="C604" s="18"/>
    </row>
    <row r="605" spans="1:3" x14ac:dyDescent="0.3">
      <c r="A605" s="18"/>
      <c r="B605" s="18"/>
      <c r="C605" s="18"/>
    </row>
    <row r="606" spans="1:3" x14ac:dyDescent="0.3">
      <c r="A606" s="18"/>
      <c r="B606" s="18"/>
      <c r="C606" s="18"/>
    </row>
    <row r="607" spans="1:3" x14ac:dyDescent="0.3">
      <c r="A607" s="18"/>
      <c r="B607" s="18"/>
      <c r="C607" s="18"/>
    </row>
    <row r="608" spans="1:3" x14ac:dyDescent="0.3">
      <c r="A608" s="18"/>
      <c r="B608" s="18"/>
      <c r="C608" s="18"/>
    </row>
    <row r="609" spans="1:3" x14ac:dyDescent="0.3">
      <c r="A609" s="18"/>
      <c r="B609" s="18"/>
      <c r="C609" s="18"/>
    </row>
    <row r="610" spans="1:3" x14ac:dyDescent="0.3">
      <c r="A610" s="18"/>
      <c r="B610" s="18"/>
      <c r="C610" s="18"/>
    </row>
    <row r="611" spans="1:3" x14ac:dyDescent="0.3">
      <c r="A611" s="18"/>
      <c r="B611" s="18"/>
      <c r="C611" s="18"/>
    </row>
    <row r="612" spans="1:3" x14ac:dyDescent="0.3">
      <c r="A612" s="18"/>
      <c r="B612" s="18"/>
      <c r="C612" s="18"/>
    </row>
    <row r="613" spans="1:3" x14ac:dyDescent="0.3">
      <c r="A613" s="18"/>
      <c r="B613" s="18"/>
      <c r="C613" s="18"/>
    </row>
    <row r="614" spans="1:3" x14ac:dyDescent="0.3">
      <c r="A614" s="18"/>
      <c r="B614" s="18"/>
      <c r="C614" s="18"/>
    </row>
    <row r="615" spans="1:3" x14ac:dyDescent="0.3">
      <c r="A615" s="18"/>
      <c r="B615" s="18"/>
      <c r="C615" s="18"/>
    </row>
    <row r="616" spans="1:3" x14ac:dyDescent="0.3">
      <c r="A616" s="18"/>
      <c r="B616" s="18"/>
      <c r="C616" s="18"/>
    </row>
    <row r="617" spans="1:3" x14ac:dyDescent="0.3">
      <c r="A617" s="18"/>
      <c r="B617" s="18"/>
      <c r="C617" s="18"/>
    </row>
    <row r="618" spans="1:3" x14ac:dyDescent="0.3">
      <c r="A618" s="18"/>
      <c r="B618" s="18"/>
      <c r="C618" s="18"/>
    </row>
    <row r="619" spans="1:3" x14ac:dyDescent="0.3">
      <c r="A619" s="18"/>
      <c r="B619" s="18"/>
      <c r="C619" s="18"/>
    </row>
    <row r="620" spans="1:3" x14ac:dyDescent="0.3">
      <c r="A620" s="18"/>
      <c r="B620" s="18"/>
      <c r="C620" s="18"/>
    </row>
    <row r="621" spans="1:3" x14ac:dyDescent="0.3">
      <c r="A621" s="18"/>
      <c r="B621" s="18"/>
      <c r="C621" s="18"/>
    </row>
    <row r="622" spans="1:3" x14ac:dyDescent="0.3">
      <c r="A622" s="18"/>
      <c r="B622" s="18"/>
      <c r="C622" s="18"/>
    </row>
    <row r="623" spans="1:3" x14ac:dyDescent="0.3">
      <c r="A623" s="18"/>
      <c r="B623" s="18"/>
      <c r="C623" s="18"/>
    </row>
    <row r="624" spans="1:3" x14ac:dyDescent="0.3">
      <c r="A624" s="18"/>
      <c r="B624" s="18"/>
      <c r="C624" s="18"/>
    </row>
    <row r="625" spans="1:3" x14ac:dyDescent="0.3">
      <c r="A625" s="18"/>
      <c r="B625" s="18"/>
      <c r="C625" s="18"/>
    </row>
    <row r="626" spans="1:3" x14ac:dyDescent="0.3">
      <c r="A626" s="18"/>
      <c r="B626" s="18"/>
      <c r="C626" s="18"/>
    </row>
    <row r="627" spans="1:3" x14ac:dyDescent="0.3">
      <c r="A627" s="18"/>
      <c r="B627" s="18"/>
      <c r="C627" s="18"/>
    </row>
    <row r="628" spans="1:3" x14ac:dyDescent="0.3">
      <c r="A628" s="18"/>
      <c r="B628" s="18"/>
      <c r="C628" s="18"/>
    </row>
    <row r="629" spans="1:3" x14ac:dyDescent="0.3">
      <c r="A629" s="18"/>
      <c r="B629" s="18"/>
      <c r="C629" s="18"/>
    </row>
    <row r="630" spans="1:3" x14ac:dyDescent="0.3">
      <c r="A630" s="18"/>
      <c r="B630" s="18"/>
      <c r="C630" s="18"/>
    </row>
    <row r="631" spans="1:3" x14ac:dyDescent="0.3">
      <c r="A631" s="18"/>
      <c r="B631" s="18"/>
      <c r="C631" s="18"/>
    </row>
    <row r="632" spans="1:3" x14ac:dyDescent="0.3">
      <c r="A632" s="18"/>
      <c r="B632" s="18"/>
      <c r="C632" s="18"/>
    </row>
    <row r="633" spans="1:3" x14ac:dyDescent="0.3">
      <c r="A633" s="18"/>
      <c r="B633" s="18"/>
      <c r="C633" s="18"/>
    </row>
    <row r="634" spans="1:3" x14ac:dyDescent="0.3">
      <c r="A634" s="18"/>
      <c r="B634" s="18"/>
      <c r="C634" s="18"/>
    </row>
    <row r="635" spans="1:3" x14ac:dyDescent="0.3">
      <c r="A635" s="18"/>
      <c r="B635" s="18"/>
      <c r="C635" s="18"/>
    </row>
    <row r="636" spans="1:3" x14ac:dyDescent="0.3">
      <c r="A636" s="18"/>
      <c r="B636" s="18"/>
      <c r="C636" s="18"/>
    </row>
    <row r="637" spans="1:3" x14ac:dyDescent="0.3">
      <c r="A637" s="18"/>
      <c r="B637" s="18"/>
      <c r="C637" s="18"/>
    </row>
    <row r="638" spans="1:3" x14ac:dyDescent="0.3">
      <c r="A638" s="18"/>
      <c r="B638" s="18"/>
      <c r="C638" s="18"/>
    </row>
    <row r="639" spans="1:3" x14ac:dyDescent="0.3">
      <c r="A639" s="18"/>
      <c r="B639" s="18"/>
      <c r="C639" s="18"/>
    </row>
    <row r="640" spans="1:3" x14ac:dyDescent="0.3">
      <c r="A640" s="18"/>
      <c r="B640" s="18"/>
      <c r="C640" s="18"/>
    </row>
    <row r="641" spans="1:3" x14ac:dyDescent="0.3">
      <c r="A641" s="18"/>
      <c r="B641" s="18"/>
      <c r="C641" s="18"/>
    </row>
    <row r="642" spans="1:3" x14ac:dyDescent="0.3">
      <c r="A642" s="18"/>
      <c r="B642" s="18"/>
      <c r="C642" s="18"/>
    </row>
    <row r="643" spans="1:3" x14ac:dyDescent="0.3">
      <c r="A643" s="18"/>
      <c r="B643" s="18"/>
      <c r="C643" s="18"/>
    </row>
    <row r="644" spans="1:3" x14ac:dyDescent="0.3">
      <c r="A644" s="18"/>
      <c r="B644" s="18"/>
      <c r="C644" s="18"/>
    </row>
    <row r="645" spans="1:3" x14ac:dyDescent="0.3">
      <c r="A645" s="18"/>
      <c r="B645" s="18"/>
      <c r="C645" s="18"/>
    </row>
    <row r="646" spans="1:3" x14ac:dyDescent="0.3">
      <c r="A646" s="18"/>
      <c r="B646" s="18"/>
      <c r="C646" s="18"/>
    </row>
    <row r="647" spans="1:3" x14ac:dyDescent="0.3">
      <c r="A647" s="18"/>
      <c r="B647" s="18"/>
      <c r="C647" s="18"/>
    </row>
    <row r="648" spans="1:3" x14ac:dyDescent="0.3">
      <c r="A648" s="18"/>
      <c r="B648" s="18"/>
      <c r="C648" s="18"/>
    </row>
    <row r="649" spans="1:3" x14ac:dyDescent="0.3">
      <c r="A649" s="18"/>
      <c r="B649" s="18"/>
      <c r="C649" s="18"/>
    </row>
    <row r="650" spans="1:3" x14ac:dyDescent="0.3">
      <c r="A650" s="18"/>
      <c r="B650" s="18"/>
      <c r="C650" s="18"/>
    </row>
    <row r="651" spans="1:3" x14ac:dyDescent="0.3">
      <c r="A651" s="18"/>
      <c r="B651" s="18"/>
      <c r="C651" s="18"/>
    </row>
    <row r="652" spans="1:3" x14ac:dyDescent="0.3">
      <c r="A652" s="18"/>
      <c r="B652" s="18"/>
      <c r="C652" s="18"/>
    </row>
    <row r="653" spans="1:3" x14ac:dyDescent="0.3">
      <c r="A653" s="18"/>
      <c r="B653" s="18"/>
      <c r="C653" s="18"/>
    </row>
    <row r="654" spans="1:3" x14ac:dyDescent="0.3">
      <c r="A654" s="18"/>
      <c r="B654" s="18"/>
      <c r="C654" s="18"/>
    </row>
    <row r="655" spans="1:3" x14ac:dyDescent="0.3">
      <c r="A655" s="18"/>
      <c r="B655" s="18"/>
      <c r="C655" s="18"/>
    </row>
    <row r="656" spans="1:3" x14ac:dyDescent="0.3">
      <c r="A656" s="18"/>
      <c r="B656" s="18"/>
      <c r="C656" s="18"/>
    </row>
    <row r="657" spans="1:3" x14ac:dyDescent="0.3">
      <c r="A657" s="18"/>
      <c r="B657" s="18"/>
      <c r="C657" s="18"/>
    </row>
    <row r="658" spans="1:3" x14ac:dyDescent="0.3">
      <c r="A658" s="18"/>
      <c r="B658" s="18"/>
      <c r="C658" s="18"/>
    </row>
    <row r="659" spans="1:3" x14ac:dyDescent="0.3">
      <c r="A659" s="18"/>
      <c r="B659" s="18"/>
      <c r="C659" s="18"/>
    </row>
    <row r="660" spans="1:3" x14ac:dyDescent="0.3">
      <c r="A660" s="18"/>
      <c r="B660" s="18"/>
      <c r="C660" s="18"/>
    </row>
    <row r="661" spans="1:3" x14ac:dyDescent="0.3">
      <c r="A661" s="18"/>
      <c r="B661" s="18"/>
      <c r="C661" s="18"/>
    </row>
    <row r="662" spans="1:3" x14ac:dyDescent="0.3">
      <c r="A662" s="18"/>
      <c r="B662" s="18"/>
      <c r="C662" s="18"/>
    </row>
    <row r="663" spans="1:3" x14ac:dyDescent="0.3">
      <c r="A663" s="18"/>
      <c r="B663" s="18"/>
      <c r="C663" s="18"/>
    </row>
    <row r="664" spans="1:3" x14ac:dyDescent="0.3">
      <c r="A664" s="18"/>
      <c r="B664" s="18"/>
      <c r="C664" s="18"/>
    </row>
    <row r="665" spans="1:3" x14ac:dyDescent="0.3">
      <c r="A665" s="18"/>
      <c r="B665" s="18"/>
      <c r="C665" s="18"/>
    </row>
    <row r="666" spans="1:3" x14ac:dyDescent="0.3">
      <c r="A666" s="18"/>
      <c r="B666" s="18"/>
      <c r="C666" s="18"/>
    </row>
    <row r="667" spans="1:3" x14ac:dyDescent="0.3">
      <c r="A667" s="18"/>
      <c r="B667" s="18"/>
      <c r="C667" s="18"/>
    </row>
    <row r="668" spans="1:3" x14ac:dyDescent="0.3">
      <c r="A668" s="18"/>
      <c r="B668" s="18"/>
      <c r="C668" s="18"/>
    </row>
    <row r="669" spans="1:3" x14ac:dyDescent="0.3">
      <c r="A669" s="18"/>
      <c r="B669" s="18"/>
      <c r="C669" s="18"/>
    </row>
    <row r="670" spans="1:3" x14ac:dyDescent="0.3">
      <c r="A670" s="18"/>
      <c r="B670" s="18"/>
      <c r="C670" s="18"/>
    </row>
    <row r="671" spans="1:3" x14ac:dyDescent="0.3">
      <c r="A671" s="18"/>
      <c r="B671" s="18"/>
      <c r="C671" s="18"/>
    </row>
    <row r="672" spans="1:3" x14ac:dyDescent="0.3">
      <c r="A672" s="18"/>
      <c r="B672" s="18"/>
      <c r="C672" s="18"/>
    </row>
    <row r="673" spans="1:3" x14ac:dyDescent="0.3">
      <c r="A673" s="18"/>
      <c r="B673" s="18"/>
      <c r="C673" s="18"/>
    </row>
    <row r="674" spans="1:3" x14ac:dyDescent="0.3">
      <c r="A674" s="18"/>
      <c r="B674" s="18"/>
      <c r="C674" s="18"/>
    </row>
    <row r="675" spans="1:3" x14ac:dyDescent="0.3">
      <c r="A675" s="18"/>
      <c r="B675" s="18"/>
      <c r="C675" s="18"/>
    </row>
    <row r="676" spans="1:3" x14ac:dyDescent="0.3">
      <c r="A676" s="18"/>
      <c r="B676" s="18"/>
      <c r="C676" s="18"/>
    </row>
    <row r="677" spans="1:3" x14ac:dyDescent="0.3">
      <c r="A677" s="18"/>
      <c r="B677" s="18"/>
      <c r="C677" s="18"/>
    </row>
    <row r="678" spans="1:3" x14ac:dyDescent="0.3">
      <c r="A678" s="18"/>
      <c r="B678" s="18"/>
      <c r="C678" s="18"/>
    </row>
    <row r="679" spans="1:3" x14ac:dyDescent="0.3">
      <c r="A679" s="18"/>
      <c r="B679" s="18"/>
      <c r="C679" s="18"/>
    </row>
    <row r="680" spans="1:3" x14ac:dyDescent="0.3">
      <c r="A680" s="18"/>
      <c r="B680" s="18"/>
      <c r="C680" s="18"/>
    </row>
    <row r="681" spans="1:3" x14ac:dyDescent="0.3">
      <c r="A681" s="18"/>
      <c r="B681" s="18"/>
      <c r="C681" s="18"/>
    </row>
    <row r="682" spans="1:3" x14ac:dyDescent="0.3">
      <c r="A682" s="18"/>
      <c r="B682" s="18"/>
      <c r="C682" s="18"/>
    </row>
    <row r="683" spans="1:3" x14ac:dyDescent="0.3">
      <c r="A683" s="18"/>
      <c r="B683" s="18"/>
      <c r="C683" s="18"/>
    </row>
    <row r="684" spans="1:3" x14ac:dyDescent="0.3">
      <c r="A684" s="18"/>
      <c r="B684" s="18"/>
      <c r="C684" s="18"/>
    </row>
    <row r="685" spans="1:3" x14ac:dyDescent="0.3">
      <c r="A685" s="18"/>
      <c r="B685" s="18"/>
      <c r="C685" s="18"/>
    </row>
    <row r="686" spans="1:3" x14ac:dyDescent="0.3">
      <c r="A686" s="18"/>
      <c r="B686" s="18"/>
      <c r="C686" s="18"/>
    </row>
    <row r="687" spans="1:3" x14ac:dyDescent="0.3">
      <c r="A687" s="18"/>
      <c r="B687" s="18"/>
      <c r="C687" s="18"/>
    </row>
    <row r="688" spans="1:3" x14ac:dyDescent="0.3">
      <c r="A688" s="18"/>
      <c r="B688" s="18"/>
      <c r="C688" s="18"/>
    </row>
    <row r="689" spans="1:3" x14ac:dyDescent="0.3">
      <c r="A689" s="18"/>
      <c r="B689" s="18"/>
      <c r="C689" s="18"/>
    </row>
    <row r="690" spans="1:3" x14ac:dyDescent="0.3">
      <c r="A690" s="18"/>
      <c r="B690" s="18"/>
      <c r="C690" s="18"/>
    </row>
    <row r="691" spans="1:3" x14ac:dyDescent="0.3">
      <c r="A691" s="18"/>
      <c r="B691" s="18"/>
      <c r="C691" s="18"/>
    </row>
    <row r="692" spans="1:3" x14ac:dyDescent="0.3">
      <c r="A692" s="18"/>
      <c r="B692" s="18"/>
      <c r="C692" s="18"/>
    </row>
    <row r="693" spans="1:3" x14ac:dyDescent="0.3">
      <c r="A693" s="18"/>
      <c r="B693" s="18"/>
      <c r="C693" s="18"/>
    </row>
    <row r="694" spans="1:3" x14ac:dyDescent="0.3">
      <c r="A694" s="18"/>
      <c r="B694" s="18"/>
      <c r="C694" s="18"/>
    </row>
    <row r="695" spans="1:3" x14ac:dyDescent="0.3">
      <c r="A695" s="18"/>
      <c r="B695" s="18"/>
      <c r="C695" s="18"/>
    </row>
    <row r="696" spans="1:3" x14ac:dyDescent="0.3">
      <c r="A696" s="18"/>
      <c r="B696" s="18"/>
      <c r="C696" s="18"/>
    </row>
    <row r="697" spans="1:3" x14ac:dyDescent="0.3">
      <c r="A697" s="18"/>
      <c r="B697" s="18"/>
      <c r="C697" s="18"/>
    </row>
    <row r="698" spans="1:3" x14ac:dyDescent="0.3">
      <c r="A698" s="18"/>
      <c r="B698" s="18"/>
      <c r="C698" s="18"/>
    </row>
    <row r="699" spans="1:3" x14ac:dyDescent="0.3">
      <c r="A699" s="18"/>
      <c r="B699" s="18"/>
      <c r="C699" s="18"/>
    </row>
    <row r="700" spans="1:3" x14ac:dyDescent="0.3">
      <c r="A700" s="18"/>
      <c r="B700" s="18"/>
      <c r="C700" s="18"/>
    </row>
    <row r="701" spans="1:3" x14ac:dyDescent="0.3">
      <c r="A701" s="18"/>
      <c r="B701" s="18"/>
      <c r="C701" s="18"/>
    </row>
    <row r="702" spans="1:3" x14ac:dyDescent="0.3">
      <c r="A702" s="18"/>
      <c r="B702" s="18"/>
      <c r="C702" s="18"/>
    </row>
    <row r="703" spans="1:3" x14ac:dyDescent="0.3">
      <c r="A703" s="18"/>
      <c r="B703" s="18"/>
      <c r="C703" s="18"/>
    </row>
    <row r="704" spans="1:3" x14ac:dyDescent="0.3">
      <c r="A704" s="18"/>
      <c r="B704" s="18"/>
      <c r="C704" s="18"/>
    </row>
    <row r="705" spans="1:3" x14ac:dyDescent="0.3">
      <c r="A705" s="18"/>
      <c r="B705" s="18"/>
      <c r="C705" s="18"/>
    </row>
    <row r="706" spans="1:3" x14ac:dyDescent="0.3">
      <c r="A706" s="18"/>
      <c r="B706" s="18"/>
      <c r="C706" s="18"/>
    </row>
    <row r="707" spans="1:3" x14ac:dyDescent="0.3">
      <c r="A707" s="18"/>
      <c r="B707" s="18"/>
      <c r="C707" s="18"/>
    </row>
    <row r="708" spans="1:3" x14ac:dyDescent="0.3">
      <c r="A708" s="18"/>
      <c r="B708" s="18"/>
      <c r="C708" s="18"/>
    </row>
    <row r="709" spans="1:3" x14ac:dyDescent="0.3">
      <c r="A709" s="18"/>
      <c r="B709" s="18"/>
      <c r="C709" s="18"/>
    </row>
    <row r="710" spans="1:3" x14ac:dyDescent="0.3">
      <c r="A710" s="18"/>
      <c r="B710" s="18"/>
      <c r="C710" s="18"/>
    </row>
    <row r="711" spans="1:3" x14ac:dyDescent="0.3">
      <c r="A711" s="18"/>
      <c r="B711" s="18"/>
      <c r="C711" s="18"/>
    </row>
    <row r="712" spans="1:3" x14ac:dyDescent="0.3">
      <c r="A712" s="18"/>
      <c r="B712" s="18"/>
      <c r="C712" s="18"/>
    </row>
    <row r="713" spans="1:3" x14ac:dyDescent="0.3">
      <c r="A713" s="18"/>
      <c r="B713" s="18"/>
      <c r="C713" s="18"/>
    </row>
    <row r="714" spans="1:3" x14ac:dyDescent="0.3">
      <c r="A714" s="18"/>
      <c r="B714" s="18"/>
      <c r="C714" s="18"/>
    </row>
    <row r="715" spans="1:3" x14ac:dyDescent="0.3">
      <c r="A715" s="18"/>
      <c r="B715" s="18"/>
      <c r="C715" s="18"/>
    </row>
    <row r="716" spans="1:3" x14ac:dyDescent="0.3">
      <c r="A716" s="18"/>
      <c r="B716" s="18"/>
      <c r="C716" s="18"/>
    </row>
    <row r="717" spans="1:3" x14ac:dyDescent="0.3">
      <c r="A717" s="18"/>
      <c r="B717" s="18"/>
      <c r="C717" s="18"/>
    </row>
    <row r="718" spans="1:3" x14ac:dyDescent="0.3">
      <c r="A718" s="18"/>
      <c r="B718" s="18"/>
      <c r="C718" s="18"/>
    </row>
    <row r="719" spans="1:3" x14ac:dyDescent="0.3">
      <c r="A719" s="18"/>
      <c r="B719" s="18"/>
      <c r="C719" s="18"/>
    </row>
    <row r="720" spans="1:3" x14ac:dyDescent="0.3">
      <c r="A720" s="18"/>
      <c r="B720" s="18"/>
      <c r="C720" s="18"/>
    </row>
    <row r="721" spans="1:3" x14ac:dyDescent="0.3">
      <c r="A721" s="18"/>
      <c r="B721" s="18"/>
      <c r="C721" s="18"/>
    </row>
    <row r="722" spans="1:3" x14ac:dyDescent="0.3">
      <c r="A722" s="18"/>
      <c r="B722" s="18"/>
      <c r="C722" s="18"/>
    </row>
    <row r="723" spans="1:3" x14ac:dyDescent="0.3">
      <c r="A723" s="18"/>
      <c r="B723" s="18"/>
      <c r="C723" s="18"/>
    </row>
    <row r="724" spans="1:3" x14ac:dyDescent="0.3">
      <c r="A724" s="18"/>
      <c r="B724" s="18"/>
      <c r="C724" s="18"/>
    </row>
    <row r="725" spans="1:3" x14ac:dyDescent="0.3">
      <c r="A725" s="18"/>
      <c r="B725" s="18"/>
      <c r="C725" s="18"/>
    </row>
    <row r="726" spans="1:3" x14ac:dyDescent="0.3">
      <c r="A726" s="18"/>
      <c r="B726" s="18"/>
      <c r="C726" s="18"/>
    </row>
    <row r="727" spans="1:3" x14ac:dyDescent="0.3">
      <c r="A727" s="18"/>
      <c r="B727" s="18"/>
      <c r="C727" s="18"/>
    </row>
    <row r="728" spans="1:3" x14ac:dyDescent="0.3">
      <c r="A728" s="18"/>
      <c r="B728" s="18"/>
      <c r="C728" s="18"/>
    </row>
    <row r="729" spans="1:3" x14ac:dyDescent="0.3">
      <c r="A729" s="18"/>
      <c r="B729" s="18"/>
      <c r="C729" s="18"/>
    </row>
    <row r="730" spans="1:3" x14ac:dyDescent="0.3">
      <c r="A730" s="18"/>
      <c r="B730" s="18"/>
      <c r="C730" s="18"/>
    </row>
    <row r="731" spans="1:3" x14ac:dyDescent="0.3">
      <c r="A731" s="18"/>
      <c r="B731" s="18"/>
      <c r="C731" s="18"/>
    </row>
    <row r="732" spans="1:3" x14ac:dyDescent="0.3">
      <c r="A732" s="18"/>
      <c r="B732" s="18"/>
      <c r="C732" s="18"/>
    </row>
    <row r="733" spans="1:3" x14ac:dyDescent="0.3">
      <c r="A733" s="18"/>
      <c r="B733" s="18"/>
      <c r="C733" s="18"/>
    </row>
    <row r="734" spans="1:3" x14ac:dyDescent="0.3">
      <c r="A734" s="18"/>
      <c r="B734" s="18"/>
      <c r="C734" s="18"/>
    </row>
    <row r="735" spans="1:3" x14ac:dyDescent="0.3">
      <c r="A735" s="18"/>
      <c r="B735" s="18"/>
      <c r="C735" s="18"/>
    </row>
    <row r="736" spans="1:3" x14ac:dyDescent="0.3">
      <c r="A736" s="18"/>
      <c r="B736" s="18"/>
      <c r="C736" s="18"/>
    </row>
    <row r="737" spans="1:3" x14ac:dyDescent="0.3">
      <c r="A737" s="18"/>
      <c r="B737" s="18"/>
      <c r="C737" s="18"/>
    </row>
    <row r="738" spans="1:3" x14ac:dyDescent="0.3">
      <c r="A738" s="18"/>
      <c r="B738" s="18"/>
      <c r="C738" s="18"/>
    </row>
    <row r="739" spans="1:3" x14ac:dyDescent="0.3">
      <c r="A739" s="18"/>
      <c r="B739" s="18"/>
      <c r="C739" s="18"/>
    </row>
    <row r="740" spans="1:3" x14ac:dyDescent="0.3">
      <c r="A740" s="18"/>
      <c r="B740" s="18"/>
      <c r="C740" s="18"/>
    </row>
    <row r="741" spans="1:3" x14ac:dyDescent="0.3">
      <c r="A741" s="18"/>
      <c r="B741" s="18"/>
      <c r="C741" s="18"/>
    </row>
    <row r="742" spans="1:3" x14ac:dyDescent="0.3">
      <c r="A742" s="18"/>
      <c r="B742" s="18"/>
      <c r="C742" s="18"/>
    </row>
    <row r="743" spans="1:3" x14ac:dyDescent="0.3">
      <c r="A743" s="18"/>
      <c r="B743" s="18"/>
      <c r="C743" s="18"/>
    </row>
    <row r="744" spans="1:3" x14ac:dyDescent="0.3">
      <c r="A744" s="18"/>
      <c r="B744" s="18"/>
      <c r="C744" s="18"/>
    </row>
    <row r="745" spans="1:3" x14ac:dyDescent="0.3">
      <c r="A745" s="18"/>
      <c r="B745" s="18"/>
      <c r="C745" s="18"/>
    </row>
    <row r="746" spans="1:3" x14ac:dyDescent="0.3">
      <c r="A746" s="18"/>
      <c r="B746" s="18"/>
      <c r="C746" s="18"/>
    </row>
    <row r="747" spans="1:3" x14ac:dyDescent="0.3">
      <c r="A747" s="18"/>
      <c r="B747" s="18"/>
      <c r="C747" s="18"/>
    </row>
    <row r="748" spans="1:3" x14ac:dyDescent="0.3">
      <c r="A748" s="18"/>
      <c r="B748" s="18"/>
      <c r="C748" s="18"/>
    </row>
    <row r="749" spans="1:3" x14ac:dyDescent="0.3">
      <c r="A749" s="18"/>
      <c r="B749" s="18"/>
      <c r="C749" s="18"/>
    </row>
    <row r="750" spans="1:3" x14ac:dyDescent="0.3">
      <c r="A750" s="18"/>
      <c r="B750" s="18"/>
      <c r="C750" s="18"/>
    </row>
    <row r="751" spans="1:3" x14ac:dyDescent="0.3">
      <c r="A751" s="18"/>
      <c r="B751" s="18"/>
      <c r="C751" s="18"/>
    </row>
    <row r="752" spans="1:3" x14ac:dyDescent="0.3">
      <c r="A752" s="18"/>
      <c r="B752" s="18"/>
      <c r="C752" s="18"/>
    </row>
    <row r="753" spans="1:3" x14ac:dyDescent="0.3">
      <c r="A753" s="18"/>
      <c r="B753" s="18"/>
      <c r="C753" s="18"/>
    </row>
    <row r="754" spans="1:3" x14ac:dyDescent="0.3">
      <c r="A754" s="18"/>
      <c r="B754" s="18"/>
      <c r="C754" s="18"/>
    </row>
    <row r="755" spans="1:3" x14ac:dyDescent="0.3">
      <c r="A755" s="18"/>
      <c r="B755" s="18"/>
      <c r="C755" s="18"/>
    </row>
    <row r="756" spans="1:3" x14ac:dyDescent="0.3">
      <c r="A756" s="18"/>
      <c r="B756" s="18"/>
      <c r="C756" s="18"/>
    </row>
    <row r="757" spans="1:3" x14ac:dyDescent="0.3">
      <c r="A757" s="18"/>
      <c r="B757" s="18"/>
      <c r="C757" s="18"/>
    </row>
    <row r="758" spans="1:3" x14ac:dyDescent="0.3">
      <c r="A758" s="18"/>
      <c r="B758" s="18"/>
      <c r="C758" s="18"/>
    </row>
    <row r="759" spans="1:3" x14ac:dyDescent="0.3">
      <c r="A759" s="18"/>
      <c r="B759" s="18"/>
      <c r="C759" s="18"/>
    </row>
    <row r="760" spans="1:3" x14ac:dyDescent="0.3">
      <c r="A760" s="18"/>
      <c r="B760" s="18"/>
      <c r="C760" s="18"/>
    </row>
    <row r="761" spans="1:3" x14ac:dyDescent="0.3">
      <c r="A761" s="18"/>
      <c r="B761" s="18"/>
      <c r="C761" s="18"/>
    </row>
    <row r="762" spans="1:3" x14ac:dyDescent="0.3">
      <c r="A762" s="18"/>
      <c r="B762" s="18"/>
      <c r="C762" s="18"/>
    </row>
    <row r="763" spans="1:3" x14ac:dyDescent="0.3">
      <c r="A763" s="18"/>
      <c r="B763" s="18"/>
      <c r="C763" s="18"/>
    </row>
    <row r="764" spans="1:3" x14ac:dyDescent="0.3">
      <c r="A764" s="18"/>
      <c r="B764" s="18"/>
      <c r="C764" s="18"/>
    </row>
    <row r="765" spans="1:3" x14ac:dyDescent="0.3">
      <c r="A765" s="18"/>
      <c r="B765" s="18"/>
      <c r="C765" s="18"/>
    </row>
    <row r="766" spans="1:3" x14ac:dyDescent="0.3">
      <c r="A766" s="18"/>
      <c r="B766" s="18"/>
      <c r="C766" s="18"/>
    </row>
    <row r="767" spans="1:3" x14ac:dyDescent="0.3">
      <c r="A767" s="18"/>
      <c r="B767" s="18"/>
      <c r="C767" s="18"/>
    </row>
    <row r="768" spans="1:3" x14ac:dyDescent="0.3">
      <c r="A768" s="18"/>
      <c r="B768" s="18"/>
      <c r="C768" s="18"/>
    </row>
    <row r="769" spans="1:3" x14ac:dyDescent="0.3">
      <c r="A769" s="18"/>
      <c r="B769" s="18"/>
      <c r="C769" s="18"/>
    </row>
    <row r="770" spans="1:3" x14ac:dyDescent="0.3">
      <c r="A770" s="18"/>
      <c r="B770" s="18"/>
      <c r="C770" s="18"/>
    </row>
    <row r="771" spans="1:3" x14ac:dyDescent="0.3">
      <c r="A771" s="18"/>
      <c r="B771" s="18"/>
      <c r="C771" s="18"/>
    </row>
    <row r="772" spans="1:3" x14ac:dyDescent="0.3">
      <c r="A772" s="18"/>
      <c r="B772" s="18"/>
      <c r="C772" s="18"/>
    </row>
    <row r="773" spans="1:3" x14ac:dyDescent="0.3">
      <c r="A773" s="18"/>
      <c r="B773" s="18"/>
      <c r="C773" s="18"/>
    </row>
    <row r="774" spans="1:3" x14ac:dyDescent="0.3">
      <c r="A774" s="18"/>
      <c r="B774" s="18"/>
      <c r="C774" s="18"/>
    </row>
    <row r="775" spans="1:3" x14ac:dyDescent="0.3">
      <c r="A775" s="18"/>
      <c r="B775" s="18"/>
      <c r="C775" s="18"/>
    </row>
    <row r="776" spans="1:3" x14ac:dyDescent="0.3">
      <c r="A776" s="18"/>
      <c r="B776" s="18"/>
      <c r="C776" s="18"/>
    </row>
  </sheetData>
  <sheetProtection algorithmName="SHA-512" hashValue="hGbvWLxogfJw0CQXc0K8bOUBNQnJzJbHgL+O7FaNu4SQ5wwmeDP550wtTyuMLmA4G8JI5bK5h4z2P+4p2nkMKw==" saltValue="/yUQALSABGrBUJBZ3fApQA==" spinCount="100000" sheet="1" scenarios="1" formatCells="0" formatColumns="0" sort="0" autoFilter="0"/>
  <mergeCells count="13">
    <mergeCell ref="A162:C162"/>
    <mergeCell ref="A101:C101"/>
    <mergeCell ref="A108:C108"/>
    <mergeCell ref="A121:C121"/>
    <mergeCell ref="A134:C134"/>
    <mergeCell ref="A143:C143"/>
    <mergeCell ref="A155:C155"/>
    <mergeCell ref="A68:C68"/>
    <mergeCell ref="A1:C1"/>
    <mergeCell ref="A5:C5"/>
    <mergeCell ref="A27:C27"/>
    <mergeCell ref="A44:C44"/>
    <mergeCell ref="A57:C57"/>
  </mergeCells>
  <pageMargins left="0.7" right="0.7" top="0.75" bottom="0.75" header="0.3" footer="0.3"/>
  <pageSetup paperSize="9" scale="85" orientation="portrait" verticalDpi="0" r:id="rId1"/>
  <rowBreaks count="4" manualBreakCount="4">
    <brk id="43" max="2" man="1"/>
    <brk id="142" max="2" man="1"/>
    <brk id="170" max="2" man="1"/>
    <brk id="435"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D6F47-790C-4833-B6E0-AF7DBA39A5E9}">
  <dimension ref="A1:BK894"/>
  <sheetViews>
    <sheetView tabSelected="1" topLeftCell="A163" zoomScale="90" zoomScaleNormal="90" workbookViewId="0">
      <selection activeCell="A163" sqref="A1:XFD1048576"/>
    </sheetView>
  </sheetViews>
  <sheetFormatPr defaultColWidth="8.81640625" defaultRowHeight="14" x14ac:dyDescent="0.35"/>
  <cols>
    <col min="1" max="1" width="13.1796875" style="260" customWidth="1"/>
    <col min="2" max="2" width="58.453125" style="6" customWidth="1"/>
    <col min="3" max="3" width="32.7265625" style="261" customWidth="1"/>
    <col min="4" max="4" width="38.26953125" style="6" customWidth="1"/>
    <col min="5" max="5" width="38" style="261" customWidth="1"/>
    <col min="6" max="6" width="33.81640625" style="6" customWidth="1"/>
    <col min="7" max="7" width="34.26953125" style="261" customWidth="1"/>
    <col min="8" max="8" width="30.26953125" style="6" customWidth="1"/>
    <col min="9" max="9" width="35.26953125" style="261" customWidth="1"/>
    <col min="10" max="10" width="34.1796875" style="6" customWidth="1"/>
    <col min="11" max="11" width="33.54296875" style="261" customWidth="1"/>
    <col min="12" max="12" width="37.7265625" style="6" customWidth="1"/>
    <col min="13" max="13" width="35.453125" style="6" customWidth="1"/>
    <col min="14" max="14" width="30.54296875" style="6" customWidth="1"/>
    <col min="15" max="15" width="31.453125" style="6" customWidth="1"/>
    <col min="16" max="16" width="41.81640625" style="6" customWidth="1"/>
    <col min="17" max="17" width="33.6328125" style="6" customWidth="1"/>
    <col min="18" max="19" width="29.453125" style="6" customWidth="1"/>
    <col min="20" max="63" width="8.81640625" style="24"/>
    <col min="64" max="16384" width="8.81640625" style="6"/>
  </cols>
  <sheetData>
    <row r="1" spans="1:63" s="25" customFormat="1" ht="102.65" customHeight="1" thickBot="1" x14ac:dyDescent="0.4">
      <c r="A1" s="1037" t="s">
        <v>276</v>
      </c>
      <c r="B1" s="1037"/>
      <c r="C1" s="1037"/>
      <c r="D1" s="1037"/>
      <c r="E1" s="1037"/>
      <c r="F1" s="1037"/>
      <c r="G1" s="1037"/>
      <c r="H1" s="1037"/>
      <c r="I1" s="1037"/>
      <c r="J1" s="1037"/>
      <c r="K1" s="1037"/>
      <c r="L1" s="1037"/>
      <c r="M1" s="1037"/>
      <c r="N1" s="1037"/>
      <c r="O1" s="1037"/>
      <c r="P1" s="1037"/>
      <c r="Q1" s="1037"/>
      <c r="R1" s="1037"/>
      <c r="S1" s="1037"/>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row>
    <row r="2" spans="1:63" ht="23.5" thickBot="1" x14ac:dyDescent="0.4">
      <c r="A2" s="1038" t="s">
        <v>277</v>
      </c>
      <c r="B2" s="1039"/>
      <c r="C2" s="1039"/>
      <c r="D2" s="1039"/>
      <c r="E2" s="1039"/>
      <c r="F2" s="1039"/>
      <c r="G2" s="1039"/>
      <c r="H2" s="1039"/>
      <c r="I2" s="1039"/>
      <c r="J2" s="1039"/>
      <c r="K2" s="1039"/>
      <c r="L2" s="1039"/>
      <c r="M2" s="1039"/>
      <c r="N2" s="1039"/>
      <c r="O2" s="1039"/>
      <c r="P2" s="1039"/>
      <c r="Q2" s="1039"/>
      <c r="R2" s="1039"/>
      <c r="S2" s="1039"/>
    </row>
    <row r="3" spans="1:63" ht="23" x14ac:dyDescent="0.35">
      <c r="A3" s="1040" t="s">
        <v>1</v>
      </c>
      <c r="B3" s="1041"/>
      <c r="C3" s="1041"/>
      <c r="D3" s="1041"/>
      <c r="E3" s="1041"/>
      <c r="F3" s="1041"/>
      <c r="G3" s="1041"/>
      <c r="H3" s="1041"/>
      <c r="I3" s="1041"/>
      <c r="J3" s="1041"/>
      <c r="K3" s="1041"/>
      <c r="L3" s="1041"/>
      <c r="M3" s="1041"/>
      <c r="N3" s="1041"/>
      <c r="O3" s="1041"/>
      <c r="P3" s="1041"/>
      <c r="Q3" s="1041"/>
      <c r="R3" s="1041"/>
      <c r="S3" s="1041"/>
    </row>
    <row r="4" spans="1:63" ht="23" x14ac:dyDescent="0.35">
      <c r="A4" s="27" t="s">
        <v>2</v>
      </c>
      <c r="B4" s="1013" t="s">
        <v>5</v>
      </c>
      <c r="C4" s="1042"/>
      <c r="D4" s="1042"/>
      <c r="E4" s="1043"/>
      <c r="F4" s="28"/>
      <c r="G4" s="28"/>
      <c r="H4" s="28"/>
      <c r="I4" s="28"/>
      <c r="J4" s="28"/>
      <c r="K4" s="28"/>
      <c r="L4" s="28"/>
      <c r="M4" s="28"/>
      <c r="N4" s="28"/>
      <c r="O4" s="28"/>
      <c r="P4" s="28"/>
      <c r="Q4" s="29"/>
      <c r="R4" s="29"/>
      <c r="S4" s="29"/>
    </row>
    <row r="5" spans="1:63" x14ac:dyDescent="0.35">
      <c r="A5" s="30">
        <v>1</v>
      </c>
      <c r="B5" s="1016" t="s">
        <v>278</v>
      </c>
      <c r="C5" s="1044"/>
      <c r="D5" s="1044"/>
      <c r="E5" s="1045"/>
      <c r="F5" s="24"/>
      <c r="G5" s="24"/>
      <c r="H5" s="24"/>
      <c r="I5" s="24"/>
      <c r="J5" s="24"/>
      <c r="K5" s="24"/>
      <c r="L5" s="24"/>
      <c r="M5" s="24"/>
      <c r="N5" s="24"/>
      <c r="O5" s="24"/>
      <c r="P5" s="24"/>
      <c r="Q5" s="32"/>
      <c r="R5" s="24"/>
      <c r="S5" s="24"/>
    </row>
    <row r="6" spans="1:63" ht="15" customHeight="1" x14ac:dyDescent="0.35">
      <c r="A6" s="30">
        <v>2</v>
      </c>
      <c r="B6" s="1017" t="s">
        <v>279</v>
      </c>
      <c r="C6" s="1032"/>
      <c r="D6" s="1032"/>
      <c r="E6" s="1033"/>
      <c r="F6" s="35"/>
      <c r="G6" s="35"/>
      <c r="H6" s="35"/>
      <c r="I6" s="35"/>
      <c r="J6" s="35"/>
      <c r="K6" s="35"/>
      <c r="L6" s="35"/>
      <c r="M6" s="35"/>
      <c r="N6" s="35"/>
      <c r="O6" s="35"/>
      <c r="P6" s="35"/>
      <c r="Q6" s="32"/>
      <c r="R6" s="24"/>
      <c r="S6" s="24"/>
    </row>
    <row r="7" spans="1:63" s="264" customFormat="1" ht="35.5" customHeight="1" x14ac:dyDescent="0.35">
      <c r="A7" s="262">
        <v>3</v>
      </c>
      <c r="B7" s="1018" t="s">
        <v>280</v>
      </c>
      <c r="C7" s="1034"/>
      <c r="D7" s="1034"/>
      <c r="E7" s="1035"/>
      <c r="F7" s="191"/>
      <c r="G7" s="191"/>
      <c r="H7" s="191"/>
      <c r="I7" s="191"/>
      <c r="J7" s="191"/>
      <c r="K7" s="191"/>
      <c r="L7" s="191"/>
      <c r="M7" s="191"/>
      <c r="N7" s="191"/>
      <c r="O7" s="191"/>
      <c r="P7" s="191"/>
      <c r="Q7" s="187"/>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row>
    <row r="8" spans="1:63" s="41" customFormat="1" ht="22.5" customHeight="1" x14ac:dyDescent="0.35">
      <c r="A8" s="36">
        <v>4</v>
      </c>
      <c r="B8" s="37" t="s">
        <v>281</v>
      </c>
      <c r="C8" s="36" t="s">
        <v>282</v>
      </c>
      <c r="D8" s="36" t="s">
        <v>283</v>
      </c>
      <c r="E8" s="36" t="s">
        <v>284</v>
      </c>
      <c r="F8" s="38"/>
      <c r="G8" s="39"/>
      <c r="H8" s="39"/>
      <c r="I8" s="40"/>
      <c r="J8" s="40"/>
      <c r="K8" s="40"/>
      <c r="L8" s="40"/>
      <c r="M8" s="40"/>
      <c r="N8" s="40"/>
      <c r="O8" s="40"/>
      <c r="P8" s="40"/>
      <c r="Q8" s="40"/>
      <c r="R8" s="40"/>
      <c r="S8" s="40"/>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row>
    <row r="9" spans="1:63" ht="15" customHeight="1" x14ac:dyDescent="0.35">
      <c r="A9" s="30" t="s">
        <v>285</v>
      </c>
      <c r="B9" s="42" t="s">
        <v>286</v>
      </c>
      <c r="C9" s="43" t="s">
        <v>287</v>
      </c>
      <c r="D9" s="43" t="s">
        <v>288</v>
      </c>
      <c r="E9" s="43" t="s">
        <v>289</v>
      </c>
      <c r="F9" s="40"/>
      <c r="G9" s="40"/>
      <c r="H9" s="40"/>
      <c r="I9" s="40"/>
      <c r="J9" s="40"/>
      <c r="K9" s="40"/>
      <c r="L9" s="40"/>
      <c r="M9" s="40"/>
      <c r="N9" s="40"/>
      <c r="O9" s="40"/>
      <c r="P9" s="40"/>
      <c r="Q9" s="40"/>
      <c r="R9" s="24"/>
      <c r="S9" s="24"/>
    </row>
    <row r="10" spans="1:63" x14ac:dyDescent="0.35">
      <c r="A10" s="30" t="s">
        <v>290</v>
      </c>
      <c r="B10" s="42" t="s">
        <v>291</v>
      </c>
      <c r="C10" s="43" t="s">
        <v>292</v>
      </c>
      <c r="D10" s="43" t="s">
        <v>293</v>
      </c>
      <c r="E10" s="43" t="s">
        <v>294</v>
      </c>
      <c r="F10" s="40"/>
      <c r="G10" s="40"/>
      <c r="H10" s="40"/>
      <c r="I10" s="40"/>
      <c r="J10" s="40"/>
      <c r="K10" s="40"/>
      <c r="L10" s="40"/>
      <c r="M10" s="40"/>
      <c r="N10" s="40"/>
      <c r="O10" s="40"/>
      <c r="P10" s="40"/>
      <c r="Q10" s="40"/>
      <c r="R10" s="24"/>
      <c r="S10" s="24"/>
    </row>
    <row r="11" spans="1:63" ht="15" customHeight="1" x14ac:dyDescent="0.35">
      <c r="A11" s="30" t="s">
        <v>295</v>
      </c>
      <c r="B11" s="42" t="s">
        <v>296</v>
      </c>
      <c r="C11" s="42" t="s">
        <v>297</v>
      </c>
      <c r="D11" s="42" t="s">
        <v>297</v>
      </c>
      <c r="E11" s="42" t="s">
        <v>298</v>
      </c>
      <c r="F11" s="32"/>
      <c r="G11" s="32"/>
      <c r="H11" s="32"/>
      <c r="I11" s="32"/>
      <c r="J11" s="32"/>
      <c r="K11" s="32"/>
      <c r="L11" s="32"/>
      <c r="M11" s="32"/>
      <c r="N11" s="32"/>
      <c r="O11" s="32"/>
      <c r="P11" s="32"/>
      <c r="Q11" s="32"/>
      <c r="R11" s="24"/>
      <c r="S11" s="24"/>
    </row>
    <row r="12" spans="1:63" ht="15" customHeight="1" x14ac:dyDescent="0.35">
      <c r="A12" s="30" t="s">
        <v>299</v>
      </c>
      <c r="B12" s="42" t="s">
        <v>300</v>
      </c>
      <c r="C12" s="42" t="s">
        <v>301</v>
      </c>
      <c r="D12" s="44" t="s">
        <v>302</v>
      </c>
      <c r="E12" s="44" t="s">
        <v>303</v>
      </c>
      <c r="F12" s="24"/>
      <c r="G12" s="32"/>
      <c r="H12" s="32"/>
      <c r="I12" s="24"/>
      <c r="J12" s="24"/>
      <c r="K12" s="24"/>
      <c r="L12" s="24"/>
      <c r="M12" s="24"/>
      <c r="N12" s="24"/>
      <c r="O12" s="24"/>
      <c r="P12" s="24"/>
      <c r="Q12" s="24"/>
      <c r="R12" s="24"/>
      <c r="S12" s="24"/>
    </row>
    <row r="13" spans="1:63" ht="20.149999999999999" customHeight="1" x14ac:dyDescent="0.35">
      <c r="A13" s="45" t="s">
        <v>304</v>
      </c>
      <c r="B13" s="46" t="s">
        <v>305</v>
      </c>
      <c r="C13" s="35"/>
      <c r="D13" s="35"/>
      <c r="E13" s="47"/>
      <c r="F13" s="35"/>
      <c r="G13" s="35"/>
      <c r="H13" s="35"/>
      <c r="I13" s="35"/>
      <c r="J13" s="35"/>
      <c r="K13" s="35"/>
      <c r="L13" s="35"/>
      <c r="M13" s="35"/>
      <c r="N13" s="35"/>
      <c r="O13" s="35"/>
      <c r="P13" s="35"/>
      <c r="Q13" s="48"/>
      <c r="R13" s="24"/>
      <c r="S13" s="24"/>
    </row>
    <row r="14" spans="1:63" ht="53.5" customHeight="1" x14ac:dyDescent="0.35">
      <c r="A14" s="30" t="s">
        <v>306</v>
      </c>
      <c r="B14" s="49" t="s">
        <v>307</v>
      </c>
      <c r="C14" s="50"/>
      <c r="D14" s="50"/>
      <c r="E14" s="50"/>
      <c r="F14" s="51"/>
      <c r="G14" s="52"/>
      <c r="H14" s="52"/>
      <c r="I14" s="52"/>
      <c r="J14" s="52"/>
      <c r="K14" s="52"/>
      <c r="L14" s="52"/>
      <c r="M14" s="52"/>
      <c r="N14" s="52"/>
      <c r="O14" s="52"/>
      <c r="P14" s="52"/>
      <c r="Q14" s="52"/>
      <c r="R14" s="24"/>
      <c r="S14" s="24"/>
    </row>
    <row r="15" spans="1:63" ht="48.65" customHeight="1" x14ac:dyDescent="0.35">
      <c r="A15" s="30" t="s">
        <v>308</v>
      </c>
      <c r="B15" s="49" t="s">
        <v>309</v>
      </c>
      <c r="C15" s="53"/>
      <c r="D15" s="50"/>
      <c r="E15" s="50"/>
      <c r="F15" s="51"/>
      <c r="G15" s="52"/>
      <c r="H15" s="52"/>
      <c r="I15" s="52"/>
      <c r="J15" s="52"/>
      <c r="K15" s="52"/>
      <c r="L15" s="52"/>
      <c r="M15" s="52"/>
      <c r="N15" s="52"/>
      <c r="O15" s="52"/>
      <c r="P15" s="52"/>
      <c r="Q15" s="52"/>
      <c r="R15" s="24"/>
      <c r="S15" s="24"/>
    </row>
    <row r="16" spans="1:63" ht="47.15" customHeight="1" x14ac:dyDescent="0.35">
      <c r="A16" s="30" t="s">
        <v>310</v>
      </c>
      <c r="B16" s="49" t="s">
        <v>311</v>
      </c>
      <c r="C16" s="50"/>
      <c r="D16" s="50"/>
      <c r="E16" s="50"/>
      <c r="F16" s="51"/>
      <c r="G16" s="52"/>
      <c r="H16" s="52"/>
      <c r="I16" s="52"/>
      <c r="J16" s="52"/>
      <c r="K16" s="52"/>
      <c r="L16" s="52"/>
      <c r="M16" s="52"/>
      <c r="N16" s="52"/>
      <c r="O16" s="52"/>
      <c r="P16" s="52"/>
      <c r="Q16" s="52"/>
      <c r="R16" s="24"/>
      <c r="S16" s="24"/>
    </row>
    <row r="17" spans="1:19" ht="26.15" customHeight="1" x14ac:dyDescent="0.35">
      <c r="A17" s="30" t="s">
        <v>312</v>
      </c>
      <c r="B17" s="54" t="s">
        <v>313</v>
      </c>
      <c r="C17" s="55"/>
      <c r="D17" s="50"/>
      <c r="E17" s="50"/>
      <c r="F17" s="56"/>
      <c r="G17" s="57"/>
      <c r="H17" s="57"/>
      <c r="I17" s="57"/>
      <c r="J17" s="57"/>
      <c r="K17" s="57"/>
      <c r="L17" s="57"/>
      <c r="M17" s="57"/>
      <c r="N17" s="57"/>
      <c r="O17" s="57"/>
      <c r="P17" s="57"/>
      <c r="Q17" s="57"/>
      <c r="R17" s="24"/>
      <c r="S17" s="24"/>
    </row>
    <row r="18" spans="1:19" ht="27" customHeight="1" x14ac:dyDescent="0.35">
      <c r="A18" s="30" t="s">
        <v>314</v>
      </c>
      <c r="B18" s="54" t="s">
        <v>315</v>
      </c>
      <c r="C18" s="50"/>
      <c r="D18" s="50"/>
      <c r="E18" s="50"/>
      <c r="F18" s="51"/>
      <c r="G18" s="57"/>
      <c r="H18" s="57"/>
      <c r="I18" s="57"/>
      <c r="J18" s="57"/>
      <c r="K18" s="57"/>
      <c r="L18" s="57"/>
      <c r="M18" s="57"/>
      <c r="N18" s="57"/>
      <c r="O18" s="57"/>
      <c r="P18" s="57"/>
      <c r="Q18" s="57"/>
      <c r="R18" s="24"/>
      <c r="S18" s="24"/>
    </row>
    <row r="19" spans="1:19" ht="25.5" customHeight="1" x14ac:dyDescent="0.35">
      <c r="A19" s="30" t="s">
        <v>316</v>
      </c>
      <c r="B19" s="54" t="s">
        <v>317</v>
      </c>
      <c r="C19" s="50"/>
      <c r="D19" s="50"/>
      <c r="E19" s="50"/>
      <c r="F19" s="56"/>
      <c r="G19" s="57"/>
      <c r="H19" s="57"/>
      <c r="I19" s="57"/>
      <c r="J19" s="57"/>
      <c r="K19" s="57"/>
      <c r="L19" s="57"/>
      <c r="M19" s="57"/>
      <c r="N19" s="57"/>
      <c r="O19" s="57"/>
      <c r="P19" s="57"/>
      <c r="Q19" s="57"/>
      <c r="R19" s="24"/>
      <c r="S19" s="24"/>
    </row>
    <row r="20" spans="1:19" ht="23.15" customHeight="1" x14ac:dyDescent="0.35">
      <c r="A20" s="30" t="s">
        <v>318</v>
      </c>
      <c r="B20" s="54" t="s">
        <v>319</v>
      </c>
      <c r="C20" s="50"/>
      <c r="D20" s="50"/>
      <c r="E20" s="50"/>
      <c r="F20" s="51"/>
      <c r="G20" s="57"/>
      <c r="H20" s="57"/>
      <c r="I20" s="57"/>
      <c r="J20" s="57"/>
      <c r="K20" s="57"/>
      <c r="L20" s="57"/>
      <c r="M20" s="57"/>
      <c r="N20" s="57"/>
      <c r="O20" s="57"/>
      <c r="P20" s="57"/>
      <c r="Q20" s="57"/>
      <c r="R20" s="24"/>
      <c r="S20" s="24"/>
    </row>
    <row r="21" spans="1:19" ht="36.65" customHeight="1" x14ac:dyDescent="0.35">
      <c r="A21" s="30" t="s">
        <v>320</v>
      </c>
      <c r="B21" s="54" t="s">
        <v>321</v>
      </c>
      <c r="C21" s="50"/>
      <c r="D21" s="50"/>
      <c r="E21" s="50"/>
      <c r="F21" s="56"/>
      <c r="G21" s="57"/>
      <c r="H21" s="57"/>
      <c r="I21" s="57"/>
      <c r="J21" s="57"/>
      <c r="K21" s="57"/>
      <c r="L21" s="57"/>
      <c r="M21" s="57"/>
      <c r="N21" s="57"/>
      <c r="O21" s="57"/>
      <c r="P21" s="57"/>
      <c r="Q21" s="57"/>
      <c r="R21" s="24"/>
      <c r="S21" s="24"/>
    </row>
    <row r="22" spans="1:19" ht="25.5" customHeight="1" x14ac:dyDescent="0.35">
      <c r="A22" s="30" t="s">
        <v>322</v>
      </c>
      <c r="B22" s="54" t="s">
        <v>323</v>
      </c>
      <c r="C22" s="58"/>
      <c r="D22" s="50"/>
      <c r="E22" s="50"/>
      <c r="F22" s="56"/>
      <c r="G22" s="57"/>
      <c r="H22" s="57"/>
      <c r="I22" s="57"/>
      <c r="J22" s="57"/>
      <c r="K22" s="57"/>
      <c r="L22" s="57"/>
      <c r="M22" s="57"/>
      <c r="N22" s="57"/>
      <c r="O22" s="57"/>
      <c r="P22" s="57"/>
      <c r="Q22" s="57"/>
      <c r="R22" s="24"/>
      <c r="S22" s="24"/>
    </row>
    <row r="23" spans="1:19" ht="28" customHeight="1" x14ac:dyDescent="0.35">
      <c r="A23" s="30" t="s">
        <v>324</v>
      </c>
      <c r="B23" s="54" t="s">
        <v>325</v>
      </c>
      <c r="C23" s="59"/>
      <c r="D23" s="50"/>
      <c r="E23" s="50"/>
      <c r="F23" s="56"/>
      <c r="G23" s="57"/>
      <c r="H23" s="57"/>
      <c r="I23" s="57"/>
      <c r="J23" s="57"/>
      <c r="K23" s="57"/>
      <c r="L23" s="57"/>
      <c r="M23" s="57"/>
      <c r="N23" s="57"/>
      <c r="O23" s="57"/>
      <c r="P23" s="57"/>
      <c r="Q23" s="57"/>
      <c r="R23" s="24"/>
      <c r="S23" s="24"/>
    </row>
    <row r="24" spans="1:19" ht="23.5" customHeight="1" x14ac:dyDescent="0.35">
      <c r="A24" s="30" t="s">
        <v>326</v>
      </c>
      <c r="B24" s="54" t="s">
        <v>327</v>
      </c>
      <c r="C24" s="50"/>
      <c r="D24" s="50"/>
      <c r="E24" s="50"/>
      <c r="F24" s="60"/>
      <c r="G24" s="57"/>
      <c r="H24" s="57"/>
      <c r="I24" s="57"/>
      <c r="J24" s="57"/>
      <c r="K24" s="57"/>
      <c r="L24" s="57"/>
      <c r="M24" s="57"/>
      <c r="N24" s="57"/>
      <c r="O24" s="57"/>
      <c r="P24" s="57"/>
      <c r="Q24" s="57"/>
      <c r="R24" s="24"/>
      <c r="S24" s="24"/>
    </row>
    <row r="25" spans="1:19" ht="20.149999999999999" customHeight="1" x14ac:dyDescent="0.35">
      <c r="A25" s="30" t="s">
        <v>328</v>
      </c>
      <c r="B25" s="54" t="s">
        <v>329</v>
      </c>
      <c r="C25" s="50"/>
      <c r="D25" s="50"/>
      <c r="E25" s="50"/>
      <c r="F25" s="56"/>
      <c r="G25" s="57"/>
      <c r="H25" s="57"/>
      <c r="I25" s="57"/>
      <c r="J25" s="57"/>
      <c r="K25" s="57"/>
      <c r="L25" s="57"/>
      <c r="M25" s="57"/>
      <c r="N25" s="57"/>
      <c r="O25" s="57"/>
      <c r="P25" s="57"/>
      <c r="Q25" s="57"/>
      <c r="R25" s="24"/>
      <c r="S25" s="24"/>
    </row>
    <row r="26" spans="1:19" ht="20.149999999999999" customHeight="1" x14ac:dyDescent="0.35">
      <c r="A26" s="30" t="s">
        <v>330</v>
      </c>
      <c r="B26" s="54" t="s">
        <v>331</v>
      </c>
      <c r="C26" s="50"/>
      <c r="D26" s="50"/>
      <c r="E26" s="50"/>
      <c r="F26" s="56"/>
      <c r="G26" s="57"/>
      <c r="H26" s="57"/>
      <c r="I26" s="57"/>
      <c r="J26" s="57"/>
      <c r="K26" s="57"/>
      <c r="L26" s="57"/>
      <c r="M26" s="57"/>
      <c r="N26" s="57"/>
      <c r="O26" s="57"/>
      <c r="P26" s="57"/>
      <c r="Q26" s="57"/>
      <c r="R26" s="24"/>
      <c r="S26" s="24"/>
    </row>
    <row r="27" spans="1:19" ht="21" customHeight="1" x14ac:dyDescent="0.35">
      <c r="A27" s="30" t="s">
        <v>332</v>
      </c>
      <c r="B27" s="54" t="s">
        <v>333</v>
      </c>
      <c r="C27" s="50"/>
      <c r="D27" s="50"/>
      <c r="E27" s="50"/>
      <c r="F27" s="56"/>
      <c r="G27" s="57"/>
      <c r="H27" s="57"/>
      <c r="I27" s="57"/>
      <c r="J27" s="57"/>
      <c r="K27" s="57"/>
      <c r="L27" s="57"/>
      <c r="M27" s="57"/>
      <c r="N27" s="57"/>
      <c r="O27" s="57"/>
      <c r="P27" s="57"/>
      <c r="Q27" s="57"/>
      <c r="R27" s="24"/>
      <c r="S27" s="24"/>
    </row>
    <row r="28" spans="1:19" ht="20.5" customHeight="1" x14ac:dyDescent="0.35">
      <c r="A28" s="30" t="s">
        <v>334</v>
      </c>
      <c r="B28" s="54" t="s">
        <v>335</v>
      </c>
      <c r="C28" s="50"/>
      <c r="D28" s="50"/>
      <c r="E28" s="50"/>
      <c r="F28" s="56"/>
      <c r="G28" s="57"/>
      <c r="H28" s="57"/>
      <c r="I28" s="57"/>
      <c r="J28" s="57"/>
      <c r="K28" s="57"/>
      <c r="L28" s="57"/>
      <c r="M28" s="57"/>
      <c r="N28" s="57"/>
      <c r="O28" s="57"/>
      <c r="P28" s="57"/>
      <c r="Q28" s="57"/>
      <c r="R28" s="24"/>
      <c r="S28" s="24"/>
    </row>
    <row r="29" spans="1:19" ht="32.15" customHeight="1" x14ac:dyDescent="0.35">
      <c r="A29" s="30" t="s">
        <v>336</v>
      </c>
      <c r="B29" s="54" t="s">
        <v>337</v>
      </c>
      <c r="C29" s="50"/>
      <c r="D29" s="50"/>
      <c r="E29" s="50"/>
      <c r="F29" s="56"/>
      <c r="G29" s="57"/>
      <c r="H29" s="57"/>
      <c r="I29" s="57"/>
      <c r="J29" s="57"/>
      <c r="K29" s="57"/>
      <c r="L29" s="57"/>
      <c r="M29" s="57"/>
      <c r="N29" s="57"/>
      <c r="O29" s="57"/>
      <c r="P29" s="57"/>
      <c r="Q29" s="57"/>
      <c r="R29" s="24"/>
      <c r="S29" s="24"/>
    </row>
    <row r="30" spans="1:19" ht="24" customHeight="1" x14ac:dyDescent="0.35">
      <c r="A30" s="30" t="s">
        <v>338</v>
      </c>
      <c r="B30" s="54" t="s">
        <v>339</v>
      </c>
      <c r="C30" s="50"/>
      <c r="D30" s="50"/>
      <c r="E30" s="50"/>
      <c r="F30" s="24"/>
      <c r="G30" s="57"/>
      <c r="H30" s="57"/>
      <c r="I30" s="57"/>
      <c r="J30" s="57"/>
      <c r="K30" s="57"/>
      <c r="L30" s="57"/>
      <c r="M30" s="57"/>
      <c r="N30" s="57"/>
      <c r="O30" s="57"/>
      <c r="P30" s="57"/>
      <c r="Q30" s="57"/>
      <c r="R30" s="24"/>
      <c r="S30" s="24"/>
    </row>
    <row r="31" spans="1:19" ht="51" customHeight="1" x14ac:dyDescent="0.35">
      <c r="A31" s="30" t="s">
        <v>340</v>
      </c>
      <c r="B31" s="49" t="s">
        <v>341</v>
      </c>
      <c r="C31" s="50"/>
      <c r="D31" s="50"/>
      <c r="E31" s="50"/>
      <c r="F31" s="24"/>
      <c r="G31" s="52"/>
      <c r="H31" s="52"/>
      <c r="I31" s="52"/>
      <c r="J31" s="52"/>
      <c r="K31" s="52"/>
      <c r="L31" s="52"/>
      <c r="M31" s="52"/>
      <c r="N31" s="52"/>
      <c r="O31" s="52"/>
      <c r="P31" s="52"/>
      <c r="Q31" s="52"/>
      <c r="R31" s="24"/>
      <c r="S31" s="24"/>
    </row>
    <row r="32" spans="1:19" ht="47.15" customHeight="1" x14ac:dyDescent="0.35">
      <c r="A32" s="30" t="s">
        <v>342</v>
      </c>
      <c r="B32" s="61" t="s">
        <v>343</v>
      </c>
      <c r="C32" s="50"/>
      <c r="D32" s="50"/>
      <c r="E32" s="50"/>
      <c r="F32" s="24"/>
      <c r="G32" s="24"/>
      <c r="H32" s="62"/>
      <c r="I32" s="62"/>
      <c r="J32" s="62"/>
      <c r="K32" s="62"/>
      <c r="L32" s="62"/>
      <c r="M32" s="62"/>
      <c r="N32" s="62"/>
      <c r="O32" s="62"/>
      <c r="P32" s="62"/>
      <c r="Q32" s="62"/>
      <c r="R32" s="24"/>
      <c r="S32" s="24"/>
    </row>
    <row r="33" spans="1:63" ht="37" customHeight="1" x14ac:dyDescent="0.35">
      <c r="A33" s="30" t="s">
        <v>344</v>
      </c>
      <c r="B33" s="61" t="s">
        <v>345</v>
      </c>
      <c r="C33" s="50"/>
      <c r="D33" s="50"/>
      <c r="E33" s="50"/>
      <c r="F33" s="56"/>
      <c r="G33" s="24"/>
      <c r="H33" s="24"/>
      <c r="I33" s="24"/>
      <c r="J33" s="24"/>
      <c r="K33" s="24"/>
      <c r="L33" s="24"/>
      <c r="M33" s="24"/>
      <c r="N33" s="62"/>
      <c r="O33" s="62"/>
      <c r="P33" s="62"/>
      <c r="Q33" s="62"/>
      <c r="R33" s="24"/>
      <c r="S33" s="24"/>
    </row>
    <row r="34" spans="1:63" ht="30.65" customHeight="1" x14ac:dyDescent="0.35">
      <c r="A34" s="30" t="s">
        <v>346</v>
      </c>
      <c r="B34" s="61" t="s">
        <v>347</v>
      </c>
      <c r="C34" s="50"/>
      <c r="D34" s="50"/>
      <c r="E34" s="50"/>
      <c r="F34" s="56"/>
      <c r="G34" s="62"/>
      <c r="H34" s="62"/>
      <c r="I34" s="62"/>
      <c r="J34" s="62"/>
      <c r="K34" s="62"/>
      <c r="L34" s="62"/>
      <c r="M34" s="62"/>
      <c r="N34" s="62"/>
      <c r="O34" s="62"/>
      <c r="P34" s="62"/>
      <c r="Q34" s="62"/>
      <c r="R34" s="24"/>
      <c r="S34" s="24"/>
    </row>
    <row r="35" spans="1:63" ht="26.15" customHeight="1" x14ac:dyDescent="0.35">
      <c r="A35" s="30" t="s">
        <v>348</v>
      </c>
      <c r="B35" s="61" t="s">
        <v>349</v>
      </c>
      <c r="C35" s="50"/>
      <c r="D35" s="50"/>
      <c r="E35" s="50"/>
      <c r="F35" s="56"/>
      <c r="G35" s="62"/>
      <c r="H35" s="62"/>
      <c r="I35" s="62"/>
      <c r="J35" s="62"/>
      <c r="K35" s="62"/>
      <c r="L35" s="62"/>
      <c r="M35" s="62"/>
      <c r="N35" s="62"/>
      <c r="O35" s="62"/>
      <c r="P35" s="62"/>
      <c r="Q35" s="62"/>
      <c r="R35" s="24"/>
      <c r="S35" s="24"/>
    </row>
    <row r="36" spans="1:63" ht="26.15" customHeight="1" x14ac:dyDescent="0.35">
      <c r="A36" s="30" t="s">
        <v>350</v>
      </c>
      <c r="B36" s="61" t="s">
        <v>351</v>
      </c>
      <c r="C36" s="50"/>
      <c r="D36" s="50"/>
      <c r="E36" s="50"/>
      <c r="F36" s="56"/>
      <c r="G36" s="62"/>
      <c r="H36" s="62"/>
      <c r="I36" s="62"/>
      <c r="J36" s="62"/>
      <c r="K36" s="62"/>
      <c r="L36" s="62"/>
      <c r="M36" s="62"/>
      <c r="N36" s="62"/>
      <c r="O36" s="62"/>
      <c r="P36" s="62"/>
      <c r="Q36" s="62"/>
      <c r="R36" s="24"/>
      <c r="S36" s="24"/>
    </row>
    <row r="37" spans="1:63" ht="24.65" customHeight="1" x14ac:dyDescent="0.35">
      <c r="A37" s="30" t="s">
        <v>352</v>
      </c>
      <c r="B37" s="61" t="s">
        <v>353</v>
      </c>
      <c r="C37" s="50"/>
      <c r="D37" s="50"/>
      <c r="E37" s="50"/>
      <c r="F37" s="56"/>
      <c r="G37" s="62"/>
      <c r="H37" s="62"/>
      <c r="I37" s="62"/>
      <c r="J37" s="62"/>
      <c r="K37" s="62"/>
      <c r="L37" s="62"/>
      <c r="M37" s="62"/>
      <c r="N37" s="62"/>
      <c r="O37" s="62"/>
      <c r="P37" s="62"/>
      <c r="Q37" s="62"/>
      <c r="R37" s="24"/>
      <c r="S37" s="24"/>
    </row>
    <row r="38" spans="1:63" ht="15" customHeight="1" x14ac:dyDescent="0.35">
      <c r="A38" s="30">
        <v>5</v>
      </c>
      <c r="B38" s="63" t="s">
        <v>354</v>
      </c>
      <c r="C38" s="63"/>
      <c r="D38" s="63"/>
      <c r="E38" s="63"/>
      <c r="F38" s="35"/>
      <c r="G38" s="35"/>
      <c r="H38" s="35"/>
      <c r="I38" s="35"/>
      <c r="J38" s="35"/>
      <c r="K38" s="35"/>
      <c r="L38" s="35"/>
      <c r="M38" s="35"/>
      <c r="N38" s="35"/>
      <c r="O38" s="35"/>
      <c r="P38" s="35"/>
      <c r="Q38" s="48"/>
      <c r="R38" s="48"/>
      <c r="S38" s="48"/>
    </row>
    <row r="39" spans="1:63" ht="57.65" customHeight="1" x14ac:dyDescent="0.3">
      <c r="A39" s="30">
        <v>6</v>
      </c>
      <c r="B39" s="1020" t="s">
        <v>355</v>
      </c>
      <c r="C39" s="1021"/>
      <c r="D39" s="1021"/>
      <c r="E39" s="1022"/>
      <c r="F39" s="64"/>
      <c r="G39" s="64"/>
      <c r="H39" s="64"/>
      <c r="I39" s="64"/>
      <c r="J39" s="64"/>
      <c r="K39" s="64"/>
      <c r="L39" s="64"/>
      <c r="M39" s="64"/>
      <c r="N39" s="64"/>
      <c r="O39" s="64"/>
      <c r="P39" s="64"/>
      <c r="Q39" s="65"/>
      <c r="R39" s="65"/>
      <c r="S39" s="65"/>
    </row>
    <row r="40" spans="1:63" s="76" customFormat="1" ht="28" x14ac:dyDescent="0.35">
      <c r="A40" s="66">
        <v>7</v>
      </c>
      <c r="B40" s="67" t="s">
        <v>356</v>
      </c>
      <c r="C40" s="68">
        <v>417212.69</v>
      </c>
      <c r="D40" s="68">
        <v>251769</v>
      </c>
      <c r="E40" s="68">
        <v>487684.39</v>
      </c>
      <c r="F40" s="69"/>
      <c r="G40" s="70"/>
      <c r="H40" s="71"/>
      <c r="I40" s="69"/>
      <c r="J40" s="72"/>
      <c r="K40" s="69"/>
      <c r="L40" s="73"/>
      <c r="M40" s="69"/>
      <c r="N40" s="72"/>
      <c r="O40" s="69"/>
      <c r="P40" s="74"/>
      <c r="Q40" s="74"/>
      <c r="R40" s="75"/>
      <c r="S40" s="75"/>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5" customHeight="1" x14ac:dyDescent="0.35">
      <c r="A41" s="30">
        <v>8</v>
      </c>
      <c r="B41" s="63" t="s">
        <v>357</v>
      </c>
      <c r="C41" s="63"/>
      <c r="D41" s="63"/>
      <c r="E41" s="63"/>
      <c r="F41" s="35"/>
      <c r="G41" s="35"/>
      <c r="H41" s="35"/>
      <c r="I41" s="35"/>
      <c r="J41" s="35"/>
      <c r="K41" s="35"/>
      <c r="L41" s="35"/>
      <c r="M41" s="35"/>
      <c r="N41" s="35"/>
      <c r="O41" s="35"/>
      <c r="P41" s="35"/>
      <c r="Q41" s="48"/>
      <c r="R41" s="24"/>
      <c r="S41" s="24"/>
    </row>
    <row r="42" spans="1:63" x14ac:dyDescent="0.3">
      <c r="A42" s="30"/>
      <c r="B42" s="42" t="s">
        <v>358</v>
      </c>
      <c r="C42" s="58">
        <v>18387.78</v>
      </c>
      <c r="D42" s="58">
        <v>11571</v>
      </c>
      <c r="E42" s="58">
        <v>2252.12</v>
      </c>
      <c r="F42" s="77"/>
      <c r="G42" s="78"/>
      <c r="H42" s="79"/>
      <c r="I42" s="77"/>
      <c r="J42" s="80"/>
      <c r="K42" s="77"/>
      <c r="L42" s="80"/>
      <c r="M42" s="77"/>
      <c r="N42" s="81"/>
      <c r="O42" s="77"/>
      <c r="P42" s="81"/>
      <c r="Q42" s="81"/>
      <c r="R42" s="24"/>
      <c r="S42" s="24"/>
    </row>
    <row r="43" spans="1:63" x14ac:dyDescent="0.3">
      <c r="A43" s="30"/>
      <c r="B43" s="42" t="s">
        <v>359</v>
      </c>
      <c r="C43" s="58">
        <v>22180.959999999999</v>
      </c>
      <c r="D43" s="58">
        <v>16068</v>
      </c>
      <c r="E43" s="58">
        <v>2252.12</v>
      </c>
      <c r="F43" s="77"/>
      <c r="G43" s="78"/>
      <c r="H43" s="79"/>
      <c r="I43" s="77"/>
      <c r="J43" s="80"/>
      <c r="K43" s="77"/>
      <c r="L43" s="80"/>
      <c r="M43" s="77"/>
      <c r="N43" s="81"/>
      <c r="O43" s="77"/>
      <c r="P43" s="81"/>
      <c r="Q43" s="81"/>
      <c r="R43" s="24"/>
      <c r="S43" s="24"/>
    </row>
    <row r="44" spans="1:63" x14ac:dyDescent="0.3">
      <c r="A44" s="30"/>
      <c r="B44" s="42" t="s">
        <v>360</v>
      </c>
      <c r="C44" s="58">
        <v>26680.09</v>
      </c>
      <c r="D44" s="58">
        <v>13721</v>
      </c>
      <c r="E44" s="58">
        <v>55663</v>
      </c>
      <c r="F44" s="77"/>
      <c r="G44" s="78"/>
      <c r="H44" s="79"/>
      <c r="I44" s="77"/>
      <c r="J44" s="80"/>
      <c r="K44" s="77"/>
      <c r="L44" s="80"/>
      <c r="M44" s="77"/>
      <c r="N44" s="81"/>
      <c r="O44" s="77"/>
      <c r="P44" s="81"/>
      <c r="Q44" s="81"/>
      <c r="R44" s="24"/>
      <c r="S44" s="24"/>
    </row>
    <row r="45" spans="1:63" x14ac:dyDescent="0.3">
      <c r="A45" s="30"/>
      <c r="B45" s="42" t="s">
        <v>361</v>
      </c>
      <c r="C45" s="58">
        <v>32288.26</v>
      </c>
      <c r="D45" s="58">
        <v>18972</v>
      </c>
      <c r="E45" s="58">
        <v>61252.2</v>
      </c>
      <c r="F45" s="77"/>
      <c r="G45" s="78"/>
      <c r="H45" s="79"/>
      <c r="I45" s="77"/>
      <c r="J45" s="80"/>
      <c r="K45" s="77"/>
      <c r="L45" s="80"/>
      <c r="M45" s="77"/>
      <c r="N45" s="81"/>
      <c r="O45" s="77"/>
      <c r="P45" s="81"/>
      <c r="Q45" s="81"/>
      <c r="R45" s="24"/>
      <c r="S45" s="24"/>
    </row>
    <row r="46" spans="1:63" x14ac:dyDescent="0.3">
      <c r="A46" s="30"/>
      <c r="B46" s="42" t="s">
        <v>362</v>
      </c>
      <c r="C46" s="58">
        <v>37851.629999999997</v>
      </c>
      <c r="D46" s="58">
        <v>16287</v>
      </c>
      <c r="E46" s="58">
        <v>57397.42</v>
      </c>
      <c r="F46" s="77"/>
      <c r="G46" s="78"/>
      <c r="H46" s="79"/>
      <c r="I46" s="77"/>
      <c r="J46" s="80"/>
      <c r="K46" s="77"/>
      <c r="L46" s="80"/>
      <c r="M46" s="77"/>
      <c r="N46" s="81"/>
      <c r="O46" s="77"/>
      <c r="P46" s="81"/>
      <c r="Q46" s="81"/>
      <c r="R46" s="24"/>
      <c r="S46" s="24"/>
    </row>
    <row r="47" spans="1:63" s="83" customFormat="1" x14ac:dyDescent="0.35">
      <c r="A47" s="30"/>
      <c r="B47" s="82" t="s">
        <v>363</v>
      </c>
      <c r="C47" s="68">
        <f>SUM(C42:C46)</f>
        <v>137388.72</v>
      </c>
      <c r="D47" s="68">
        <f>SUM(D42:D46)</f>
        <v>76619</v>
      </c>
      <c r="E47" s="68">
        <f>SUM(E42:E46)</f>
        <v>178816.86</v>
      </c>
      <c r="F47" s="69"/>
      <c r="G47" s="69"/>
      <c r="H47" s="72"/>
      <c r="I47" s="69"/>
      <c r="J47" s="72"/>
      <c r="K47" s="69"/>
      <c r="L47" s="72"/>
      <c r="M47" s="69"/>
      <c r="N47" s="74"/>
      <c r="O47" s="69"/>
      <c r="P47" s="74"/>
      <c r="Q47" s="74"/>
      <c r="R47" s="35"/>
      <c r="S47" s="35"/>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53.15" customHeight="1" x14ac:dyDescent="0.35">
      <c r="A48" s="30"/>
      <c r="B48" s="1020" t="s">
        <v>364</v>
      </c>
      <c r="C48" s="1021"/>
      <c r="D48" s="1021"/>
      <c r="E48" s="1022"/>
      <c r="F48" s="64"/>
      <c r="G48" s="64"/>
      <c r="H48" s="64"/>
      <c r="I48" s="64"/>
      <c r="J48" s="64"/>
      <c r="K48" s="64"/>
      <c r="L48" s="64"/>
      <c r="M48" s="64"/>
      <c r="N48" s="64"/>
      <c r="O48" s="64"/>
      <c r="P48" s="64"/>
      <c r="Q48" s="84"/>
      <c r="R48" s="84"/>
      <c r="S48" s="84"/>
    </row>
    <row r="49" spans="1:19" ht="15" customHeight="1" x14ac:dyDescent="0.35">
      <c r="A49" s="30">
        <v>9</v>
      </c>
      <c r="B49" s="63" t="s">
        <v>365</v>
      </c>
      <c r="C49" s="44" t="s">
        <v>366</v>
      </c>
      <c r="D49" s="44" t="s">
        <v>367</v>
      </c>
      <c r="E49" s="44" t="s">
        <v>368</v>
      </c>
      <c r="F49" s="24"/>
      <c r="G49" s="24"/>
      <c r="H49" s="24"/>
      <c r="I49" s="24"/>
      <c r="J49" s="24"/>
      <c r="K49" s="24"/>
      <c r="L49" s="24"/>
      <c r="M49" s="24"/>
      <c r="N49" s="24"/>
      <c r="O49" s="24"/>
      <c r="P49" s="24"/>
      <c r="Q49" s="24"/>
      <c r="R49" s="24"/>
      <c r="S49" s="24"/>
    </row>
    <row r="50" spans="1:19" ht="15" customHeight="1" x14ac:dyDescent="0.35">
      <c r="A50" s="1036"/>
      <c r="B50" s="1004"/>
      <c r="C50" s="1004"/>
      <c r="D50" s="1004"/>
      <c r="E50" s="1004"/>
      <c r="F50" s="1004"/>
      <c r="G50" s="1004"/>
      <c r="H50" s="1004"/>
      <c r="I50" s="1004"/>
      <c r="J50" s="1004"/>
      <c r="K50" s="1004"/>
      <c r="L50" s="1004"/>
      <c r="M50" s="1004"/>
      <c r="N50" s="1004"/>
      <c r="O50" s="1004"/>
      <c r="P50" s="1004"/>
      <c r="Q50" s="1004"/>
      <c r="R50" s="1004"/>
      <c r="S50" s="1004"/>
    </row>
    <row r="51" spans="1:19" ht="23" x14ac:dyDescent="0.35">
      <c r="A51" s="85" t="s">
        <v>2</v>
      </c>
      <c r="B51" s="1006" t="s">
        <v>7</v>
      </c>
      <c r="C51" s="1006"/>
      <c r="D51" s="1006"/>
      <c r="E51" s="1006"/>
      <c r="F51" s="1006"/>
      <c r="G51" s="28"/>
      <c r="H51" s="28"/>
      <c r="I51" s="28"/>
      <c r="J51" s="28"/>
      <c r="K51" s="28"/>
      <c r="L51" s="28"/>
      <c r="M51" s="28"/>
      <c r="N51" s="28"/>
      <c r="O51" s="28"/>
      <c r="P51" s="28"/>
      <c r="Q51" s="28"/>
      <c r="R51" s="28"/>
      <c r="S51" s="29"/>
    </row>
    <row r="52" spans="1:19" ht="15" customHeight="1" x14ac:dyDescent="0.35">
      <c r="A52" s="30">
        <v>1</v>
      </c>
      <c r="B52" s="1007" t="s">
        <v>369</v>
      </c>
      <c r="C52" s="1007"/>
      <c r="D52" s="1007"/>
      <c r="E52" s="1007"/>
      <c r="F52" s="1007"/>
      <c r="G52" s="24"/>
      <c r="H52" s="24"/>
      <c r="I52" s="24"/>
      <c r="J52" s="24"/>
      <c r="K52" s="24"/>
      <c r="L52" s="24"/>
      <c r="M52" s="24"/>
      <c r="N52" s="24"/>
      <c r="O52" s="24"/>
      <c r="P52" s="24"/>
      <c r="Q52" s="32"/>
      <c r="R52" s="24"/>
      <c r="S52" s="24"/>
    </row>
    <row r="53" spans="1:19" ht="15" customHeight="1" x14ac:dyDescent="0.35">
      <c r="A53" s="30">
        <v>2</v>
      </c>
      <c r="B53" s="63" t="s">
        <v>370</v>
      </c>
      <c r="C53" s="63"/>
      <c r="D53" s="63"/>
      <c r="E53" s="63"/>
      <c r="F53" s="63"/>
      <c r="G53" s="35"/>
      <c r="H53" s="35"/>
      <c r="I53" s="35"/>
      <c r="J53" s="35"/>
      <c r="K53" s="35"/>
      <c r="L53" s="35"/>
      <c r="M53" s="35"/>
      <c r="N53" s="35"/>
      <c r="O53" s="35"/>
      <c r="P53" s="35"/>
      <c r="Q53" s="32"/>
      <c r="R53" s="24"/>
      <c r="S53" s="24"/>
    </row>
    <row r="54" spans="1:19" ht="15" customHeight="1" x14ac:dyDescent="0.35">
      <c r="A54" s="30">
        <v>3</v>
      </c>
      <c r="B54" s="1007" t="s">
        <v>280</v>
      </c>
      <c r="C54" s="1007"/>
      <c r="D54" s="1007"/>
      <c r="E54" s="1007"/>
      <c r="F54" s="1007"/>
      <c r="G54" s="24"/>
      <c r="H54" s="24"/>
      <c r="I54" s="24"/>
      <c r="J54" s="24"/>
      <c r="K54" s="24"/>
      <c r="L54" s="24"/>
      <c r="M54" s="24"/>
      <c r="N54" s="24"/>
      <c r="O54" s="24"/>
      <c r="P54" s="24"/>
      <c r="Q54" s="24"/>
      <c r="R54" s="24"/>
      <c r="S54" s="32"/>
    </row>
    <row r="55" spans="1:19" ht="15" customHeight="1" x14ac:dyDescent="0.35">
      <c r="A55" s="36">
        <v>4</v>
      </c>
      <c r="B55" s="37" t="s">
        <v>281</v>
      </c>
      <c r="C55" s="36" t="s">
        <v>371</v>
      </c>
      <c r="D55" s="36" t="s">
        <v>372</v>
      </c>
      <c r="E55" s="36" t="s">
        <v>283</v>
      </c>
      <c r="F55" s="36" t="s">
        <v>373</v>
      </c>
      <c r="G55" s="39"/>
      <c r="H55" s="39"/>
      <c r="I55" s="39"/>
      <c r="J55" s="39"/>
      <c r="K55" s="39"/>
      <c r="L55" s="39"/>
      <c r="M55" s="39"/>
      <c r="N55" s="39"/>
      <c r="O55" s="39"/>
      <c r="P55" s="39"/>
      <c r="Q55" s="39"/>
      <c r="R55" s="39"/>
      <c r="S55" s="39"/>
    </row>
    <row r="56" spans="1:19" x14ac:dyDescent="0.3">
      <c r="A56" s="30" t="s">
        <v>285</v>
      </c>
      <c r="B56" s="42" t="s">
        <v>286</v>
      </c>
      <c r="C56" s="87" t="s">
        <v>287</v>
      </c>
      <c r="D56" s="87" t="s">
        <v>287</v>
      </c>
      <c r="E56" s="87" t="s">
        <v>374</v>
      </c>
      <c r="F56" s="44" t="s">
        <v>375</v>
      </c>
      <c r="G56" s="88"/>
      <c r="H56" s="88"/>
      <c r="I56" s="88"/>
      <c r="J56" s="88"/>
      <c r="K56" s="88"/>
      <c r="L56" s="88"/>
      <c r="M56" s="88"/>
      <c r="N56" s="88"/>
      <c r="O56" s="88"/>
      <c r="P56" s="88"/>
      <c r="Q56" s="65"/>
      <c r="R56" s="65"/>
      <c r="S56" s="65"/>
    </row>
    <row r="57" spans="1:19" x14ac:dyDescent="0.3">
      <c r="A57" s="30" t="s">
        <v>290</v>
      </c>
      <c r="B57" s="42" t="s">
        <v>291</v>
      </c>
      <c r="C57" s="87" t="s">
        <v>292</v>
      </c>
      <c r="D57" s="87" t="s">
        <v>292</v>
      </c>
      <c r="E57" s="87" t="s">
        <v>293</v>
      </c>
      <c r="F57" s="89">
        <v>2010</v>
      </c>
      <c r="G57" s="88"/>
      <c r="H57" s="88"/>
      <c r="I57" s="88"/>
      <c r="J57" s="88"/>
      <c r="K57" s="88"/>
      <c r="L57" s="88"/>
      <c r="M57" s="88"/>
      <c r="N57" s="88"/>
      <c r="O57" s="88"/>
      <c r="P57" s="88"/>
      <c r="Q57" s="65"/>
      <c r="R57" s="65"/>
      <c r="S57" s="65"/>
    </row>
    <row r="58" spans="1:19" x14ac:dyDescent="0.35">
      <c r="A58" s="30" t="s">
        <v>295</v>
      </c>
      <c r="B58" s="42" t="s">
        <v>296</v>
      </c>
      <c r="C58" s="42" t="s">
        <v>297</v>
      </c>
      <c r="D58" s="42" t="s">
        <v>297</v>
      </c>
      <c r="E58" s="42" t="s">
        <v>297</v>
      </c>
      <c r="F58" s="44" t="s">
        <v>297</v>
      </c>
      <c r="G58" s="32"/>
      <c r="H58" s="32"/>
      <c r="I58" s="32"/>
      <c r="J58" s="32"/>
      <c r="K58" s="32"/>
      <c r="L58" s="32"/>
      <c r="M58" s="32"/>
      <c r="N58" s="32"/>
      <c r="O58" s="32"/>
      <c r="P58" s="32"/>
      <c r="Q58" s="24"/>
      <c r="R58" s="24"/>
      <c r="S58" s="24"/>
    </row>
    <row r="59" spans="1:19" x14ac:dyDescent="0.3">
      <c r="A59" s="30" t="s">
        <v>299</v>
      </c>
      <c r="B59" s="42" t="s">
        <v>376</v>
      </c>
      <c r="C59" s="87" t="s">
        <v>287</v>
      </c>
      <c r="D59" s="87" t="s">
        <v>287</v>
      </c>
      <c r="E59" s="87" t="s">
        <v>374</v>
      </c>
      <c r="F59" s="87" t="s">
        <v>377</v>
      </c>
      <c r="G59" s="88"/>
      <c r="H59" s="88"/>
      <c r="I59" s="65"/>
      <c r="J59" s="65"/>
      <c r="K59" s="65"/>
      <c r="L59" s="65"/>
      <c r="M59" s="65"/>
      <c r="N59" s="65"/>
      <c r="O59" s="88"/>
      <c r="P59" s="88"/>
      <c r="Q59" s="88"/>
      <c r="R59" s="88"/>
      <c r="S59" s="88"/>
    </row>
    <row r="60" spans="1:19" x14ac:dyDescent="0.35">
      <c r="A60" s="30" t="s">
        <v>304</v>
      </c>
      <c r="B60" s="42" t="s">
        <v>378</v>
      </c>
      <c r="C60" s="43" t="s">
        <v>379</v>
      </c>
      <c r="D60" s="43" t="s">
        <v>380</v>
      </c>
      <c r="E60" s="43" t="s">
        <v>381</v>
      </c>
      <c r="F60" s="90" t="s">
        <v>382</v>
      </c>
      <c r="G60" s="40"/>
      <c r="H60" s="40"/>
      <c r="I60" s="91"/>
      <c r="J60" s="91"/>
      <c r="K60" s="91"/>
      <c r="L60" s="91"/>
      <c r="M60" s="91"/>
      <c r="N60" s="91"/>
      <c r="O60" s="40"/>
      <c r="P60" s="40"/>
      <c r="Q60" s="91"/>
      <c r="R60" s="91"/>
      <c r="S60" s="91"/>
    </row>
    <row r="61" spans="1:19" x14ac:dyDescent="0.35">
      <c r="A61" s="30" t="s">
        <v>383</v>
      </c>
      <c r="B61" s="42" t="s">
        <v>296</v>
      </c>
      <c r="C61" s="42" t="s">
        <v>297</v>
      </c>
      <c r="D61" s="42" t="s">
        <v>297</v>
      </c>
      <c r="E61" s="42" t="s">
        <v>297</v>
      </c>
      <c r="F61" s="44" t="s">
        <v>297</v>
      </c>
      <c r="G61" s="32"/>
      <c r="H61" s="32"/>
      <c r="I61" s="32"/>
      <c r="J61" s="32"/>
      <c r="K61" s="32"/>
      <c r="L61" s="32"/>
      <c r="M61" s="32"/>
      <c r="N61" s="32"/>
      <c r="O61" s="32"/>
      <c r="P61" s="32"/>
      <c r="Q61" s="24"/>
      <c r="R61" s="24"/>
      <c r="S61" s="24"/>
    </row>
    <row r="62" spans="1:19" x14ac:dyDescent="0.35">
      <c r="A62" s="30" t="s">
        <v>384</v>
      </c>
      <c r="B62" s="42" t="s">
        <v>300</v>
      </c>
      <c r="C62" s="42" t="s">
        <v>301</v>
      </c>
      <c r="D62" s="42" t="s">
        <v>301</v>
      </c>
      <c r="E62" s="44" t="s">
        <v>385</v>
      </c>
      <c r="F62" s="44" t="s">
        <v>301</v>
      </c>
      <c r="G62" s="32"/>
      <c r="H62" s="32"/>
      <c r="I62" s="32"/>
      <c r="J62" s="32"/>
      <c r="K62" s="32"/>
      <c r="L62" s="32"/>
      <c r="M62" s="32"/>
      <c r="N62" s="32"/>
      <c r="O62" s="24"/>
      <c r="P62" s="24"/>
      <c r="Q62" s="24"/>
      <c r="R62" s="24"/>
      <c r="S62" s="24"/>
    </row>
    <row r="63" spans="1:19" ht="15" customHeight="1" x14ac:dyDescent="0.35">
      <c r="A63" s="30" t="s">
        <v>386</v>
      </c>
      <c r="B63" s="1029" t="s">
        <v>387</v>
      </c>
      <c r="C63" s="1029"/>
      <c r="D63" s="1029"/>
      <c r="E63" s="1029"/>
      <c r="F63" s="1029"/>
      <c r="G63" s="35"/>
      <c r="H63" s="35"/>
      <c r="I63" s="35"/>
      <c r="J63" s="35"/>
      <c r="K63" s="35"/>
      <c r="L63" s="35"/>
      <c r="M63" s="35"/>
      <c r="N63" s="35"/>
      <c r="O63" s="35"/>
      <c r="P63" s="35"/>
      <c r="Q63" s="35"/>
      <c r="R63" s="35"/>
      <c r="S63" s="24"/>
    </row>
    <row r="64" spans="1:19" ht="22" customHeight="1" x14ac:dyDescent="0.3">
      <c r="A64" s="30" t="s">
        <v>388</v>
      </c>
      <c r="B64" s="92" t="s">
        <v>389</v>
      </c>
      <c r="C64" s="93"/>
      <c r="D64" s="93"/>
      <c r="E64" s="92"/>
      <c r="F64" s="92"/>
      <c r="G64" s="94"/>
      <c r="H64" s="94"/>
      <c r="I64" s="94"/>
      <c r="J64" s="94"/>
      <c r="K64" s="94"/>
      <c r="L64" s="94"/>
      <c r="M64" s="94"/>
      <c r="N64" s="94"/>
      <c r="O64" s="94"/>
      <c r="P64" s="94"/>
      <c r="Q64" s="94"/>
      <c r="R64" s="94"/>
      <c r="S64" s="24"/>
    </row>
    <row r="65" spans="1:19" ht="18" customHeight="1" x14ac:dyDescent="0.3">
      <c r="A65" s="30" t="s">
        <v>390</v>
      </c>
      <c r="B65" s="92" t="s">
        <v>391</v>
      </c>
      <c r="C65" s="93"/>
      <c r="D65" s="93"/>
      <c r="E65" s="92"/>
      <c r="F65" s="92"/>
      <c r="G65" s="94"/>
      <c r="H65" s="94"/>
      <c r="I65" s="94"/>
      <c r="J65" s="94"/>
      <c r="K65" s="94"/>
      <c r="L65" s="94"/>
      <c r="M65" s="94"/>
      <c r="N65" s="94"/>
      <c r="O65" s="94"/>
      <c r="P65" s="94"/>
      <c r="Q65" s="94"/>
      <c r="R65" s="94"/>
      <c r="S65" s="24"/>
    </row>
    <row r="66" spans="1:19" ht="21" customHeight="1" x14ac:dyDescent="0.3">
      <c r="A66" s="30" t="s">
        <v>392</v>
      </c>
      <c r="B66" s="92" t="s">
        <v>393</v>
      </c>
      <c r="C66" s="92"/>
      <c r="D66" s="92"/>
      <c r="E66" s="92"/>
      <c r="F66" s="92"/>
      <c r="G66" s="94"/>
      <c r="H66" s="94"/>
      <c r="I66" s="94"/>
      <c r="J66" s="94"/>
      <c r="K66" s="94"/>
      <c r="L66" s="94"/>
      <c r="M66" s="94"/>
      <c r="N66" s="94"/>
      <c r="O66" s="94"/>
      <c r="P66" s="94"/>
      <c r="Q66" s="94"/>
      <c r="R66" s="94"/>
      <c r="S66" s="24"/>
    </row>
    <row r="67" spans="1:19" ht="19" customHeight="1" x14ac:dyDescent="0.3">
      <c r="A67" s="30" t="s">
        <v>394</v>
      </c>
      <c r="B67" s="92" t="s">
        <v>395</v>
      </c>
      <c r="C67" s="92"/>
      <c r="D67" s="92"/>
      <c r="E67" s="92"/>
      <c r="F67" s="92"/>
      <c r="G67" s="94"/>
      <c r="H67" s="94"/>
      <c r="I67" s="94"/>
      <c r="J67" s="94"/>
      <c r="K67" s="94"/>
      <c r="L67" s="94"/>
      <c r="M67" s="94"/>
      <c r="N67" s="94"/>
      <c r="O67" s="94"/>
      <c r="P67" s="94"/>
      <c r="Q67" s="94"/>
      <c r="R67" s="94"/>
      <c r="S67" s="24"/>
    </row>
    <row r="68" spans="1:19" ht="16" customHeight="1" x14ac:dyDescent="0.35">
      <c r="A68" s="30" t="s">
        <v>396</v>
      </c>
      <c r="B68" s="95" t="s">
        <v>397</v>
      </c>
      <c r="C68" s="96"/>
      <c r="D68" s="96"/>
      <c r="E68" s="96"/>
      <c r="F68" s="96"/>
      <c r="G68" s="97"/>
      <c r="H68" s="97"/>
      <c r="I68" s="97"/>
      <c r="J68" s="97"/>
      <c r="K68" s="97"/>
      <c r="L68" s="97"/>
      <c r="M68" s="97"/>
      <c r="N68" s="97"/>
      <c r="O68" s="97"/>
      <c r="P68" s="97"/>
      <c r="Q68" s="97"/>
      <c r="R68" s="97"/>
      <c r="S68" s="24"/>
    </row>
    <row r="69" spans="1:19" ht="19.5" customHeight="1" x14ac:dyDescent="0.35">
      <c r="A69" s="30" t="s">
        <v>398</v>
      </c>
      <c r="B69" s="95" t="s">
        <v>399</v>
      </c>
      <c r="C69" s="96"/>
      <c r="D69" s="96"/>
      <c r="E69" s="96"/>
      <c r="F69" s="96"/>
      <c r="G69" s="97"/>
      <c r="H69" s="97"/>
      <c r="I69" s="97"/>
      <c r="J69" s="97"/>
      <c r="K69" s="97"/>
      <c r="L69" s="97"/>
      <c r="M69" s="97"/>
      <c r="N69" s="97"/>
      <c r="O69" s="97"/>
      <c r="P69" s="97"/>
      <c r="Q69" s="97"/>
      <c r="R69" s="97"/>
      <c r="S69" s="24"/>
    </row>
    <row r="70" spans="1:19" ht="19.5" customHeight="1" x14ac:dyDescent="0.35">
      <c r="A70" s="30" t="s">
        <v>400</v>
      </c>
      <c r="B70" s="96" t="s">
        <v>401</v>
      </c>
      <c r="C70" s="96"/>
      <c r="D70" s="96"/>
      <c r="E70" s="96"/>
      <c r="F70" s="96"/>
      <c r="G70" s="97"/>
      <c r="H70" s="97"/>
      <c r="I70" s="97"/>
      <c r="J70" s="97"/>
      <c r="K70" s="97"/>
      <c r="L70" s="97"/>
      <c r="M70" s="97"/>
      <c r="N70" s="97"/>
      <c r="O70" s="97"/>
      <c r="P70" s="97"/>
      <c r="Q70" s="97"/>
      <c r="R70" s="97"/>
      <c r="S70" s="24"/>
    </row>
    <row r="71" spans="1:19" ht="18.649999999999999" customHeight="1" x14ac:dyDescent="0.35">
      <c r="A71" s="30" t="s">
        <v>402</v>
      </c>
      <c r="B71" s="96" t="s">
        <v>403</v>
      </c>
      <c r="C71" s="96"/>
      <c r="D71" s="96"/>
      <c r="E71" s="96"/>
      <c r="F71" s="96"/>
      <c r="G71" s="97"/>
      <c r="H71" s="97"/>
      <c r="I71" s="97"/>
      <c r="J71" s="97"/>
      <c r="K71" s="97"/>
      <c r="L71" s="97"/>
      <c r="M71" s="97"/>
      <c r="N71" s="97"/>
      <c r="O71" s="97"/>
      <c r="P71" s="97"/>
      <c r="Q71" s="97"/>
      <c r="R71" s="97"/>
      <c r="S71" s="24"/>
    </row>
    <row r="72" spans="1:19" ht="19.5" customHeight="1" x14ac:dyDescent="0.35">
      <c r="A72" s="30" t="s">
        <v>404</v>
      </c>
      <c r="B72" s="96" t="s">
        <v>405</v>
      </c>
      <c r="C72" s="93"/>
      <c r="D72" s="93"/>
      <c r="E72" s="96"/>
      <c r="F72" s="96"/>
      <c r="G72" s="97"/>
      <c r="H72" s="97"/>
      <c r="I72" s="97"/>
      <c r="J72" s="97"/>
      <c r="K72" s="97"/>
      <c r="L72" s="97"/>
      <c r="M72" s="97"/>
      <c r="N72" s="97"/>
      <c r="O72" s="97"/>
      <c r="P72" s="97"/>
      <c r="Q72" s="97"/>
      <c r="R72" s="97"/>
      <c r="S72" s="24"/>
    </row>
    <row r="73" spans="1:19" ht="22" customHeight="1" x14ac:dyDescent="0.35">
      <c r="A73" s="30" t="s">
        <v>406</v>
      </c>
      <c r="B73" s="96" t="s">
        <v>407</v>
      </c>
      <c r="C73" s="93"/>
      <c r="D73" s="93"/>
      <c r="E73" s="96"/>
      <c r="F73" s="96"/>
      <c r="G73" s="97"/>
      <c r="H73" s="97"/>
      <c r="I73" s="97"/>
      <c r="J73" s="97"/>
      <c r="K73" s="97"/>
      <c r="L73" s="97"/>
      <c r="M73" s="97"/>
      <c r="N73" s="97"/>
      <c r="O73" s="97"/>
      <c r="P73" s="97"/>
      <c r="Q73" s="97"/>
      <c r="R73" s="97"/>
      <c r="S73" s="24"/>
    </row>
    <row r="74" spans="1:19" ht="16.5" customHeight="1" x14ac:dyDescent="0.35">
      <c r="A74" s="30" t="s">
        <v>408</v>
      </c>
      <c r="B74" s="96" t="s">
        <v>409</v>
      </c>
      <c r="C74" s="93"/>
      <c r="D74" s="93"/>
      <c r="E74" s="96"/>
      <c r="F74" s="96"/>
      <c r="G74" s="97"/>
      <c r="H74" s="97"/>
      <c r="I74" s="97"/>
      <c r="J74" s="97"/>
      <c r="K74" s="97"/>
      <c r="L74" s="97"/>
      <c r="M74" s="97"/>
      <c r="N74" s="97"/>
      <c r="O74" s="97"/>
      <c r="P74" s="97"/>
      <c r="Q74" s="97"/>
      <c r="R74" s="97"/>
      <c r="S74" s="24"/>
    </row>
    <row r="75" spans="1:19" ht="19.5" customHeight="1" x14ac:dyDescent="0.35">
      <c r="A75" s="30" t="s">
        <v>410</v>
      </c>
      <c r="B75" s="96" t="s">
        <v>411</v>
      </c>
      <c r="C75" s="93"/>
      <c r="D75" s="93"/>
      <c r="E75" s="96"/>
      <c r="F75" s="96"/>
      <c r="G75" s="97"/>
      <c r="H75" s="97"/>
      <c r="I75" s="97"/>
      <c r="J75" s="97"/>
      <c r="K75" s="97"/>
      <c r="L75" s="97"/>
      <c r="M75" s="97"/>
      <c r="N75" s="97"/>
      <c r="O75" s="97"/>
      <c r="P75" s="97"/>
      <c r="Q75" s="97"/>
      <c r="R75" s="97"/>
      <c r="S75" s="24"/>
    </row>
    <row r="76" spans="1:19" ht="18.649999999999999" customHeight="1" x14ac:dyDescent="0.35">
      <c r="A76" s="30" t="s">
        <v>412</v>
      </c>
      <c r="B76" s="96" t="s">
        <v>413</v>
      </c>
      <c r="C76" s="93"/>
      <c r="D76" s="93"/>
      <c r="E76" s="96"/>
      <c r="F76" s="96"/>
      <c r="G76" s="97"/>
      <c r="H76" s="97"/>
      <c r="I76" s="97"/>
      <c r="J76" s="97"/>
      <c r="K76" s="97"/>
      <c r="L76" s="97"/>
      <c r="M76" s="97"/>
      <c r="N76" s="97"/>
      <c r="O76" s="97"/>
      <c r="P76" s="97"/>
      <c r="Q76" s="97"/>
      <c r="R76" s="97"/>
      <c r="S76" s="24"/>
    </row>
    <row r="77" spans="1:19" ht="19" customHeight="1" x14ac:dyDescent="0.35">
      <c r="A77" s="30" t="s">
        <v>414</v>
      </c>
      <c r="B77" s="96" t="s">
        <v>415</v>
      </c>
      <c r="C77" s="93"/>
      <c r="D77" s="93"/>
      <c r="E77" s="96"/>
      <c r="F77" s="96"/>
      <c r="G77" s="97"/>
      <c r="H77" s="97"/>
      <c r="I77" s="97"/>
      <c r="J77" s="97"/>
      <c r="K77" s="97"/>
      <c r="L77" s="97"/>
      <c r="M77" s="97"/>
      <c r="N77" s="97"/>
      <c r="O77" s="97"/>
      <c r="P77" s="97"/>
      <c r="Q77" s="97"/>
      <c r="R77" s="97"/>
      <c r="S77" s="24"/>
    </row>
    <row r="78" spans="1:19" ht="20.149999999999999" customHeight="1" x14ac:dyDescent="0.35">
      <c r="A78" s="30" t="s">
        <v>416</v>
      </c>
      <c r="B78" s="96" t="s">
        <v>417</v>
      </c>
      <c r="C78" s="93"/>
      <c r="D78" s="93"/>
      <c r="E78" s="96"/>
      <c r="F78" s="96"/>
      <c r="G78" s="97"/>
      <c r="H78" s="97"/>
      <c r="I78" s="97"/>
      <c r="J78" s="97"/>
      <c r="K78" s="97"/>
      <c r="L78" s="97"/>
      <c r="M78" s="97"/>
      <c r="N78" s="97"/>
      <c r="O78" s="97"/>
      <c r="P78" s="97"/>
      <c r="Q78" s="97"/>
      <c r="R78" s="97"/>
      <c r="S78" s="24"/>
    </row>
    <row r="79" spans="1:19" ht="27.65" customHeight="1" x14ac:dyDescent="0.35">
      <c r="A79" s="30" t="s">
        <v>418</v>
      </c>
      <c r="B79" s="96" t="s">
        <v>419</v>
      </c>
      <c r="C79" s="93"/>
      <c r="D79" s="93"/>
      <c r="E79" s="96"/>
      <c r="F79" s="96"/>
      <c r="G79" s="97"/>
      <c r="H79" s="97"/>
      <c r="I79" s="97"/>
      <c r="J79" s="97"/>
      <c r="K79" s="97"/>
      <c r="L79" s="97"/>
      <c r="M79" s="97"/>
      <c r="N79" s="97"/>
      <c r="O79" s="97"/>
      <c r="P79" s="97"/>
      <c r="Q79" s="97"/>
      <c r="R79" s="97"/>
      <c r="S79" s="24"/>
    </row>
    <row r="80" spans="1:19" ht="26.5" customHeight="1" x14ac:dyDescent="0.35">
      <c r="A80" s="30" t="s">
        <v>420</v>
      </c>
      <c r="B80" s="96" t="s">
        <v>421</v>
      </c>
      <c r="C80" s="93"/>
      <c r="D80" s="93"/>
      <c r="E80" s="96"/>
      <c r="F80" s="96"/>
      <c r="G80" s="97"/>
      <c r="H80" s="97"/>
      <c r="I80" s="97"/>
      <c r="J80" s="97"/>
      <c r="K80" s="97"/>
      <c r="L80" s="97"/>
      <c r="M80" s="97"/>
      <c r="N80" s="97"/>
      <c r="O80" s="97"/>
      <c r="P80" s="97"/>
      <c r="Q80" s="97"/>
      <c r="R80" s="97"/>
      <c r="S80" s="24"/>
    </row>
    <row r="81" spans="1:19" ht="18.649999999999999" customHeight="1" x14ac:dyDescent="0.35">
      <c r="A81" s="30" t="s">
        <v>422</v>
      </c>
      <c r="B81" s="96" t="s">
        <v>423</v>
      </c>
      <c r="C81" s="93"/>
      <c r="D81" s="93"/>
      <c r="E81" s="96"/>
      <c r="F81" s="96"/>
      <c r="G81" s="97"/>
      <c r="H81" s="97"/>
      <c r="I81" s="97"/>
      <c r="J81" s="97"/>
      <c r="K81" s="97"/>
      <c r="L81" s="97"/>
      <c r="M81" s="97"/>
      <c r="N81" s="97"/>
      <c r="O81" s="97"/>
      <c r="P81" s="97"/>
      <c r="Q81" s="97"/>
      <c r="R81" s="97"/>
      <c r="S81" s="24"/>
    </row>
    <row r="82" spans="1:19" ht="17.5" customHeight="1" x14ac:dyDescent="0.35">
      <c r="A82" s="30" t="s">
        <v>424</v>
      </c>
      <c r="B82" s="96" t="s">
        <v>425</v>
      </c>
      <c r="C82" s="93"/>
      <c r="D82" s="93"/>
      <c r="E82" s="96"/>
      <c r="F82" s="96"/>
      <c r="G82" s="97"/>
      <c r="H82" s="97"/>
      <c r="I82" s="97"/>
      <c r="J82" s="97"/>
      <c r="K82" s="97"/>
      <c r="L82" s="97"/>
      <c r="M82" s="97"/>
      <c r="N82" s="97"/>
      <c r="O82" s="97"/>
      <c r="P82" s="97"/>
      <c r="Q82" s="97"/>
      <c r="R82" s="97"/>
      <c r="S82" s="24"/>
    </row>
    <row r="83" spans="1:19" ht="19" customHeight="1" x14ac:dyDescent="0.35">
      <c r="A83" s="30" t="s">
        <v>426</v>
      </c>
      <c r="B83" s="96" t="s">
        <v>427</v>
      </c>
      <c r="C83" s="93"/>
      <c r="D83" s="93"/>
      <c r="E83" s="96"/>
      <c r="F83" s="96"/>
      <c r="G83" s="97"/>
      <c r="H83" s="97"/>
      <c r="I83" s="97"/>
      <c r="J83" s="97"/>
      <c r="K83" s="97"/>
      <c r="L83" s="97"/>
      <c r="M83" s="97"/>
      <c r="N83" s="97"/>
      <c r="O83" s="97"/>
      <c r="P83" s="97"/>
      <c r="Q83" s="97"/>
      <c r="R83" s="97"/>
      <c r="S83" s="24"/>
    </row>
    <row r="84" spans="1:19" ht="30.65" customHeight="1" x14ac:dyDescent="0.35">
      <c r="A84" s="30" t="s">
        <v>428</v>
      </c>
      <c r="B84" s="98" t="s">
        <v>429</v>
      </c>
      <c r="C84" s="99"/>
      <c r="D84" s="99"/>
      <c r="E84" s="99"/>
      <c r="F84" s="99"/>
      <c r="G84" s="100"/>
      <c r="H84" s="100"/>
      <c r="I84" s="100"/>
      <c r="J84" s="100"/>
      <c r="K84" s="100"/>
      <c r="L84" s="100"/>
      <c r="M84" s="100"/>
      <c r="N84" s="100"/>
      <c r="O84" s="100"/>
      <c r="P84" s="100"/>
      <c r="Q84" s="100"/>
      <c r="R84" s="100"/>
      <c r="S84" s="24"/>
    </row>
    <row r="85" spans="1:19" ht="34.5" customHeight="1" x14ac:dyDescent="0.35">
      <c r="A85" s="30" t="s">
        <v>430</v>
      </c>
      <c r="B85" s="98" t="s">
        <v>431</v>
      </c>
      <c r="C85" s="99"/>
      <c r="D85" s="99"/>
      <c r="E85" s="99"/>
      <c r="F85" s="99"/>
      <c r="G85" s="100"/>
      <c r="H85" s="100"/>
      <c r="I85" s="100"/>
      <c r="J85" s="100"/>
      <c r="K85" s="100"/>
      <c r="L85" s="100"/>
      <c r="M85" s="100"/>
      <c r="N85" s="100"/>
      <c r="O85" s="100"/>
      <c r="P85" s="100"/>
      <c r="Q85" s="100"/>
      <c r="R85" s="100"/>
      <c r="S85" s="24"/>
    </row>
    <row r="86" spans="1:19" ht="27.65" customHeight="1" x14ac:dyDescent="0.35">
      <c r="A86" s="30" t="s">
        <v>432</v>
      </c>
      <c r="B86" s="101" t="s">
        <v>433</v>
      </c>
      <c r="C86" s="101"/>
      <c r="D86" s="101"/>
      <c r="E86" s="101"/>
      <c r="F86" s="101"/>
      <c r="G86" s="102"/>
      <c r="H86" s="102"/>
      <c r="I86" s="102"/>
      <c r="J86" s="102"/>
      <c r="K86" s="102"/>
      <c r="L86" s="102"/>
      <c r="M86" s="102"/>
      <c r="N86" s="102"/>
      <c r="O86" s="102"/>
      <c r="P86" s="102"/>
      <c r="Q86" s="102"/>
      <c r="R86" s="102"/>
      <c r="S86" s="24"/>
    </row>
    <row r="87" spans="1:19" ht="24" customHeight="1" x14ac:dyDescent="0.35">
      <c r="A87" s="30" t="s">
        <v>434</v>
      </c>
      <c r="B87" s="101" t="s">
        <v>435</v>
      </c>
      <c r="C87" s="101"/>
      <c r="D87" s="101"/>
      <c r="E87" s="101"/>
      <c r="F87" s="101"/>
      <c r="G87" s="102"/>
      <c r="H87" s="102"/>
      <c r="I87" s="102"/>
      <c r="J87" s="102"/>
      <c r="K87" s="102"/>
      <c r="L87" s="102"/>
      <c r="M87" s="102"/>
      <c r="N87" s="102"/>
      <c r="O87" s="102"/>
      <c r="P87" s="102"/>
      <c r="Q87" s="102"/>
      <c r="R87" s="102"/>
      <c r="S87" s="24"/>
    </row>
    <row r="88" spans="1:19" ht="28" customHeight="1" x14ac:dyDescent="0.35">
      <c r="A88" s="30" t="s">
        <v>436</v>
      </c>
      <c r="B88" s="101" t="s">
        <v>437</v>
      </c>
      <c r="C88" s="101"/>
      <c r="D88" s="101"/>
      <c r="E88" s="101"/>
      <c r="F88" s="101"/>
      <c r="G88" s="102"/>
      <c r="H88" s="102"/>
      <c r="I88" s="102"/>
      <c r="J88" s="102"/>
      <c r="K88" s="102"/>
      <c r="L88" s="102"/>
      <c r="M88" s="102"/>
      <c r="N88" s="102"/>
      <c r="O88" s="102"/>
      <c r="P88" s="102"/>
      <c r="Q88" s="102"/>
      <c r="R88" s="102"/>
      <c r="S88" s="24"/>
    </row>
    <row r="89" spans="1:19" ht="48.65" customHeight="1" x14ac:dyDescent="0.35">
      <c r="A89" s="30" t="s">
        <v>438</v>
      </c>
      <c r="B89" s="103" t="s">
        <v>439</v>
      </c>
      <c r="C89" s="104"/>
      <c r="D89" s="104"/>
      <c r="E89" s="104"/>
      <c r="F89" s="104"/>
      <c r="G89" s="105"/>
      <c r="H89" s="105"/>
      <c r="I89" s="105"/>
      <c r="J89" s="105"/>
      <c r="K89" s="105"/>
      <c r="L89" s="105"/>
      <c r="M89" s="105"/>
      <c r="N89" s="105"/>
      <c r="O89" s="105"/>
      <c r="P89" s="105"/>
      <c r="Q89" s="105"/>
      <c r="R89" s="105"/>
      <c r="S89" s="24"/>
    </row>
    <row r="90" spans="1:19" ht="48" customHeight="1" x14ac:dyDescent="0.35">
      <c r="A90" s="30" t="s">
        <v>440</v>
      </c>
      <c r="B90" s="103" t="s">
        <v>441</v>
      </c>
      <c r="C90" s="104"/>
      <c r="D90" s="104"/>
      <c r="E90" s="104"/>
      <c r="F90" s="104"/>
      <c r="G90" s="105"/>
      <c r="H90" s="105"/>
      <c r="I90" s="105"/>
      <c r="J90" s="105"/>
      <c r="K90" s="105"/>
      <c r="L90" s="105"/>
      <c r="M90" s="105"/>
      <c r="N90" s="105"/>
      <c r="O90" s="105"/>
      <c r="P90" s="105"/>
      <c r="Q90" s="105"/>
      <c r="R90" s="105"/>
      <c r="S90" s="24"/>
    </row>
    <row r="91" spans="1:19" ht="44.15" customHeight="1" x14ac:dyDescent="0.35">
      <c r="A91" s="30" t="s">
        <v>442</v>
      </c>
      <c r="B91" s="103" t="s">
        <v>443</v>
      </c>
      <c r="C91" s="104"/>
      <c r="D91" s="104"/>
      <c r="E91" s="104"/>
      <c r="F91" s="104"/>
      <c r="G91" s="105"/>
      <c r="H91" s="105"/>
      <c r="I91" s="105"/>
      <c r="J91" s="105"/>
      <c r="K91" s="105"/>
      <c r="L91" s="105"/>
      <c r="M91" s="105"/>
      <c r="N91" s="105"/>
      <c r="O91" s="105"/>
      <c r="P91" s="105"/>
      <c r="Q91" s="105"/>
      <c r="R91" s="105"/>
      <c r="S91" s="24"/>
    </row>
    <row r="92" spans="1:19" ht="22.5" customHeight="1" x14ac:dyDescent="0.3">
      <c r="A92" s="30" t="s">
        <v>444</v>
      </c>
      <c r="B92" s="92" t="s">
        <v>445</v>
      </c>
      <c r="C92" s="92"/>
      <c r="D92" s="92"/>
      <c r="E92" s="92"/>
      <c r="F92" s="92"/>
      <c r="G92" s="94"/>
      <c r="H92" s="94"/>
      <c r="I92" s="94"/>
      <c r="J92" s="94"/>
      <c r="K92" s="94"/>
      <c r="L92" s="94"/>
      <c r="M92" s="94"/>
      <c r="N92" s="94"/>
      <c r="O92" s="94"/>
      <c r="P92" s="94"/>
      <c r="Q92" s="94"/>
      <c r="R92" s="94"/>
      <c r="S92" s="24"/>
    </row>
    <row r="93" spans="1:19" ht="19" customHeight="1" x14ac:dyDescent="0.3">
      <c r="A93" s="30" t="s">
        <v>446</v>
      </c>
      <c r="B93" s="92" t="s">
        <v>447</v>
      </c>
      <c r="C93" s="92"/>
      <c r="D93" s="92"/>
      <c r="E93" s="92"/>
      <c r="F93" s="92"/>
      <c r="G93" s="94"/>
      <c r="H93" s="94"/>
      <c r="I93" s="94"/>
      <c r="J93" s="94"/>
      <c r="K93" s="94"/>
      <c r="L93" s="94"/>
      <c r="M93" s="94"/>
      <c r="N93" s="94"/>
      <c r="O93" s="94"/>
      <c r="P93" s="94"/>
      <c r="Q93" s="94"/>
      <c r="R93" s="94"/>
      <c r="S93" s="24"/>
    </row>
    <row r="94" spans="1:19" ht="18" customHeight="1" x14ac:dyDescent="0.3">
      <c r="A94" s="30" t="s">
        <v>448</v>
      </c>
      <c r="B94" s="92" t="s">
        <v>449</v>
      </c>
      <c r="C94" s="92"/>
      <c r="D94" s="92"/>
      <c r="E94" s="92"/>
      <c r="F94" s="92"/>
      <c r="G94" s="94"/>
      <c r="H94" s="94"/>
      <c r="I94" s="94"/>
      <c r="J94" s="94"/>
      <c r="K94" s="94"/>
      <c r="L94" s="94"/>
      <c r="M94" s="94"/>
      <c r="N94" s="94"/>
      <c r="O94" s="94"/>
      <c r="P94" s="94"/>
      <c r="Q94" s="94"/>
      <c r="R94" s="94"/>
      <c r="S94" s="24"/>
    </row>
    <row r="95" spans="1:19" ht="21" customHeight="1" x14ac:dyDescent="0.3">
      <c r="A95" s="30" t="s">
        <v>450</v>
      </c>
      <c r="B95" s="92" t="s">
        <v>451</v>
      </c>
      <c r="C95" s="92"/>
      <c r="D95" s="92"/>
      <c r="E95" s="92"/>
      <c r="F95" s="92"/>
      <c r="G95" s="94"/>
      <c r="H95" s="94"/>
      <c r="I95" s="94"/>
      <c r="J95" s="94"/>
      <c r="K95" s="94"/>
      <c r="L95" s="94"/>
      <c r="M95" s="94"/>
      <c r="N95" s="94"/>
      <c r="O95" s="94"/>
      <c r="P95" s="94"/>
      <c r="Q95" s="94"/>
      <c r="R95" s="94"/>
      <c r="S95" s="24"/>
    </row>
    <row r="96" spans="1:19" ht="24" customHeight="1" x14ac:dyDescent="0.3">
      <c r="A96" s="30" t="s">
        <v>452</v>
      </c>
      <c r="B96" s="92" t="s">
        <v>453</v>
      </c>
      <c r="C96" s="92"/>
      <c r="D96" s="92"/>
      <c r="E96" s="92"/>
      <c r="F96" s="92"/>
      <c r="G96" s="94"/>
      <c r="H96" s="94"/>
      <c r="I96" s="94"/>
      <c r="J96" s="94"/>
      <c r="K96" s="94"/>
      <c r="L96" s="94"/>
      <c r="M96" s="94"/>
      <c r="N96" s="94"/>
      <c r="O96" s="94"/>
      <c r="P96" s="94"/>
      <c r="Q96" s="94"/>
      <c r="R96" s="94"/>
      <c r="S96" s="24"/>
    </row>
    <row r="97" spans="1:19" ht="18" customHeight="1" x14ac:dyDescent="0.3">
      <c r="A97" s="30" t="s">
        <v>454</v>
      </c>
      <c r="B97" s="92" t="s">
        <v>455</v>
      </c>
      <c r="C97" s="92"/>
      <c r="D97" s="92"/>
      <c r="E97" s="92"/>
      <c r="F97" s="92"/>
      <c r="G97" s="94"/>
      <c r="H97" s="94"/>
      <c r="I97" s="94"/>
      <c r="J97" s="94"/>
      <c r="K97" s="94"/>
      <c r="L97" s="94"/>
      <c r="M97" s="94"/>
      <c r="N97" s="94"/>
      <c r="O97" s="94"/>
      <c r="P97" s="94"/>
      <c r="Q97" s="94"/>
      <c r="R97" s="94"/>
      <c r="S97" s="24"/>
    </row>
    <row r="98" spans="1:19" ht="19.5" customHeight="1" x14ac:dyDescent="0.3">
      <c r="A98" s="30" t="s">
        <v>456</v>
      </c>
      <c r="B98" s="92" t="s">
        <v>457</v>
      </c>
      <c r="C98" s="92"/>
      <c r="D98" s="92"/>
      <c r="E98" s="92"/>
      <c r="F98" s="92"/>
      <c r="G98" s="94"/>
      <c r="H98" s="94"/>
      <c r="I98" s="94"/>
      <c r="J98" s="94"/>
      <c r="K98" s="94"/>
      <c r="L98" s="94"/>
      <c r="M98" s="94"/>
      <c r="N98" s="94"/>
      <c r="O98" s="94"/>
      <c r="P98" s="94"/>
      <c r="Q98" s="94"/>
      <c r="R98" s="94"/>
      <c r="S98" s="24"/>
    </row>
    <row r="99" spans="1:19" ht="16" customHeight="1" x14ac:dyDescent="0.3">
      <c r="A99" s="30" t="s">
        <v>458</v>
      </c>
      <c r="B99" s="92" t="s">
        <v>459</v>
      </c>
      <c r="C99" s="92"/>
      <c r="D99" s="92"/>
      <c r="E99" s="92"/>
      <c r="F99" s="92"/>
      <c r="G99" s="94"/>
      <c r="H99" s="94"/>
      <c r="I99" s="94"/>
      <c r="J99" s="94"/>
      <c r="K99" s="94"/>
      <c r="L99" s="94"/>
      <c r="M99" s="94"/>
      <c r="N99" s="94"/>
      <c r="O99" s="94"/>
      <c r="P99" s="94"/>
      <c r="Q99" s="94"/>
      <c r="R99" s="94"/>
      <c r="S99" s="24"/>
    </row>
    <row r="100" spans="1:19" ht="20.149999999999999" customHeight="1" x14ac:dyDescent="0.3">
      <c r="A100" s="30" t="s">
        <v>460</v>
      </c>
      <c r="B100" s="92" t="s">
        <v>461</v>
      </c>
      <c r="C100" s="92"/>
      <c r="D100" s="92"/>
      <c r="E100" s="92"/>
      <c r="F100" s="92"/>
      <c r="G100" s="94"/>
      <c r="H100" s="94"/>
      <c r="I100" s="94"/>
      <c r="J100" s="94"/>
      <c r="K100" s="94"/>
      <c r="L100" s="94"/>
      <c r="M100" s="94"/>
      <c r="N100" s="94"/>
      <c r="O100" s="94"/>
      <c r="P100" s="94"/>
      <c r="Q100" s="94"/>
      <c r="R100" s="94"/>
      <c r="S100" s="24"/>
    </row>
    <row r="101" spans="1:19" ht="19" customHeight="1" x14ac:dyDescent="0.3">
      <c r="A101" s="30" t="s">
        <v>462</v>
      </c>
      <c r="B101" s="92" t="s">
        <v>463</v>
      </c>
      <c r="C101" s="92"/>
      <c r="D101" s="92"/>
      <c r="E101" s="92"/>
      <c r="F101" s="92"/>
      <c r="G101" s="94"/>
      <c r="H101" s="94"/>
      <c r="I101" s="94"/>
      <c r="J101" s="94"/>
      <c r="K101" s="94"/>
      <c r="L101" s="94"/>
      <c r="M101" s="94"/>
      <c r="N101" s="94"/>
      <c r="O101" s="94"/>
      <c r="P101" s="94"/>
      <c r="Q101" s="94"/>
      <c r="R101" s="94"/>
      <c r="S101" s="24"/>
    </row>
    <row r="102" spans="1:19" ht="18" customHeight="1" x14ac:dyDescent="0.3">
      <c r="A102" s="30" t="s">
        <v>464</v>
      </c>
      <c r="B102" s="92" t="s">
        <v>465</v>
      </c>
      <c r="C102" s="92"/>
      <c r="D102" s="92"/>
      <c r="E102" s="92"/>
      <c r="F102" s="92"/>
      <c r="G102" s="94"/>
      <c r="H102" s="94"/>
      <c r="I102" s="94"/>
      <c r="J102" s="94"/>
      <c r="K102" s="94"/>
      <c r="L102" s="94"/>
      <c r="M102" s="94"/>
      <c r="N102" s="94"/>
      <c r="O102" s="94"/>
      <c r="P102" s="94"/>
      <c r="Q102" s="94"/>
      <c r="R102" s="94"/>
      <c r="S102" s="24"/>
    </row>
    <row r="103" spans="1:19" ht="18.649999999999999" customHeight="1" x14ac:dyDescent="0.3">
      <c r="A103" s="30" t="s">
        <v>466</v>
      </c>
      <c r="B103" s="92" t="s">
        <v>467</v>
      </c>
      <c r="C103" s="92"/>
      <c r="D103" s="92"/>
      <c r="E103" s="92"/>
      <c r="F103" s="92"/>
      <c r="G103" s="94"/>
      <c r="H103" s="94"/>
      <c r="I103" s="94"/>
      <c r="J103" s="94"/>
      <c r="K103" s="94"/>
      <c r="L103" s="94"/>
      <c r="M103" s="94"/>
      <c r="N103" s="94"/>
      <c r="O103" s="94"/>
      <c r="P103" s="94"/>
      <c r="Q103" s="94"/>
      <c r="R103" s="94"/>
      <c r="S103" s="24"/>
    </row>
    <row r="104" spans="1:19" ht="18.649999999999999" customHeight="1" x14ac:dyDescent="0.3">
      <c r="A104" s="30" t="s">
        <v>468</v>
      </c>
      <c r="B104" s="92" t="s">
        <v>469</v>
      </c>
      <c r="C104" s="92"/>
      <c r="D104" s="92"/>
      <c r="E104" s="92"/>
      <c r="F104" s="92"/>
      <c r="G104" s="94"/>
      <c r="H104" s="24"/>
      <c r="I104" s="24"/>
      <c r="J104" s="94"/>
      <c r="K104" s="94"/>
      <c r="L104" s="94"/>
      <c r="M104" s="94"/>
      <c r="N104" s="94"/>
      <c r="O104" s="94"/>
      <c r="P104" s="94"/>
      <c r="Q104" s="94"/>
      <c r="R104" s="94"/>
      <c r="S104" s="24"/>
    </row>
    <row r="105" spans="1:19" ht="21" customHeight="1" x14ac:dyDescent="0.4">
      <c r="A105" s="30" t="s">
        <v>470</v>
      </c>
      <c r="B105" s="92" t="s">
        <v>471</v>
      </c>
      <c r="C105" s="92"/>
      <c r="D105" s="92"/>
      <c r="E105" s="92"/>
      <c r="F105" s="44"/>
      <c r="G105" s="24"/>
      <c r="H105" s="24"/>
      <c r="I105" s="24"/>
      <c r="J105" s="24"/>
      <c r="K105" s="24"/>
      <c r="L105" s="24"/>
      <c r="M105" s="24"/>
      <c r="N105" s="24"/>
      <c r="O105" s="24"/>
      <c r="P105" s="94"/>
      <c r="Q105" s="94"/>
      <c r="R105" s="94"/>
      <c r="S105" s="24"/>
    </row>
    <row r="106" spans="1:19" ht="34.5" customHeight="1" x14ac:dyDescent="0.35">
      <c r="A106" s="30" t="s">
        <v>472</v>
      </c>
      <c r="B106" s="106" t="s">
        <v>473</v>
      </c>
      <c r="C106" s="107"/>
      <c r="D106" s="107"/>
      <c r="E106" s="107"/>
      <c r="F106" s="107"/>
      <c r="G106" s="108"/>
      <c r="H106" s="24"/>
      <c r="I106" s="24"/>
      <c r="J106" s="108"/>
      <c r="K106" s="108"/>
      <c r="L106" s="108"/>
      <c r="M106" s="108"/>
      <c r="N106" s="108"/>
      <c r="O106" s="108"/>
      <c r="P106" s="108"/>
      <c r="Q106" s="108"/>
      <c r="R106" s="108"/>
      <c r="S106" s="24"/>
    </row>
    <row r="107" spans="1:19" ht="32.15" customHeight="1" x14ac:dyDescent="0.35">
      <c r="A107" s="30" t="s">
        <v>474</v>
      </c>
      <c r="B107" s="95" t="s">
        <v>475</v>
      </c>
      <c r="C107" s="96"/>
      <c r="D107" s="96"/>
      <c r="E107" s="96"/>
      <c r="F107" s="96"/>
      <c r="G107" s="97"/>
      <c r="H107" s="24"/>
      <c r="I107" s="24"/>
      <c r="J107" s="97"/>
      <c r="K107" s="97"/>
      <c r="L107" s="97"/>
      <c r="M107" s="97"/>
      <c r="N107" s="97"/>
      <c r="O107" s="97"/>
      <c r="P107" s="97"/>
      <c r="Q107" s="97"/>
      <c r="R107" s="97"/>
      <c r="S107" s="24"/>
    </row>
    <row r="108" spans="1:19" ht="28.5" customHeight="1" x14ac:dyDescent="0.35">
      <c r="A108" s="30" t="s">
        <v>476</v>
      </c>
      <c r="B108" s="95" t="s">
        <v>477</v>
      </c>
      <c r="C108" s="96"/>
      <c r="D108" s="96"/>
      <c r="E108" s="96"/>
      <c r="F108" s="96"/>
      <c r="G108" s="97"/>
      <c r="H108" s="24"/>
      <c r="I108" s="24"/>
      <c r="J108" s="97"/>
      <c r="K108" s="97"/>
      <c r="L108" s="97"/>
      <c r="M108" s="97"/>
      <c r="N108" s="97"/>
      <c r="O108" s="97"/>
      <c r="P108" s="97"/>
      <c r="Q108" s="97"/>
      <c r="R108" s="97"/>
      <c r="S108" s="24"/>
    </row>
    <row r="109" spans="1:19" ht="21.65" customHeight="1" x14ac:dyDescent="0.35">
      <c r="A109" s="30" t="s">
        <v>478</v>
      </c>
      <c r="B109" s="95" t="s">
        <v>479</v>
      </c>
      <c r="C109" s="96"/>
      <c r="D109" s="96"/>
      <c r="E109" s="96"/>
      <c r="F109" s="96"/>
      <c r="G109" s="97"/>
      <c r="H109" s="24"/>
      <c r="I109" s="24"/>
      <c r="J109" s="97"/>
      <c r="K109" s="97"/>
      <c r="L109" s="97"/>
      <c r="M109" s="97"/>
      <c r="N109" s="97"/>
      <c r="O109" s="97"/>
      <c r="P109" s="97"/>
      <c r="Q109" s="97"/>
      <c r="R109" s="97"/>
      <c r="S109" s="24"/>
    </row>
    <row r="110" spans="1:19" ht="17.5" customHeight="1" x14ac:dyDescent="0.35">
      <c r="A110" s="30" t="s">
        <v>480</v>
      </c>
      <c r="B110" s="95" t="s">
        <v>481</v>
      </c>
      <c r="C110" s="96"/>
      <c r="D110" s="96"/>
      <c r="E110" s="96"/>
      <c r="F110" s="96"/>
      <c r="G110" s="97"/>
      <c r="H110" s="97"/>
      <c r="I110" s="97"/>
      <c r="J110" s="97"/>
      <c r="K110" s="97"/>
      <c r="L110" s="97"/>
      <c r="M110" s="97"/>
      <c r="N110" s="97"/>
      <c r="O110" s="97"/>
      <c r="P110" s="97"/>
      <c r="Q110" s="97"/>
      <c r="R110" s="97"/>
      <c r="S110" s="24"/>
    </row>
    <row r="111" spans="1:19" ht="22.5" customHeight="1" x14ac:dyDescent="0.35">
      <c r="A111" s="30" t="s">
        <v>482</v>
      </c>
      <c r="B111" s="95" t="s">
        <v>483</v>
      </c>
      <c r="C111" s="96"/>
      <c r="D111" s="96"/>
      <c r="E111" s="96"/>
      <c r="F111" s="96"/>
      <c r="G111" s="97"/>
      <c r="H111" s="97"/>
      <c r="I111" s="97"/>
      <c r="J111" s="97"/>
      <c r="K111" s="97"/>
      <c r="L111" s="97"/>
      <c r="M111" s="97"/>
      <c r="N111" s="97"/>
      <c r="O111" s="97"/>
      <c r="P111" s="97"/>
      <c r="Q111" s="97"/>
      <c r="R111" s="97"/>
      <c r="S111" s="24"/>
    </row>
    <row r="112" spans="1:19" ht="20.149999999999999" customHeight="1" x14ac:dyDescent="0.35">
      <c r="A112" s="30" t="s">
        <v>484</v>
      </c>
      <c r="B112" s="95" t="s">
        <v>485</v>
      </c>
      <c r="C112" s="96"/>
      <c r="D112" s="96"/>
      <c r="E112" s="96"/>
      <c r="F112" s="96"/>
      <c r="G112" s="97"/>
      <c r="H112" s="97"/>
      <c r="I112" s="97"/>
      <c r="J112" s="97"/>
      <c r="K112" s="97"/>
      <c r="L112" s="97"/>
      <c r="M112" s="97"/>
      <c r="N112" s="97"/>
      <c r="O112" s="97"/>
      <c r="P112" s="97"/>
      <c r="Q112" s="97"/>
      <c r="R112" s="97"/>
      <c r="S112" s="24"/>
    </row>
    <row r="113" spans="1:63" ht="15" customHeight="1" x14ac:dyDescent="0.35">
      <c r="A113" s="30">
        <v>5</v>
      </c>
      <c r="B113" s="1029" t="s">
        <v>354</v>
      </c>
      <c r="C113" s="1029"/>
      <c r="D113" s="1029"/>
      <c r="E113" s="1029"/>
      <c r="F113" s="1029"/>
      <c r="G113" s="35"/>
      <c r="H113" s="35"/>
      <c r="I113" s="35"/>
      <c r="J113" s="35"/>
      <c r="K113" s="35"/>
      <c r="L113" s="35"/>
      <c r="M113" s="35"/>
      <c r="N113" s="35"/>
      <c r="O113" s="35"/>
      <c r="P113" s="35"/>
      <c r="Q113" s="35"/>
      <c r="R113" s="35"/>
      <c r="S113" s="24"/>
    </row>
    <row r="114" spans="1:63" ht="59.15" customHeight="1" x14ac:dyDescent="0.35">
      <c r="A114" s="30">
        <v>6</v>
      </c>
      <c r="B114" s="1000" t="s">
        <v>486</v>
      </c>
      <c r="C114" s="1000"/>
      <c r="D114" s="1000"/>
      <c r="E114" s="1000"/>
      <c r="F114" s="1000"/>
      <c r="G114" s="64"/>
      <c r="H114" s="64"/>
      <c r="I114" s="64"/>
      <c r="J114" s="64"/>
      <c r="K114" s="64"/>
      <c r="L114" s="64"/>
      <c r="M114" s="64"/>
      <c r="N114" s="64"/>
      <c r="O114" s="64"/>
      <c r="P114" s="64"/>
      <c r="Q114" s="64"/>
      <c r="R114" s="64"/>
      <c r="S114" s="24"/>
    </row>
    <row r="115" spans="1:63" ht="28" x14ac:dyDescent="0.35">
      <c r="A115" s="66">
        <v>7</v>
      </c>
      <c r="B115" s="67" t="s">
        <v>356</v>
      </c>
      <c r="C115" s="110">
        <v>550909.29</v>
      </c>
      <c r="D115" s="111">
        <v>562842.29</v>
      </c>
      <c r="E115" s="112">
        <v>387782</v>
      </c>
      <c r="F115" s="112">
        <v>555038.63268812152</v>
      </c>
      <c r="G115" s="113"/>
      <c r="H115" s="114"/>
      <c r="I115" s="113"/>
      <c r="J115" s="114"/>
      <c r="K115" s="113"/>
      <c r="L115" s="114"/>
      <c r="M115" s="115"/>
      <c r="N115" s="114"/>
      <c r="O115" s="75"/>
      <c r="P115" s="116"/>
      <c r="Q115" s="75"/>
      <c r="R115" s="116"/>
      <c r="S115" s="116"/>
    </row>
    <row r="116" spans="1:63" ht="15" customHeight="1" x14ac:dyDescent="0.35">
      <c r="A116" s="30">
        <v>8</v>
      </c>
      <c r="B116" s="1029" t="s">
        <v>357</v>
      </c>
      <c r="C116" s="1029"/>
      <c r="D116" s="1029"/>
      <c r="E116" s="1029"/>
      <c r="F116" s="1029"/>
      <c r="G116" s="35"/>
      <c r="H116" s="35"/>
      <c r="I116" s="35"/>
      <c r="J116" s="35"/>
      <c r="K116" s="35"/>
      <c r="L116" s="35"/>
      <c r="M116" s="35"/>
      <c r="N116" s="35"/>
      <c r="O116" s="35"/>
      <c r="P116" s="35"/>
      <c r="Q116" s="48"/>
      <c r="R116" s="77"/>
      <c r="S116" s="77"/>
    </row>
    <row r="117" spans="1:63" x14ac:dyDescent="0.3">
      <c r="A117" s="30"/>
      <c r="B117" s="42" t="s">
        <v>358</v>
      </c>
      <c r="C117" s="93">
        <v>25235.42</v>
      </c>
      <c r="D117" s="93">
        <v>25235.42</v>
      </c>
      <c r="E117" s="117">
        <v>12160.23</v>
      </c>
      <c r="F117" s="118">
        <v>26324.75</v>
      </c>
      <c r="G117" s="78"/>
      <c r="H117" s="79"/>
      <c r="I117" s="78"/>
      <c r="J117" s="79"/>
      <c r="K117" s="78"/>
      <c r="L117" s="79"/>
      <c r="M117" s="78"/>
      <c r="N117" s="79"/>
      <c r="O117" s="119"/>
      <c r="P117" s="120"/>
      <c r="Q117" s="120"/>
      <c r="R117" s="120"/>
      <c r="S117" s="24"/>
    </row>
    <row r="118" spans="1:63" x14ac:dyDescent="0.3">
      <c r="A118" s="30"/>
      <c r="B118" s="42" t="s">
        <v>359</v>
      </c>
      <c r="C118" s="93">
        <v>39948.080000000002</v>
      </c>
      <c r="D118" s="93">
        <v>39948.080000000002</v>
      </c>
      <c r="E118" s="117">
        <v>23191.65</v>
      </c>
      <c r="F118" s="118">
        <v>26324.75</v>
      </c>
      <c r="G118" s="78"/>
      <c r="H118" s="79"/>
      <c r="I118" s="78"/>
      <c r="J118" s="79"/>
      <c r="K118" s="78"/>
      <c r="L118" s="79"/>
      <c r="M118" s="78"/>
      <c r="N118" s="79"/>
      <c r="O118" s="119"/>
      <c r="P118" s="120"/>
      <c r="Q118" s="120"/>
      <c r="R118" s="120"/>
      <c r="S118" s="24"/>
    </row>
    <row r="119" spans="1:63" x14ac:dyDescent="0.3">
      <c r="A119" s="30"/>
      <c r="B119" s="42" t="s">
        <v>360</v>
      </c>
      <c r="C119" s="93">
        <v>36326.46</v>
      </c>
      <c r="D119" s="93">
        <v>36326.46</v>
      </c>
      <c r="E119" s="117">
        <v>14409.03</v>
      </c>
      <c r="F119" s="118">
        <v>26324.75</v>
      </c>
      <c r="G119" s="78"/>
      <c r="H119" s="79"/>
      <c r="I119" s="78"/>
      <c r="J119" s="79"/>
      <c r="K119" s="78"/>
      <c r="L119" s="79"/>
      <c r="M119" s="78"/>
      <c r="N119" s="79"/>
      <c r="O119" s="119"/>
      <c r="P119" s="120"/>
      <c r="Q119" s="120"/>
      <c r="R119" s="120"/>
      <c r="S119" s="24"/>
    </row>
    <row r="120" spans="1:63" x14ac:dyDescent="0.3">
      <c r="A120" s="30"/>
      <c r="B120" s="42" t="s">
        <v>361</v>
      </c>
      <c r="C120" s="93">
        <v>44258.35</v>
      </c>
      <c r="D120" s="93">
        <v>44258.35</v>
      </c>
      <c r="E120" s="117">
        <v>27239.39</v>
      </c>
      <c r="F120" s="118">
        <v>26324.75</v>
      </c>
      <c r="G120" s="78"/>
      <c r="H120" s="79"/>
      <c r="I120" s="78"/>
      <c r="J120" s="79"/>
      <c r="K120" s="78"/>
      <c r="L120" s="79"/>
      <c r="M120" s="78"/>
      <c r="N120" s="79"/>
      <c r="O120" s="119"/>
      <c r="P120" s="120"/>
      <c r="Q120" s="120"/>
      <c r="R120" s="120"/>
      <c r="S120" s="24"/>
    </row>
    <row r="121" spans="1:63" x14ac:dyDescent="0.3">
      <c r="A121" s="30"/>
      <c r="B121" s="42" t="s">
        <v>362</v>
      </c>
      <c r="C121" s="93">
        <v>55254.64</v>
      </c>
      <c r="D121" s="93">
        <v>55254.64</v>
      </c>
      <c r="E121" s="117">
        <v>17089.34</v>
      </c>
      <c r="F121" s="118">
        <v>26324.75</v>
      </c>
      <c r="G121" s="78"/>
      <c r="H121" s="79"/>
      <c r="I121" s="78"/>
      <c r="J121" s="79"/>
      <c r="K121" s="78"/>
      <c r="L121" s="79"/>
      <c r="M121" s="78"/>
      <c r="N121" s="79"/>
      <c r="O121" s="119"/>
      <c r="P121" s="120"/>
      <c r="Q121" s="120"/>
      <c r="R121" s="120"/>
      <c r="S121" s="24"/>
    </row>
    <row r="122" spans="1:63" s="83" customFormat="1" x14ac:dyDescent="0.35">
      <c r="A122" s="30"/>
      <c r="B122" s="82" t="s">
        <v>363</v>
      </c>
      <c r="C122" s="110">
        <f>SUM(C117:C121)</f>
        <v>201022.95</v>
      </c>
      <c r="D122" s="110">
        <f>SUM(D117:D121)</f>
        <v>201022.95</v>
      </c>
      <c r="E122" s="121">
        <f>SUM(E117:E121)</f>
        <v>94089.64</v>
      </c>
      <c r="F122" s="121">
        <f>SUM(F117:F121)</f>
        <v>131623.75</v>
      </c>
      <c r="G122" s="122"/>
      <c r="H122" s="72"/>
      <c r="I122" s="69"/>
      <c r="J122" s="72"/>
      <c r="K122" s="69"/>
      <c r="L122" s="72"/>
      <c r="M122" s="69"/>
      <c r="N122" s="72"/>
      <c r="O122" s="69"/>
      <c r="P122" s="123"/>
      <c r="Q122" s="124"/>
      <c r="R122" s="72"/>
      <c r="S122" s="72"/>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row>
    <row r="123" spans="1:63" ht="55" customHeight="1" x14ac:dyDescent="0.35">
      <c r="A123" s="30"/>
      <c r="B123" s="1000" t="s">
        <v>487</v>
      </c>
      <c r="C123" s="1000"/>
      <c r="D123" s="1000"/>
      <c r="E123" s="1000"/>
      <c r="F123" s="1000"/>
      <c r="G123" s="64"/>
      <c r="H123" s="64"/>
      <c r="I123" s="64"/>
      <c r="J123" s="64"/>
      <c r="K123" s="64"/>
      <c r="L123" s="64"/>
      <c r="M123" s="64"/>
      <c r="N123" s="64"/>
      <c r="O123" s="64"/>
      <c r="P123" s="64"/>
      <c r="Q123" s="64"/>
      <c r="R123" s="64"/>
      <c r="S123" s="125"/>
    </row>
    <row r="124" spans="1:63" x14ac:dyDescent="0.35">
      <c r="A124" s="30">
        <v>9</v>
      </c>
      <c r="B124" s="63" t="s">
        <v>365</v>
      </c>
      <c r="C124" s="117" t="s">
        <v>366</v>
      </c>
      <c r="D124" s="117" t="s">
        <v>366</v>
      </c>
      <c r="E124" s="117" t="s">
        <v>367</v>
      </c>
      <c r="F124" s="117" t="s">
        <v>366</v>
      </c>
      <c r="G124" s="119"/>
      <c r="H124" s="119"/>
      <c r="I124" s="119"/>
      <c r="J124" s="119"/>
      <c r="K124" s="119"/>
      <c r="L124" s="119"/>
      <c r="M124" s="119"/>
      <c r="N124" s="119"/>
      <c r="O124" s="119"/>
      <c r="P124" s="119"/>
      <c r="Q124" s="119"/>
      <c r="R124" s="119"/>
      <c r="S124" s="119"/>
    </row>
    <row r="125" spans="1:63" ht="15" customHeight="1" x14ac:dyDescent="0.35">
      <c r="A125" s="126"/>
      <c r="B125" s="127"/>
      <c r="C125" s="127"/>
      <c r="D125" s="127"/>
      <c r="E125" s="127"/>
      <c r="F125" s="127"/>
      <c r="G125" s="127"/>
      <c r="H125" s="127"/>
      <c r="I125" s="127"/>
      <c r="J125" s="127"/>
      <c r="K125" s="127"/>
      <c r="L125" s="127"/>
      <c r="M125" s="127"/>
      <c r="N125" s="127"/>
      <c r="O125" s="127"/>
      <c r="P125" s="127"/>
      <c r="Q125" s="127"/>
      <c r="R125" s="127"/>
      <c r="S125" s="127"/>
    </row>
    <row r="126" spans="1:63" ht="23" x14ac:dyDescent="0.35">
      <c r="A126" s="85" t="s">
        <v>2</v>
      </c>
      <c r="B126" s="1006" t="s">
        <v>9</v>
      </c>
      <c r="C126" s="1006"/>
      <c r="D126" s="1006"/>
      <c r="E126" s="1006"/>
      <c r="F126" s="1006"/>
      <c r="G126" s="1006"/>
      <c r="H126" s="28"/>
      <c r="I126" s="28"/>
      <c r="J126" s="28"/>
      <c r="K126" s="28"/>
      <c r="L126" s="28"/>
      <c r="M126" s="28"/>
      <c r="N126" s="28"/>
      <c r="O126" s="28"/>
      <c r="P126" s="28"/>
      <c r="Q126" s="28"/>
      <c r="R126" s="28"/>
      <c r="S126" s="28"/>
    </row>
    <row r="127" spans="1:63" ht="15" customHeight="1" x14ac:dyDescent="0.35">
      <c r="A127" s="30">
        <v>1</v>
      </c>
      <c r="B127" s="1007" t="s">
        <v>488</v>
      </c>
      <c r="C127" s="1007"/>
      <c r="D127" s="1007"/>
      <c r="E127" s="1007"/>
      <c r="F127" s="1007"/>
      <c r="G127" s="1007"/>
      <c r="H127" s="24"/>
      <c r="I127" s="24"/>
      <c r="J127" s="24"/>
      <c r="K127" s="24"/>
      <c r="L127" s="24"/>
      <c r="M127" s="24"/>
      <c r="N127" s="24"/>
      <c r="O127" s="24"/>
      <c r="P127" s="24"/>
      <c r="Q127" s="32"/>
      <c r="R127" s="24"/>
      <c r="S127" s="24"/>
    </row>
    <row r="128" spans="1:63" ht="15" customHeight="1" x14ac:dyDescent="0.35">
      <c r="A128" s="30">
        <v>2</v>
      </c>
      <c r="B128" s="1029" t="s">
        <v>489</v>
      </c>
      <c r="C128" s="1029"/>
      <c r="D128" s="1029"/>
      <c r="E128" s="1029"/>
      <c r="F128" s="1029"/>
      <c r="G128" s="1029"/>
      <c r="H128" s="35"/>
      <c r="I128" s="35"/>
      <c r="J128" s="35"/>
      <c r="K128" s="35"/>
      <c r="L128" s="35"/>
      <c r="M128" s="35"/>
      <c r="N128" s="35"/>
      <c r="O128" s="35"/>
      <c r="P128" s="35"/>
      <c r="Q128" s="32"/>
      <c r="R128" s="24"/>
      <c r="S128" s="24"/>
    </row>
    <row r="129" spans="1:19" ht="15" customHeight="1" x14ac:dyDescent="0.35">
      <c r="A129" s="30">
        <v>3</v>
      </c>
      <c r="B129" s="1007" t="s">
        <v>490</v>
      </c>
      <c r="C129" s="1007"/>
      <c r="D129" s="1007"/>
      <c r="E129" s="1007"/>
      <c r="F129" s="1007"/>
      <c r="G129" s="1007"/>
      <c r="H129" s="24"/>
      <c r="I129" s="24"/>
      <c r="J129" s="24"/>
      <c r="K129" s="24"/>
      <c r="L129" s="24"/>
      <c r="M129" s="24"/>
      <c r="N129" s="24"/>
      <c r="O129" s="24"/>
      <c r="P129" s="24"/>
      <c r="Q129" s="24"/>
      <c r="R129" s="24"/>
      <c r="S129" s="24"/>
    </row>
    <row r="130" spans="1:19" ht="27.65" customHeight="1" x14ac:dyDescent="0.35">
      <c r="A130" s="36">
        <v>4</v>
      </c>
      <c r="B130" s="37" t="s">
        <v>281</v>
      </c>
      <c r="C130" s="36" t="s">
        <v>491</v>
      </c>
      <c r="D130" s="36" t="s">
        <v>282</v>
      </c>
      <c r="E130" s="36" t="s">
        <v>283</v>
      </c>
      <c r="F130" s="36" t="s">
        <v>492</v>
      </c>
      <c r="G130" s="36" t="s">
        <v>493</v>
      </c>
      <c r="H130" s="39"/>
      <c r="I130" s="128"/>
      <c r="J130" s="128"/>
      <c r="K130" s="128"/>
      <c r="L130" s="128"/>
      <c r="M130" s="128"/>
      <c r="N130" s="128"/>
      <c r="O130" s="128"/>
      <c r="P130" s="128"/>
      <c r="Q130" s="128"/>
      <c r="R130" s="128"/>
      <c r="S130" s="129"/>
    </row>
    <row r="131" spans="1:19" x14ac:dyDescent="0.35">
      <c r="A131" s="30" t="s">
        <v>285</v>
      </c>
      <c r="B131" s="42" t="s">
        <v>286</v>
      </c>
      <c r="C131" s="43" t="s">
        <v>494</v>
      </c>
      <c r="D131" s="43" t="s">
        <v>287</v>
      </c>
      <c r="E131" s="43" t="s">
        <v>374</v>
      </c>
      <c r="F131" s="43" t="s">
        <v>374</v>
      </c>
      <c r="G131" s="130" t="s">
        <v>495</v>
      </c>
      <c r="H131" s="40"/>
      <c r="I131" s="40"/>
      <c r="J131" s="40"/>
      <c r="K131" s="40"/>
      <c r="L131" s="40"/>
      <c r="M131" s="40"/>
      <c r="N131" s="40"/>
      <c r="O131" s="40"/>
      <c r="P131" s="40"/>
      <c r="Q131" s="91"/>
      <c r="R131" s="91"/>
      <c r="S131" s="91"/>
    </row>
    <row r="132" spans="1:19" x14ac:dyDescent="0.35">
      <c r="A132" s="30" t="s">
        <v>290</v>
      </c>
      <c r="B132" s="42" t="s">
        <v>291</v>
      </c>
      <c r="C132" s="43" t="s">
        <v>496</v>
      </c>
      <c r="D132" s="43" t="s">
        <v>497</v>
      </c>
      <c r="E132" s="43" t="s">
        <v>498</v>
      </c>
      <c r="F132" s="43" t="s">
        <v>499</v>
      </c>
      <c r="G132" s="130" t="s">
        <v>500</v>
      </c>
      <c r="H132" s="40"/>
      <c r="I132" s="40"/>
      <c r="J132" s="40"/>
      <c r="K132" s="40"/>
      <c r="L132" s="40"/>
      <c r="M132" s="40"/>
      <c r="N132" s="40"/>
      <c r="O132" s="40"/>
      <c r="P132" s="40"/>
      <c r="Q132" s="91"/>
      <c r="R132" s="91"/>
      <c r="S132" s="91"/>
    </row>
    <row r="133" spans="1:19" x14ac:dyDescent="0.35">
      <c r="A133" s="30" t="s">
        <v>295</v>
      </c>
      <c r="B133" s="42" t="s">
        <v>296</v>
      </c>
      <c r="C133" s="42" t="s">
        <v>501</v>
      </c>
      <c r="D133" s="42" t="s">
        <v>297</v>
      </c>
      <c r="E133" s="42" t="s">
        <v>297</v>
      </c>
      <c r="F133" s="42" t="s">
        <v>297</v>
      </c>
      <c r="G133" s="42" t="s">
        <v>502</v>
      </c>
      <c r="H133" s="32"/>
      <c r="I133" s="32"/>
      <c r="J133" s="32"/>
      <c r="K133" s="32"/>
      <c r="L133" s="32"/>
      <c r="M133" s="32"/>
      <c r="N133" s="32"/>
      <c r="O133" s="32"/>
      <c r="P133" s="32"/>
      <c r="Q133" s="32"/>
      <c r="R133" s="32"/>
      <c r="S133" s="32"/>
    </row>
    <row r="134" spans="1:19" x14ac:dyDescent="0.3">
      <c r="A134" s="30" t="s">
        <v>299</v>
      </c>
      <c r="B134" s="42" t="s">
        <v>300</v>
      </c>
      <c r="C134" s="131" t="s">
        <v>503</v>
      </c>
      <c r="D134" s="42" t="s">
        <v>301</v>
      </c>
      <c r="E134" s="44" t="s">
        <v>504</v>
      </c>
      <c r="F134" s="44" t="s">
        <v>504</v>
      </c>
      <c r="G134" s="44" t="s">
        <v>505</v>
      </c>
      <c r="H134" s="24"/>
      <c r="I134" s="32"/>
      <c r="J134" s="32"/>
      <c r="K134" s="32"/>
      <c r="L134" s="32"/>
      <c r="M134" s="24"/>
      <c r="N134" s="24"/>
      <c r="O134" s="24"/>
      <c r="P134" s="24"/>
      <c r="Q134" s="24"/>
      <c r="R134" s="24"/>
      <c r="S134" s="24"/>
    </row>
    <row r="135" spans="1:19" ht="24.65" customHeight="1" x14ac:dyDescent="0.35">
      <c r="A135" s="30" t="s">
        <v>304</v>
      </c>
      <c r="B135" s="63" t="s">
        <v>387</v>
      </c>
      <c r="C135" s="132"/>
      <c r="D135" s="132"/>
      <c r="E135" s="132"/>
      <c r="F135" s="132"/>
      <c r="G135" s="132"/>
      <c r="H135" s="35"/>
      <c r="I135" s="35"/>
      <c r="J135" s="35"/>
      <c r="K135" s="35"/>
      <c r="L135" s="35"/>
      <c r="M135" s="35"/>
      <c r="N135" s="35"/>
      <c r="O135" s="35"/>
      <c r="P135" s="35"/>
      <c r="Q135" s="35"/>
      <c r="R135" s="35"/>
      <c r="S135" s="35"/>
    </row>
    <row r="136" spans="1:19" ht="18.649999999999999" customHeight="1" x14ac:dyDescent="0.35">
      <c r="A136" s="30" t="s">
        <v>306</v>
      </c>
      <c r="B136" s="133" t="s">
        <v>389</v>
      </c>
      <c r="C136" s="134"/>
      <c r="D136" s="133"/>
      <c r="E136" s="133"/>
      <c r="F136" s="133"/>
      <c r="G136" s="133"/>
      <c r="H136" s="18"/>
      <c r="I136" s="18"/>
      <c r="J136" s="18"/>
      <c r="K136" s="18"/>
      <c r="L136" s="18"/>
      <c r="M136" s="18"/>
      <c r="N136" s="18"/>
      <c r="O136" s="18"/>
      <c r="P136" s="18"/>
      <c r="Q136" s="18"/>
      <c r="R136" s="18"/>
      <c r="S136" s="18"/>
    </row>
    <row r="137" spans="1:19" ht="21.65" customHeight="1" x14ac:dyDescent="0.35">
      <c r="A137" s="30" t="s">
        <v>308</v>
      </c>
      <c r="B137" s="133" t="s">
        <v>391</v>
      </c>
      <c r="C137" s="133"/>
      <c r="D137" s="133"/>
      <c r="E137" s="133"/>
      <c r="F137" s="133"/>
      <c r="G137" s="133"/>
      <c r="H137" s="18"/>
      <c r="I137" s="18"/>
      <c r="J137" s="18"/>
      <c r="K137" s="18"/>
      <c r="L137" s="18"/>
      <c r="M137" s="18"/>
      <c r="N137" s="18"/>
      <c r="O137" s="18"/>
      <c r="P137" s="18"/>
      <c r="Q137" s="18"/>
      <c r="R137" s="18"/>
      <c r="S137" s="18"/>
    </row>
    <row r="138" spans="1:19" ht="18.649999999999999" customHeight="1" x14ac:dyDescent="0.35">
      <c r="A138" s="30" t="s">
        <v>310</v>
      </c>
      <c r="B138" s="133" t="s">
        <v>393</v>
      </c>
      <c r="C138" s="133"/>
      <c r="D138" s="133"/>
      <c r="E138" s="133"/>
      <c r="F138" s="133"/>
      <c r="G138" s="133"/>
      <c r="H138" s="18"/>
      <c r="I138" s="18"/>
      <c r="J138" s="18"/>
      <c r="K138" s="18"/>
      <c r="L138" s="18"/>
      <c r="M138" s="18"/>
      <c r="N138" s="18"/>
      <c r="O138" s="18"/>
      <c r="P138" s="18"/>
      <c r="Q138" s="18"/>
      <c r="R138" s="18"/>
      <c r="S138" s="18"/>
    </row>
    <row r="139" spans="1:19" ht="17.149999999999999" customHeight="1" x14ac:dyDescent="0.35">
      <c r="A139" s="30" t="s">
        <v>312</v>
      </c>
      <c r="B139" s="133" t="s">
        <v>506</v>
      </c>
      <c r="C139" s="133"/>
      <c r="D139" s="133"/>
      <c r="E139" s="133"/>
      <c r="F139" s="133"/>
      <c r="G139" s="133"/>
      <c r="H139" s="18"/>
      <c r="I139" s="18"/>
      <c r="J139" s="18"/>
      <c r="K139" s="18"/>
      <c r="L139" s="18"/>
      <c r="M139" s="18"/>
      <c r="N139" s="18"/>
      <c r="O139" s="18"/>
      <c r="P139" s="18"/>
      <c r="Q139" s="18"/>
      <c r="R139" s="18"/>
      <c r="S139" s="18"/>
    </row>
    <row r="140" spans="1:19" ht="16.5" customHeight="1" x14ac:dyDescent="0.35">
      <c r="A140" s="30" t="s">
        <v>314</v>
      </c>
      <c r="B140" s="135" t="s">
        <v>507</v>
      </c>
      <c r="C140" s="136"/>
      <c r="D140" s="136"/>
      <c r="E140" s="136"/>
      <c r="F140" s="136"/>
      <c r="G140" s="136"/>
      <c r="H140" s="137"/>
      <c r="I140" s="137"/>
      <c r="J140" s="137"/>
      <c r="K140" s="137"/>
      <c r="L140" s="137"/>
      <c r="M140" s="137"/>
      <c r="N140" s="137"/>
      <c r="O140" s="137"/>
      <c r="P140" s="137"/>
      <c r="Q140" s="137"/>
      <c r="R140" s="137"/>
      <c r="S140" s="137"/>
    </row>
    <row r="141" spans="1:19" ht="22" customHeight="1" x14ac:dyDescent="0.35">
      <c r="A141" s="30" t="s">
        <v>316</v>
      </c>
      <c r="B141" s="135" t="s">
        <v>508</v>
      </c>
      <c r="C141" s="136"/>
      <c r="D141" s="136"/>
      <c r="E141" s="136"/>
      <c r="F141" s="136"/>
      <c r="G141" s="136"/>
      <c r="H141" s="137"/>
      <c r="I141" s="137"/>
      <c r="J141" s="137"/>
      <c r="K141" s="137"/>
      <c r="L141" s="137"/>
      <c r="M141" s="137"/>
      <c r="N141" s="137"/>
      <c r="O141" s="137"/>
      <c r="P141" s="137"/>
      <c r="Q141" s="137"/>
      <c r="R141" s="137"/>
      <c r="S141" s="137"/>
    </row>
    <row r="142" spans="1:19" ht="23.5" customHeight="1" x14ac:dyDescent="0.35">
      <c r="A142" s="30" t="s">
        <v>318</v>
      </c>
      <c r="B142" s="101" t="s">
        <v>509</v>
      </c>
      <c r="C142" s="101"/>
      <c r="D142" s="101"/>
      <c r="E142" s="101"/>
      <c r="F142" s="101"/>
      <c r="G142" s="101"/>
      <c r="H142" s="102"/>
      <c r="I142" s="102"/>
      <c r="J142" s="102"/>
      <c r="K142" s="102"/>
      <c r="L142" s="102"/>
      <c r="M142" s="102"/>
      <c r="N142" s="102"/>
      <c r="O142" s="102"/>
      <c r="P142" s="102"/>
      <c r="Q142" s="102"/>
      <c r="R142" s="102"/>
      <c r="S142" s="102"/>
    </row>
    <row r="143" spans="1:19" ht="46" customHeight="1" x14ac:dyDescent="0.35">
      <c r="A143" s="30" t="s">
        <v>320</v>
      </c>
      <c r="B143" s="101" t="s">
        <v>510</v>
      </c>
      <c r="C143" s="101"/>
      <c r="D143" s="101"/>
      <c r="E143" s="101"/>
      <c r="F143" s="101"/>
      <c r="G143" s="101"/>
      <c r="H143" s="102"/>
      <c r="I143" s="102"/>
      <c r="J143" s="102"/>
      <c r="K143" s="102"/>
      <c r="L143" s="102"/>
      <c r="M143" s="102"/>
      <c r="N143" s="102"/>
      <c r="O143" s="102"/>
      <c r="P143" s="102"/>
      <c r="Q143" s="102"/>
      <c r="R143" s="102"/>
      <c r="S143" s="102"/>
    </row>
    <row r="144" spans="1:19" ht="53.15" customHeight="1" x14ac:dyDescent="0.35">
      <c r="A144" s="30" t="s">
        <v>322</v>
      </c>
      <c r="B144" s="103" t="s">
        <v>439</v>
      </c>
      <c r="C144" s="104"/>
      <c r="D144" s="104"/>
      <c r="E144" s="104"/>
      <c r="F144" s="104"/>
      <c r="G144" s="104"/>
      <c r="H144" s="105"/>
      <c r="I144" s="105"/>
      <c r="J144" s="105"/>
      <c r="K144" s="105"/>
      <c r="L144" s="105"/>
      <c r="M144" s="105"/>
      <c r="N144" s="105"/>
      <c r="O144" s="105"/>
      <c r="P144" s="105"/>
      <c r="Q144" s="105"/>
      <c r="R144" s="105"/>
      <c r="S144" s="105"/>
    </row>
    <row r="145" spans="1:19" ht="48" customHeight="1" x14ac:dyDescent="0.35">
      <c r="A145" s="30" t="s">
        <v>324</v>
      </c>
      <c r="B145" s="103" t="s">
        <v>441</v>
      </c>
      <c r="C145" s="104"/>
      <c r="D145" s="104"/>
      <c r="E145" s="104"/>
      <c r="F145" s="104"/>
      <c r="G145" s="104"/>
      <c r="H145" s="105"/>
      <c r="I145" s="105"/>
      <c r="J145" s="105"/>
      <c r="K145" s="105"/>
      <c r="L145" s="105"/>
      <c r="M145" s="105"/>
      <c r="N145" s="105"/>
      <c r="O145" s="105"/>
      <c r="P145" s="105"/>
      <c r="Q145" s="105"/>
      <c r="R145" s="105"/>
      <c r="S145" s="105"/>
    </row>
    <row r="146" spans="1:19" ht="50.15" customHeight="1" x14ac:dyDescent="0.35">
      <c r="A146" s="30" t="s">
        <v>326</v>
      </c>
      <c r="B146" s="103" t="s">
        <v>443</v>
      </c>
      <c r="C146" s="104"/>
      <c r="D146" s="104"/>
      <c r="E146" s="104"/>
      <c r="F146" s="104"/>
      <c r="G146" s="104"/>
      <c r="H146" s="105"/>
      <c r="I146" s="105"/>
      <c r="J146" s="105"/>
      <c r="K146" s="105"/>
      <c r="L146" s="105"/>
      <c r="M146" s="105"/>
      <c r="N146" s="105"/>
      <c r="O146" s="105"/>
      <c r="P146" s="105"/>
      <c r="Q146" s="105"/>
      <c r="R146" s="105"/>
      <c r="S146" s="105"/>
    </row>
    <row r="147" spans="1:19" ht="26.15" customHeight="1" x14ac:dyDescent="0.35">
      <c r="A147" s="30" t="s">
        <v>328</v>
      </c>
      <c r="B147" s="133" t="s">
        <v>445</v>
      </c>
      <c r="C147" s="133"/>
      <c r="D147" s="133"/>
      <c r="E147" s="133"/>
      <c r="F147" s="133"/>
      <c r="G147" s="133"/>
      <c r="H147" s="18"/>
      <c r="I147" s="18"/>
      <c r="J147" s="18"/>
      <c r="K147" s="18"/>
      <c r="L147" s="18"/>
      <c r="M147" s="18"/>
      <c r="N147" s="18"/>
      <c r="O147" s="18"/>
      <c r="P147" s="18"/>
      <c r="Q147" s="18"/>
      <c r="R147" s="18"/>
      <c r="S147" s="18"/>
    </row>
    <row r="148" spans="1:19" ht="30" customHeight="1" x14ac:dyDescent="0.35">
      <c r="A148" s="30" t="s">
        <v>330</v>
      </c>
      <c r="B148" s="133" t="s">
        <v>447</v>
      </c>
      <c r="C148" s="133"/>
      <c r="D148" s="133"/>
      <c r="E148" s="133"/>
      <c r="F148" s="133"/>
      <c r="G148" s="133"/>
      <c r="H148" s="18"/>
      <c r="I148" s="18"/>
      <c r="J148" s="18"/>
      <c r="K148" s="18"/>
      <c r="L148" s="18"/>
      <c r="M148" s="18"/>
      <c r="N148" s="18"/>
      <c r="O148" s="18"/>
      <c r="P148" s="18"/>
      <c r="Q148" s="18"/>
      <c r="R148" s="18"/>
      <c r="S148" s="18"/>
    </row>
    <row r="149" spans="1:19" ht="19.5" customHeight="1" x14ac:dyDescent="0.35">
      <c r="A149" s="30" t="s">
        <v>332</v>
      </c>
      <c r="B149" s="101" t="s">
        <v>511</v>
      </c>
      <c r="C149" s="101"/>
      <c r="D149" s="101"/>
      <c r="E149" s="101"/>
      <c r="F149" s="101"/>
      <c r="G149" s="101"/>
      <c r="H149" s="102"/>
      <c r="I149" s="102"/>
      <c r="J149" s="102"/>
      <c r="K149" s="102"/>
      <c r="L149" s="102"/>
      <c r="M149" s="102"/>
      <c r="N149" s="102"/>
      <c r="O149" s="102"/>
      <c r="P149" s="102"/>
      <c r="Q149" s="102"/>
      <c r="R149" s="102"/>
      <c r="S149" s="102"/>
    </row>
    <row r="150" spans="1:19" ht="23.15" customHeight="1" x14ac:dyDescent="0.35">
      <c r="A150" s="30" t="s">
        <v>334</v>
      </c>
      <c r="B150" s="133" t="s">
        <v>451</v>
      </c>
      <c r="C150" s="133"/>
      <c r="D150" s="133"/>
      <c r="E150" s="133"/>
      <c r="F150" s="133"/>
      <c r="G150" s="133"/>
      <c r="H150" s="18"/>
      <c r="I150" s="18"/>
      <c r="J150" s="18"/>
      <c r="K150" s="18"/>
      <c r="L150" s="18"/>
      <c r="M150" s="18"/>
      <c r="N150" s="18"/>
      <c r="O150" s="18"/>
      <c r="P150" s="18"/>
      <c r="Q150" s="18"/>
      <c r="R150" s="18"/>
      <c r="S150" s="18"/>
    </row>
    <row r="151" spans="1:19" ht="22" customHeight="1" x14ac:dyDescent="0.35">
      <c r="A151" s="30" t="s">
        <v>336</v>
      </c>
      <c r="B151" s="133" t="s">
        <v>453</v>
      </c>
      <c r="C151" s="133"/>
      <c r="D151" s="133"/>
      <c r="E151" s="133"/>
      <c r="F151" s="133"/>
      <c r="G151" s="133"/>
      <c r="H151" s="18"/>
      <c r="I151" s="18"/>
      <c r="J151" s="18"/>
      <c r="K151" s="18"/>
      <c r="L151" s="18"/>
      <c r="M151" s="18"/>
      <c r="N151" s="18"/>
      <c r="O151" s="18"/>
      <c r="P151" s="18"/>
      <c r="Q151" s="18"/>
      <c r="R151" s="18"/>
      <c r="S151" s="18"/>
    </row>
    <row r="152" spans="1:19" ht="18" customHeight="1" x14ac:dyDescent="0.35">
      <c r="A152" s="30" t="s">
        <v>338</v>
      </c>
      <c r="B152" s="133" t="s">
        <v>455</v>
      </c>
      <c r="C152" s="133"/>
      <c r="D152" s="133"/>
      <c r="E152" s="133"/>
      <c r="F152" s="133"/>
      <c r="G152" s="133"/>
      <c r="H152" s="18"/>
      <c r="I152" s="18"/>
      <c r="J152" s="18"/>
      <c r="K152" s="18"/>
      <c r="L152" s="18"/>
      <c r="M152" s="18"/>
      <c r="N152" s="18"/>
      <c r="O152" s="18"/>
      <c r="P152" s="18"/>
      <c r="Q152" s="18"/>
      <c r="R152" s="18"/>
      <c r="S152" s="18"/>
    </row>
    <row r="153" spans="1:19" ht="26.15" customHeight="1" x14ac:dyDescent="0.35">
      <c r="A153" s="30" t="s">
        <v>340</v>
      </c>
      <c r="B153" s="133" t="s">
        <v>457</v>
      </c>
      <c r="C153" s="133"/>
      <c r="D153" s="133"/>
      <c r="E153" s="133"/>
      <c r="F153" s="133"/>
      <c r="G153" s="133"/>
      <c r="H153" s="18"/>
      <c r="I153" s="18"/>
      <c r="J153" s="18"/>
      <c r="K153" s="18"/>
      <c r="L153" s="18"/>
      <c r="M153" s="18"/>
      <c r="N153" s="18"/>
      <c r="O153" s="18"/>
      <c r="P153" s="18"/>
      <c r="Q153" s="18"/>
      <c r="R153" s="18"/>
      <c r="S153" s="18"/>
    </row>
    <row r="154" spans="1:19" ht="20.149999999999999" customHeight="1" x14ac:dyDescent="0.35">
      <c r="A154" s="30" t="s">
        <v>342</v>
      </c>
      <c r="B154" s="133" t="s">
        <v>459</v>
      </c>
      <c r="C154" s="133"/>
      <c r="D154" s="133"/>
      <c r="E154" s="133"/>
      <c r="F154" s="133"/>
      <c r="G154" s="133"/>
      <c r="H154" s="18"/>
      <c r="I154" s="18"/>
      <c r="J154" s="18"/>
      <c r="K154" s="18"/>
      <c r="L154" s="18"/>
      <c r="M154" s="18"/>
      <c r="N154" s="18"/>
      <c r="O154" s="18"/>
      <c r="P154" s="18"/>
      <c r="Q154" s="18"/>
      <c r="R154" s="18"/>
      <c r="S154" s="18"/>
    </row>
    <row r="155" spans="1:19" ht="19" customHeight="1" x14ac:dyDescent="0.35">
      <c r="A155" s="30" t="s">
        <v>344</v>
      </c>
      <c r="B155" s="133" t="s">
        <v>461</v>
      </c>
      <c r="C155" s="133"/>
      <c r="D155" s="133"/>
      <c r="E155" s="133"/>
      <c r="F155" s="133"/>
      <c r="G155" s="133"/>
      <c r="H155" s="18"/>
      <c r="I155" s="18"/>
      <c r="J155" s="18"/>
      <c r="K155" s="18"/>
      <c r="L155" s="18"/>
      <c r="M155" s="18"/>
      <c r="N155" s="18"/>
      <c r="O155" s="18"/>
      <c r="P155" s="18"/>
      <c r="Q155" s="18"/>
      <c r="R155" s="18"/>
      <c r="S155" s="18"/>
    </row>
    <row r="156" spans="1:19" ht="20.149999999999999" customHeight="1" x14ac:dyDescent="0.35">
      <c r="A156" s="30" t="s">
        <v>346</v>
      </c>
      <c r="B156" s="133" t="s">
        <v>463</v>
      </c>
      <c r="C156" s="133"/>
      <c r="D156" s="133"/>
      <c r="E156" s="133"/>
      <c r="F156" s="133"/>
      <c r="G156" s="133"/>
      <c r="H156" s="18"/>
      <c r="I156" s="18"/>
      <c r="J156" s="18"/>
      <c r="K156" s="18"/>
      <c r="L156" s="18"/>
      <c r="M156" s="18"/>
      <c r="N156" s="18"/>
      <c r="O156" s="18"/>
      <c r="P156" s="18"/>
      <c r="Q156" s="18"/>
      <c r="R156" s="18"/>
      <c r="S156" s="18"/>
    </row>
    <row r="157" spans="1:19" ht="30" customHeight="1" x14ac:dyDescent="0.35">
      <c r="A157" s="30" t="s">
        <v>348</v>
      </c>
      <c r="B157" s="133" t="s">
        <v>465</v>
      </c>
      <c r="C157" s="133"/>
      <c r="D157" s="133"/>
      <c r="E157" s="133"/>
      <c r="F157" s="133"/>
      <c r="G157" s="133"/>
      <c r="H157" s="18"/>
      <c r="I157" s="18"/>
      <c r="J157" s="24"/>
      <c r="K157" s="24"/>
      <c r="L157" s="18"/>
      <c r="M157" s="18"/>
      <c r="N157" s="18"/>
      <c r="O157" s="18"/>
      <c r="P157" s="18"/>
      <c r="Q157" s="18"/>
      <c r="R157" s="18"/>
      <c r="S157" s="18"/>
    </row>
    <row r="158" spans="1:19" ht="23.15" customHeight="1" x14ac:dyDescent="0.35">
      <c r="A158" s="30" t="s">
        <v>350</v>
      </c>
      <c r="B158" s="133" t="s">
        <v>512</v>
      </c>
      <c r="C158" s="133"/>
      <c r="D158" s="133"/>
      <c r="E158" s="133"/>
      <c r="F158" s="133"/>
      <c r="G158" s="133"/>
      <c r="H158" s="18"/>
      <c r="I158" s="18"/>
      <c r="J158" s="24"/>
      <c r="K158" s="24"/>
      <c r="L158" s="18"/>
      <c r="M158" s="18"/>
      <c r="N158" s="18"/>
      <c r="O158" s="18"/>
      <c r="P158" s="18"/>
      <c r="Q158" s="18"/>
      <c r="R158" s="18"/>
      <c r="S158" s="18"/>
    </row>
    <row r="159" spans="1:19" ht="26.15" customHeight="1" x14ac:dyDescent="0.35">
      <c r="A159" s="30" t="s">
        <v>352</v>
      </c>
      <c r="B159" s="133" t="s">
        <v>469</v>
      </c>
      <c r="C159" s="133"/>
      <c r="D159" s="133"/>
      <c r="E159" s="133"/>
      <c r="F159" s="133"/>
      <c r="G159" s="133"/>
      <c r="H159" s="18"/>
      <c r="I159" s="18"/>
      <c r="J159" s="24"/>
      <c r="K159" s="24"/>
      <c r="L159" s="18"/>
      <c r="M159" s="18"/>
      <c r="N159" s="18"/>
      <c r="O159" s="18"/>
      <c r="P159" s="18"/>
      <c r="Q159" s="18"/>
      <c r="R159" s="18"/>
      <c r="S159" s="18"/>
    </row>
    <row r="160" spans="1:19" ht="24" customHeight="1" x14ac:dyDescent="0.35">
      <c r="A160" s="30" t="s">
        <v>513</v>
      </c>
      <c r="B160" s="133" t="s">
        <v>471</v>
      </c>
      <c r="C160" s="133"/>
      <c r="D160" s="133"/>
      <c r="E160" s="133"/>
      <c r="F160" s="133"/>
      <c r="G160" s="133"/>
      <c r="H160" s="18"/>
      <c r="I160" s="18"/>
      <c r="J160" s="18"/>
      <c r="K160" s="18"/>
      <c r="L160" s="18"/>
      <c r="M160" s="18"/>
      <c r="N160" s="18"/>
      <c r="O160" s="18"/>
      <c r="P160" s="18"/>
      <c r="Q160" s="18"/>
      <c r="R160" s="18"/>
      <c r="S160" s="18"/>
    </row>
    <row r="161" spans="1:19" ht="46.5" customHeight="1" x14ac:dyDescent="0.35">
      <c r="A161" s="30" t="s">
        <v>514</v>
      </c>
      <c r="B161" s="103" t="s">
        <v>473</v>
      </c>
      <c r="C161" s="104"/>
      <c r="D161" s="104"/>
      <c r="E161" s="104"/>
      <c r="F161" s="104"/>
      <c r="G161" s="104"/>
      <c r="H161" s="105"/>
      <c r="I161" s="105"/>
      <c r="J161" s="105"/>
      <c r="K161" s="105"/>
      <c r="L161" s="105"/>
      <c r="M161" s="105"/>
      <c r="N161" s="105"/>
      <c r="O161" s="105"/>
      <c r="P161" s="105"/>
      <c r="Q161" s="105"/>
      <c r="R161" s="105"/>
      <c r="S161" s="105"/>
    </row>
    <row r="162" spans="1:19" ht="48.65" customHeight="1" x14ac:dyDescent="0.35">
      <c r="A162" s="30" t="s">
        <v>515</v>
      </c>
      <c r="B162" s="61" t="s">
        <v>475</v>
      </c>
      <c r="C162" s="55"/>
      <c r="D162" s="55"/>
      <c r="E162" s="55"/>
      <c r="F162" s="55"/>
      <c r="G162" s="55"/>
      <c r="H162" s="62"/>
      <c r="I162" s="62"/>
      <c r="J162" s="62"/>
      <c r="K162" s="62"/>
      <c r="L162" s="62"/>
      <c r="M162" s="62"/>
      <c r="N162" s="62"/>
      <c r="O162" s="62"/>
      <c r="P162" s="62"/>
      <c r="Q162" s="62"/>
      <c r="R162" s="62"/>
      <c r="S162" s="62"/>
    </row>
    <row r="163" spans="1:19" ht="37" customHeight="1" x14ac:dyDescent="0.35">
      <c r="A163" s="30" t="s">
        <v>516</v>
      </c>
      <c r="B163" s="61" t="s">
        <v>477</v>
      </c>
      <c r="C163" s="55"/>
      <c r="D163" s="55"/>
      <c r="E163" s="55"/>
      <c r="F163" s="55"/>
      <c r="G163" s="55"/>
      <c r="H163" s="62"/>
      <c r="I163" s="62"/>
      <c r="J163" s="62"/>
      <c r="K163" s="62"/>
      <c r="L163" s="62"/>
      <c r="M163" s="62"/>
      <c r="N163" s="62"/>
      <c r="O163" s="62"/>
      <c r="P163" s="62"/>
      <c r="Q163" s="62"/>
      <c r="R163" s="62"/>
      <c r="S163" s="62"/>
    </row>
    <row r="164" spans="1:19" ht="29.15" customHeight="1" x14ac:dyDescent="0.35">
      <c r="A164" s="30" t="s">
        <v>517</v>
      </c>
      <c r="B164" s="61" t="s">
        <v>479</v>
      </c>
      <c r="C164" s="55"/>
      <c r="D164" s="55"/>
      <c r="E164" s="55"/>
      <c r="F164" s="55"/>
      <c r="G164" s="55"/>
      <c r="H164" s="62"/>
      <c r="I164" s="62"/>
      <c r="J164" s="62"/>
      <c r="K164" s="62"/>
      <c r="L164" s="62"/>
      <c r="M164" s="62"/>
      <c r="N164" s="62"/>
      <c r="O164" s="62"/>
      <c r="P164" s="62"/>
      <c r="Q164" s="62"/>
      <c r="R164" s="62"/>
      <c r="S164" s="62"/>
    </row>
    <row r="165" spans="1:19" ht="19.5" customHeight="1" x14ac:dyDescent="0.35">
      <c r="A165" s="30" t="s">
        <v>518</v>
      </c>
      <c r="B165" s="61" t="s">
        <v>481</v>
      </c>
      <c r="C165" s="55"/>
      <c r="D165" s="55"/>
      <c r="E165" s="55"/>
      <c r="F165" s="55"/>
      <c r="G165" s="55"/>
      <c r="H165" s="24"/>
      <c r="I165" s="24"/>
      <c r="J165" s="24"/>
      <c r="K165" s="24"/>
      <c r="L165" s="24"/>
      <c r="M165" s="24"/>
      <c r="N165" s="24"/>
      <c r="O165" s="24"/>
      <c r="P165" s="24"/>
      <c r="Q165" s="24"/>
      <c r="R165" s="62"/>
      <c r="S165" s="62"/>
    </row>
    <row r="166" spans="1:19" ht="26.5" customHeight="1" x14ac:dyDescent="0.35">
      <c r="A166" s="30" t="s">
        <v>519</v>
      </c>
      <c r="B166" s="61" t="s">
        <v>483</v>
      </c>
      <c r="C166" s="55"/>
      <c r="D166" s="55"/>
      <c r="E166" s="55"/>
      <c r="F166" s="55"/>
      <c r="G166" s="55"/>
      <c r="H166" s="62"/>
      <c r="I166" s="62"/>
      <c r="J166" s="62"/>
      <c r="K166" s="62"/>
      <c r="L166" s="62"/>
      <c r="M166" s="62"/>
      <c r="N166" s="62"/>
      <c r="O166" s="62"/>
      <c r="P166" s="62"/>
      <c r="Q166" s="62"/>
      <c r="R166" s="62"/>
      <c r="S166" s="62"/>
    </row>
    <row r="167" spans="1:19" ht="22.5" customHeight="1" x14ac:dyDescent="0.35">
      <c r="A167" s="30" t="s">
        <v>520</v>
      </c>
      <c r="B167" s="61" t="s">
        <v>485</v>
      </c>
      <c r="C167" s="55"/>
      <c r="D167" s="55"/>
      <c r="E167" s="55"/>
      <c r="F167" s="55"/>
      <c r="G167" s="55"/>
      <c r="H167" s="62"/>
      <c r="I167" s="62"/>
      <c r="J167" s="62"/>
      <c r="K167" s="62"/>
      <c r="L167" s="62"/>
      <c r="M167" s="62"/>
      <c r="N167" s="62"/>
      <c r="O167" s="62"/>
      <c r="P167" s="62"/>
      <c r="Q167" s="62"/>
      <c r="R167" s="62"/>
      <c r="S167" s="62"/>
    </row>
    <row r="168" spans="1:19" ht="15" customHeight="1" x14ac:dyDescent="0.35">
      <c r="A168" s="30">
        <v>5</v>
      </c>
      <c r="B168" s="63" t="s">
        <v>354</v>
      </c>
      <c r="C168" s="63"/>
      <c r="D168" s="63"/>
      <c r="E168" s="63"/>
      <c r="F168" s="63"/>
      <c r="G168" s="63"/>
      <c r="H168" s="35"/>
      <c r="I168" s="35"/>
      <c r="J168" s="35"/>
      <c r="K168" s="35"/>
      <c r="L168" s="35"/>
      <c r="M168" s="35"/>
      <c r="N168" s="35"/>
      <c r="O168" s="35"/>
      <c r="P168" s="35"/>
      <c r="Q168" s="35"/>
      <c r="R168" s="35"/>
      <c r="S168" s="35"/>
    </row>
    <row r="169" spans="1:19" ht="54" customHeight="1" x14ac:dyDescent="0.35">
      <c r="A169" s="30">
        <v>6</v>
      </c>
      <c r="B169" s="1020" t="s">
        <v>521</v>
      </c>
      <c r="C169" s="1021"/>
      <c r="D169" s="1021"/>
      <c r="E169" s="1021"/>
      <c r="F169" s="1021"/>
      <c r="G169" s="1022"/>
      <c r="H169" s="64"/>
      <c r="I169" s="64"/>
      <c r="J169" s="64"/>
      <c r="K169" s="64"/>
      <c r="L169" s="64"/>
      <c r="M169" s="64"/>
      <c r="N169" s="64"/>
      <c r="O169" s="64"/>
      <c r="P169" s="64"/>
      <c r="Q169" s="64"/>
      <c r="R169" s="64"/>
      <c r="S169" s="64"/>
    </row>
    <row r="170" spans="1:19" ht="34" customHeight="1" x14ac:dyDescent="0.35">
      <c r="A170" s="66">
        <v>7</v>
      </c>
      <c r="B170" s="67" t="s">
        <v>522</v>
      </c>
      <c r="C170" s="112">
        <v>732687.27</v>
      </c>
      <c r="D170" s="111">
        <v>546755.39</v>
      </c>
      <c r="E170" s="112">
        <v>285578</v>
      </c>
      <c r="F170" s="112">
        <v>341178</v>
      </c>
      <c r="G170" s="112">
        <v>488425.05</v>
      </c>
      <c r="H170" s="114"/>
      <c r="I170" s="113"/>
      <c r="J170" s="114"/>
      <c r="K170" s="113"/>
      <c r="L170" s="114"/>
      <c r="M170" s="75"/>
      <c r="N170" s="116"/>
      <c r="O170" s="75"/>
      <c r="P170" s="116"/>
      <c r="Q170" s="75"/>
      <c r="R170" s="116"/>
      <c r="S170" s="75"/>
    </row>
    <row r="171" spans="1:19" x14ac:dyDescent="0.35">
      <c r="A171" s="30">
        <v>8</v>
      </c>
      <c r="B171" s="63" t="s">
        <v>357</v>
      </c>
      <c r="C171" s="132"/>
      <c r="D171" s="132"/>
      <c r="E171" s="132"/>
      <c r="F171" s="132"/>
      <c r="G171" s="132"/>
      <c r="H171" s="35"/>
      <c r="I171" s="35"/>
      <c r="J171" s="35"/>
      <c r="K171" s="35"/>
      <c r="L171" s="35"/>
      <c r="M171" s="35"/>
      <c r="N171" s="35"/>
      <c r="O171" s="35"/>
      <c r="P171" s="35"/>
      <c r="Q171" s="48"/>
      <c r="R171" s="24"/>
      <c r="S171" s="24"/>
    </row>
    <row r="172" spans="1:19" x14ac:dyDescent="0.3">
      <c r="A172" s="30"/>
      <c r="B172" s="42" t="s">
        <v>358</v>
      </c>
      <c r="C172" s="58">
        <v>25031.96</v>
      </c>
      <c r="D172" s="118">
        <v>24693.7</v>
      </c>
      <c r="E172" s="138">
        <v>12160</v>
      </c>
      <c r="F172" s="138">
        <v>12160</v>
      </c>
      <c r="G172" s="117">
        <v>30287</v>
      </c>
      <c r="H172" s="79"/>
      <c r="I172" s="78"/>
      <c r="J172" s="79"/>
      <c r="K172" s="78"/>
      <c r="L172" s="79"/>
      <c r="M172" s="139"/>
      <c r="N172" s="140"/>
      <c r="O172" s="139"/>
      <c r="P172" s="140"/>
      <c r="Q172" s="119"/>
      <c r="R172" s="141"/>
      <c r="S172" s="119"/>
    </row>
    <row r="173" spans="1:19" x14ac:dyDescent="0.3">
      <c r="A173" s="30"/>
      <c r="B173" s="42" t="s">
        <v>359</v>
      </c>
      <c r="C173" s="58">
        <v>27284.83</v>
      </c>
      <c r="D173" s="118">
        <v>50655.02</v>
      </c>
      <c r="E173" s="138">
        <v>17174</v>
      </c>
      <c r="F173" s="138">
        <v>17174</v>
      </c>
      <c r="G173" s="117">
        <v>32104.22</v>
      </c>
      <c r="H173" s="79"/>
      <c r="I173" s="78"/>
      <c r="J173" s="79"/>
      <c r="K173" s="78"/>
      <c r="L173" s="79"/>
      <c r="M173" s="139"/>
      <c r="N173" s="140"/>
      <c r="O173" s="139"/>
      <c r="P173" s="140"/>
      <c r="Q173" s="119"/>
      <c r="R173" s="141"/>
      <c r="S173" s="119"/>
    </row>
    <row r="174" spans="1:19" x14ac:dyDescent="0.3">
      <c r="A174" s="30"/>
      <c r="B174" s="42" t="s">
        <v>360</v>
      </c>
      <c r="C174" s="58">
        <v>29740.47</v>
      </c>
      <c r="D174" s="118">
        <v>38436.769999999997</v>
      </c>
      <c r="E174" s="138">
        <v>14409</v>
      </c>
      <c r="F174" s="138">
        <v>14409</v>
      </c>
      <c r="G174" s="117">
        <v>34030.47</v>
      </c>
      <c r="H174" s="79"/>
      <c r="I174" s="78"/>
      <c r="J174" s="79"/>
      <c r="K174" s="78"/>
      <c r="L174" s="79"/>
      <c r="M174" s="139"/>
      <c r="N174" s="140"/>
      <c r="O174" s="139"/>
      <c r="P174" s="140"/>
      <c r="Q174" s="119"/>
      <c r="R174" s="141"/>
      <c r="S174" s="119"/>
    </row>
    <row r="175" spans="1:19" x14ac:dyDescent="0.3">
      <c r="A175" s="30"/>
      <c r="B175" s="42" t="s">
        <v>361</v>
      </c>
      <c r="C175" s="58">
        <v>32417.11</v>
      </c>
      <c r="D175" s="118">
        <v>60175.19</v>
      </c>
      <c r="E175" s="138">
        <v>20258</v>
      </c>
      <c r="F175" s="138">
        <v>20258</v>
      </c>
      <c r="G175" s="117">
        <v>36072.300000000003</v>
      </c>
      <c r="H175" s="79"/>
      <c r="I175" s="78"/>
      <c r="J175" s="79"/>
      <c r="K175" s="78"/>
      <c r="L175" s="79"/>
      <c r="M175" s="139"/>
      <c r="N175" s="140"/>
      <c r="O175" s="139"/>
      <c r="P175" s="140"/>
      <c r="Q175" s="119"/>
      <c r="R175" s="141"/>
      <c r="S175" s="119"/>
    </row>
    <row r="176" spans="1:19" x14ac:dyDescent="0.3">
      <c r="A176" s="30"/>
      <c r="B176" s="42" t="s">
        <v>362</v>
      </c>
      <c r="C176" s="58">
        <v>35334.65</v>
      </c>
      <c r="D176" s="118">
        <v>54503.47</v>
      </c>
      <c r="E176" s="138">
        <v>17089</v>
      </c>
      <c r="F176" s="138">
        <v>17089</v>
      </c>
      <c r="G176" s="117">
        <v>38236.639999999999</v>
      </c>
      <c r="H176" s="79"/>
      <c r="I176" s="78"/>
      <c r="J176" s="79"/>
      <c r="K176" s="78"/>
      <c r="L176" s="79"/>
      <c r="M176" s="139"/>
      <c r="N176" s="140"/>
      <c r="O176" s="139"/>
      <c r="P176" s="140"/>
      <c r="Q176" s="119"/>
      <c r="R176" s="141"/>
      <c r="S176" s="119"/>
    </row>
    <row r="177" spans="1:63" s="83" customFormat="1" x14ac:dyDescent="0.35">
      <c r="A177" s="30"/>
      <c r="B177" s="82" t="s">
        <v>363</v>
      </c>
      <c r="C177" s="68">
        <f>SUM(C172:C176)</f>
        <v>149809.02000000002</v>
      </c>
      <c r="D177" s="68">
        <f>SUM(D172:D176)</f>
        <v>228464.15</v>
      </c>
      <c r="E177" s="68">
        <f>SUM(E172:E176)</f>
        <v>81090</v>
      </c>
      <c r="F177" s="68">
        <f>SUM(F172:F176)</f>
        <v>81090</v>
      </c>
      <c r="G177" s="121">
        <f>SUM(G172:G176)</f>
        <v>170730.63</v>
      </c>
      <c r="H177" s="72"/>
      <c r="I177" s="69"/>
      <c r="J177" s="72"/>
      <c r="K177" s="69"/>
      <c r="L177" s="72"/>
      <c r="M177" s="69"/>
      <c r="N177" s="72"/>
      <c r="O177" s="69"/>
      <c r="P177" s="123"/>
      <c r="Q177" s="124"/>
      <c r="R177" s="142"/>
      <c r="S177" s="1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row>
    <row r="178" spans="1:63" ht="57" customHeight="1" x14ac:dyDescent="0.35">
      <c r="A178" s="30"/>
      <c r="B178" s="1020" t="s">
        <v>364</v>
      </c>
      <c r="C178" s="1021"/>
      <c r="D178" s="1021"/>
      <c r="E178" s="1021"/>
      <c r="F178" s="1021"/>
      <c r="G178" s="1022"/>
      <c r="H178" s="64"/>
      <c r="I178" s="64"/>
      <c r="J178" s="64"/>
      <c r="K178" s="64"/>
      <c r="L178" s="64"/>
      <c r="M178" s="64"/>
      <c r="N178" s="64"/>
      <c r="O178" s="64"/>
      <c r="P178" s="64"/>
      <c r="Q178" s="64"/>
      <c r="R178" s="64"/>
      <c r="S178" s="64"/>
    </row>
    <row r="179" spans="1:63" ht="15" customHeight="1" x14ac:dyDescent="0.35">
      <c r="A179" s="30">
        <v>9</v>
      </c>
      <c r="B179" s="63" t="s">
        <v>365</v>
      </c>
      <c r="C179" s="44" t="s">
        <v>523</v>
      </c>
      <c r="D179" s="44" t="s">
        <v>366</v>
      </c>
      <c r="E179" s="143" t="s">
        <v>524</v>
      </c>
      <c r="F179" s="143" t="s">
        <v>524</v>
      </c>
      <c r="G179" s="143" t="s">
        <v>525</v>
      </c>
      <c r="H179" s="24"/>
      <c r="I179" s="24"/>
      <c r="J179" s="24"/>
      <c r="K179" s="24"/>
      <c r="L179" s="24"/>
      <c r="M179" s="24"/>
      <c r="N179" s="144"/>
      <c r="O179" s="144"/>
      <c r="P179" s="144"/>
      <c r="Q179" s="144"/>
      <c r="R179" s="144"/>
      <c r="S179" s="144"/>
    </row>
    <row r="180" spans="1:63" ht="15" customHeight="1" x14ac:dyDescent="0.35">
      <c r="A180" s="1011"/>
      <c r="B180" s="1004"/>
      <c r="C180" s="1004"/>
      <c r="D180" s="1004"/>
      <c r="E180" s="1004"/>
      <c r="F180" s="1004"/>
      <c r="G180" s="1004"/>
      <c r="H180" s="1004"/>
      <c r="I180" s="1004"/>
      <c r="J180" s="1004"/>
      <c r="K180" s="1004"/>
      <c r="L180" s="1004"/>
      <c r="M180" s="1004"/>
      <c r="N180" s="1004"/>
      <c r="O180" s="1004"/>
      <c r="P180" s="1004"/>
      <c r="Q180" s="1004"/>
      <c r="R180" s="1004"/>
      <c r="S180" s="1004"/>
    </row>
    <row r="181" spans="1:63" ht="23" x14ac:dyDescent="0.35">
      <c r="A181" s="85" t="s">
        <v>2</v>
      </c>
      <c r="B181" s="1006" t="s">
        <v>11</v>
      </c>
      <c r="C181" s="1006"/>
      <c r="D181" s="1006"/>
      <c r="E181" s="1006"/>
      <c r="F181" s="1006"/>
      <c r="G181" s="1006"/>
      <c r="H181" s="1006"/>
      <c r="I181" s="1006"/>
      <c r="J181" s="28"/>
      <c r="K181" s="28"/>
      <c r="L181" s="28"/>
      <c r="M181" s="28"/>
      <c r="N181" s="28"/>
      <c r="O181" s="28"/>
      <c r="P181" s="28"/>
      <c r="Q181" s="28"/>
      <c r="R181" s="28"/>
      <c r="S181" s="28"/>
    </row>
    <row r="182" spans="1:63" ht="15" customHeight="1" x14ac:dyDescent="0.35">
      <c r="A182" s="30">
        <v>1</v>
      </c>
      <c r="B182" s="1007" t="s">
        <v>526</v>
      </c>
      <c r="C182" s="1007"/>
      <c r="D182" s="1007"/>
      <c r="E182" s="1007"/>
      <c r="F182" s="1007"/>
      <c r="G182" s="1007"/>
      <c r="H182" s="1007"/>
      <c r="I182" s="1007"/>
      <c r="J182" s="24"/>
      <c r="K182" s="24"/>
      <c r="L182" s="24"/>
      <c r="M182" s="24"/>
      <c r="N182" s="24"/>
      <c r="O182" s="24"/>
      <c r="P182" s="24"/>
      <c r="Q182" s="24"/>
      <c r="R182" s="24"/>
      <c r="S182" s="32"/>
    </row>
    <row r="183" spans="1:63" ht="15" customHeight="1" x14ac:dyDescent="0.35">
      <c r="A183" s="30">
        <v>2</v>
      </c>
      <c r="B183" s="1017" t="s">
        <v>527</v>
      </c>
      <c r="C183" s="1032"/>
      <c r="D183" s="1032"/>
      <c r="E183" s="1032"/>
      <c r="F183" s="1032"/>
      <c r="G183" s="1032"/>
      <c r="H183" s="1032"/>
      <c r="I183" s="1033"/>
      <c r="J183" s="35"/>
      <c r="K183" s="35"/>
      <c r="L183" s="35"/>
      <c r="M183" s="35"/>
      <c r="N183" s="35"/>
      <c r="O183" s="35"/>
      <c r="P183" s="35"/>
      <c r="Q183" s="35"/>
      <c r="R183" s="35"/>
      <c r="S183" s="32"/>
    </row>
    <row r="184" spans="1:63" ht="15" customHeight="1" x14ac:dyDescent="0.35">
      <c r="A184" s="30">
        <v>3</v>
      </c>
      <c r="B184" s="1007" t="s">
        <v>490</v>
      </c>
      <c r="C184" s="1007"/>
      <c r="D184" s="1007"/>
      <c r="E184" s="1007"/>
      <c r="F184" s="1007"/>
      <c r="G184" s="1007"/>
      <c r="H184" s="1007"/>
      <c r="I184" s="1007"/>
      <c r="J184" s="24"/>
      <c r="K184" s="24"/>
      <c r="L184" s="24"/>
      <c r="M184" s="24"/>
      <c r="N184" s="24"/>
      <c r="O184" s="24"/>
      <c r="P184" s="24"/>
      <c r="Q184" s="24"/>
      <c r="R184" s="24"/>
      <c r="S184" s="32"/>
    </row>
    <row r="185" spans="1:63" ht="34.5" customHeight="1" x14ac:dyDescent="0.35">
      <c r="A185" s="36">
        <v>4</v>
      </c>
      <c r="B185" s="37" t="s">
        <v>281</v>
      </c>
      <c r="C185" s="36" t="s">
        <v>528</v>
      </c>
      <c r="D185" s="36" t="s">
        <v>529</v>
      </c>
      <c r="E185" s="36" t="s">
        <v>530</v>
      </c>
      <c r="F185" s="36" t="s">
        <v>531</v>
      </c>
      <c r="G185" s="36" t="s">
        <v>283</v>
      </c>
      <c r="H185" s="36" t="s">
        <v>492</v>
      </c>
      <c r="I185" s="36" t="s">
        <v>493</v>
      </c>
      <c r="J185" s="39"/>
      <c r="K185" s="39"/>
      <c r="L185" s="39"/>
      <c r="M185" s="39"/>
      <c r="N185" s="39"/>
      <c r="O185" s="39"/>
      <c r="P185" s="39"/>
      <c r="Q185" s="128"/>
      <c r="R185" s="128"/>
      <c r="S185" s="91"/>
    </row>
    <row r="186" spans="1:63" x14ac:dyDescent="0.35">
      <c r="A186" s="30" t="s">
        <v>285</v>
      </c>
      <c r="B186" s="42" t="s">
        <v>286</v>
      </c>
      <c r="C186" s="43" t="s">
        <v>287</v>
      </c>
      <c r="D186" s="43" t="s">
        <v>287</v>
      </c>
      <c r="E186" s="43" t="s">
        <v>287</v>
      </c>
      <c r="F186" s="44" t="s">
        <v>287</v>
      </c>
      <c r="G186" s="43" t="s">
        <v>374</v>
      </c>
      <c r="H186" s="43" t="s">
        <v>374</v>
      </c>
      <c r="I186" s="130" t="s">
        <v>495</v>
      </c>
      <c r="J186" s="40"/>
      <c r="K186" s="40"/>
      <c r="L186" s="40"/>
      <c r="M186" s="40"/>
      <c r="N186" s="40"/>
      <c r="O186" s="91"/>
      <c r="P186" s="91"/>
      <c r="Q186" s="91"/>
      <c r="R186" s="91"/>
      <c r="S186" s="91"/>
    </row>
    <row r="187" spans="1:63" x14ac:dyDescent="0.35">
      <c r="A187" s="30" t="s">
        <v>290</v>
      </c>
      <c r="B187" s="42" t="s">
        <v>291</v>
      </c>
      <c r="C187" s="43" t="s">
        <v>497</v>
      </c>
      <c r="D187" s="43" t="s">
        <v>532</v>
      </c>
      <c r="E187" s="43" t="s">
        <v>532</v>
      </c>
      <c r="F187" s="43" t="s">
        <v>532</v>
      </c>
      <c r="G187" s="43" t="s">
        <v>498</v>
      </c>
      <c r="H187" s="43" t="s">
        <v>499</v>
      </c>
      <c r="I187" s="130" t="s">
        <v>533</v>
      </c>
      <c r="J187" s="40"/>
      <c r="K187" s="40"/>
      <c r="L187" s="40"/>
      <c r="M187" s="40"/>
      <c r="N187" s="40"/>
      <c r="O187" s="91"/>
      <c r="P187" s="91"/>
      <c r="Q187" s="91"/>
      <c r="R187" s="91"/>
      <c r="S187" s="91"/>
    </row>
    <row r="188" spans="1:63" x14ac:dyDescent="0.35">
      <c r="A188" s="30" t="s">
        <v>295</v>
      </c>
      <c r="B188" s="42" t="s">
        <v>296</v>
      </c>
      <c r="C188" s="42" t="s">
        <v>534</v>
      </c>
      <c r="D188" s="42" t="s">
        <v>534</v>
      </c>
      <c r="E188" s="42" t="s">
        <v>534</v>
      </c>
      <c r="F188" s="42" t="s">
        <v>534</v>
      </c>
      <c r="G188" s="42" t="s">
        <v>297</v>
      </c>
      <c r="H188" s="42" t="s">
        <v>297</v>
      </c>
      <c r="I188" s="42" t="s">
        <v>502</v>
      </c>
      <c r="J188" s="32"/>
      <c r="K188" s="32"/>
      <c r="L188" s="32"/>
      <c r="M188" s="32"/>
      <c r="N188" s="32"/>
      <c r="O188" s="32"/>
      <c r="P188" s="32"/>
      <c r="Q188" s="32"/>
      <c r="R188" s="32"/>
      <c r="S188" s="32"/>
    </row>
    <row r="189" spans="1:63" x14ac:dyDescent="0.35">
      <c r="A189" s="30" t="s">
        <v>299</v>
      </c>
      <c r="B189" s="42" t="s">
        <v>376</v>
      </c>
      <c r="C189" s="43" t="s">
        <v>287</v>
      </c>
      <c r="D189" s="43" t="s">
        <v>287</v>
      </c>
      <c r="E189" s="43" t="s">
        <v>287</v>
      </c>
      <c r="F189" s="43" t="s">
        <v>287</v>
      </c>
      <c r="G189" s="43" t="s">
        <v>288</v>
      </c>
      <c r="H189" s="43" t="s">
        <v>288</v>
      </c>
      <c r="I189" s="145" t="s">
        <v>535</v>
      </c>
      <c r="J189" s="40"/>
      <c r="K189" s="40"/>
      <c r="L189" s="40"/>
      <c r="M189" s="40"/>
      <c r="N189" s="40"/>
      <c r="O189" s="146"/>
      <c r="P189" s="146"/>
      <c r="Q189" s="146"/>
      <c r="R189" s="146"/>
      <c r="S189" s="146"/>
    </row>
    <row r="190" spans="1:63" x14ac:dyDescent="0.35">
      <c r="A190" s="30" t="s">
        <v>304</v>
      </c>
      <c r="B190" s="42" t="s">
        <v>378</v>
      </c>
      <c r="C190" s="43" t="s">
        <v>536</v>
      </c>
      <c r="D190" s="43" t="s">
        <v>537</v>
      </c>
      <c r="E190" s="43" t="s">
        <v>538</v>
      </c>
      <c r="F190" s="43" t="s">
        <v>537</v>
      </c>
      <c r="G190" s="43" t="s">
        <v>539</v>
      </c>
      <c r="H190" s="43" t="s">
        <v>539</v>
      </c>
      <c r="I190" s="145" t="s">
        <v>540</v>
      </c>
      <c r="J190" s="40"/>
      <c r="K190" s="40"/>
      <c r="L190" s="40"/>
      <c r="M190" s="40"/>
      <c r="N190" s="40"/>
      <c r="O190" s="146"/>
      <c r="P190" s="146"/>
      <c r="Q190" s="146"/>
      <c r="R190" s="146"/>
      <c r="S190" s="146"/>
    </row>
    <row r="191" spans="1:63" x14ac:dyDescent="0.35">
      <c r="A191" s="30" t="s">
        <v>383</v>
      </c>
      <c r="B191" s="42" t="s">
        <v>296</v>
      </c>
      <c r="C191" s="42" t="s">
        <v>534</v>
      </c>
      <c r="D191" s="42" t="s">
        <v>534</v>
      </c>
      <c r="E191" s="42" t="s">
        <v>534</v>
      </c>
      <c r="F191" s="42" t="s">
        <v>534</v>
      </c>
      <c r="G191" s="42" t="s">
        <v>297</v>
      </c>
      <c r="H191" s="42" t="s">
        <v>297</v>
      </c>
      <c r="I191" s="42" t="s">
        <v>502</v>
      </c>
      <c r="J191" s="32"/>
      <c r="K191" s="32"/>
      <c r="L191" s="32"/>
      <c r="M191" s="32"/>
      <c r="N191" s="32"/>
      <c r="O191" s="32"/>
      <c r="P191" s="32"/>
      <c r="Q191" s="32"/>
      <c r="R191" s="32"/>
      <c r="S191" s="32"/>
    </row>
    <row r="192" spans="1:63" x14ac:dyDescent="0.3">
      <c r="A192" s="30" t="s">
        <v>384</v>
      </c>
      <c r="B192" s="42" t="s">
        <v>300</v>
      </c>
      <c r="C192" s="42" t="s">
        <v>301</v>
      </c>
      <c r="D192" s="42" t="s">
        <v>301</v>
      </c>
      <c r="E192" s="42" t="s">
        <v>301</v>
      </c>
      <c r="F192" s="42" t="s">
        <v>301</v>
      </c>
      <c r="G192" s="145" t="s">
        <v>504</v>
      </c>
      <c r="H192" s="145" t="s">
        <v>541</v>
      </c>
      <c r="I192" s="131" t="s">
        <v>505</v>
      </c>
      <c r="J192" s="32"/>
      <c r="K192" s="146"/>
      <c r="L192" s="146"/>
      <c r="M192" s="146"/>
      <c r="N192" s="146"/>
      <c r="O192" s="4"/>
      <c r="P192" s="4"/>
      <c r="Q192" s="4"/>
      <c r="R192" s="4"/>
      <c r="S192" s="4"/>
    </row>
    <row r="193" spans="1:19" ht="23.5" customHeight="1" x14ac:dyDescent="0.35">
      <c r="A193" s="30" t="s">
        <v>386</v>
      </c>
      <c r="B193" s="63" t="s">
        <v>387</v>
      </c>
      <c r="C193" s="63"/>
      <c r="D193" s="63"/>
      <c r="E193" s="63"/>
      <c r="F193" s="63"/>
      <c r="G193" s="63"/>
      <c r="H193" s="63"/>
      <c r="I193" s="63"/>
      <c r="J193" s="35"/>
      <c r="K193" s="35"/>
      <c r="L193" s="35"/>
      <c r="M193" s="35"/>
      <c r="N193" s="35"/>
      <c r="O193" s="35"/>
      <c r="P193" s="35"/>
      <c r="Q193" s="35"/>
      <c r="R193" s="35"/>
      <c r="S193" s="48"/>
    </row>
    <row r="194" spans="1:19" ht="25" customHeight="1" x14ac:dyDescent="0.35">
      <c r="A194" s="30" t="s">
        <v>388</v>
      </c>
      <c r="B194" s="147" t="s">
        <v>389</v>
      </c>
      <c r="C194" s="147"/>
      <c r="D194" s="147"/>
      <c r="E194" s="147"/>
      <c r="F194" s="147"/>
      <c r="G194" s="147"/>
      <c r="H194" s="147"/>
      <c r="I194" s="147"/>
      <c r="J194" s="39"/>
      <c r="K194" s="148"/>
      <c r="L194" s="148"/>
      <c r="M194" s="148"/>
      <c r="N194" s="148"/>
      <c r="O194" s="148"/>
      <c r="P194" s="148"/>
      <c r="Q194" s="148"/>
      <c r="R194" s="148"/>
      <c r="S194" s="148"/>
    </row>
    <row r="195" spans="1:19" ht="24" customHeight="1" x14ac:dyDescent="0.35">
      <c r="A195" s="30" t="s">
        <v>390</v>
      </c>
      <c r="B195" s="147" t="s">
        <v>391</v>
      </c>
      <c r="C195" s="147"/>
      <c r="D195" s="147"/>
      <c r="E195" s="147"/>
      <c r="F195" s="147"/>
      <c r="G195" s="147"/>
      <c r="H195" s="147"/>
      <c r="I195" s="147"/>
      <c r="J195" s="148"/>
      <c r="K195" s="148"/>
      <c r="L195" s="148"/>
      <c r="M195" s="148"/>
      <c r="N195" s="148"/>
      <c r="O195" s="148"/>
      <c r="P195" s="148" t="s">
        <v>542</v>
      </c>
      <c r="Q195" s="148"/>
      <c r="R195" s="148"/>
      <c r="S195" s="148"/>
    </row>
    <row r="196" spans="1:19" ht="23.5" customHeight="1" x14ac:dyDescent="0.35">
      <c r="A196" s="30" t="s">
        <v>392</v>
      </c>
      <c r="B196" s="147" t="s">
        <v>393</v>
      </c>
      <c r="C196" s="147"/>
      <c r="D196" s="147"/>
      <c r="E196" s="147"/>
      <c r="F196" s="147"/>
      <c r="G196" s="147"/>
      <c r="H196" s="147"/>
      <c r="I196" s="147"/>
      <c r="J196" s="148"/>
      <c r="K196" s="148"/>
      <c r="L196" s="148"/>
      <c r="M196" s="148"/>
      <c r="N196" s="148"/>
      <c r="O196" s="148"/>
      <c r="P196" s="148"/>
      <c r="Q196" s="148"/>
      <c r="R196" s="148"/>
      <c r="S196" s="148"/>
    </row>
    <row r="197" spans="1:19" ht="27" customHeight="1" x14ac:dyDescent="0.35">
      <c r="A197" s="30" t="s">
        <v>394</v>
      </c>
      <c r="B197" s="147" t="s">
        <v>395</v>
      </c>
      <c r="C197" s="147"/>
      <c r="D197" s="147"/>
      <c r="E197" s="147"/>
      <c r="F197" s="147"/>
      <c r="G197" s="147"/>
      <c r="H197" s="147"/>
      <c r="I197" s="147"/>
      <c r="J197" s="148"/>
      <c r="K197" s="148"/>
      <c r="L197" s="148"/>
      <c r="M197" s="148"/>
      <c r="N197" s="148"/>
      <c r="O197" s="148"/>
      <c r="P197" s="148"/>
      <c r="Q197" s="148"/>
      <c r="R197" s="148"/>
      <c r="S197" s="148"/>
    </row>
    <row r="198" spans="1:19" ht="23.5" customHeight="1" x14ac:dyDescent="0.35">
      <c r="A198" s="30" t="s">
        <v>396</v>
      </c>
      <c r="B198" s="61" t="s">
        <v>397</v>
      </c>
      <c r="C198" s="55"/>
      <c r="D198" s="61"/>
      <c r="E198" s="55"/>
      <c r="F198" s="55"/>
      <c r="G198" s="55"/>
      <c r="H198" s="55"/>
      <c r="I198" s="55"/>
      <c r="J198" s="62"/>
      <c r="K198" s="62"/>
      <c r="L198" s="62"/>
      <c r="M198" s="62"/>
      <c r="N198" s="62"/>
      <c r="O198" s="62"/>
      <c r="P198" s="62"/>
      <c r="Q198" s="62"/>
      <c r="R198" s="62"/>
      <c r="S198" s="62"/>
    </row>
    <row r="199" spans="1:19" ht="22" customHeight="1" x14ac:dyDescent="0.35">
      <c r="A199" s="30" t="s">
        <v>398</v>
      </c>
      <c r="B199" s="61" t="s">
        <v>399</v>
      </c>
      <c r="C199" s="55"/>
      <c r="D199" s="61"/>
      <c r="E199" s="55"/>
      <c r="F199" s="55"/>
      <c r="G199" s="55"/>
      <c r="H199" s="55"/>
      <c r="I199" s="55"/>
      <c r="J199" s="62"/>
      <c r="K199" s="62"/>
      <c r="L199" s="62"/>
      <c r="M199" s="62"/>
      <c r="N199" s="62"/>
      <c r="O199" s="62"/>
      <c r="P199" s="62"/>
      <c r="Q199" s="62"/>
      <c r="R199" s="62"/>
      <c r="S199" s="62"/>
    </row>
    <row r="200" spans="1:19" ht="19.5" customHeight="1" x14ac:dyDescent="0.35">
      <c r="A200" s="30" t="s">
        <v>400</v>
      </c>
      <c r="B200" s="55" t="s">
        <v>401</v>
      </c>
      <c r="C200" s="55"/>
      <c r="D200" s="55"/>
      <c r="E200" s="55"/>
      <c r="F200" s="55"/>
      <c r="G200" s="55"/>
      <c r="H200" s="55"/>
      <c r="I200" s="55"/>
      <c r="J200" s="62"/>
      <c r="K200" s="62"/>
      <c r="L200" s="62"/>
      <c r="M200" s="62"/>
      <c r="N200" s="62"/>
      <c r="O200" s="62"/>
      <c r="P200" s="62"/>
      <c r="Q200" s="62"/>
      <c r="R200" s="62"/>
      <c r="S200" s="62"/>
    </row>
    <row r="201" spans="1:19" ht="14.15" customHeight="1" x14ac:dyDescent="0.35">
      <c r="A201" s="30" t="s">
        <v>402</v>
      </c>
      <c r="B201" s="55" t="s">
        <v>403</v>
      </c>
      <c r="C201" s="55"/>
      <c r="D201" s="55"/>
      <c r="E201" s="55"/>
      <c r="F201" s="55"/>
      <c r="G201" s="55"/>
      <c r="H201" s="55"/>
      <c r="I201" s="55"/>
      <c r="J201" s="62"/>
      <c r="K201" s="62"/>
      <c r="L201" s="62"/>
      <c r="M201" s="62"/>
      <c r="N201" s="62"/>
      <c r="O201" s="62"/>
      <c r="P201" s="62"/>
      <c r="Q201" s="62"/>
      <c r="R201" s="62"/>
      <c r="S201" s="62"/>
    </row>
    <row r="202" spans="1:19" ht="21" customHeight="1" x14ac:dyDescent="0.35">
      <c r="A202" s="30" t="s">
        <v>404</v>
      </c>
      <c r="B202" s="55" t="s">
        <v>405</v>
      </c>
      <c r="C202" s="55"/>
      <c r="D202" s="55"/>
      <c r="E202" s="55"/>
      <c r="F202" s="55"/>
      <c r="G202" s="55"/>
      <c r="H202" s="55"/>
      <c r="I202" s="55"/>
      <c r="J202" s="62"/>
      <c r="K202" s="62"/>
      <c r="L202" s="62"/>
      <c r="M202" s="62"/>
      <c r="N202" s="62"/>
      <c r="O202" s="62"/>
      <c r="P202" s="62"/>
      <c r="Q202" s="62"/>
      <c r="R202" s="62"/>
      <c r="S202" s="62"/>
    </row>
    <row r="203" spans="1:19" ht="20.5" customHeight="1" x14ac:dyDescent="0.35">
      <c r="A203" s="30" t="s">
        <v>406</v>
      </c>
      <c r="B203" s="55" t="s">
        <v>407</v>
      </c>
      <c r="C203" s="55"/>
      <c r="D203" s="55"/>
      <c r="E203" s="55"/>
      <c r="F203" s="55"/>
      <c r="G203" s="55"/>
      <c r="H203" s="55"/>
      <c r="I203" s="55"/>
      <c r="J203" s="62"/>
      <c r="K203" s="62"/>
      <c r="L203" s="62"/>
      <c r="M203" s="62"/>
      <c r="N203" s="62"/>
      <c r="O203" s="62"/>
      <c r="P203" s="62"/>
      <c r="Q203" s="62"/>
      <c r="R203" s="62"/>
      <c r="S203" s="62"/>
    </row>
    <row r="204" spans="1:19" ht="23.5" customHeight="1" x14ac:dyDescent="0.35">
      <c r="A204" s="30" t="s">
        <v>408</v>
      </c>
      <c r="B204" s="55" t="s">
        <v>409</v>
      </c>
      <c r="C204" s="55"/>
      <c r="D204" s="55"/>
      <c r="E204" s="55"/>
      <c r="F204" s="55"/>
      <c r="G204" s="55"/>
      <c r="H204" s="55"/>
      <c r="I204" s="55"/>
      <c r="J204" s="62"/>
      <c r="K204" s="62"/>
      <c r="L204" s="62"/>
      <c r="M204" s="62"/>
      <c r="N204" s="62"/>
      <c r="O204" s="62"/>
      <c r="P204" s="62"/>
      <c r="Q204" s="62"/>
      <c r="R204" s="62"/>
      <c r="S204" s="62"/>
    </row>
    <row r="205" spans="1:19" ht="21.65" customHeight="1" x14ac:dyDescent="0.35">
      <c r="A205" s="30" t="s">
        <v>410</v>
      </c>
      <c r="B205" s="55" t="s">
        <v>411</v>
      </c>
      <c r="C205" s="55"/>
      <c r="D205" s="55"/>
      <c r="E205" s="55"/>
      <c r="F205" s="55"/>
      <c r="G205" s="55"/>
      <c r="H205" s="55"/>
      <c r="I205" s="55"/>
      <c r="J205" s="62"/>
      <c r="K205" s="62"/>
      <c r="L205" s="62"/>
      <c r="M205" s="62"/>
      <c r="N205" s="62"/>
      <c r="O205" s="62"/>
      <c r="P205" s="62"/>
      <c r="Q205" s="62"/>
      <c r="R205" s="62"/>
      <c r="S205" s="62"/>
    </row>
    <row r="206" spans="1:19" ht="27" customHeight="1" x14ac:dyDescent="0.35">
      <c r="A206" s="30" t="s">
        <v>412</v>
      </c>
      <c r="B206" s="55" t="s">
        <v>413</v>
      </c>
      <c r="C206" s="55"/>
      <c r="D206" s="55"/>
      <c r="E206" s="55"/>
      <c r="F206" s="55"/>
      <c r="G206" s="55"/>
      <c r="H206" s="55"/>
      <c r="I206" s="55"/>
      <c r="J206" s="62"/>
      <c r="K206" s="62"/>
      <c r="L206" s="62"/>
      <c r="M206" s="62"/>
      <c r="N206" s="62"/>
      <c r="O206" s="62"/>
      <c r="P206" s="62"/>
      <c r="Q206" s="62"/>
      <c r="R206" s="62"/>
      <c r="S206" s="62"/>
    </row>
    <row r="207" spans="1:19" ht="27" customHeight="1" x14ac:dyDescent="0.35">
      <c r="A207" s="30" t="s">
        <v>414</v>
      </c>
      <c r="B207" s="55" t="s">
        <v>415</v>
      </c>
      <c r="C207" s="55"/>
      <c r="D207" s="55"/>
      <c r="E207" s="55"/>
      <c r="F207" s="55"/>
      <c r="G207" s="55"/>
      <c r="H207" s="55"/>
      <c r="I207" s="55"/>
      <c r="J207" s="62"/>
      <c r="K207" s="62"/>
      <c r="L207" s="62"/>
      <c r="M207" s="62"/>
      <c r="N207" s="62"/>
      <c r="O207" s="62"/>
      <c r="P207" s="62"/>
      <c r="Q207" s="62"/>
      <c r="R207" s="62"/>
      <c r="S207" s="62"/>
    </row>
    <row r="208" spans="1:19" ht="18.649999999999999" customHeight="1" x14ac:dyDescent="0.35">
      <c r="A208" s="30" t="s">
        <v>416</v>
      </c>
      <c r="B208" s="55" t="s">
        <v>417</v>
      </c>
      <c r="C208" s="55"/>
      <c r="D208" s="55"/>
      <c r="E208" s="55"/>
      <c r="F208" s="55"/>
      <c r="G208" s="55"/>
      <c r="H208" s="55"/>
      <c r="I208" s="55"/>
      <c r="J208" s="62"/>
      <c r="K208" s="62"/>
      <c r="L208" s="62"/>
      <c r="M208" s="62"/>
      <c r="N208" s="62"/>
      <c r="O208" s="62"/>
      <c r="P208" s="62"/>
      <c r="Q208" s="62"/>
      <c r="R208" s="62"/>
      <c r="S208" s="62"/>
    </row>
    <row r="209" spans="1:19" ht="25" customHeight="1" x14ac:dyDescent="0.35">
      <c r="A209" s="30" t="s">
        <v>418</v>
      </c>
      <c r="B209" s="55" t="s">
        <v>419</v>
      </c>
      <c r="C209" s="55"/>
      <c r="D209" s="55"/>
      <c r="E209" s="55"/>
      <c r="F209" s="55"/>
      <c r="G209" s="55"/>
      <c r="H209" s="55"/>
      <c r="I209" s="55"/>
      <c r="J209" s="62"/>
      <c r="K209" s="62"/>
      <c r="L209" s="62"/>
      <c r="M209" s="62"/>
      <c r="N209" s="62"/>
      <c r="O209" s="62"/>
      <c r="P209" s="62"/>
      <c r="Q209" s="62"/>
      <c r="R209" s="62"/>
      <c r="S209" s="62"/>
    </row>
    <row r="210" spans="1:19" ht="28.5" customHeight="1" x14ac:dyDescent="0.35">
      <c r="A210" s="30" t="s">
        <v>420</v>
      </c>
      <c r="B210" s="55" t="s">
        <v>421</v>
      </c>
      <c r="C210" s="55"/>
      <c r="D210" s="55"/>
      <c r="E210" s="55"/>
      <c r="F210" s="55"/>
      <c r="G210" s="55"/>
      <c r="H210" s="55"/>
      <c r="I210" s="55"/>
      <c r="J210" s="62"/>
      <c r="K210" s="62"/>
      <c r="L210" s="62"/>
      <c r="M210" s="62"/>
      <c r="N210" s="62"/>
      <c r="O210" s="62"/>
      <c r="P210" s="62"/>
      <c r="Q210" s="62"/>
      <c r="R210" s="62"/>
      <c r="S210" s="62"/>
    </row>
    <row r="211" spans="1:19" ht="24" customHeight="1" x14ac:dyDescent="0.35">
      <c r="A211" s="30" t="s">
        <v>422</v>
      </c>
      <c r="B211" s="55" t="s">
        <v>423</v>
      </c>
      <c r="C211" s="55"/>
      <c r="D211" s="55"/>
      <c r="E211" s="55"/>
      <c r="F211" s="55"/>
      <c r="G211" s="55"/>
      <c r="H211" s="55"/>
      <c r="I211" s="55"/>
      <c r="J211" s="62"/>
      <c r="K211" s="62"/>
      <c r="L211" s="62"/>
      <c r="M211" s="62"/>
      <c r="N211" s="62"/>
      <c r="O211" s="62"/>
      <c r="P211" s="62"/>
      <c r="Q211" s="62"/>
      <c r="R211" s="62"/>
      <c r="S211" s="62"/>
    </row>
    <row r="212" spans="1:19" ht="29.15" customHeight="1" x14ac:dyDescent="0.35">
      <c r="A212" s="30" t="s">
        <v>424</v>
      </c>
      <c r="B212" s="55" t="s">
        <v>425</v>
      </c>
      <c r="C212" s="55"/>
      <c r="D212" s="55"/>
      <c r="E212" s="55"/>
      <c r="F212" s="55"/>
      <c r="G212" s="55"/>
      <c r="H212" s="55"/>
      <c r="I212" s="55"/>
      <c r="J212" s="62"/>
      <c r="K212" s="62"/>
      <c r="L212" s="62"/>
      <c r="M212" s="62"/>
      <c r="N212" s="62"/>
      <c r="O212" s="62"/>
      <c r="P212" s="62"/>
      <c r="Q212" s="62"/>
      <c r="R212" s="62"/>
      <c r="S212" s="62"/>
    </row>
    <row r="213" spans="1:19" ht="23.5" customHeight="1" x14ac:dyDescent="0.35">
      <c r="A213" s="30" t="s">
        <v>426</v>
      </c>
      <c r="B213" s="55" t="s">
        <v>427</v>
      </c>
      <c r="C213" s="55"/>
      <c r="D213" s="55"/>
      <c r="E213" s="55"/>
      <c r="F213" s="55"/>
      <c r="G213" s="55"/>
      <c r="H213" s="55"/>
      <c r="I213" s="55"/>
      <c r="J213" s="62"/>
      <c r="K213" s="62"/>
      <c r="L213" s="62"/>
      <c r="M213" s="62"/>
      <c r="N213" s="62"/>
      <c r="O213" s="62"/>
      <c r="P213" s="62"/>
      <c r="Q213" s="62"/>
      <c r="R213" s="62"/>
      <c r="S213" s="62"/>
    </row>
    <row r="214" spans="1:19" ht="35.15" customHeight="1" x14ac:dyDescent="0.35">
      <c r="A214" s="30" t="s">
        <v>428</v>
      </c>
      <c r="B214" s="49" t="s">
        <v>429</v>
      </c>
      <c r="C214" s="149"/>
      <c r="D214" s="49"/>
      <c r="E214" s="149"/>
      <c r="F214" s="149"/>
      <c r="G214" s="149"/>
      <c r="H214" s="149"/>
      <c r="I214" s="149"/>
      <c r="J214" s="52"/>
      <c r="K214" s="52"/>
      <c r="L214" s="52"/>
      <c r="M214" s="52"/>
      <c r="N214" s="52"/>
      <c r="O214" s="52"/>
      <c r="P214" s="52"/>
      <c r="Q214" s="52"/>
      <c r="R214" s="52"/>
      <c r="S214" s="52"/>
    </row>
    <row r="215" spans="1:19" ht="27" customHeight="1" x14ac:dyDescent="0.35">
      <c r="A215" s="30" t="s">
        <v>430</v>
      </c>
      <c r="B215" s="49" t="s">
        <v>431</v>
      </c>
      <c r="C215" s="149"/>
      <c r="D215" s="49"/>
      <c r="E215" s="149"/>
      <c r="F215" s="149"/>
      <c r="G215" s="149"/>
      <c r="H215" s="149"/>
      <c r="I215" s="149"/>
      <c r="J215" s="52"/>
      <c r="K215" s="52"/>
      <c r="L215" s="52"/>
      <c r="M215" s="52"/>
      <c r="N215" s="52"/>
      <c r="O215" s="52"/>
      <c r="P215" s="52"/>
      <c r="Q215" s="52"/>
      <c r="R215" s="52"/>
      <c r="S215" s="52"/>
    </row>
    <row r="216" spans="1:19" ht="22" customHeight="1" x14ac:dyDescent="0.35">
      <c r="A216" s="30" t="s">
        <v>432</v>
      </c>
      <c r="B216" s="101" t="s">
        <v>433</v>
      </c>
      <c r="C216" s="101"/>
      <c r="D216" s="101"/>
      <c r="E216" s="101"/>
      <c r="F216" s="101"/>
      <c r="G216" s="101"/>
      <c r="H216" s="101"/>
      <c r="I216" s="101"/>
      <c r="J216" s="102"/>
      <c r="K216" s="102"/>
      <c r="L216" s="102"/>
      <c r="M216" s="102"/>
      <c r="N216" s="102"/>
      <c r="O216" s="102"/>
      <c r="P216" s="102"/>
      <c r="Q216" s="102"/>
      <c r="R216" s="102"/>
      <c r="S216" s="102"/>
    </row>
    <row r="217" spans="1:19" ht="32.15" customHeight="1" x14ac:dyDescent="0.35">
      <c r="A217" s="30" t="s">
        <v>434</v>
      </c>
      <c r="B217" s="101" t="s">
        <v>543</v>
      </c>
      <c r="C217" s="101"/>
      <c r="D217" s="101"/>
      <c r="E217" s="101"/>
      <c r="F217" s="101"/>
      <c r="G217" s="101"/>
      <c r="H217" s="101"/>
      <c r="I217" s="101"/>
      <c r="J217" s="102"/>
      <c r="K217" s="102"/>
      <c r="L217" s="102"/>
      <c r="M217" s="102"/>
      <c r="N217" s="102"/>
      <c r="O217" s="102"/>
      <c r="P217" s="102"/>
      <c r="Q217" s="102"/>
      <c r="R217" s="102"/>
      <c r="S217" s="102"/>
    </row>
    <row r="218" spans="1:19" ht="46" customHeight="1" x14ac:dyDescent="0.35">
      <c r="A218" s="30" t="s">
        <v>436</v>
      </c>
      <c r="B218" s="103" t="s">
        <v>439</v>
      </c>
      <c r="C218" s="104"/>
      <c r="D218" s="103"/>
      <c r="E218" s="104"/>
      <c r="F218" s="104"/>
      <c r="G218" s="104"/>
      <c r="H218" s="104"/>
      <c r="I218" s="104"/>
      <c r="J218" s="105"/>
      <c r="K218" s="105"/>
      <c r="L218" s="105"/>
      <c r="M218" s="105"/>
      <c r="N218" s="105"/>
      <c r="O218" s="105"/>
      <c r="P218" s="105"/>
      <c r="Q218" s="105"/>
      <c r="R218" s="105"/>
      <c r="S218" s="105"/>
    </row>
    <row r="219" spans="1:19" ht="49.5" customHeight="1" x14ac:dyDescent="0.35">
      <c r="A219" s="30" t="s">
        <v>438</v>
      </c>
      <c r="B219" s="103" t="s">
        <v>441</v>
      </c>
      <c r="C219" s="104"/>
      <c r="D219" s="103"/>
      <c r="E219" s="104"/>
      <c r="F219" s="104"/>
      <c r="G219" s="104"/>
      <c r="H219" s="104"/>
      <c r="I219" s="104"/>
      <c r="J219" s="105"/>
      <c r="K219" s="105"/>
      <c r="L219" s="105"/>
      <c r="M219" s="105"/>
      <c r="N219" s="105"/>
      <c r="O219" s="105"/>
      <c r="P219" s="105"/>
      <c r="Q219" s="105"/>
      <c r="R219" s="105"/>
      <c r="S219" s="105"/>
    </row>
    <row r="220" spans="1:19" ht="46" customHeight="1" x14ac:dyDescent="0.35">
      <c r="A220" s="30" t="s">
        <v>440</v>
      </c>
      <c r="B220" s="103" t="s">
        <v>443</v>
      </c>
      <c r="C220" s="104"/>
      <c r="D220" s="103"/>
      <c r="E220" s="104"/>
      <c r="F220" s="104"/>
      <c r="G220" s="104"/>
      <c r="H220" s="104"/>
      <c r="I220" s="104"/>
      <c r="J220" s="105"/>
      <c r="K220" s="105"/>
      <c r="L220" s="105"/>
      <c r="M220" s="105"/>
      <c r="N220" s="105"/>
      <c r="O220" s="105"/>
      <c r="P220" s="105"/>
      <c r="Q220" s="105"/>
      <c r="R220" s="105"/>
      <c r="S220" s="105"/>
    </row>
    <row r="221" spans="1:19" ht="25" customHeight="1" x14ac:dyDescent="0.35">
      <c r="A221" s="30" t="s">
        <v>442</v>
      </c>
      <c r="B221" s="147" t="s">
        <v>445</v>
      </c>
      <c r="C221" s="147"/>
      <c r="D221" s="147"/>
      <c r="E221" s="147"/>
      <c r="F221" s="147"/>
      <c r="G221" s="147"/>
      <c r="H221" s="147"/>
      <c r="I221" s="147"/>
      <c r="J221" s="148"/>
      <c r="K221" s="148"/>
      <c r="L221" s="148"/>
      <c r="M221" s="148"/>
      <c r="N221" s="148"/>
      <c r="O221" s="148"/>
      <c r="P221" s="148"/>
      <c r="Q221" s="148"/>
      <c r="R221" s="148"/>
      <c r="S221" s="148"/>
    </row>
    <row r="222" spans="1:19" ht="26.5" customHeight="1" x14ac:dyDescent="0.35">
      <c r="A222" s="30" t="s">
        <v>444</v>
      </c>
      <c r="B222" s="147" t="s">
        <v>447</v>
      </c>
      <c r="C222" s="147"/>
      <c r="D222" s="147"/>
      <c r="E222" s="147"/>
      <c r="F222" s="147"/>
      <c r="G222" s="147"/>
      <c r="H222" s="147"/>
      <c r="I222" s="147"/>
      <c r="J222" s="148"/>
      <c r="K222" s="148"/>
      <c r="L222" s="148"/>
      <c r="M222" s="148"/>
      <c r="N222" s="148"/>
      <c r="O222" s="148"/>
      <c r="P222" s="148"/>
      <c r="Q222" s="148"/>
      <c r="R222" s="148"/>
      <c r="S222" s="148"/>
    </row>
    <row r="223" spans="1:19" ht="21.65" customHeight="1" x14ac:dyDescent="0.35">
      <c r="A223" s="30" t="s">
        <v>446</v>
      </c>
      <c r="B223" s="147" t="s">
        <v>449</v>
      </c>
      <c r="C223" s="147"/>
      <c r="D223" s="147"/>
      <c r="E223" s="147"/>
      <c r="F223" s="147"/>
      <c r="G223" s="147"/>
      <c r="H223" s="147"/>
      <c r="I223" s="147"/>
      <c r="J223" s="148"/>
      <c r="K223" s="148"/>
      <c r="L223" s="148"/>
      <c r="M223" s="148"/>
      <c r="N223" s="148"/>
      <c r="O223" s="148"/>
      <c r="P223" s="148"/>
      <c r="Q223" s="148"/>
      <c r="R223" s="148"/>
      <c r="S223" s="148"/>
    </row>
    <row r="224" spans="1:19" ht="22" customHeight="1" x14ac:dyDescent="0.35">
      <c r="A224" s="30" t="s">
        <v>448</v>
      </c>
      <c r="B224" s="147" t="s">
        <v>451</v>
      </c>
      <c r="C224" s="147"/>
      <c r="D224" s="147"/>
      <c r="E224" s="147"/>
      <c r="F224" s="147"/>
      <c r="G224" s="147"/>
      <c r="H224" s="147"/>
      <c r="I224" s="147"/>
      <c r="J224" s="148"/>
      <c r="K224" s="148"/>
      <c r="L224" s="148"/>
      <c r="M224" s="148"/>
      <c r="N224" s="148"/>
      <c r="O224" s="148"/>
      <c r="P224" s="148"/>
      <c r="Q224" s="148"/>
      <c r="R224" s="148"/>
      <c r="S224" s="148"/>
    </row>
    <row r="225" spans="1:19" ht="26.15" customHeight="1" x14ac:dyDescent="0.35">
      <c r="A225" s="30" t="s">
        <v>450</v>
      </c>
      <c r="B225" s="147" t="s">
        <v>453</v>
      </c>
      <c r="C225" s="147"/>
      <c r="D225" s="147"/>
      <c r="E225" s="147"/>
      <c r="F225" s="147"/>
      <c r="G225" s="147"/>
      <c r="H225" s="147"/>
      <c r="I225" s="147"/>
      <c r="J225" s="148"/>
      <c r="K225" s="148"/>
      <c r="L225" s="148"/>
      <c r="M225" s="148"/>
      <c r="N225" s="148"/>
      <c r="O225" s="148"/>
      <c r="P225" s="148"/>
      <c r="Q225" s="148"/>
      <c r="R225" s="148"/>
      <c r="S225" s="148"/>
    </row>
    <row r="226" spans="1:19" ht="20.5" customHeight="1" x14ac:dyDescent="0.35">
      <c r="A226" s="30" t="s">
        <v>452</v>
      </c>
      <c r="B226" s="147" t="s">
        <v>455</v>
      </c>
      <c r="C226" s="147"/>
      <c r="D226" s="147"/>
      <c r="E226" s="147"/>
      <c r="F226" s="147"/>
      <c r="G226" s="147"/>
      <c r="H226" s="147"/>
      <c r="I226" s="147"/>
      <c r="J226" s="148"/>
      <c r="K226" s="148"/>
      <c r="L226" s="148"/>
      <c r="M226" s="148"/>
      <c r="N226" s="148"/>
      <c r="O226" s="148"/>
      <c r="P226" s="148"/>
      <c r="Q226" s="148"/>
      <c r="R226" s="148"/>
      <c r="S226" s="148"/>
    </row>
    <row r="227" spans="1:19" ht="26.5" customHeight="1" x14ac:dyDescent="0.35">
      <c r="A227" s="30" t="s">
        <v>454</v>
      </c>
      <c r="B227" s="147" t="s">
        <v>457</v>
      </c>
      <c r="C227" s="147"/>
      <c r="D227" s="147"/>
      <c r="E227" s="147"/>
      <c r="F227" s="147"/>
      <c r="G227" s="147"/>
      <c r="H227" s="147"/>
      <c r="I227" s="147"/>
      <c r="J227" s="148"/>
      <c r="K227" s="148"/>
      <c r="L227" s="148"/>
      <c r="M227" s="148"/>
      <c r="N227" s="148"/>
      <c r="O227" s="148"/>
      <c r="P227" s="148"/>
      <c r="Q227" s="148"/>
      <c r="R227" s="148"/>
      <c r="S227" s="148"/>
    </row>
    <row r="228" spans="1:19" ht="16" customHeight="1" x14ac:dyDescent="0.35">
      <c r="A228" s="30" t="s">
        <v>456</v>
      </c>
      <c r="B228" s="147" t="s">
        <v>459</v>
      </c>
      <c r="C228" s="147"/>
      <c r="D228" s="147"/>
      <c r="E228" s="147"/>
      <c r="F228" s="147"/>
      <c r="G228" s="147"/>
      <c r="H228" s="147"/>
      <c r="I228" s="147"/>
      <c r="J228" s="148"/>
      <c r="K228" s="148"/>
      <c r="L228" s="148"/>
      <c r="M228" s="148"/>
      <c r="N228" s="148"/>
      <c r="O228" s="148"/>
      <c r="P228" s="148"/>
      <c r="Q228" s="148"/>
      <c r="R228" s="148"/>
      <c r="S228" s="148"/>
    </row>
    <row r="229" spans="1:19" ht="35.5" customHeight="1" x14ac:dyDescent="0.35">
      <c r="A229" s="30" t="s">
        <v>458</v>
      </c>
      <c r="B229" s="147" t="s">
        <v>461</v>
      </c>
      <c r="C229" s="147"/>
      <c r="D229" s="147"/>
      <c r="E229" s="147"/>
      <c r="F229" s="147"/>
      <c r="G229" s="147"/>
      <c r="H229" s="147"/>
      <c r="I229" s="147"/>
      <c r="J229" s="148"/>
      <c r="K229" s="148"/>
      <c r="L229" s="148"/>
      <c r="M229" s="148"/>
      <c r="N229" s="148"/>
      <c r="O229" s="148"/>
      <c r="P229" s="148"/>
      <c r="Q229" s="148"/>
      <c r="R229" s="148"/>
      <c r="S229" s="148"/>
    </row>
    <row r="230" spans="1:19" ht="26.15" customHeight="1" x14ac:dyDescent="0.35">
      <c r="A230" s="30" t="s">
        <v>460</v>
      </c>
      <c r="B230" s="147" t="s">
        <v>463</v>
      </c>
      <c r="C230" s="147"/>
      <c r="D230" s="147"/>
      <c r="E230" s="147"/>
      <c r="F230" s="147"/>
      <c r="G230" s="147"/>
      <c r="H230" s="147"/>
      <c r="I230" s="147"/>
      <c r="J230" s="148"/>
      <c r="K230" s="148"/>
      <c r="L230" s="148"/>
      <c r="M230" s="148"/>
      <c r="N230" s="148"/>
      <c r="O230" s="148"/>
      <c r="P230" s="148"/>
      <c r="Q230" s="148"/>
      <c r="R230" s="148"/>
      <c r="S230" s="148"/>
    </row>
    <row r="231" spans="1:19" ht="23.15" customHeight="1" x14ac:dyDescent="0.35">
      <c r="A231" s="30" t="s">
        <v>462</v>
      </c>
      <c r="B231" s="147" t="s">
        <v>465</v>
      </c>
      <c r="C231" s="147"/>
      <c r="D231" s="147"/>
      <c r="E231" s="147"/>
      <c r="F231" s="147"/>
      <c r="G231" s="147"/>
      <c r="H231" s="147"/>
      <c r="I231" s="147"/>
      <c r="J231" s="148"/>
      <c r="K231" s="148"/>
      <c r="L231" s="148"/>
      <c r="M231" s="148"/>
      <c r="N231" s="148"/>
      <c r="O231" s="148"/>
      <c r="P231" s="148"/>
      <c r="Q231" s="148"/>
      <c r="R231" s="148"/>
      <c r="S231" s="148"/>
    </row>
    <row r="232" spans="1:19" ht="21.65" customHeight="1" x14ac:dyDescent="0.35">
      <c r="A232" s="30" t="s">
        <v>464</v>
      </c>
      <c r="B232" s="147" t="s">
        <v>467</v>
      </c>
      <c r="C232" s="147"/>
      <c r="D232" s="147"/>
      <c r="E232" s="147"/>
      <c r="F232" s="147"/>
      <c r="G232" s="147"/>
      <c r="H232" s="147"/>
      <c r="I232" s="147"/>
      <c r="J232" s="148"/>
      <c r="K232" s="148"/>
      <c r="L232" s="148"/>
      <c r="M232" s="148"/>
      <c r="N232" s="148"/>
      <c r="O232" s="148"/>
      <c r="P232" s="148"/>
      <c r="Q232" s="148"/>
      <c r="R232" s="148"/>
      <c r="S232" s="148"/>
    </row>
    <row r="233" spans="1:19" ht="24" customHeight="1" x14ac:dyDescent="0.35">
      <c r="A233" s="30" t="s">
        <v>466</v>
      </c>
      <c r="B233" s="147" t="s">
        <v>469</v>
      </c>
      <c r="C233" s="147"/>
      <c r="D233" s="147"/>
      <c r="E233" s="147"/>
      <c r="F233" s="147"/>
      <c r="G233" s="147"/>
      <c r="H233" s="147"/>
      <c r="I233" s="147"/>
      <c r="J233" s="148"/>
      <c r="K233" s="148"/>
      <c r="L233" s="148"/>
      <c r="M233" s="148"/>
      <c r="N233" s="148"/>
      <c r="O233" s="148"/>
      <c r="P233" s="148"/>
      <c r="Q233" s="148"/>
      <c r="R233" s="148"/>
      <c r="S233" s="148"/>
    </row>
    <row r="234" spans="1:19" ht="24.65" customHeight="1" x14ac:dyDescent="0.35">
      <c r="A234" s="30" t="s">
        <v>468</v>
      </c>
      <c r="B234" s="147" t="s">
        <v>471</v>
      </c>
      <c r="C234" s="147"/>
      <c r="D234" s="147"/>
      <c r="E234" s="147"/>
      <c r="F234" s="147"/>
      <c r="G234" s="147"/>
      <c r="H234" s="147"/>
      <c r="I234" s="147"/>
      <c r="J234" s="148"/>
      <c r="K234" s="148"/>
      <c r="L234" s="148"/>
      <c r="M234" s="148"/>
      <c r="N234" s="148"/>
      <c r="O234" s="148"/>
      <c r="P234" s="148"/>
      <c r="Q234" s="148"/>
      <c r="R234" s="148"/>
      <c r="S234" s="148"/>
    </row>
    <row r="235" spans="1:19" ht="42.65" customHeight="1" x14ac:dyDescent="0.35">
      <c r="A235" s="30" t="s">
        <v>470</v>
      </c>
      <c r="B235" s="103" t="s">
        <v>473</v>
      </c>
      <c r="C235" s="104"/>
      <c r="D235" s="103"/>
      <c r="E235" s="104"/>
      <c r="F235" s="104"/>
      <c r="G235" s="104"/>
      <c r="H235" s="104"/>
      <c r="I235" s="104"/>
      <c r="J235" s="105"/>
      <c r="K235" s="105"/>
      <c r="L235" s="105"/>
      <c r="M235" s="105"/>
      <c r="N235" s="105"/>
      <c r="O235" s="105"/>
      <c r="P235" s="105"/>
      <c r="Q235" s="105"/>
      <c r="R235" s="105"/>
      <c r="S235" s="105"/>
    </row>
    <row r="236" spans="1:19" ht="51" customHeight="1" x14ac:dyDescent="0.35">
      <c r="A236" s="30" t="s">
        <v>472</v>
      </c>
      <c r="B236" s="61" t="s">
        <v>475</v>
      </c>
      <c r="C236" s="55"/>
      <c r="D236" s="61"/>
      <c r="E236" s="55"/>
      <c r="F236" s="55"/>
      <c r="G236" s="55"/>
      <c r="H236" s="55"/>
      <c r="I236" s="55"/>
      <c r="J236" s="62"/>
      <c r="K236" s="62"/>
      <c r="L236" s="62"/>
      <c r="M236" s="62"/>
      <c r="N236" s="62"/>
      <c r="O236" s="62"/>
      <c r="P236" s="62"/>
      <c r="Q236" s="62"/>
      <c r="R236" s="62"/>
      <c r="S236" s="62"/>
    </row>
    <row r="237" spans="1:19" ht="34" customHeight="1" x14ac:dyDescent="0.35">
      <c r="A237" s="30" t="s">
        <v>474</v>
      </c>
      <c r="B237" s="61" t="s">
        <v>477</v>
      </c>
      <c r="C237" s="55"/>
      <c r="D237" s="61"/>
      <c r="E237" s="55"/>
      <c r="F237" s="55"/>
      <c r="G237" s="55"/>
      <c r="H237" s="55"/>
      <c r="I237" s="55"/>
      <c r="J237" s="62"/>
      <c r="K237" s="62"/>
      <c r="L237" s="62"/>
      <c r="M237" s="62"/>
      <c r="N237" s="62"/>
      <c r="O237" s="62"/>
      <c r="P237" s="62"/>
      <c r="Q237" s="62"/>
      <c r="R237" s="62"/>
      <c r="S237" s="62"/>
    </row>
    <row r="238" spans="1:19" ht="28" customHeight="1" x14ac:dyDescent="0.35">
      <c r="A238" s="30" t="s">
        <v>476</v>
      </c>
      <c r="B238" s="61" t="s">
        <v>479</v>
      </c>
      <c r="C238" s="55"/>
      <c r="D238" s="61"/>
      <c r="E238" s="55"/>
      <c r="F238" s="55"/>
      <c r="G238" s="55"/>
      <c r="H238" s="55"/>
      <c r="I238" s="55"/>
      <c r="J238" s="62"/>
      <c r="K238" s="62"/>
      <c r="L238" s="62"/>
      <c r="M238" s="62"/>
      <c r="N238" s="62"/>
      <c r="O238" s="62"/>
      <c r="P238" s="62"/>
      <c r="Q238" s="62"/>
      <c r="R238" s="62"/>
      <c r="S238" s="62"/>
    </row>
    <row r="239" spans="1:19" ht="21.65" customHeight="1" x14ac:dyDescent="0.35">
      <c r="A239" s="30" t="s">
        <v>478</v>
      </c>
      <c r="B239" s="61" t="s">
        <v>481</v>
      </c>
      <c r="C239" s="55"/>
      <c r="D239" s="61"/>
      <c r="E239" s="55"/>
      <c r="F239" s="55"/>
      <c r="G239" s="55"/>
      <c r="H239" s="55"/>
      <c r="I239" s="55"/>
      <c r="J239" s="62"/>
      <c r="K239" s="62"/>
      <c r="L239" s="62"/>
      <c r="M239" s="62"/>
      <c r="N239" s="62"/>
      <c r="O239" s="62"/>
      <c r="P239" s="62"/>
      <c r="Q239" s="62"/>
      <c r="R239" s="62"/>
      <c r="S239" s="62"/>
    </row>
    <row r="240" spans="1:19" ht="20.149999999999999" customHeight="1" x14ac:dyDescent="0.35">
      <c r="A240" s="30" t="s">
        <v>480</v>
      </c>
      <c r="B240" s="61" t="s">
        <v>483</v>
      </c>
      <c r="C240" s="55"/>
      <c r="D240" s="61"/>
      <c r="E240" s="55"/>
      <c r="F240" s="55"/>
      <c r="G240" s="55"/>
      <c r="H240" s="55"/>
      <c r="I240" s="55"/>
      <c r="J240" s="62"/>
      <c r="K240" s="62"/>
      <c r="L240" s="62"/>
      <c r="M240" s="62"/>
      <c r="N240" s="62"/>
      <c r="O240" s="62"/>
      <c r="P240" s="62"/>
      <c r="Q240" s="62"/>
      <c r="R240" s="62"/>
      <c r="S240" s="62"/>
    </row>
    <row r="241" spans="1:63" ht="24" customHeight="1" x14ac:dyDescent="0.35">
      <c r="A241" s="30" t="s">
        <v>482</v>
      </c>
      <c r="B241" s="61" t="s">
        <v>485</v>
      </c>
      <c r="C241" s="44"/>
      <c r="D241" s="44"/>
      <c r="E241" s="44"/>
      <c r="F241" s="44"/>
      <c r="G241" s="44"/>
      <c r="H241" s="44"/>
      <c r="I241" s="44"/>
      <c r="J241" s="24"/>
      <c r="K241" s="24"/>
      <c r="L241" s="24"/>
      <c r="M241" s="24"/>
      <c r="N241" s="24"/>
      <c r="O241" s="24"/>
      <c r="P241" s="62"/>
      <c r="Q241" s="62"/>
      <c r="R241" s="62"/>
      <c r="S241" s="62"/>
    </row>
    <row r="242" spans="1:63" ht="25.5" customHeight="1" x14ac:dyDescent="0.35">
      <c r="A242" s="30">
        <v>5</v>
      </c>
      <c r="B242" s="63" t="s">
        <v>354</v>
      </c>
      <c r="C242" s="63"/>
      <c r="D242" s="63"/>
      <c r="E242" s="63"/>
      <c r="F242" s="63"/>
      <c r="G242" s="63"/>
      <c r="H242" s="63"/>
      <c r="I242" s="63"/>
      <c r="J242" s="35"/>
      <c r="K242" s="35"/>
      <c r="L242" s="35"/>
      <c r="M242" s="35"/>
      <c r="N242" s="35"/>
      <c r="O242" s="35"/>
      <c r="P242" s="35"/>
      <c r="Q242" s="35"/>
      <c r="R242" s="35"/>
      <c r="S242" s="35"/>
    </row>
    <row r="243" spans="1:63" ht="44.15" customHeight="1" x14ac:dyDescent="0.35">
      <c r="A243" s="30">
        <v>6</v>
      </c>
      <c r="B243" s="1020" t="s">
        <v>544</v>
      </c>
      <c r="C243" s="1021"/>
      <c r="D243" s="1021"/>
      <c r="E243" s="1021"/>
      <c r="F243" s="1021"/>
      <c r="G243" s="1021"/>
      <c r="H243" s="1021"/>
      <c r="I243" s="1022"/>
      <c r="J243" s="64"/>
      <c r="K243" s="64"/>
      <c r="L243" s="64"/>
      <c r="M243" s="64"/>
      <c r="N243" s="64"/>
      <c r="O243" s="64"/>
      <c r="P243" s="64"/>
      <c r="Q243" s="64"/>
      <c r="R243" s="64"/>
      <c r="S243" s="125"/>
    </row>
    <row r="244" spans="1:63" ht="28" x14ac:dyDescent="0.35">
      <c r="A244" s="66">
        <v>7</v>
      </c>
      <c r="B244" s="67" t="s">
        <v>522</v>
      </c>
      <c r="C244" s="150">
        <v>767585.04</v>
      </c>
      <c r="D244" s="111">
        <v>820923.34</v>
      </c>
      <c r="E244" s="111">
        <v>877160</v>
      </c>
      <c r="F244" s="111">
        <v>892057.9</v>
      </c>
      <c r="G244" s="112">
        <v>420441</v>
      </c>
      <c r="H244" s="112">
        <v>475978</v>
      </c>
      <c r="I244" s="112">
        <v>569588.56999999995</v>
      </c>
      <c r="J244" s="114"/>
      <c r="K244" s="75"/>
      <c r="L244" s="116"/>
      <c r="M244" s="75"/>
      <c r="N244" s="116"/>
      <c r="O244" s="75"/>
      <c r="P244" s="116"/>
      <c r="Q244" s="75"/>
      <c r="R244" s="116"/>
      <c r="S244" s="116"/>
    </row>
    <row r="245" spans="1:63" x14ac:dyDescent="0.35">
      <c r="A245" s="30">
        <v>8</v>
      </c>
      <c r="B245" s="63" t="s">
        <v>357</v>
      </c>
      <c r="C245" s="63"/>
      <c r="D245" s="63"/>
      <c r="E245" s="63"/>
      <c r="F245" s="63"/>
      <c r="G245" s="63"/>
      <c r="H245" s="63"/>
      <c r="I245" s="63"/>
      <c r="J245" s="35"/>
      <c r="K245" s="35"/>
      <c r="L245" s="35"/>
      <c r="M245" s="35"/>
      <c r="N245" s="35"/>
      <c r="O245" s="35"/>
      <c r="P245" s="35"/>
      <c r="Q245" s="48"/>
      <c r="R245" s="24"/>
      <c r="S245" s="24"/>
    </row>
    <row r="246" spans="1:63" x14ac:dyDescent="0.3">
      <c r="A246" s="30"/>
      <c r="B246" s="42" t="s">
        <v>358</v>
      </c>
      <c r="C246" s="138">
        <v>31514.05</v>
      </c>
      <c r="D246" s="138">
        <v>31514.05</v>
      </c>
      <c r="E246" s="138">
        <v>31537.03</v>
      </c>
      <c r="F246" s="138">
        <v>31537.03</v>
      </c>
      <c r="G246" s="138">
        <v>12160</v>
      </c>
      <c r="H246" s="151">
        <v>12160</v>
      </c>
      <c r="I246" s="152">
        <v>36202</v>
      </c>
      <c r="J246" s="140"/>
      <c r="K246" s="153"/>
      <c r="L246" s="140"/>
      <c r="M246" s="153"/>
      <c r="N246" s="154"/>
      <c r="O246" s="155"/>
      <c r="P246" s="156"/>
      <c r="Q246" s="155"/>
      <c r="R246" s="156"/>
      <c r="S246" s="156"/>
    </row>
    <row r="247" spans="1:63" x14ac:dyDescent="0.3">
      <c r="A247" s="30"/>
      <c r="B247" s="42" t="s">
        <v>359</v>
      </c>
      <c r="C247" s="138">
        <v>58277.48</v>
      </c>
      <c r="D247" s="138">
        <v>58277.48</v>
      </c>
      <c r="E247" s="138">
        <v>58460.05</v>
      </c>
      <c r="F247" s="138">
        <v>58460.05</v>
      </c>
      <c r="G247" s="138">
        <v>23192</v>
      </c>
      <c r="H247" s="151">
        <v>23192</v>
      </c>
      <c r="I247" s="152">
        <v>38374.120000000003</v>
      </c>
      <c r="J247" s="140"/>
      <c r="K247" s="153"/>
      <c r="L247" s="140"/>
      <c r="M247" s="153"/>
      <c r="N247" s="154"/>
      <c r="O247" s="155"/>
      <c r="P247" s="156"/>
      <c r="Q247" s="155"/>
      <c r="R247" s="156"/>
      <c r="S247" s="156"/>
    </row>
    <row r="248" spans="1:63" x14ac:dyDescent="0.3">
      <c r="A248" s="30"/>
      <c r="B248" s="42" t="s">
        <v>360</v>
      </c>
      <c r="C248" s="138">
        <v>47138.14</v>
      </c>
      <c r="D248" s="138">
        <v>47138.14</v>
      </c>
      <c r="E248" s="138">
        <v>48134.39</v>
      </c>
      <c r="F248" s="138">
        <v>48134.39</v>
      </c>
      <c r="G248" s="138">
        <v>14409</v>
      </c>
      <c r="H248" s="151">
        <v>14409</v>
      </c>
      <c r="I248" s="152">
        <v>40676.57</v>
      </c>
      <c r="J248" s="140"/>
      <c r="K248" s="153"/>
      <c r="L248" s="140"/>
      <c r="M248" s="153"/>
      <c r="N248" s="154"/>
      <c r="O248" s="155"/>
      <c r="P248" s="156"/>
      <c r="Q248" s="155"/>
      <c r="R248" s="156"/>
      <c r="S248" s="156"/>
    </row>
    <row r="249" spans="1:63" x14ac:dyDescent="0.3">
      <c r="A249" s="30"/>
      <c r="B249" s="42" t="s">
        <v>361</v>
      </c>
      <c r="C249" s="138">
        <v>73368.53</v>
      </c>
      <c r="D249" s="138">
        <v>73368.53</v>
      </c>
      <c r="E249" s="138">
        <v>74749.87</v>
      </c>
      <c r="F249" s="138">
        <v>74749.87</v>
      </c>
      <c r="G249" s="138">
        <v>27858</v>
      </c>
      <c r="H249" s="151">
        <v>27239</v>
      </c>
      <c r="I249" s="152">
        <v>43117.16</v>
      </c>
      <c r="J249" s="140"/>
      <c r="K249" s="153"/>
      <c r="L249" s="140"/>
      <c r="M249" s="153"/>
      <c r="N249" s="154"/>
      <c r="O249" s="155"/>
      <c r="P249" s="156"/>
      <c r="Q249" s="155"/>
      <c r="R249" s="156"/>
      <c r="S249" s="156"/>
    </row>
    <row r="250" spans="1:63" x14ac:dyDescent="0.3">
      <c r="A250" s="30"/>
      <c r="B250" s="42" t="s">
        <v>362</v>
      </c>
      <c r="C250" s="138">
        <v>70819.679999999993</v>
      </c>
      <c r="D250" s="138">
        <v>70819.679999999993</v>
      </c>
      <c r="E250" s="138">
        <v>73774.84</v>
      </c>
      <c r="F250" s="138">
        <v>73774.84</v>
      </c>
      <c r="G250" s="138">
        <v>17089</v>
      </c>
      <c r="H250" s="151">
        <v>17089</v>
      </c>
      <c r="I250" s="152">
        <v>45704.19</v>
      </c>
      <c r="J250" s="140"/>
      <c r="K250" s="153"/>
      <c r="L250" s="140"/>
      <c r="M250" s="153"/>
      <c r="N250" s="154"/>
      <c r="O250" s="155"/>
      <c r="P250" s="156"/>
      <c r="Q250" s="155"/>
      <c r="R250" s="156"/>
      <c r="S250" s="156"/>
    </row>
    <row r="251" spans="1:63" s="83" customFormat="1" x14ac:dyDescent="0.35">
      <c r="A251" s="30"/>
      <c r="B251" s="82" t="s">
        <v>363</v>
      </c>
      <c r="C251" s="68" t="s">
        <v>545</v>
      </c>
      <c r="D251" s="157" t="s">
        <v>545</v>
      </c>
      <c r="E251" s="68">
        <f>SUM(E246:E250)</f>
        <v>286656.18</v>
      </c>
      <c r="F251" s="68">
        <f>SUM(F246:F250)</f>
        <v>286656.18</v>
      </c>
      <c r="G251" s="68">
        <f>SUM(G246:G250)</f>
        <v>94708</v>
      </c>
      <c r="H251" s="68">
        <f>SUM(H246:H250)</f>
        <v>94089</v>
      </c>
      <c r="I251" s="68">
        <f>SUM(I246:I250)</f>
        <v>204074.04</v>
      </c>
      <c r="J251" s="72"/>
      <c r="K251" s="69"/>
      <c r="L251" s="72"/>
      <c r="M251" s="69"/>
      <c r="N251" s="72"/>
      <c r="O251" s="69"/>
      <c r="P251" s="74"/>
      <c r="Q251" s="69"/>
      <c r="R251" s="74"/>
      <c r="S251" s="7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row>
    <row r="252" spans="1:63" ht="49.5" customHeight="1" x14ac:dyDescent="0.35">
      <c r="A252" s="30"/>
      <c r="B252" s="1020" t="s">
        <v>364</v>
      </c>
      <c r="C252" s="1021"/>
      <c r="D252" s="1021"/>
      <c r="E252" s="1021"/>
      <c r="F252" s="1021"/>
      <c r="G252" s="1021"/>
      <c r="H252" s="1021"/>
      <c r="I252" s="1022"/>
      <c r="J252" s="64"/>
      <c r="K252" s="64"/>
      <c r="L252" s="64"/>
      <c r="M252" s="64"/>
      <c r="N252" s="64"/>
      <c r="O252" s="64"/>
      <c r="P252" s="64"/>
      <c r="Q252" s="64"/>
      <c r="R252" s="64"/>
      <c r="S252" s="125"/>
    </row>
    <row r="253" spans="1:63" x14ac:dyDescent="0.35">
      <c r="A253" s="30">
        <v>9</v>
      </c>
      <c r="B253" s="63" t="s">
        <v>365</v>
      </c>
      <c r="C253" s="44" t="s">
        <v>525</v>
      </c>
      <c r="D253" s="44" t="s">
        <v>525</v>
      </c>
      <c r="E253" s="44" t="s">
        <v>525</v>
      </c>
      <c r="F253" s="44" t="s">
        <v>525</v>
      </c>
      <c r="G253" s="143" t="s">
        <v>524</v>
      </c>
      <c r="H253" s="143" t="s">
        <v>524</v>
      </c>
      <c r="I253" s="44" t="s">
        <v>525</v>
      </c>
      <c r="J253" s="24"/>
      <c r="K253" s="24"/>
      <c r="L253" s="144"/>
      <c r="M253" s="144"/>
      <c r="N253" s="144"/>
      <c r="O253" s="144"/>
      <c r="P253" s="24"/>
      <c r="Q253" s="24"/>
      <c r="R253" s="24"/>
      <c r="S253" s="24"/>
    </row>
    <row r="254" spans="1:63" ht="15" customHeight="1" x14ac:dyDescent="0.35">
      <c r="A254" s="1011"/>
      <c r="B254" s="1004"/>
      <c r="C254" s="1004"/>
      <c r="D254" s="1004"/>
      <c r="E254" s="1004"/>
      <c r="F254" s="1004"/>
      <c r="G254" s="1004"/>
      <c r="H254" s="1004"/>
      <c r="I254" s="1004"/>
      <c r="J254" s="1004"/>
      <c r="K254" s="1004"/>
      <c r="L254" s="1004"/>
      <c r="M254" s="1004"/>
      <c r="N254" s="1004"/>
      <c r="O254" s="1004"/>
      <c r="P254" s="1004"/>
      <c r="Q254" s="1004"/>
      <c r="R254" s="1004"/>
      <c r="S254" s="1004"/>
    </row>
    <row r="255" spans="1:63" ht="23" x14ac:dyDescent="0.35">
      <c r="A255" s="85" t="s">
        <v>2</v>
      </c>
      <c r="B255" s="1006" t="s">
        <v>13</v>
      </c>
      <c r="C255" s="1006"/>
      <c r="D255" s="1006"/>
      <c r="E255" s="1006"/>
      <c r="F255" s="1006"/>
      <c r="G255" s="1006"/>
      <c r="H255" s="1006"/>
      <c r="I255" s="1006"/>
      <c r="J255" s="1006"/>
      <c r="K255" s="1006"/>
      <c r="L255" s="1006"/>
      <c r="M255" s="1006"/>
      <c r="N255" s="28"/>
      <c r="O255" s="28"/>
      <c r="P255" s="28"/>
      <c r="Q255" s="28"/>
      <c r="R255" s="28"/>
      <c r="S255" s="28"/>
    </row>
    <row r="256" spans="1:63" x14ac:dyDescent="0.35">
      <c r="A256" s="30">
        <v>1</v>
      </c>
      <c r="B256" s="1007" t="s">
        <v>546</v>
      </c>
      <c r="C256" s="1007"/>
      <c r="D256" s="1007"/>
      <c r="E256" s="1007"/>
      <c r="F256" s="1007"/>
      <c r="G256" s="1007"/>
      <c r="H256" s="1007"/>
      <c r="I256" s="1007"/>
      <c r="J256" s="1007"/>
      <c r="K256" s="1007"/>
      <c r="L256" s="1007"/>
      <c r="M256" s="1007"/>
      <c r="N256" s="24"/>
      <c r="O256" s="24"/>
      <c r="P256" s="24"/>
      <c r="Q256" s="32"/>
      <c r="R256" s="24"/>
      <c r="S256" s="24"/>
    </row>
    <row r="257" spans="1:19" x14ac:dyDescent="0.35">
      <c r="A257" s="30">
        <v>2</v>
      </c>
      <c r="B257" s="1029" t="s">
        <v>547</v>
      </c>
      <c r="C257" s="1029"/>
      <c r="D257" s="1029"/>
      <c r="E257" s="1029"/>
      <c r="F257" s="1029"/>
      <c r="G257" s="1029"/>
      <c r="H257" s="1029"/>
      <c r="I257" s="1029"/>
      <c r="J257" s="1029"/>
      <c r="K257" s="1029"/>
      <c r="L257" s="1029"/>
      <c r="M257" s="1029"/>
      <c r="N257" s="35"/>
      <c r="O257" s="35"/>
      <c r="P257" s="35"/>
      <c r="Q257" s="32"/>
      <c r="R257" s="24"/>
      <c r="S257" s="24"/>
    </row>
    <row r="258" spans="1:19" ht="15" customHeight="1" x14ac:dyDescent="0.35">
      <c r="A258" s="30">
        <v>3</v>
      </c>
      <c r="B258" s="1007" t="s">
        <v>548</v>
      </c>
      <c r="C258" s="1007"/>
      <c r="D258" s="1007"/>
      <c r="E258" s="1007"/>
      <c r="F258" s="1007"/>
      <c r="G258" s="1007"/>
      <c r="H258" s="1007"/>
      <c r="I258" s="1007"/>
      <c r="J258" s="1007"/>
      <c r="K258" s="1007"/>
      <c r="L258" s="1007"/>
      <c r="M258" s="1007"/>
      <c r="N258" s="24"/>
      <c r="O258" s="24"/>
      <c r="P258" s="24"/>
      <c r="Q258" s="24"/>
      <c r="R258" s="24"/>
      <c r="S258" s="24"/>
    </row>
    <row r="259" spans="1:19" ht="32.15" customHeight="1" x14ac:dyDescent="0.35">
      <c r="A259" s="158"/>
      <c r="B259" s="159" t="s">
        <v>281</v>
      </c>
      <c r="C259" s="160" t="s">
        <v>549</v>
      </c>
      <c r="D259" s="160" t="s">
        <v>491</v>
      </c>
      <c r="E259" s="160" t="s">
        <v>282</v>
      </c>
      <c r="F259" s="160" t="s">
        <v>550</v>
      </c>
      <c r="G259" s="160" t="s">
        <v>551</v>
      </c>
      <c r="H259" s="160" t="s">
        <v>283</v>
      </c>
      <c r="I259" s="160" t="s">
        <v>552</v>
      </c>
      <c r="J259" s="160" t="s">
        <v>553</v>
      </c>
      <c r="K259" s="160" t="s">
        <v>493</v>
      </c>
      <c r="L259" s="160" t="s">
        <v>554</v>
      </c>
      <c r="M259" s="36" t="s">
        <v>555</v>
      </c>
      <c r="N259" s="32"/>
      <c r="O259" s="32"/>
      <c r="P259" s="32"/>
      <c r="Q259" s="32"/>
      <c r="R259" s="32"/>
      <c r="S259" s="32"/>
    </row>
    <row r="260" spans="1:19" ht="14.5" customHeight="1" x14ac:dyDescent="0.35">
      <c r="A260" s="30" t="s">
        <v>285</v>
      </c>
      <c r="B260" s="42" t="s">
        <v>286</v>
      </c>
      <c r="C260" s="43" t="s">
        <v>494</v>
      </c>
      <c r="D260" s="43" t="s">
        <v>494</v>
      </c>
      <c r="E260" s="43" t="s">
        <v>287</v>
      </c>
      <c r="F260" s="43" t="s">
        <v>287</v>
      </c>
      <c r="G260" s="43" t="s">
        <v>287</v>
      </c>
      <c r="H260" s="43" t="s">
        <v>374</v>
      </c>
      <c r="I260" s="43" t="s">
        <v>374</v>
      </c>
      <c r="J260" s="43" t="s">
        <v>556</v>
      </c>
      <c r="K260" s="43" t="s">
        <v>535</v>
      </c>
      <c r="L260" s="43" t="s">
        <v>535</v>
      </c>
      <c r="M260" s="43" t="s">
        <v>535</v>
      </c>
      <c r="N260" s="161"/>
      <c r="O260" s="162"/>
      <c r="P260" s="162"/>
      <c r="Q260" s="162"/>
      <c r="R260" s="162"/>
      <c r="S260" s="161"/>
    </row>
    <row r="261" spans="1:19" ht="14.5" customHeight="1" x14ac:dyDescent="0.35">
      <c r="A261" s="30" t="s">
        <v>290</v>
      </c>
      <c r="B261" s="42" t="s">
        <v>291</v>
      </c>
      <c r="C261" s="43" t="s">
        <v>557</v>
      </c>
      <c r="D261" s="43" t="s">
        <v>558</v>
      </c>
      <c r="E261" s="43" t="s">
        <v>559</v>
      </c>
      <c r="F261" s="43" t="s">
        <v>560</v>
      </c>
      <c r="G261" s="43" t="s">
        <v>561</v>
      </c>
      <c r="H261" s="43" t="s">
        <v>562</v>
      </c>
      <c r="I261" s="43" t="s">
        <v>563</v>
      </c>
      <c r="J261" s="43" t="s">
        <v>564</v>
      </c>
      <c r="K261" s="43" t="s">
        <v>565</v>
      </c>
      <c r="L261" s="43" t="s">
        <v>566</v>
      </c>
      <c r="M261" s="43" t="s">
        <v>567</v>
      </c>
      <c r="N261" s="163"/>
      <c r="O261" s="125"/>
      <c r="P261" s="163"/>
      <c r="Q261" s="125"/>
      <c r="R261" s="163"/>
      <c r="S261" s="125"/>
    </row>
    <row r="262" spans="1:19" x14ac:dyDescent="0.35">
      <c r="A262" s="30" t="s">
        <v>295</v>
      </c>
      <c r="B262" s="42" t="s">
        <v>296</v>
      </c>
      <c r="C262" s="42" t="s">
        <v>501</v>
      </c>
      <c r="D262" s="42" t="s">
        <v>501</v>
      </c>
      <c r="E262" s="42" t="s">
        <v>297</v>
      </c>
      <c r="F262" s="42" t="s">
        <v>568</v>
      </c>
      <c r="G262" s="42" t="s">
        <v>568</v>
      </c>
      <c r="H262" s="42" t="s">
        <v>297</v>
      </c>
      <c r="I262" s="42" t="s">
        <v>297</v>
      </c>
      <c r="J262" s="44" t="s">
        <v>297</v>
      </c>
      <c r="K262" s="44" t="s">
        <v>502</v>
      </c>
      <c r="L262" s="44" t="s">
        <v>502</v>
      </c>
      <c r="M262" s="44" t="s">
        <v>502</v>
      </c>
      <c r="N262" s="40"/>
      <c r="O262" s="40"/>
      <c r="P262" s="40"/>
      <c r="Q262" s="40"/>
      <c r="R262" s="40"/>
      <c r="S262" s="40"/>
    </row>
    <row r="263" spans="1:19" x14ac:dyDescent="0.3">
      <c r="A263" s="30" t="s">
        <v>299</v>
      </c>
      <c r="B263" s="42" t="s">
        <v>300</v>
      </c>
      <c r="C263" s="131" t="s">
        <v>503</v>
      </c>
      <c r="D263" s="131" t="s">
        <v>503</v>
      </c>
      <c r="E263" s="42" t="s">
        <v>301</v>
      </c>
      <c r="F263" s="44" t="s">
        <v>301</v>
      </c>
      <c r="G263" s="44" t="s">
        <v>301</v>
      </c>
      <c r="H263" s="164" t="s">
        <v>569</v>
      </c>
      <c r="I263" s="164" t="s">
        <v>570</v>
      </c>
      <c r="J263" s="44" t="s">
        <v>301</v>
      </c>
      <c r="K263" s="44" t="s">
        <v>505</v>
      </c>
      <c r="L263" s="44" t="s">
        <v>505</v>
      </c>
      <c r="M263" s="44" t="s">
        <v>505</v>
      </c>
      <c r="N263" s="40"/>
      <c r="O263" s="40"/>
      <c r="P263" s="40"/>
      <c r="Q263" s="40"/>
      <c r="R263" s="40"/>
      <c r="S263" s="40"/>
    </row>
    <row r="264" spans="1:19" ht="15" customHeight="1" x14ac:dyDescent="0.35">
      <c r="A264" s="30" t="s">
        <v>304</v>
      </c>
      <c r="B264" s="63" t="s">
        <v>387</v>
      </c>
      <c r="C264" s="63"/>
      <c r="D264" s="63"/>
      <c r="E264" s="63"/>
      <c r="F264" s="63"/>
      <c r="G264" s="63"/>
      <c r="H264" s="63"/>
      <c r="I264" s="63"/>
      <c r="J264" s="63"/>
      <c r="K264" s="63"/>
      <c r="L264" s="63"/>
      <c r="M264" s="63"/>
      <c r="N264" s="35"/>
      <c r="O264" s="35"/>
      <c r="P264" s="35"/>
      <c r="Q264" s="35"/>
      <c r="R264" s="35"/>
      <c r="S264" s="35"/>
    </row>
    <row r="265" spans="1:19" ht="32.15" customHeight="1" x14ac:dyDescent="0.35">
      <c r="A265" s="30" t="s">
        <v>306</v>
      </c>
      <c r="B265" s="147" t="s">
        <v>389</v>
      </c>
      <c r="C265" s="147"/>
      <c r="D265" s="147"/>
      <c r="E265" s="147"/>
      <c r="F265" s="147"/>
      <c r="G265" s="147"/>
      <c r="H265" s="147"/>
      <c r="I265" s="147"/>
      <c r="J265" s="147"/>
      <c r="K265" s="147"/>
      <c r="L265" s="147"/>
      <c r="M265" s="147"/>
      <c r="N265" s="148"/>
      <c r="O265" s="148"/>
      <c r="P265" s="148"/>
      <c r="Q265" s="148"/>
      <c r="R265" s="148"/>
      <c r="S265" s="148"/>
    </row>
    <row r="266" spans="1:19" ht="26.15" customHeight="1" x14ac:dyDescent="0.35">
      <c r="A266" s="30" t="s">
        <v>308</v>
      </c>
      <c r="B266" s="147" t="s">
        <v>391</v>
      </c>
      <c r="C266" s="147"/>
      <c r="D266" s="147"/>
      <c r="E266" s="147"/>
      <c r="F266" s="147"/>
      <c r="G266" s="147"/>
      <c r="H266" s="147"/>
      <c r="I266" s="147"/>
      <c r="J266" s="147"/>
      <c r="K266" s="147"/>
      <c r="L266" s="147"/>
      <c r="M266" s="147"/>
      <c r="N266" s="148"/>
      <c r="O266" s="148"/>
      <c r="P266" s="148"/>
      <c r="Q266" s="148"/>
      <c r="R266" s="148"/>
      <c r="S266" s="148"/>
    </row>
    <row r="267" spans="1:19" ht="30" customHeight="1" x14ac:dyDescent="0.35">
      <c r="A267" s="30" t="s">
        <v>310</v>
      </c>
      <c r="B267" s="147" t="s">
        <v>393</v>
      </c>
      <c r="C267" s="147"/>
      <c r="D267" s="147"/>
      <c r="E267" s="147"/>
      <c r="F267" s="147"/>
      <c r="G267" s="147"/>
      <c r="H267" s="147"/>
      <c r="I267" s="147"/>
      <c r="J267" s="147"/>
      <c r="K267" s="147"/>
      <c r="L267" s="147"/>
      <c r="M267" s="147"/>
      <c r="N267" s="148"/>
      <c r="O267" s="148"/>
      <c r="P267" s="148"/>
      <c r="Q267" s="148"/>
      <c r="R267" s="148"/>
      <c r="S267" s="148"/>
    </row>
    <row r="268" spans="1:19" ht="41.5" customHeight="1" x14ac:dyDescent="0.35">
      <c r="A268" s="30" t="s">
        <v>312</v>
      </c>
      <c r="B268" s="61" t="s">
        <v>397</v>
      </c>
      <c r="C268" s="55"/>
      <c r="D268" s="55"/>
      <c r="E268" s="55"/>
      <c r="F268" s="55"/>
      <c r="G268" s="55"/>
      <c r="H268" s="55"/>
      <c r="I268" s="55"/>
      <c r="J268" s="55"/>
      <c r="K268" s="55"/>
      <c r="L268" s="55"/>
      <c r="M268" s="55"/>
      <c r="N268" s="62"/>
      <c r="O268" s="62"/>
      <c r="P268" s="62"/>
      <c r="Q268" s="62"/>
      <c r="R268" s="62"/>
      <c r="S268" s="62"/>
    </row>
    <row r="269" spans="1:19" ht="33" customHeight="1" x14ac:dyDescent="0.35">
      <c r="A269" s="30" t="s">
        <v>314</v>
      </c>
      <c r="B269" s="61" t="s">
        <v>399</v>
      </c>
      <c r="C269" s="55"/>
      <c r="D269" s="55"/>
      <c r="E269" s="55"/>
      <c r="F269" s="55"/>
      <c r="G269" s="55"/>
      <c r="H269" s="55"/>
      <c r="I269" s="55"/>
      <c r="J269" s="55"/>
      <c r="K269" s="55"/>
      <c r="L269" s="55"/>
      <c r="M269" s="55"/>
      <c r="N269" s="62"/>
      <c r="O269" s="62"/>
      <c r="P269" s="62"/>
      <c r="Q269" s="62"/>
      <c r="R269" s="62"/>
      <c r="S269" s="62"/>
    </row>
    <row r="270" spans="1:19" ht="28" customHeight="1" x14ac:dyDescent="0.35">
      <c r="A270" s="30" t="s">
        <v>316</v>
      </c>
      <c r="B270" s="101" t="s">
        <v>571</v>
      </c>
      <c r="C270" s="101"/>
      <c r="D270" s="101"/>
      <c r="E270" s="101"/>
      <c r="F270" s="101"/>
      <c r="G270" s="101"/>
      <c r="H270" s="101"/>
      <c r="I270" s="101"/>
      <c r="J270" s="101"/>
      <c r="K270" s="101"/>
      <c r="L270" s="101"/>
      <c r="M270" s="101"/>
      <c r="N270" s="102"/>
      <c r="O270" s="102"/>
      <c r="P270" s="102"/>
      <c r="Q270" s="102"/>
      <c r="R270" s="102"/>
      <c r="S270" s="102"/>
    </row>
    <row r="271" spans="1:19" ht="44.5" customHeight="1" x14ac:dyDescent="0.35">
      <c r="A271" s="30" t="s">
        <v>318</v>
      </c>
      <c r="B271" s="101" t="s">
        <v>510</v>
      </c>
      <c r="C271" s="101"/>
      <c r="D271" s="101"/>
      <c r="E271" s="101"/>
      <c r="F271" s="101"/>
      <c r="G271" s="101"/>
      <c r="H271" s="101"/>
      <c r="I271" s="101"/>
      <c r="J271" s="101"/>
      <c r="K271" s="101"/>
      <c r="L271" s="101"/>
      <c r="M271" s="101"/>
      <c r="N271" s="102"/>
      <c r="O271" s="102"/>
      <c r="P271" s="102"/>
      <c r="Q271" s="102"/>
      <c r="R271" s="102"/>
      <c r="S271" s="102"/>
    </row>
    <row r="272" spans="1:19" ht="46.5" customHeight="1" x14ac:dyDescent="0.35">
      <c r="A272" s="30" t="s">
        <v>320</v>
      </c>
      <c r="B272" s="103" t="s">
        <v>439</v>
      </c>
      <c r="C272" s="104"/>
      <c r="D272" s="104"/>
      <c r="E272" s="104"/>
      <c r="F272" s="104"/>
      <c r="G272" s="104"/>
      <c r="H272" s="104"/>
      <c r="I272" s="104"/>
      <c r="J272" s="104"/>
      <c r="K272" s="104"/>
      <c r="L272" s="104"/>
      <c r="M272" s="104"/>
      <c r="N272" s="105"/>
      <c r="O272" s="105"/>
      <c r="P272" s="105"/>
      <c r="Q272" s="105"/>
      <c r="R272" s="105"/>
      <c r="S272" s="105"/>
    </row>
    <row r="273" spans="1:19" ht="46.5" customHeight="1" x14ac:dyDescent="0.35">
      <c r="A273" s="30" t="s">
        <v>322</v>
      </c>
      <c r="B273" s="103" t="s">
        <v>441</v>
      </c>
      <c r="C273" s="104"/>
      <c r="D273" s="104"/>
      <c r="E273" s="104"/>
      <c r="F273" s="104"/>
      <c r="G273" s="104"/>
      <c r="H273" s="104"/>
      <c r="I273" s="104"/>
      <c r="J273" s="104"/>
      <c r="K273" s="104"/>
      <c r="L273" s="104"/>
      <c r="M273" s="104"/>
      <c r="N273" s="105"/>
      <c r="O273" s="105"/>
      <c r="P273" s="105"/>
      <c r="Q273" s="105"/>
      <c r="R273" s="105"/>
      <c r="S273" s="105"/>
    </row>
    <row r="274" spans="1:19" ht="50.15" customHeight="1" x14ac:dyDescent="0.35">
      <c r="A274" s="30" t="s">
        <v>324</v>
      </c>
      <c r="B274" s="103" t="s">
        <v>443</v>
      </c>
      <c r="C274" s="104"/>
      <c r="D274" s="104"/>
      <c r="E274" s="104"/>
      <c r="F274" s="104"/>
      <c r="G274" s="104"/>
      <c r="H274" s="104"/>
      <c r="I274" s="104"/>
      <c r="J274" s="104"/>
      <c r="K274" s="104"/>
      <c r="L274" s="104"/>
      <c r="M274" s="104"/>
      <c r="N274" s="105"/>
      <c r="O274" s="105"/>
      <c r="P274" s="105"/>
      <c r="Q274" s="105"/>
      <c r="R274" s="105"/>
      <c r="S274" s="105"/>
    </row>
    <row r="275" spans="1:19" ht="24" customHeight="1" x14ac:dyDescent="0.35">
      <c r="A275" s="30" t="s">
        <v>326</v>
      </c>
      <c r="B275" s="147" t="s">
        <v>445</v>
      </c>
      <c r="C275" s="147"/>
      <c r="D275" s="147"/>
      <c r="E275" s="147"/>
      <c r="F275" s="147"/>
      <c r="G275" s="147"/>
      <c r="H275" s="147"/>
      <c r="I275" s="147"/>
      <c r="J275" s="147"/>
      <c r="K275" s="147"/>
      <c r="L275" s="147"/>
      <c r="M275" s="147"/>
      <c r="N275" s="148"/>
      <c r="O275" s="148"/>
      <c r="P275" s="148"/>
      <c r="Q275" s="148"/>
      <c r="R275" s="148"/>
      <c r="S275" s="148"/>
    </row>
    <row r="276" spans="1:19" ht="21.65" customHeight="1" x14ac:dyDescent="0.35">
      <c r="A276" s="30" t="s">
        <v>328</v>
      </c>
      <c r="B276" s="147" t="s">
        <v>447</v>
      </c>
      <c r="C276" s="147"/>
      <c r="D276" s="147"/>
      <c r="E276" s="147"/>
      <c r="F276" s="147"/>
      <c r="G276" s="147"/>
      <c r="H276" s="147"/>
      <c r="I276" s="147"/>
      <c r="J276" s="147"/>
      <c r="K276" s="147"/>
      <c r="L276" s="147"/>
      <c r="M276" s="147"/>
      <c r="N276" s="148"/>
      <c r="O276" s="148"/>
      <c r="P276" s="148"/>
      <c r="Q276" s="148"/>
      <c r="R276" s="148"/>
      <c r="S276" s="148"/>
    </row>
    <row r="277" spans="1:19" ht="23.15" customHeight="1" x14ac:dyDescent="0.35">
      <c r="A277" s="30" t="s">
        <v>330</v>
      </c>
      <c r="B277" s="147" t="s">
        <v>449</v>
      </c>
      <c r="C277" s="147"/>
      <c r="D277" s="147"/>
      <c r="E277" s="147"/>
      <c r="F277" s="147"/>
      <c r="G277" s="147"/>
      <c r="H277" s="147"/>
      <c r="I277" s="147"/>
      <c r="J277" s="147"/>
      <c r="K277" s="147"/>
      <c r="L277" s="147"/>
      <c r="M277" s="147"/>
      <c r="N277" s="148"/>
      <c r="O277" s="148"/>
      <c r="P277" s="148"/>
      <c r="Q277" s="148"/>
      <c r="R277" s="148"/>
      <c r="S277" s="148"/>
    </row>
    <row r="278" spans="1:19" ht="27" customHeight="1" x14ac:dyDescent="0.35">
      <c r="A278" s="30" t="s">
        <v>332</v>
      </c>
      <c r="B278" s="147" t="s">
        <v>451</v>
      </c>
      <c r="C278" s="147"/>
      <c r="D278" s="147"/>
      <c r="E278" s="147"/>
      <c r="F278" s="147"/>
      <c r="G278" s="147"/>
      <c r="H278" s="147"/>
      <c r="I278" s="147"/>
      <c r="J278" s="147"/>
      <c r="K278" s="147"/>
      <c r="L278" s="147"/>
      <c r="M278" s="147"/>
      <c r="N278" s="148"/>
      <c r="O278" s="148"/>
      <c r="P278" s="148"/>
      <c r="Q278" s="148"/>
      <c r="R278" s="148"/>
      <c r="S278" s="148"/>
    </row>
    <row r="279" spans="1:19" ht="32.15" customHeight="1" x14ac:dyDescent="0.35">
      <c r="A279" s="30" t="s">
        <v>334</v>
      </c>
      <c r="B279" s="147" t="s">
        <v>453</v>
      </c>
      <c r="C279" s="147"/>
      <c r="D279" s="147"/>
      <c r="E279" s="147"/>
      <c r="F279" s="147"/>
      <c r="G279" s="147"/>
      <c r="H279" s="147"/>
      <c r="I279" s="147"/>
      <c r="J279" s="147"/>
      <c r="K279" s="147"/>
      <c r="L279" s="147"/>
      <c r="M279" s="147"/>
      <c r="N279" s="148"/>
      <c r="O279" s="148"/>
      <c r="P279" s="148"/>
      <c r="Q279" s="148"/>
      <c r="R279" s="148"/>
      <c r="S279" s="148"/>
    </row>
    <row r="280" spans="1:19" ht="30" customHeight="1" x14ac:dyDescent="0.35">
      <c r="A280" s="30" t="s">
        <v>336</v>
      </c>
      <c r="B280" s="147" t="s">
        <v>455</v>
      </c>
      <c r="C280" s="147"/>
      <c r="D280" s="147"/>
      <c r="E280" s="147"/>
      <c r="F280" s="147"/>
      <c r="G280" s="147"/>
      <c r="H280" s="147"/>
      <c r="I280" s="147"/>
      <c r="J280" s="147"/>
      <c r="K280" s="147"/>
      <c r="L280" s="147"/>
      <c r="M280" s="147"/>
      <c r="N280" s="148"/>
      <c r="O280" s="148"/>
      <c r="P280" s="148"/>
      <c r="Q280" s="148"/>
      <c r="R280" s="148"/>
      <c r="S280" s="148"/>
    </row>
    <row r="281" spans="1:19" ht="28.5" customHeight="1" x14ac:dyDescent="0.35">
      <c r="A281" s="30" t="s">
        <v>338</v>
      </c>
      <c r="B281" s="147" t="s">
        <v>457</v>
      </c>
      <c r="C281" s="147"/>
      <c r="D281" s="147"/>
      <c r="E281" s="147"/>
      <c r="F281" s="147"/>
      <c r="G281" s="147"/>
      <c r="H281" s="147"/>
      <c r="I281" s="147"/>
      <c r="J281" s="147"/>
      <c r="K281" s="147"/>
      <c r="L281" s="147"/>
      <c r="M281" s="147"/>
      <c r="N281" s="148"/>
      <c r="O281" s="148"/>
      <c r="P281" s="148"/>
      <c r="Q281" s="148"/>
      <c r="R281" s="148"/>
      <c r="S281" s="148"/>
    </row>
    <row r="282" spans="1:19" ht="21" customHeight="1" x14ac:dyDescent="0.35">
      <c r="A282" s="30" t="s">
        <v>340</v>
      </c>
      <c r="B282" s="147" t="s">
        <v>459</v>
      </c>
      <c r="C282" s="147"/>
      <c r="D282" s="147"/>
      <c r="E282" s="147"/>
      <c r="F282" s="147"/>
      <c r="G282" s="147"/>
      <c r="H282" s="147"/>
      <c r="I282" s="147"/>
      <c r="J282" s="147"/>
      <c r="K282" s="147"/>
      <c r="L282" s="147"/>
      <c r="M282" s="147"/>
      <c r="N282" s="148"/>
      <c r="O282" s="148"/>
      <c r="P282" s="148"/>
      <c r="Q282" s="148"/>
      <c r="R282" s="148"/>
      <c r="S282" s="148"/>
    </row>
    <row r="283" spans="1:19" ht="26.5" customHeight="1" x14ac:dyDescent="0.35">
      <c r="A283" s="30" t="s">
        <v>342</v>
      </c>
      <c r="B283" s="147" t="s">
        <v>461</v>
      </c>
      <c r="C283" s="147"/>
      <c r="D283" s="147"/>
      <c r="E283" s="147"/>
      <c r="F283" s="147"/>
      <c r="G283" s="147"/>
      <c r="H283" s="147"/>
      <c r="I283" s="147"/>
      <c r="J283" s="147"/>
      <c r="K283" s="147"/>
      <c r="L283" s="147"/>
      <c r="M283" s="147"/>
      <c r="N283" s="148"/>
      <c r="O283" s="148"/>
      <c r="P283" s="148"/>
      <c r="Q283" s="148"/>
      <c r="R283" s="148"/>
      <c r="S283" s="148"/>
    </row>
    <row r="284" spans="1:19" ht="27" customHeight="1" x14ac:dyDescent="0.35">
      <c r="A284" s="30" t="s">
        <v>344</v>
      </c>
      <c r="B284" s="147" t="s">
        <v>463</v>
      </c>
      <c r="C284" s="147"/>
      <c r="D284" s="147"/>
      <c r="E284" s="147"/>
      <c r="F284" s="147"/>
      <c r="G284" s="147"/>
      <c r="H284" s="147"/>
      <c r="I284" s="147"/>
      <c r="J284" s="147"/>
      <c r="K284" s="147"/>
      <c r="L284" s="147"/>
      <c r="M284" s="147"/>
      <c r="N284" s="148"/>
      <c r="O284" s="148"/>
      <c r="P284" s="148"/>
      <c r="Q284" s="148"/>
      <c r="R284" s="148"/>
      <c r="S284" s="148"/>
    </row>
    <row r="285" spans="1:19" ht="21" customHeight="1" x14ac:dyDescent="0.35">
      <c r="A285" s="30" t="s">
        <v>346</v>
      </c>
      <c r="B285" s="147" t="s">
        <v>465</v>
      </c>
      <c r="C285" s="147"/>
      <c r="D285" s="147"/>
      <c r="E285" s="147"/>
      <c r="F285" s="147"/>
      <c r="G285" s="147"/>
      <c r="H285" s="147"/>
      <c r="I285" s="147"/>
      <c r="J285" s="147"/>
      <c r="K285" s="147"/>
      <c r="L285" s="147"/>
      <c r="M285" s="147"/>
      <c r="N285" s="148"/>
      <c r="O285" s="148"/>
      <c r="P285" s="148"/>
      <c r="Q285" s="148"/>
      <c r="R285" s="148"/>
      <c r="S285" s="148"/>
    </row>
    <row r="286" spans="1:19" ht="22" customHeight="1" x14ac:dyDescent="0.35">
      <c r="A286" s="30" t="s">
        <v>348</v>
      </c>
      <c r="B286" s="147" t="s">
        <v>512</v>
      </c>
      <c r="C286" s="147"/>
      <c r="D286" s="147"/>
      <c r="E286" s="147"/>
      <c r="F286" s="147"/>
      <c r="G286" s="147"/>
      <c r="H286" s="147"/>
      <c r="I286" s="147"/>
      <c r="J286" s="147"/>
      <c r="K286" s="147"/>
      <c r="L286" s="147"/>
      <c r="M286" s="147"/>
      <c r="N286" s="148"/>
      <c r="O286" s="148"/>
      <c r="P286" s="148"/>
      <c r="Q286" s="148"/>
      <c r="R286" s="148"/>
      <c r="S286" s="148"/>
    </row>
    <row r="287" spans="1:19" ht="28" customHeight="1" x14ac:dyDescent="0.35">
      <c r="A287" s="30" t="s">
        <v>350</v>
      </c>
      <c r="B287" s="147" t="s">
        <v>469</v>
      </c>
      <c r="C287" s="147"/>
      <c r="D287" s="147"/>
      <c r="E287" s="147"/>
      <c r="F287" s="147"/>
      <c r="G287" s="147"/>
      <c r="H287" s="147"/>
      <c r="I287" s="147"/>
      <c r="J287" s="147"/>
      <c r="K287" s="147"/>
      <c r="L287" s="147"/>
      <c r="M287" s="147"/>
      <c r="N287" s="148"/>
      <c r="O287" s="148"/>
      <c r="P287" s="148"/>
      <c r="Q287" s="148"/>
      <c r="R287" s="148"/>
      <c r="S287" s="148"/>
    </row>
    <row r="288" spans="1:19" ht="28.5" customHeight="1" x14ac:dyDescent="0.35">
      <c r="A288" s="30" t="s">
        <v>352</v>
      </c>
      <c r="B288" s="147" t="s">
        <v>471</v>
      </c>
      <c r="C288" s="147"/>
      <c r="D288" s="147"/>
      <c r="E288" s="147"/>
      <c r="F288" s="147"/>
      <c r="G288" s="147"/>
      <c r="H288" s="147"/>
      <c r="I288" s="147"/>
      <c r="J288" s="147"/>
      <c r="K288" s="147"/>
      <c r="L288" s="147"/>
      <c r="M288" s="147"/>
      <c r="N288" s="148"/>
      <c r="O288" s="148"/>
      <c r="P288" s="148"/>
      <c r="Q288" s="148"/>
      <c r="R288" s="148"/>
      <c r="S288" s="148"/>
    </row>
    <row r="289" spans="1:19" ht="46.5" customHeight="1" x14ac:dyDescent="0.35">
      <c r="A289" s="30" t="s">
        <v>513</v>
      </c>
      <c r="B289" s="103" t="s">
        <v>473</v>
      </c>
      <c r="C289" s="104"/>
      <c r="D289" s="104"/>
      <c r="E289" s="104"/>
      <c r="F289" s="104"/>
      <c r="G289" s="104"/>
      <c r="H289" s="104"/>
      <c r="I289" s="104"/>
      <c r="J289" s="104"/>
      <c r="K289" s="104"/>
      <c r="L289" s="104"/>
      <c r="M289" s="104"/>
      <c r="N289" s="105"/>
      <c r="O289" s="105"/>
      <c r="P289" s="105"/>
      <c r="Q289" s="105"/>
      <c r="R289" s="105"/>
      <c r="S289" s="105"/>
    </row>
    <row r="290" spans="1:19" ht="46" customHeight="1" x14ac:dyDescent="0.35">
      <c r="A290" s="30" t="s">
        <v>514</v>
      </c>
      <c r="B290" s="61" t="s">
        <v>475</v>
      </c>
      <c r="C290" s="55"/>
      <c r="D290" s="55"/>
      <c r="E290" s="55"/>
      <c r="F290" s="55"/>
      <c r="G290" s="55"/>
      <c r="H290" s="55"/>
      <c r="I290" s="55"/>
      <c r="J290" s="55"/>
      <c r="K290" s="55"/>
      <c r="L290" s="55"/>
      <c r="M290" s="55"/>
      <c r="N290" s="62"/>
      <c r="O290" s="62"/>
      <c r="P290" s="62"/>
      <c r="Q290" s="62"/>
      <c r="R290" s="62"/>
      <c r="S290" s="62"/>
    </row>
    <row r="291" spans="1:19" ht="39.65" customHeight="1" x14ac:dyDescent="0.35">
      <c r="A291" s="30" t="s">
        <v>515</v>
      </c>
      <c r="B291" s="61" t="s">
        <v>477</v>
      </c>
      <c r="C291" s="44"/>
      <c r="D291" s="44"/>
      <c r="E291" s="44"/>
      <c r="F291" s="44"/>
      <c r="G291" s="44"/>
      <c r="H291" s="44"/>
      <c r="I291" s="44"/>
      <c r="J291" s="44"/>
      <c r="K291" s="44"/>
      <c r="L291" s="44"/>
      <c r="M291" s="44"/>
      <c r="N291" s="24"/>
      <c r="O291" s="24"/>
      <c r="P291" s="62"/>
      <c r="Q291" s="62"/>
      <c r="R291" s="62"/>
      <c r="S291" s="62"/>
    </row>
    <row r="292" spans="1:19" ht="33" customHeight="1" x14ac:dyDescent="0.35">
      <c r="A292" s="30" t="s">
        <v>516</v>
      </c>
      <c r="B292" s="61" t="s">
        <v>479</v>
      </c>
      <c r="C292" s="44"/>
      <c r="D292" s="44"/>
      <c r="E292" s="44"/>
      <c r="F292" s="44"/>
      <c r="G292" s="44"/>
      <c r="H292" s="44"/>
      <c r="I292" s="44"/>
      <c r="J292" s="44"/>
      <c r="K292" s="44"/>
      <c r="L292" s="44"/>
      <c r="M292" s="44"/>
      <c r="N292" s="24"/>
      <c r="O292" s="24"/>
      <c r="P292" s="62"/>
      <c r="Q292" s="62"/>
      <c r="R292" s="62"/>
      <c r="S292" s="62"/>
    </row>
    <row r="293" spans="1:19" ht="33.65" customHeight="1" x14ac:dyDescent="0.35">
      <c r="A293" s="30" t="s">
        <v>517</v>
      </c>
      <c r="B293" s="61" t="s">
        <v>481</v>
      </c>
      <c r="C293" s="44"/>
      <c r="D293" s="44"/>
      <c r="E293" s="44"/>
      <c r="F293" s="44"/>
      <c r="G293" s="44"/>
      <c r="H293" s="44"/>
      <c r="I293" s="44"/>
      <c r="J293" s="44"/>
      <c r="K293" s="44"/>
      <c r="L293" s="44"/>
      <c r="M293" s="44"/>
      <c r="N293" s="24"/>
      <c r="O293" s="24"/>
      <c r="P293" s="62"/>
      <c r="Q293" s="62"/>
      <c r="R293" s="62"/>
      <c r="S293" s="62"/>
    </row>
    <row r="294" spans="1:19" ht="27" customHeight="1" x14ac:dyDescent="0.3">
      <c r="A294" s="30" t="s">
        <v>518</v>
      </c>
      <c r="B294" s="61" t="s">
        <v>483</v>
      </c>
      <c r="C294" s="165"/>
      <c r="D294" s="165"/>
      <c r="E294" s="165"/>
      <c r="F294" s="165"/>
      <c r="G294" s="165"/>
      <c r="H294" s="165"/>
      <c r="I294" s="165"/>
      <c r="J294" s="165"/>
      <c r="K294" s="165"/>
      <c r="L294" s="165"/>
      <c r="M294" s="165"/>
      <c r="N294" s="166"/>
      <c r="O294" s="166"/>
      <c r="P294" s="62"/>
      <c r="Q294" s="62"/>
      <c r="R294" s="62"/>
      <c r="S294" s="62"/>
    </row>
    <row r="295" spans="1:19" ht="21.65" customHeight="1" x14ac:dyDescent="0.35">
      <c r="A295" s="30" t="s">
        <v>519</v>
      </c>
      <c r="B295" s="61" t="s">
        <v>485</v>
      </c>
      <c r="C295" s="55"/>
      <c r="D295" s="55"/>
      <c r="E295" s="55"/>
      <c r="F295" s="55"/>
      <c r="G295" s="55"/>
      <c r="H295" s="55"/>
      <c r="I295" s="55"/>
      <c r="J295" s="55"/>
      <c r="K295" s="55"/>
      <c r="L295" s="55"/>
      <c r="M295" s="55"/>
      <c r="N295" s="62"/>
      <c r="O295" s="62"/>
      <c r="P295" s="62"/>
      <c r="Q295" s="62"/>
      <c r="R295" s="62"/>
      <c r="S295" s="62"/>
    </row>
    <row r="296" spans="1:19" ht="15" customHeight="1" x14ac:dyDescent="0.35">
      <c r="A296" s="30">
        <v>5</v>
      </c>
      <c r="B296" s="63" t="s">
        <v>354</v>
      </c>
      <c r="C296" s="63"/>
      <c r="D296" s="63"/>
      <c r="E296" s="63"/>
      <c r="F296" s="63"/>
      <c r="G296" s="63"/>
      <c r="H296" s="63"/>
      <c r="I296" s="63"/>
      <c r="J296" s="63"/>
      <c r="K296" s="63"/>
      <c r="L296" s="63"/>
      <c r="M296" s="63"/>
      <c r="N296" s="35"/>
      <c r="O296" s="35"/>
      <c r="P296" s="35"/>
      <c r="Q296" s="35"/>
      <c r="R296" s="35"/>
      <c r="S296" s="35"/>
    </row>
    <row r="297" spans="1:19" ht="71.5" customHeight="1" x14ac:dyDescent="0.35">
      <c r="A297" s="30">
        <v>6</v>
      </c>
      <c r="B297" s="1020" t="s">
        <v>544</v>
      </c>
      <c r="C297" s="1021"/>
      <c r="D297" s="1021"/>
      <c r="E297" s="1021"/>
      <c r="F297" s="1021"/>
      <c r="G297" s="1021"/>
      <c r="H297" s="1021"/>
      <c r="I297" s="1021"/>
      <c r="J297" s="1021"/>
      <c r="K297" s="1021"/>
      <c r="L297" s="1021"/>
      <c r="M297" s="1022"/>
      <c r="N297" s="64"/>
      <c r="O297" s="64"/>
      <c r="P297" s="64"/>
      <c r="Q297" s="64"/>
      <c r="R297" s="64"/>
      <c r="S297" s="64"/>
    </row>
    <row r="298" spans="1:19" ht="28" x14ac:dyDescent="0.35">
      <c r="A298" s="66">
        <v>7</v>
      </c>
      <c r="B298" s="67" t="s">
        <v>522</v>
      </c>
      <c r="C298" s="167">
        <v>1028344.19</v>
      </c>
      <c r="D298" s="167">
        <v>832627.19</v>
      </c>
      <c r="E298" s="168">
        <v>707466.91</v>
      </c>
      <c r="F298" s="168">
        <v>817794.98</v>
      </c>
      <c r="G298" s="168">
        <v>772802.86</v>
      </c>
      <c r="H298" s="167">
        <v>446520</v>
      </c>
      <c r="I298" s="167">
        <v>787818</v>
      </c>
      <c r="J298" s="167">
        <v>695901.39</v>
      </c>
      <c r="K298" s="167">
        <v>711353.01</v>
      </c>
      <c r="L298" s="167">
        <v>645468.39</v>
      </c>
      <c r="M298" s="167">
        <v>999635.43</v>
      </c>
      <c r="N298" s="169"/>
      <c r="O298" s="170"/>
      <c r="P298" s="169"/>
      <c r="Q298" s="170"/>
      <c r="R298" s="169"/>
      <c r="S298" s="170"/>
    </row>
    <row r="299" spans="1:19" x14ac:dyDescent="0.35">
      <c r="A299" s="30">
        <v>8</v>
      </c>
      <c r="B299" s="63" t="s">
        <v>357</v>
      </c>
      <c r="C299" s="63"/>
      <c r="D299" s="63"/>
      <c r="E299" s="63"/>
      <c r="F299" s="63"/>
      <c r="G299" s="63"/>
      <c r="H299" s="63"/>
      <c r="I299" s="63"/>
      <c r="J299" s="63"/>
      <c r="K299" s="63"/>
      <c r="L299" s="63"/>
      <c r="M299" s="63"/>
      <c r="N299" s="35"/>
      <c r="O299" s="35"/>
      <c r="P299" s="35"/>
      <c r="Q299" s="48"/>
      <c r="R299" s="24"/>
      <c r="S299" s="24"/>
    </row>
    <row r="300" spans="1:19" x14ac:dyDescent="0.3">
      <c r="A300" s="30"/>
      <c r="B300" s="42" t="s">
        <v>358</v>
      </c>
      <c r="C300" s="58">
        <v>25031.96</v>
      </c>
      <c r="D300" s="58">
        <v>25031.96</v>
      </c>
      <c r="E300" s="171">
        <v>24693.7</v>
      </c>
      <c r="F300" s="171">
        <v>24289.13</v>
      </c>
      <c r="G300" s="171">
        <v>26529.78</v>
      </c>
      <c r="H300" s="58">
        <v>11099</v>
      </c>
      <c r="I300" s="58">
        <v>7396</v>
      </c>
      <c r="J300" s="58">
        <v>29454.95</v>
      </c>
      <c r="K300" s="138">
        <v>48153</v>
      </c>
      <c r="L300" s="138">
        <v>30287</v>
      </c>
      <c r="M300" s="138">
        <v>65290</v>
      </c>
      <c r="N300" s="80"/>
      <c r="O300" s="77"/>
      <c r="P300" s="80"/>
      <c r="Q300" s="77"/>
      <c r="R300" s="80"/>
      <c r="S300" s="139"/>
    </row>
    <row r="301" spans="1:19" x14ac:dyDescent="0.3">
      <c r="A301" s="30"/>
      <c r="B301" s="42" t="s">
        <v>359</v>
      </c>
      <c r="C301" s="58">
        <v>27284.83</v>
      </c>
      <c r="D301" s="58">
        <v>27284.83</v>
      </c>
      <c r="E301" s="171">
        <v>50655.02</v>
      </c>
      <c r="F301" s="171">
        <v>37962.44</v>
      </c>
      <c r="G301" s="171">
        <v>42945.37</v>
      </c>
      <c r="H301" s="58">
        <v>15802</v>
      </c>
      <c r="I301" s="58">
        <v>12303</v>
      </c>
      <c r="J301" s="58">
        <v>56479.57</v>
      </c>
      <c r="K301" s="138">
        <v>51042.18</v>
      </c>
      <c r="L301" s="138">
        <v>32104.22</v>
      </c>
      <c r="M301" s="138">
        <v>69207.399999999994</v>
      </c>
      <c r="N301" s="80"/>
      <c r="O301" s="77"/>
      <c r="P301" s="80"/>
      <c r="Q301" s="77"/>
      <c r="R301" s="80"/>
      <c r="S301" s="139"/>
    </row>
    <row r="302" spans="1:19" x14ac:dyDescent="0.3">
      <c r="A302" s="30"/>
      <c r="B302" s="42" t="s">
        <v>360</v>
      </c>
      <c r="C302" s="58">
        <v>29740.47</v>
      </c>
      <c r="D302" s="58">
        <v>29740.47</v>
      </c>
      <c r="E302" s="171">
        <v>38436.769999999997</v>
      </c>
      <c r="F302" s="171">
        <v>34362.57</v>
      </c>
      <c r="G302" s="171">
        <v>37281.69</v>
      </c>
      <c r="H302" s="58">
        <v>13172</v>
      </c>
      <c r="I302" s="58">
        <v>8852</v>
      </c>
      <c r="J302" s="58">
        <v>29454.95</v>
      </c>
      <c r="K302" s="138">
        <v>54104.71</v>
      </c>
      <c r="L302" s="138">
        <v>34030.47</v>
      </c>
      <c r="M302" s="138">
        <v>73359.839999999997</v>
      </c>
      <c r="N302" s="80"/>
      <c r="O302" s="77"/>
      <c r="P302" s="80"/>
      <c r="Q302" s="77"/>
      <c r="R302" s="80"/>
      <c r="S302" s="139"/>
    </row>
    <row r="303" spans="1:19" x14ac:dyDescent="0.3">
      <c r="A303" s="30"/>
      <c r="B303" s="42" t="s">
        <v>361</v>
      </c>
      <c r="C303" s="58">
        <v>32417.11</v>
      </c>
      <c r="D303" s="58">
        <v>32417.11</v>
      </c>
      <c r="E303" s="171">
        <v>60175.19</v>
      </c>
      <c r="F303" s="171">
        <v>41988.4</v>
      </c>
      <c r="G303" s="171">
        <v>46616.09</v>
      </c>
      <c r="H303" s="58">
        <v>18660</v>
      </c>
      <c r="I303" s="58">
        <v>14575</v>
      </c>
      <c r="J303" s="58">
        <v>29454.95</v>
      </c>
      <c r="K303" s="138">
        <v>57350.99</v>
      </c>
      <c r="L303" s="138">
        <v>36072.300000000003</v>
      </c>
      <c r="M303" s="138">
        <v>77761.429999999993</v>
      </c>
      <c r="N303" s="80"/>
      <c r="O303" s="77"/>
      <c r="P303" s="80"/>
      <c r="Q303" s="77"/>
      <c r="R303" s="80"/>
      <c r="S303" s="139"/>
    </row>
    <row r="304" spans="1:19" x14ac:dyDescent="0.3">
      <c r="A304" s="30"/>
      <c r="B304" s="42" t="s">
        <v>362</v>
      </c>
      <c r="C304" s="58">
        <v>35334.65</v>
      </c>
      <c r="D304" s="58">
        <v>35334.65</v>
      </c>
      <c r="E304" s="171">
        <v>54503.47</v>
      </c>
      <c r="F304" s="171">
        <v>49016.78</v>
      </c>
      <c r="G304" s="171">
        <v>55194.8</v>
      </c>
      <c r="H304" s="58">
        <v>15646</v>
      </c>
      <c r="I304" s="58">
        <v>10607</v>
      </c>
      <c r="J304" s="58">
        <v>56479.57</v>
      </c>
      <c r="K304" s="138">
        <v>60792.05</v>
      </c>
      <c r="L304" s="138">
        <v>38236.639999999999</v>
      </c>
      <c r="M304" s="138">
        <v>82427.12</v>
      </c>
      <c r="N304" s="80"/>
      <c r="O304" s="77"/>
      <c r="P304" s="80"/>
      <c r="Q304" s="77"/>
      <c r="R304" s="80"/>
      <c r="S304" s="139"/>
    </row>
    <row r="305" spans="1:63" s="174" customFormat="1" x14ac:dyDescent="0.35">
      <c r="A305" s="172"/>
      <c r="B305" s="173" t="s">
        <v>363</v>
      </c>
      <c r="C305" s="68">
        <f t="shared" ref="C305:M305" si="0">SUM(C300:C304)</f>
        <v>149809.02000000002</v>
      </c>
      <c r="D305" s="68">
        <f t="shared" si="0"/>
        <v>149809.02000000002</v>
      </c>
      <c r="E305" s="68">
        <f t="shared" si="0"/>
        <v>228464.15</v>
      </c>
      <c r="F305" s="68">
        <f t="shared" si="0"/>
        <v>187619.32</v>
      </c>
      <c r="G305" s="68">
        <f t="shared" si="0"/>
        <v>208567.72999999998</v>
      </c>
      <c r="H305" s="68">
        <f t="shared" si="0"/>
        <v>74379</v>
      </c>
      <c r="I305" s="68">
        <f t="shared" si="0"/>
        <v>53733</v>
      </c>
      <c r="J305" s="68">
        <f t="shared" si="0"/>
        <v>201323.99000000002</v>
      </c>
      <c r="K305" s="68">
        <f t="shared" si="0"/>
        <v>271442.93</v>
      </c>
      <c r="L305" s="68">
        <f t="shared" si="0"/>
        <v>170730.63</v>
      </c>
      <c r="M305" s="68">
        <f t="shared" si="0"/>
        <v>368045.79</v>
      </c>
      <c r="N305" s="72"/>
      <c r="O305" s="72"/>
      <c r="P305" s="72"/>
      <c r="Q305" s="69"/>
      <c r="R305" s="72"/>
      <c r="S305" s="69"/>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c r="BH305" s="24"/>
      <c r="BI305" s="24"/>
      <c r="BJ305" s="24"/>
      <c r="BK305" s="24"/>
    </row>
    <row r="306" spans="1:63" ht="36.65" customHeight="1" x14ac:dyDescent="0.35">
      <c r="A306" s="30"/>
      <c r="B306" s="1020" t="s">
        <v>572</v>
      </c>
      <c r="C306" s="1021"/>
      <c r="D306" s="1021"/>
      <c r="E306" s="1021"/>
      <c r="F306" s="1021"/>
      <c r="G306" s="1021"/>
      <c r="H306" s="1021"/>
      <c r="I306" s="1021"/>
      <c r="J306" s="1021"/>
      <c r="K306" s="1021"/>
      <c r="L306" s="1021"/>
      <c r="M306" s="1022"/>
      <c r="N306" s="64"/>
      <c r="O306" s="64"/>
      <c r="P306" s="64"/>
      <c r="Q306" s="64"/>
      <c r="R306" s="64"/>
      <c r="S306" s="64"/>
    </row>
    <row r="307" spans="1:63" x14ac:dyDescent="0.3">
      <c r="A307" s="30">
        <v>9</v>
      </c>
      <c r="B307" s="63" t="s">
        <v>365</v>
      </c>
      <c r="C307" s="131" t="s">
        <v>573</v>
      </c>
      <c r="D307" s="131" t="s">
        <v>573</v>
      </c>
      <c r="E307" s="44" t="s">
        <v>366</v>
      </c>
      <c r="F307" s="44" t="s">
        <v>366</v>
      </c>
      <c r="G307" s="44" t="s">
        <v>366</v>
      </c>
      <c r="H307" s="145" t="s">
        <v>524</v>
      </c>
      <c r="I307" s="145" t="s">
        <v>524</v>
      </c>
      <c r="J307" s="44" t="s">
        <v>574</v>
      </c>
      <c r="K307" s="44" t="s">
        <v>366</v>
      </c>
      <c r="L307" s="44" t="s">
        <v>366</v>
      </c>
      <c r="M307" s="44" t="s">
        <v>366</v>
      </c>
      <c r="N307" s="144"/>
      <c r="O307" s="144"/>
      <c r="P307" s="144"/>
      <c r="Q307" s="144"/>
      <c r="R307" s="24"/>
      <c r="S307" s="24"/>
    </row>
    <row r="308" spans="1:63" ht="15" customHeight="1" x14ac:dyDescent="0.35">
      <c r="A308" s="1011"/>
      <c r="B308" s="1004"/>
      <c r="C308" s="1004"/>
      <c r="D308" s="1004"/>
      <c r="E308" s="1004"/>
      <c r="F308" s="1004"/>
      <c r="G308" s="1004"/>
      <c r="H308" s="1004"/>
      <c r="I308" s="1004"/>
      <c r="J308" s="1004"/>
      <c r="K308" s="1004"/>
      <c r="L308" s="1004"/>
      <c r="M308" s="1004"/>
      <c r="N308" s="1004"/>
      <c r="O308" s="1004"/>
      <c r="P308" s="1004"/>
      <c r="Q308" s="1004"/>
      <c r="R308" s="1004"/>
      <c r="S308" s="1004"/>
    </row>
    <row r="309" spans="1:63" ht="23" x14ac:dyDescent="0.35">
      <c r="A309" s="85" t="s">
        <v>2</v>
      </c>
      <c r="B309" s="1006" t="s">
        <v>15</v>
      </c>
      <c r="C309" s="1006"/>
      <c r="D309" s="1006"/>
      <c r="E309" s="1006"/>
      <c r="F309" s="1006"/>
      <c r="G309" s="1006"/>
      <c r="H309" s="1006"/>
      <c r="I309" s="1006"/>
      <c r="J309" s="1006"/>
      <c r="K309" s="1006"/>
      <c r="L309" s="1006"/>
      <c r="M309" s="1006"/>
      <c r="N309" s="1006"/>
      <c r="O309" s="1006"/>
      <c r="P309" s="1006"/>
      <c r="Q309" s="28"/>
      <c r="R309" s="28"/>
      <c r="S309" s="28"/>
    </row>
    <row r="310" spans="1:63" ht="15" customHeight="1" x14ac:dyDescent="0.35">
      <c r="A310" s="30">
        <v>1</v>
      </c>
      <c r="B310" s="1007" t="s">
        <v>575</v>
      </c>
      <c r="C310" s="1007"/>
      <c r="D310" s="1007"/>
      <c r="E310" s="1007"/>
      <c r="F310" s="1007"/>
      <c r="G310" s="1007"/>
      <c r="H310" s="1007"/>
      <c r="I310" s="1007"/>
      <c r="J310" s="1007"/>
      <c r="K310" s="1007"/>
      <c r="L310" s="1007"/>
      <c r="M310" s="1007"/>
      <c r="N310" s="1007"/>
      <c r="O310" s="1007"/>
      <c r="P310" s="1007"/>
      <c r="Q310" s="24"/>
      <c r="R310" s="24"/>
      <c r="S310" s="24"/>
    </row>
    <row r="311" spans="1:63" ht="15" customHeight="1" x14ac:dyDescent="0.35">
      <c r="A311" s="30">
        <v>2</v>
      </c>
      <c r="B311" s="1029" t="s">
        <v>576</v>
      </c>
      <c r="C311" s="1029"/>
      <c r="D311" s="1029"/>
      <c r="E311" s="1029"/>
      <c r="F311" s="1029"/>
      <c r="G311" s="1029"/>
      <c r="H311" s="1029"/>
      <c r="I311" s="1029"/>
      <c r="J311" s="1029"/>
      <c r="K311" s="1029"/>
      <c r="L311" s="1029"/>
      <c r="M311" s="1029"/>
      <c r="N311" s="1029"/>
      <c r="O311" s="1029"/>
      <c r="P311" s="1029"/>
      <c r="Q311" s="35"/>
      <c r="R311" s="35"/>
      <c r="S311" s="35"/>
    </row>
    <row r="312" spans="1:63" ht="15" customHeight="1" x14ac:dyDescent="0.35">
      <c r="A312" s="30">
        <v>3</v>
      </c>
      <c r="B312" s="1007" t="s">
        <v>577</v>
      </c>
      <c r="C312" s="1007"/>
      <c r="D312" s="1007"/>
      <c r="E312" s="1007"/>
      <c r="F312" s="1007"/>
      <c r="G312" s="1007"/>
      <c r="H312" s="1007"/>
      <c r="I312" s="1007"/>
      <c r="J312" s="1007"/>
      <c r="K312" s="1007"/>
      <c r="L312" s="1007"/>
      <c r="M312" s="1007"/>
      <c r="N312" s="1007"/>
      <c r="O312" s="1007"/>
      <c r="P312" s="1007"/>
      <c r="Q312" s="24"/>
      <c r="R312" s="24"/>
      <c r="S312" s="24"/>
    </row>
    <row r="313" spans="1:63" ht="37.5" customHeight="1" x14ac:dyDescent="0.35">
      <c r="A313" s="36">
        <v>4</v>
      </c>
      <c r="B313" s="37" t="s">
        <v>281</v>
      </c>
      <c r="C313" s="36" t="s">
        <v>282</v>
      </c>
      <c r="D313" s="36" t="s">
        <v>550</v>
      </c>
      <c r="E313" s="36" t="s">
        <v>551</v>
      </c>
      <c r="F313" s="36" t="s">
        <v>578</v>
      </c>
      <c r="G313" s="36" t="s">
        <v>579</v>
      </c>
      <c r="H313" s="36" t="s">
        <v>580</v>
      </c>
      <c r="I313" s="36" t="s">
        <v>581</v>
      </c>
      <c r="J313" s="36" t="s">
        <v>582</v>
      </c>
      <c r="K313" s="36" t="s">
        <v>583</v>
      </c>
      <c r="L313" s="36" t="s">
        <v>283</v>
      </c>
      <c r="M313" s="36" t="s">
        <v>552</v>
      </c>
      <c r="N313" s="36" t="s">
        <v>493</v>
      </c>
      <c r="O313" s="36" t="s">
        <v>554</v>
      </c>
      <c r="P313" s="36" t="s">
        <v>555</v>
      </c>
      <c r="Q313" s="39"/>
      <c r="R313" s="39"/>
      <c r="S313" s="39"/>
    </row>
    <row r="314" spans="1:63" x14ac:dyDescent="0.35">
      <c r="A314" s="30" t="s">
        <v>285</v>
      </c>
      <c r="B314" s="42" t="s">
        <v>286</v>
      </c>
      <c r="C314" s="43" t="s">
        <v>287</v>
      </c>
      <c r="D314" s="43" t="s">
        <v>287</v>
      </c>
      <c r="E314" s="43" t="s">
        <v>287</v>
      </c>
      <c r="F314" s="43" t="s">
        <v>287</v>
      </c>
      <c r="G314" s="43" t="s">
        <v>287</v>
      </c>
      <c r="H314" s="43" t="s">
        <v>287</v>
      </c>
      <c r="I314" s="43" t="s">
        <v>287</v>
      </c>
      <c r="J314" s="43" t="s">
        <v>287</v>
      </c>
      <c r="K314" s="43" t="s">
        <v>287</v>
      </c>
      <c r="L314" s="43" t="s">
        <v>374</v>
      </c>
      <c r="M314" s="43" t="s">
        <v>374</v>
      </c>
      <c r="N314" s="43" t="s">
        <v>535</v>
      </c>
      <c r="O314" s="43" t="s">
        <v>535</v>
      </c>
      <c r="P314" s="43" t="s">
        <v>535</v>
      </c>
      <c r="Q314" s="40"/>
      <c r="R314" s="40"/>
      <c r="S314" s="40"/>
    </row>
    <row r="315" spans="1:63" x14ac:dyDescent="0.35">
      <c r="A315" s="30" t="s">
        <v>290</v>
      </c>
      <c r="B315" s="42" t="s">
        <v>291</v>
      </c>
      <c r="C315" s="43" t="s">
        <v>532</v>
      </c>
      <c r="D315" s="43" t="s">
        <v>532</v>
      </c>
      <c r="E315" s="43" t="s">
        <v>532</v>
      </c>
      <c r="F315" s="43" t="s">
        <v>560</v>
      </c>
      <c r="G315" s="43" t="s">
        <v>560</v>
      </c>
      <c r="H315" s="43" t="s">
        <v>560</v>
      </c>
      <c r="I315" s="43" t="s">
        <v>561</v>
      </c>
      <c r="J315" s="43" t="s">
        <v>561</v>
      </c>
      <c r="K315" s="43" t="s">
        <v>561</v>
      </c>
      <c r="L315" s="43" t="s">
        <v>562</v>
      </c>
      <c r="M315" s="43" t="s">
        <v>563</v>
      </c>
      <c r="N315" s="43" t="s">
        <v>584</v>
      </c>
      <c r="O315" s="43" t="s">
        <v>585</v>
      </c>
      <c r="P315" s="43" t="s">
        <v>567</v>
      </c>
      <c r="Q315" s="40"/>
      <c r="R315" s="40"/>
      <c r="S315" s="40"/>
    </row>
    <row r="316" spans="1:63" x14ac:dyDescent="0.35">
      <c r="A316" s="30" t="s">
        <v>295</v>
      </c>
      <c r="B316" s="42" t="s">
        <v>296</v>
      </c>
      <c r="C316" s="42" t="s">
        <v>534</v>
      </c>
      <c r="D316" s="43" t="s">
        <v>534</v>
      </c>
      <c r="E316" s="42" t="s">
        <v>534</v>
      </c>
      <c r="F316" s="42" t="s">
        <v>568</v>
      </c>
      <c r="G316" s="42" t="s">
        <v>568</v>
      </c>
      <c r="H316" s="42" t="s">
        <v>568</v>
      </c>
      <c r="I316" s="42" t="s">
        <v>568</v>
      </c>
      <c r="J316" s="42" t="s">
        <v>568</v>
      </c>
      <c r="K316" s="42" t="s">
        <v>568</v>
      </c>
      <c r="L316" s="44" t="s">
        <v>297</v>
      </c>
      <c r="M316" s="44" t="s">
        <v>297</v>
      </c>
      <c r="N316" s="44" t="s">
        <v>502</v>
      </c>
      <c r="O316" s="44" t="s">
        <v>502</v>
      </c>
      <c r="P316" s="44" t="s">
        <v>502</v>
      </c>
      <c r="Q316" s="32"/>
      <c r="R316" s="32"/>
      <c r="S316" s="32"/>
    </row>
    <row r="317" spans="1:63" x14ac:dyDescent="0.35">
      <c r="A317" s="30" t="s">
        <v>299</v>
      </c>
      <c r="B317" s="42" t="s">
        <v>376</v>
      </c>
      <c r="C317" s="43" t="s">
        <v>287</v>
      </c>
      <c r="D317" s="43" t="s">
        <v>287</v>
      </c>
      <c r="E317" s="43" t="s">
        <v>287</v>
      </c>
      <c r="F317" s="43" t="s">
        <v>287</v>
      </c>
      <c r="G317" s="43" t="s">
        <v>287</v>
      </c>
      <c r="H317" s="43" t="s">
        <v>287</v>
      </c>
      <c r="I317" s="43" t="s">
        <v>287</v>
      </c>
      <c r="J317" s="43" t="s">
        <v>287</v>
      </c>
      <c r="K317" s="43" t="s">
        <v>287</v>
      </c>
      <c r="L317" s="43" t="s">
        <v>374</v>
      </c>
      <c r="M317" s="43" t="s">
        <v>374</v>
      </c>
      <c r="N317" s="43" t="s">
        <v>535</v>
      </c>
      <c r="O317" s="43" t="s">
        <v>535</v>
      </c>
      <c r="P317" s="43" t="s">
        <v>535</v>
      </c>
      <c r="Q317" s="40"/>
      <c r="R317" s="40"/>
      <c r="S317" s="40"/>
    </row>
    <row r="318" spans="1:63" ht="28" x14ac:dyDescent="0.35">
      <c r="A318" s="30" t="s">
        <v>304</v>
      </c>
      <c r="B318" s="42" t="s">
        <v>378</v>
      </c>
      <c r="C318" s="43" t="s">
        <v>586</v>
      </c>
      <c r="D318" s="43" t="s">
        <v>587</v>
      </c>
      <c r="E318" s="43" t="s">
        <v>588</v>
      </c>
      <c r="F318" s="43" t="s">
        <v>586</v>
      </c>
      <c r="G318" s="43" t="s">
        <v>587</v>
      </c>
      <c r="H318" s="43" t="s">
        <v>588</v>
      </c>
      <c r="I318" s="43" t="s">
        <v>586</v>
      </c>
      <c r="J318" s="43" t="s">
        <v>587</v>
      </c>
      <c r="K318" s="43" t="s">
        <v>588</v>
      </c>
      <c r="L318" s="43" t="s">
        <v>589</v>
      </c>
      <c r="M318" s="43" t="s">
        <v>589</v>
      </c>
      <c r="N318" s="43" t="s">
        <v>590</v>
      </c>
      <c r="O318" s="43" t="s">
        <v>590</v>
      </c>
      <c r="P318" s="43" t="s">
        <v>590</v>
      </c>
      <c r="Q318" s="40"/>
      <c r="R318" s="40"/>
      <c r="S318" s="40"/>
    </row>
    <row r="319" spans="1:63" x14ac:dyDescent="0.35">
      <c r="A319" s="30" t="s">
        <v>383</v>
      </c>
      <c r="B319" s="42" t="s">
        <v>296</v>
      </c>
      <c r="C319" s="42" t="s">
        <v>534</v>
      </c>
      <c r="D319" s="43" t="s">
        <v>534</v>
      </c>
      <c r="E319" s="42" t="s">
        <v>534</v>
      </c>
      <c r="F319" s="42" t="s">
        <v>568</v>
      </c>
      <c r="G319" s="42" t="s">
        <v>568</v>
      </c>
      <c r="H319" s="42" t="s">
        <v>568</v>
      </c>
      <c r="I319" s="42" t="s">
        <v>568</v>
      </c>
      <c r="J319" s="42" t="s">
        <v>568</v>
      </c>
      <c r="K319" s="42" t="s">
        <v>568</v>
      </c>
      <c r="L319" s="44" t="s">
        <v>297</v>
      </c>
      <c r="M319" s="44" t="s">
        <v>297</v>
      </c>
      <c r="N319" s="44" t="s">
        <v>502</v>
      </c>
      <c r="O319" s="44" t="s">
        <v>502</v>
      </c>
      <c r="P319" s="44" t="s">
        <v>502</v>
      </c>
      <c r="Q319" s="32"/>
      <c r="R319" s="32"/>
      <c r="S319" s="32"/>
    </row>
    <row r="320" spans="1:63" x14ac:dyDescent="0.3">
      <c r="A320" s="30" t="s">
        <v>384</v>
      </c>
      <c r="B320" s="42" t="s">
        <v>300</v>
      </c>
      <c r="C320" s="42" t="s">
        <v>301</v>
      </c>
      <c r="D320" s="43" t="s">
        <v>301</v>
      </c>
      <c r="E320" s="42" t="s">
        <v>301</v>
      </c>
      <c r="F320" s="42" t="s">
        <v>301</v>
      </c>
      <c r="G320" s="42" t="s">
        <v>301</v>
      </c>
      <c r="H320" s="42" t="s">
        <v>301</v>
      </c>
      <c r="I320" s="42" t="s">
        <v>301</v>
      </c>
      <c r="J320" s="42" t="s">
        <v>301</v>
      </c>
      <c r="K320" s="42" t="s">
        <v>301</v>
      </c>
      <c r="L320" s="44" t="s">
        <v>591</v>
      </c>
      <c r="M320" s="44" t="s">
        <v>591</v>
      </c>
      <c r="N320" s="131" t="s">
        <v>505</v>
      </c>
      <c r="O320" s="131" t="s">
        <v>505</v>
      </c>
      <c r="P320" s="131" t="s">
        <v>505</v>
      </c>
      <c r="Q320" s="32"/>
      <c r="R320" s="32"/>
      <c r="S320" s="32"/>
    </row>
    <row r="321" spans="1:19" ht="29.5" customHeight="1" x14ac:dyDescent="0.35">
      <c r="A321" s="30" t="s">
        <v>386</v>
      </c>
      <c r="B321" s="63" t="s">
        <v>387</v>
      </c>
      <c r="C321" s="63"/>
      <c r="D321" s="63"/>
      <c r="E321" s="63"/>
      <c r="F321" s="63"/>
      <c r="G321" s="63"/>
      <c r="H321" s="63"/>
      <c r="I321" s="63"/>
      <c r="J321" s="63"/>
      <c r="K321" s="63"/>
      <c r="L321" s="63"/>
      <c r="M321" s="63"/>
      <c r="N321" s="63"/>
      <c r="O321" s="63"/>
      <c r="P321" s="63"/>
      <c r="Q321" s="35"/>
      <c r="R321" s="35"/>
      <c r="S321" s="35"/>
    </row>
    <row r="322" spans="1:19" ht="23.5" customHeight="1" x14ac:dyDescent="0.35">
      <c r="A322" s="30" t="s">
        <v>388</v>
      </c>
      <c r="B322" s="147" t="s">
        <v>389</v>
      </c>
      <c r="C322" s="147"/>
      <c r="D322" s="147"/>
      <c r="E322" s="147"/>
      <c r="F322" s="147"/>
      <c r="G322" s="147"/>
      <c r="H322" s="147"/>
      <c r="I322" s="147"/>
      <c r="J322" s="147"/>
      <c r="K322" s="147"/>
      <c r="L322" s="147"/>
      <c r="M322" s="147"/>
      <c r="N322" s="147"/>
      <c r="O322" s="147"/>
      <c r="P322" s="147"/>
      <c r="Q322" s="148"/>
      <c r="R322" s="148"/>
      <c r="S322" s="148"/>
    </row>
    <row r="323" spans="1:19" ht="21.65" customHeight="1" x14ac:dyDescent="0.35">
      <c r="A323" s="30" t="s">
        <v>390</v>
      </c>
      <c r="B323" s="147" t="s">
        <v>391</v>
      </c>
      <c r="C323" s="147"/>
      <c r="D323" s="147"/>
      <c r="E323" s="147"/>
      <c r="F323" s="147"/>
      <c r="G323" s="147"/>
      <c r="H323" s="147"/>
      <c r="I323" s="147"/>
      <c r="J323" s="147"/>
      <c r="K323" s="147"/>
      <c r="L323" s="147"/>
      <c r="M323" s="147"/>
      <c r="N323" s="147"/>
      <c r="O323" s="147"/>
      <c r="P323" s="147"/>
      <c r="Q323" s="148"/>
      <c r="R323" s="148"/>
      <c r="S323" s="148"/>
    </row>
    <row r="324" spans="1:19" ht="22" customHeight="1" x14ac:dyDescent="0.35">
      <c r="A324" s="30" t="s">
        <v>392</v>
      </c>
      <c r="B324" s="147" t="s">
        <v>393</v>
      </c>
      <c r="C324" s="147"/>
      <c r="D324" s="147"/>
      <c r="E324" s="147"/>
      <c r="F324" s="147"/>
      <c r="G324" s="147"/>
      <c r="H324" s="147"/>
      <c r="I324" s="147"/>
      <c r="J324" s="147"/>
      <c r="K324" s="147"/>
      <c r="L324" s="147"/>
      <c r="M324" s="147"/>
      <c r="N324" s="147"/>
      <c r="O324" s="147"/>
      <c r="P324" s="147"/>
      <c r="Q324" s="148"/>
      <c r="R324" s="148"/>
      <c r="S324" s="148"/>
    </row>
    <row r="325" spans="1:19" ht="24.65" customHeight="1" x14ac:dyDescent="0.35">
      <c r="A325" s="30" t="s">
        <v>394</v>
      </c>
      <c r="B325" s="61" t="s">
        <v>397</v>
      </c>
      <c r="C325" s="55"/>
      <c r="D325" s="55"/>
      <c r="E325" s="55"/>
      <c r="F325" s="55"/>
      <c r="G325" s="55"/>
      <c r="H325" s="55"/>
      <c r="I325" s="55"/>
      <c r="J325" s="55"/>
      <c r="K325" s="55"/>
      <c r="L325" s="55"/>
      <c r="M325" s="55"/>
      <c r="N325" s="55"/>
      <c r="O325" s="55"/>
      <c r="P325" s="55"/>
      <c r="Q325" s="62"/>
      <c r="R325" s="62"/>
      <c r="S325" s="62"/>
    </row>
    <row r="326" spans="1:19" ht="24.65" customHeight="1" x14ac:dyDescent="0.35">
      <c r="A326" s="30" t="s">
        <v>396</v>
      </c>
      <c r="B326" s="61" t="s">
        <v>399</v>
      </c>
      <c r="C326" s="55"/>
      <c r="D326" s="55"/>
      <c r="E326" s="55"/>
      <c r="F326" s="55"/>
      <c r="G326" s="55"/>
      <c r="H326" s="55"/>
      <c r="I326" s="55"/>
      <c r="J326" s="55"/>
      <c r="K326" s="55"/>
      <c r="L326" s="55"/>
      <c r="M326" s="55"/>
      <c r="N326" s="55"/>
      <c r="O326" s="55"/>
      <c r="P326" s="55"/>
      <c r="Q326" s="62"/>
      <c r="R326" s="62"/>
      <c r="S326" s="62"/>
    </row>
    <row r="327" spans="1:19" ht="25" customHeight="1" x14ac:dyDescent="0.35">
      <c r="A327" s="30" t="s">
        <v>398</v>
      </c>
      <c r="B327" s="55" t="s">
        <v>401</v>
      </c>
      <c r="C327" s="55"/>
      <c r="D327" s="55"/>
      <c r="E327" s="55"/>
      <c r="F327" s="55"/>
      <c r="G327" s="55"/>
      <c r="H327" s="55"/>
      <c r="I327" s="55"/>
      <c r="J327" s="55"/>
      <c r="K327" s="55"/>
      <c r="L327" s="55"/>
      <c r="M327" s="55"/>
      <c r="N327" s="55"/>
      <c r="O327" s="55"/>
      <c r="P327" s="55"/>
      <c r="Q327" s="62"/>
      <c r="R327" s="62"/>
      <c r="S327" s="62"/>
    </row>
    <row r="328" spans="1:19" ht="26.5" customHeight="1" x14ac:dyDescent="0.35">
      <c r="A328" s="30" t="s">
        <v>400</v>
      </c>
      <c r="B328" s="55" t="s">
        <v>403</v>
      </c>
      <c r="C328" s="55"/>
      <c r="D328" s="55"/>
      <c r="E328" s="55"/>
      <c r="F328" s="55"/>
      <c r="G328" s="55"/>
      <c r="H328" s="55"/>
      <c r="I328" s="55"/>
      <c r="J328" s="55"/>
      <c r="K328" s="55"/>
      <c r="L328" s="55"/>
      <c r="M328" s="55"/>
      <c r="N328" s="55"/>
      <c r="O328" s="55"/>
      <c r="P328" s="55"/>
      <c r="Q328" s="62"/>
      <c r="R328" s="62"/>
      <c r="S328" s="62"/>
    </row>
    <row r="329" spans="1:19" ht="22" customHeight="1" x14ac:dyDescent="0.35">
      <c r="A329" s="30" t="s">
        <v>402</v>
      </c>
      <c r="B329" s="55" t="s">
        <v>405</v>
      </c>
      <c r="C329" s="55"/>
      <c r="D329" s="55"/>
      <c r="E329" s="55"/>
      <c r="F329" s="55"/>
      <c r="G329" s="55"/>
      <c r="H329" s="55"/>
      <c r="I329" s="55"/>
      <c r="J329" s="55"/>
      <c r="K329" s="55"/>
      <c r="L329" s="55"/>
      <c r="M329" s="55"/>
      <c r="N329" s="55"/>
      <c r="O329" s="55"/>
      <c r="P329" s="55"/>
      <c r="Q329" s="62"/>
      <c r="R329" s="62"/>
      <c r="S329" s="62"/>
    </row>
    <row r="330" spans="1:19" ht="23.5" customHeight="1" x14ac:dyDescent="0.35">
      <c r="A330" s="30" t="s">
        <v>404</v>
      </c>
      <c r="B330" s="55" t="s">
        <v>407</v>
      </c>
      <c r="C330" s="55"/>
      <c r="D330" s="55"/>
      <c r="E330" s="55"/>
      <c r="F330" s="55"/>
      <c r="G330" s="55"/>
      <c r="H330" s="55"/>
      <c r="I330" s="55"/>
      <c r="J330" s="55"/>
      <c r="K330" s="55"/>
      <c r="L330" s="55"/>
      <c r="M330" s="55"/>
      <c r="N330" s="55"/>
      <c r="O330" s="55"/>
      <c r="P330" s="55"/>
      <c r="Q330" s="62"/>
      <c r="R330" s="62"/>
      <c r="S330" s="62"/>
    </row>
    <row r="331" spans="1:19" ht="29.15" customHeight="1" x14ac:dyDescent="0.35">
      <c r="A331" s="30" t="s">
        <v>406</v>
      </c>
      <c r="B331" s="55" t="s">
        <v>409</v>
      </c>
      <c r="C331" s="55"/>
      <c r="D331" s="55"/>
      <c r="E331" s="55"/>
      <c r="F331" s="55"/>
      <c r="G331" s="55"/>
      <c r="H331" s="55"/>
      <c r="I331" s="55"/>
      <c r="J331" s="55"/>
      <c r="K331" s="55"/>
      <c r="L331" s="55"/>
      <c r="M331" s="55"/>
      <c r="N331" s="55"/>
      <c r="O331" s="55"/>
      <c r="P331" s="55"/>
      <c r="Q331" s="62"/>
      <c r="R331" s="62"/>
      <c r="S331" s="62"/>
    </row>
    <row r="332" spans="1:19" ht="23.15" customHeight="1" x14ac:dyDescent="0.35">
      <c r="A332" s="30" t="s">
        <v>408</v>
      </c>
      <c r="B332" s="55" t="s">
        <v>592</v>
      </c>
      <c r="C332" s="55"/>
      <c r="D332" s="55"/>
      <c r="E332" s="55"/>
      <c r="F332" s="55"/>
      <c r="G332" s="55"/>
      <c r="H332" s="55"/>
      <c r="I332" s="55"/>
      <c r="J332" s="55"/>
      <c r="K332" s="55"/>
      <c r="L332" s="55"/>
      <c r="M332" s="55"/>
      <c r="N332" s="55"/>
      <c r="O332" s="55"/>
      <c r="P332" s="55"/>
      <c r="Q332" s="62"/>
      <c r="R332" s="62"/>
      <c r="S332" s="62"/>
    </row>
    <row r="333" spans="1:19" ht="21.65" customHeight="1" x14ac:dyDescent="0.35">
      <c r="A333" s="30" t="s">
        <v>410</v>
      </c>
      <c r="B333" s="55" t="s">
        <v>593</v>
      </c>
      <c r="C333" s="55"/>
      <c r="D333" s="55"/>
      <c r="E333" s="55"/>
      <c r="F333" s="55"/>
      <c r="G333" s="55"/>
      <c r="H333" s="55"/>
      <c r="I333" s="55"/>
      <c r="J333" s="55"/>
      <c r="K333" s="55"/>
      <c r="L333" s="55"/>
      <c r="M333" s="55"/>
      <c r="N333" s="55"/>
      <c r="O333" s="55"/>
      <c r="P333" s="55"/>
      <c r="Q333" s="62"/>
      <c r="R333" s="62"/>
      <c r="S333" s="62"/>
    </row>
    <row r="334" spans="1:19" ht="25" customHeight="1" x14ac:dyDescent="0.35">
      <c r="A334" s="30" t="s">
        <v>412</v>
      </c>
      <c r="B334" s="55" t="s">
        <v>415</v>
      </c>
      <c r="C334" s="55"/>
      <c r="D334" s="55"/>
      <c r="E334" s="55"/>
      <c r="F334" s="55"/>
      <c r="G334" s="55"/>
      <c r="H334" s="55"/>
      <c r="I334" s="55"/>
      <c r="J334" s="55"/>
      <c r="K334" s="55"/>
      <c r="L334" s="55"/>
      <c r="M334" s="55"/>
      <c r="N334" s="55"/>
      <c r="O334" s="55"/>
      <c r="P334" s="55"/>
      <c r="Q334" s="62"/>
      <c r="R334" s="62"/>
      <c r="S334" s="62"/>
    </row>
    <row r="335" spans="1:19" ht="23.5" customHeight="1" x14ac:dyDescent="0.35">
      <c r="A335" s="30" t="s">
        <v>414</v>
      </c>
      <c r="B335" s="55" t="s">
        <v>417</v>
      </c>
      <c r="C335" s="55"/>
      <c r="D335" s="55"/>
      <c r="E335" s="55"/>
      <c r="F335" s="55"/>
      <c r="G335" s="55"/>
      <c r="H335" s="55"/>
      <c r="I335" s="55"/>
      <c r="J335" s="55"/>
      <c r="K335" s="55"/>
      <c r="L335" s="55"/>
      <c r="M335" s="55"/>
      <c r="N335" s="55"/>
      <c r="O335" s="55"/>
      <c r="P335" s="55"/>
      <c r="Q335" s="62"/>
      <c r="R335" s="62"/>
      <c r="S335" s="62"/>
    </row>
    <row r="336" spans="1:19" ht="22.5" customHeight="1" x14ac:dyDescent="0.35">
      <c r="A336" s="30" t="s">
        <v>416</v>
      </c>
      <c r="B336" s="55" t="s">
        <v>419</v>
      </c>
      <c r="C336" s="55"/>
      <c r="D336" s="55"/>
      <c r="E336" s="55"/>
      <c r="F336" s="55"/>
      <c r="G336" s="55"/>
      <c r="H336" s="55"/>
      <c r="I336" s="55"/>
      <c r="J336" s="55"/>
      <c r="K336" s="55"/>
      <c r="L336" s="55"/>
      <c r="M336" s="55"/>
      <c r="N336" s="55"/>
      <c r="O336" s="55"/>
      <c r="P336" s="55"/>
      <c r="Q336" s="62"/>
      <c r="R336" s="62"/>
      <c r="S336" s="62"/>
    </row>
    <row r="337" spans="1:19" ht="21" customHeight="1" x14ac:dyDescent="0.35">
      <c r="A337" s="30" t="s">
        <v>418</v>
      </c>
      <c r="B337" s="55" t="s">
        <v>421</v>
      </c>
      <c r="C337" s="55"/>
      <c r="D337" s="55"/>
      <c r="E337" s="55"/>
      <c r="F337" s="55"/>
      <c r="G337" s="55"/>
      <c r="H337" s="55"/>
      <c r="I337" s="55"/>
      <c r="J337" s="55"/>
      <c r="K337" s="55"/>
      <c r="L337" s="55"/>
      <c r="M337" s="55"/>
      <c r="N337" s="55"/>
      <c r="O337" s="55"/>
      <c r="P337" s="55"/>
      <c r="Q337" s="62"/>
      <c r="R337" s="62"/>
      <c r="S337" s="62"/>
    </row>
    <row r="338" spans="1:19" ht="26.5" customHeight="1" x14ac:dyDescent="0.35">
      <c r="A338" s="30" t="s">
        <v>420</v>
      </c>
      <c r="B338" s="55" t="s">
        <v>423</v>
      </c>
      <c r="C338" s="55"/>
      <c r="D338" s="55"/>
      <c r="E338" s="55"/>
      <c r="F338" s="55"/>
      <c r="G338" s="55"/>
      <c r="H338" s="55"/>
      <c r="I338" s="55"/>
      <c r="J338" s="55"/>
      <c r="K338" s="55"/>
      <c r="L338" s="55"/>
      <c r="M338" s="55"/>
      <c r="N338" s="55"/>
      <c r="O338" s="55"/>
      <c r="P338" s="55"/>
      <c r="Q338" s="62"/>
      <c r="R338" s="62"/>
      <c r="S338" s="62"/>
    </row>
    <row r="339" spans="1:19" ht="26.15" customHeight="1" x14ac:dyDescent="0.35">
      <c r="A339" s="30" t="s">
        <v>422</v>
      </c>
      <c r="B339" s="55" t="s">
        <v>425</v>
      </c>
      <c r="C339" s="55"/>
      <c r="D339" s="55"/>
      <c r="E339" s="55"/>
      <c r="F339" s="55"/>
      <c r="G339" s="55"/>
      <c r="H339" s="55"/>
      <c r="I339" s="55"/>
      <c r="J339" s="55"/>
      <c r="K339" s="55"/>
      <c r="L339" s="55"/>
      <c r="M339" s="55"/>
      <c r="N339" s="55"/>
      <c r="O339" s="55"/>
      <c r="P339" s="55"/>
      <c r="Q339" s="62"/>
      <c r="R339" s="62"/>
      <c r="S339" s="62"/>
    </row>
    <row r="340" spans="1:19" ht="24" customHeight="1" x14ac:dyDescent="0.35">
      <c r="A340" s="30" t="s">
        <v>424</v>
      </c>
      <c r="B340" s="55" t="s">
        <v>427</v>
      </c>
      <c r="C340" s="55"/>
      <c r="D340" s="55"/>
      <c r="E340" s="55"/>
      <c r="F340" s="55"/>
      <c r="G340" s="55"/>
      <c r="H340" s="55"/>
      <c r="I340" s="55"/>
      <c r="J340" s="55"/>
      <c r="K340" s="55"/>
      <c r="L340" s="55"/>
      <c r="M340" s="55"/>
      <c r="N340" s="55"/>
      <c r="O340" s="55"/>
      <c r="P340" s="55"/>
      <c r="Q340" s="62"/>
      <c r="R340" s="62"/>
      <c r="S340" s="62"/>
    </row>
    <row r="341" spans="1:19" ht="23.5" customHeight="1" x14ac:dyDescent="0.35">
      <c r="A341" s="30" t="s">
        <v>426</v>
      </c>
      <c r="B341" s="133" t="s">
        <v>594</v>
      </c>
      <c r="C341" s="133"/>
      <c r="D341" s="133"/>
      <c r="E341" s="133"/>
      <c r="F341" s="133"/>
      <c r="G341" s="133"/>
      <c r="H341" s="133"/>
      <c r="I341" s="133"/>
      <c r="J341" s="133"/>
      <c r="K341" s="133"/>
      <c r="L341" s="133"/>
      <c r="M341" s="133"/>
      <c r="N341" s="133"/>
      <c r="O341" s="133"/>
      <c r="P341" s="133"/>
      <c r="Q341" s="18"/>
      <c r="R341" s="18"/>
      <c r="S341" s="18"/>
    </row>
    <row r="342" spans="1:19" ht="36" customHeight="1" x14ac:dyDescent="0.35">
      <c r="A342" s="30" t="s">
        <v>428</v>
      </c>
      <c r="B342" s="133" t="s">
        <v>595</v>
      </c>
      <c r="C342" s="133"/>
      <c r="D342" s="133"/>
      <c r="E342" s="133"/>
      <c r="F342" s="133"/>
      <c r="G342" s="133"/>
      <c r="H342" s="133"/>
      <c r="I342" s="133"/>
      <c r="J342" s="133"/>
      <c r="K342" s="133"/>
      <c r="L342" s="133"/>
      <c r="M342" s="133"/>
      <c r="N342" s="133"/>
      <c r="O342" s="133"/>
      <c r="P342" s="133"/>
      <c r="Q342" s="18"/>
      <c r="R342" s="18"/>
      <c r="S342" s="18"/>
    </row>
    <row r="343" spans="1:19" ht="51" customHeight="1" x14ac:dyDescent="0.35">
      <c r="A343" s="30" t="s">
        <v>430</v>
      </c>
      <c r="B343" s="103" t="s">
        <v>439</v>
      </c>
      <c r="C343" s="104"/>
      <c r="D343" s="104"/>
      <c r="E343" s="104"/>
      <c r="F343" s="104"/>
      <c r="G343" s="104"/>
      <c r="H343" s="104"/>
      <c r="I343" s="104"/>
      <c r="J343" s="104"/>
      <c r="K343" s="104"/>
      <c r="L343" s="104"/>
      <c r="M343" s="104"/>
      <c r="N343" s="104"/>
      <c r="O343" s="104"/>
      <c r="P343" s="104"/>
      <c r="Q343" s="105"/>
      <c r="R343" s="105"/>
      <c r="S343" s="105"/>
    </row>
    <row r="344" spans="1:19" ht="47.15" customHeight="1" x14ac:dyDescent="0.35">
      <c r="A344" s="30" t="s">
        <v>432</v>
      </c>
      <c r="B344" s="103" t="s">
        <v>441</v>
      </c>
      <c r="C344" s="104"/>
      <c r="D344" s="104"/>
      <c r="E344" s="104"/>
      <c r="F344" s="104"/>
      <c r="G344" s="104"/>
      <c r="H344" s="104"/>
      <c r="I344" s="104"/>
      <c r="J344" s="104"/>
      <c r="K344" s="104"/>
      <c r="L344" s="104"/>
      <c r="M344" s="104"/>
      <c r="N344" s="104"/>
      <c r="O344" s="104"/>
      <c r="P344" s="104"/>
      <c r="Q344" s="105"/>
      <c r="R344" s="105"/>
      <c r="S344" s="105"/>
    </row>
    <row r="345" spans="1:19" ht="50.15" customHeight="1" x14ac:dyDescent="0.35">
      <c r="A345" s="30" t="s">
        <v>434</v>
      </c>
      <c r="B345" s="103" t="s">
        <v>443</v>
      </c>
      <c r="C345" s="104"/>
      <c r="D345" s="104"/>
      <c r="E345" s="104"/>
      <c r="F345" s="104"/>
      <c r="G345" s="104"/>
      <c r="H345" s="104"/>
      <c r="I345" s="104"/>
      <c r="J345" s="104"/>
      <c r="K345" s="104"/>
      <c r="L345" s="104"/>
      <c r="M345" s="104"/>
      <c r="N345" s="104"/>
      <c r="O345" s="104"/>
      <c r="P345" s="104"/>
      <c r="Q345" s="105"/>
      <c r="R345" s="105"/>
      <c r="S345" s="105"/>
    </row>
    <row r="346" spans="1:19" ht="27.65" customHeight="1" x14ac:dyDescent="0.35">
      <c r="A346" s="30" t="s">
        <v>436</v>
      </c>
      <c r="B346" s="147" t="s">
        <v>445</v>
      </c>
      <c r="C346" s="147"/>
      <c r="D346" s="147"/>
      <c r="E346" s="147"/>
      <c r="F346" s="147"/>
      <c r="G346" s="147"/>
      <c r="H346" s="147"/>
      <c r="I346" s="147"/>
      <c r="J346" s="147"/>
      <c r="K346" s="147"/>
      <c r="L346" s="147"/>
      <c r="M346" s="147"/>
      <c r="N346" s="147"/>
      <c r="O346" s="147"/>
      <c r="P346" s="147"/>
      <c r="Q346" s="148"/>
      <c r="R346" s="148"/>
      <c r="S346" s="148"/>
    </row>
    <row r="347" spans="1:19" ht="23.5" customHeight="1" x14ac:dyDescent="0.35">
      <c r="A347" s="30" t="s">
        <v>438</v>
      </c>
      <c r="B347" s="147" t="s">
        <v>447</v>
      </c>
      <c r="C347" s="147"/>
      <c r="D347" s="147"/>
      <c r="E347" s="147"/>
      <c r="F347" s="147"/>
      <c r="G347" s="147"/>
      <c r="H347" s="147"/>
      <c r="I347" s="147"/>
      <c r="J347" s="147"/>
      <c r="K347" s="147"/>
      <c r="L347" s="147"/>
      <c r="M347" s="147"/>
      <c r="N347" s="147"/>
      <c r="O347" s="147"/>
      <c r="P347" s="147"/>
      <c r="Q347" s="148"/>
      <c r="R347" s="148"/>
      <c r="S347" s="148"/>
    </row>
    <row r="348" spans="1:19" ht="27" customHeight="1" x14ac:dyDescent="0.35">
      <c r="A348" s="30" t="s">
        <v>440</v>
      </c>
      <c r="B348" s="147" t="s">
        <v>449</v>
      </c>
      <c r="C348" s="147"/>
      <c r="D348" s="147"/>
      <c r="E348" s="147"/>
      <c r="F348" s="147"/>
      <c r="G348" s="147"/>
      <c r="H348" s="147"/>
      <c r="I348" s="147"/>
      <c r="J348" s="147"/>
      <c r="K348" s="147"/>
      <c r="L348" s="147"/>
      <c r="M348" s="147"/>
      <c r="N348" s="147"/>
      <c r="O348" s="147"/>
      <c r="P348" s="147"/>
      <c r="Q348" s="148"/>
      <c r="R348" s="148"/>
      <c r="S348" s="148"/>
    </row>
    <row r="349" spans="1:19" ht="29.5" customHeight="1" x14ac:dyDescent="0.35">
      <c r="A349" s="30" t="s">
        <v>442</v>
      </c>
      <c r="B349" s="147" t="s">
        <v>451</v>
      </c>
      <c r="C349" s="147"/>
      <c r="D349" s="147"/>
      <c r="E349" s="147"/>
      <c r="F349" s="147"/>
      <c r="G349" s="147"/>
      <c r="H349" s="147"/>
      <c r="I349" s="147"/>
      <c r="J349" s="147"/>
      <c r="K349" s="147"/>
      <c r="L349" s="147"/>
      <c r="M349" s="147"/>
      <c r="N349" s="147"/>
      <c r="O349" s="147"/>
      <c r="P349" s="147"/>
      <c r="Q349" s="148"/>
      <c r="R349" s="148"/>
      <c r="S349" s="148"/>
    </row>
    <row r="350" spans="1:19" ht="23.15" customHeight="1" x14ac:dyDescent="0.35">
      <c r="A350" s="30" t="s">
        <v>444</v>
      </c>
      <c r="B350" s="147" t="s">
        <v>453</v>
      </c>
      <c r="C350" s="147"/>
      <c r="D350" s="147"/>
      <c r="E350" s="147"/>
      <c r="F350" s="147"/>
      <c r="G350" s="147"/>
      <c r="H350" s="147"/>
      <c r="I350" s="147"/>
      <c r="J350" s="147"/>
      <c r="K350" s="147"/>
      <c r="L350" s="147"/>
      <c r="M350" s="147"/>
      <c r="N350" s="147"/>
      <c r="O350" s="147"/>
      <c r="P350" s="147"/>
      <c r="Q350" s="148"/>
      <c r="R350" s="148"/>
      <c r="S350" s="148"/>
    </row>
    <row r="351" spans="1:19" ht="23.15" customHeight="1" x14ac:dyDescent="0.35">
      <c r="A351" s="30" t="s">
        <v>446</v>
      </c>
      <c r="B351" s="147" t="s">
        <v>455</v>
      </c>
      <c r="C351" s="147"/>
      <c r="D351" s="147"/>
      <c r="E351" s="147"/>
      <c r="F351" s="147"/>
      <c r="G351" s="147"/>
      <c r="H351" s="147"/>
      <c r="I351" s="147"/>
      <c r="J351" s="147"/>
      <c r="K351" s="147"/>
      <c r="L351" s="147"/>
      <c r="M351" s="147"/>
      <c r="N351" s="147"/>
      <c r="O351" s="147"/>
      <c r="P351" s="147"/>
      <c r="Q351" s="148"/>
      <c r="R351" s="148"/>
      <c r="S351" s="148"/>
    </row>
    <row r="352" spans="1:19" ht="28" customHeight="1" x14ac:dyDescent="0.35">
      <c r="A352" s="30" t="s">
        <v>448</v>
      </c>
      <c r="B352" s="147" t="s">
        <v>457</v>
      </c>
      <c r="C352" s="147"/>
      <c r="D352" s="147"/>
      <c r="E352" s="147"/>
      <c r="F352" s="147"/>
      <c r="G352" s="147"/>
      <c r="H352" s="147"/>
      <c r="I352" s="147"/>
      <c r="J352" s="147"/>
      <c r="K352" s="147"/>
      <c r="L352" s="147"/>
      <c r="M352" s="147"/>
      <c r="N352" s="147"/>
      <c r="O352" s="147"/>
      <c r="P352" s="147"/>
      <c r="Q352" s="148"/>
      <c r="R352" s="148"/>
      <c r="S352" s="148"/>
    </row>
    <row r="353" spans="1:19" ht="24" customHeight="1" x14ac:dyDescent="0.35">
      <c r="A353" s="30" t="s">
        <v>450</v>
      </c>
      <c r="B353" s="147" t="s">
        <v>459</v>
      </c>
      <c r="C353" s="147"/>
      <c r="D353" s="147"/>
      <c r="E353" s="147"/>
      <c r="F353" s="147"/>
      <c r="G353" s="147"/>
      <c r="H353" s="147"/>
      <c r="I353" s="147"/>
      <c r="J353" s="147"/>
      <c r="K353" s="147"/>
      <c r="L353" s="147"/>
      <c r="M353" s="147"/>
      <c r="N353" s="147"/>
      <c r="O353" s="147"/>
      <c r="P353" s="147"/>
      <c r="Q353" s="148"/>
      <c r="R353" s="148"/>
      <c r="S353" s="148"/>
    </row>
    <row r="354" spans="1:19" ht="24.65" customHeight="1" x14ac:dyDescent="0.35">
      <c r="A354" s="30" t="s">
        <v>452</v>
      </c>
      <c r="B354" s="147" t="s">
        <v>461</v>
      </c>
      <c r="C354" s="147"/>
      <c r="D354" s="147"/>
      <c r="E354" s="147"/>
      <c r="F354" s="147"/>
      <c r="G354" s="147"/>
      <c r="H354" s="147"/>
      <c r="I354" s="147"/>
      <c r="J354" s="147"/>
      <c r="K354" s="147"/>
      <c r="L354" s="147"/>
      <c r="M354" s="147"/>
      <c r="N354" s="147"/>
      <c r="O354" s="147"/>
      <c r="P354" s="147"/>
      <c r="Q354" s="148"/>
      <c r="R354" s="148"/>
      <c r="S354" s="148"/>
    </row>
    <row r="355" spans="1:19" ht="19.5" customHeight="1" x14ac:dyDescent="0.35">
      <c r="A355" s="30" t="s">
        <v>454</v>
      </c>
      <c r="B355" s="147" t="s">
        <v>463</v>
      </c>
      <c r="C355" s="147"/>
      <c r="D355" s="147"/>
      <c r="E355" s="147"/>
      <c r="F355" s="147"/>
      <c r="G355" s="147"/>
      <c r="H355" s="147"/>
      <c r="I355" s="147"/>
      <c r="J355" s="147"/>
      <c r="K355" s="147"/>
      <c r="L355" s="147"/>
      <c r="M355" s="147"/>
      <c r="N355" s="147"/>
      <c r="O355" s="147"/>
      <c r="P355" s="147"/>
      <c r="Q355" s="148"/>
      <c r="R355" s="148"/>
      <c r="S355" s="148"/>
    </row>
    <row r="356" spans="1:19" ht="25" customHeight="1" x14ac:dyDescent="0.35">
      <c r="A356" s="30" t="s">
        <v>456</v>
      </c>
      <c r="B356" s="147" t="s">
        <v>465</v>
      </c>
      <c r="C356" s="147"/>
      <c r="D356" s="147"/>
      <c r="E356" s="147"/>
      <c r="F356" s="44"/>
      <c r="G356" s="44"/>
      <c r="H356" s="44"/>
      <c r="I356" s="44"/>
      <c r="J356" s="44"/>
      <c r="K356" s="44"/>
      <c r="L356" s="44"/>
      <c r="M356" s="44"/>
      <c r="N356" s="44"/>
      <c r="O356" s="44"/>
      <c r="P356" s="44"/>
      <c r="Q356" s="24"/>
      <c r="R356" s="24"/>
      <c r="S356" s="24"/>
    </row>
    <row r="357" spans="1:19" ht="26.15" customHeight="1" x14ac:dyDescent="0.35">
      <c r="A357" s="30" t="s">
        <v>458</v>
      </c>
      <c r="B357" s="147" t="s">
        <v>467</v>
      </c>
      <c r="C357" s="147"/>
      <c r="D357" s="147"/>
      <c r="E357" s="147"/>
      <c r="F357" s="44"/>
      <c r="G357" s="44"/>
      <c r="H357" s="44"/>
      <c r="I357" s="44"/>
      <c r="J357" s="44"/>
      <c r="K357" s="44"/>
      <c r="L357" s="44"/>
      <c r="M357" s="44"/>
      <c r="N357" s="44"/>
      <c r="O357" s="44"/>
      <c r="P357" s="44"/>
      <c r="Q357" s="24"/>
      <c r="R357" s="24"/>
      <c r="S357" s="24"/>
    </row>
    <row r="358" spans="1:19" ht="20.5" customHeight="1" x14ac:dyDescent="0.35">
      <c r="A358" s="30" t="s">
        <v>460</v>
      </c>
      <c r="B358" s="147" t="s">
        <v>469</v>
      </c>
      <c r="C358" s="147"/>
      <c r="D358" s="147"/>
      <c r="E358" s="147"/>
      <c r="F358" s="44"/>
      <c r="G358" s="44"/>
      <c r="H358" s="44"/>
      <c r="I358" s="44"/>
      <c r="J358" s="44"/>
      <c r="K358" s="44"/>
      <c r="L358" s="44"/>
      <c r="M358" s="44"/>
      <c r="N358" s="44"/>
      <c r="O358" s="44"/>
      <c r="P358" s="44"/>
      <c r="Q358" s="24"/>
      <c r="R358" s="24"/>
      <c r="S358" s="24"/>
    </row>
    <row r="359" spans="1:19" ht="22" customHeight="1" x14ac:dyDescent="0.35">
      <c r="A359" s="30" t="s">
        <v>462</v>
      </c>
      <c r="B359" s="147" t="s">
        <v>471</v>
      </c>
      <c r="C359" s="147"/>
      <c r="D359" s="147"/>
      <c r="E359" s="147"/>
      <c r="F359" s="44"/>
      <c r="G359" s="44"/>
      <c r="H359" s="44"/>
      <c r="I359" s="44"/>
      <c r="J359" s="44"/>
      <c r="K359" s="44"/>
      <c r="L359" s="44"/>
      <c r="M359" s="44"/>
      <c r="N359" s="44"/>
      <c r="O359" s="44"/>
      <c r="P359" s="44"/>
      <c r="Q359" s="24"/>
      <c r="R359" s="24"/>
      <c r="S359" s="24"/>
    </row>
    <row r="360" spans="1:19" ht="43.5" customHeight="1" x14ac:dyDescent="0.35">
      <c r="A360" s="30" t="s">
        <v>464</v>
      </c>
      <c r="B360" s="103" t="s">
        <v>473</v>
      </c>
      <c r="C360" s="104"/>
      <c r="D360" s="104"/>
      <c r="E360" s="104"/>
      <c r="F360" s="104"/>
      <c r="G360" s="104"/>
      <c r="H360" s="104"/>
      <c r="I360" s="104"/>
      <c r="J360" s="44"/>
      <c r="K360" s="44"/>
      <c r="L360" s="44"/>
      <c r="M360" s="44"/>
      <c r="N360" s="44"/>
      <c r="O360" s="44"/>
      <c r="P360" s="44"/>
      <c r="Q360" s="24"/>
      <c r="R360" s="24"/>
      <c r="S360" s="24"/>
    </row>
    <row r="361" spans="1:19" ht="50.15" customHeight="1" x14ac:dyDescent="0.35">
      <c r="A361" s="30" t="s">
        <v>466</v>
      </c>
      <c r="B361" s="61" t="s">
        <v>475</v>
      </c>
      <c r="C361" s="55"/>
      <c r="D361" s="55"/>
      <c r="E361" s="55"/>
      <c r="F361" s="55"/>
      <c r="G361" s="55"/>
      <c r="H361" s="55"/>
      <c r="I361" s="55"/>
      <c r="J361" s="44"/>
      <c r="K361" s="44"/>
      <c r="L361" s="44"/>
      <c r="M361" s="44"/>
      <c r="N361" s="44"/>
      <c r="O361" s="44"/>
      <c r="P361" s="44"/>
      <c r="Q361" s="24"/>
      <c r="R361" s="24"/>
      <c r="S361" s="24"/>
    </row>
    <row r="362" spans="1:19" ht="36" customHeight="1" x14ac:dyDescent="0.35">
      <c r="A362" s="30" t="s">
        <v>468</v>
      </c>
      <c r="B362" s="61" t="s">
        <v>477</v>
      </c>
      <c r="C362" s="55"/>
      <c r="D362" s="55"/>
      <c r="E362" s="55"/>
      <c r="F362" s="55"/>
      <c r="G362" s="55"/>
      <c r="H362" s="55"/>
      <c r="I362" s="55"/>
      <c r="J362" s="44"/>
      <c r="K362" s="44"/>
      <c r="L362" s="44"/>
      <c r="M362" s="44"/>
      <c r="N362" s="44"/>
      <c r="O362" s="44"/>
      <c r="P362" s="44"/>
      <c r="Q362" s="24"/>
      <c r="R362" s="24"/>
      <c r="S362" s="24"/>
    </row>
    <row r="363" spans="1:19" ht="24" customHeight="1" x14ac:dyDescent="0.35">
      <c r="A363" s="30" t="s">
        <v>470</v>
      </c>
      <c r="B363" s="61" t="s">
        <v>479</v>
      </c>
      <c r="C363" s="55"/>
      <c r="D363" s="55"/>
      <c r="E363" s="55"/>
      <c r="F363" s="55"/>
      <c r="G363" s="55"/>
      <c r="H363" s="55"/>
      <c r="I363" s="55"/>
      <c r="J363" s="44"/>
      <c r="K363" s="44"/>
      <c r="L363" s="44"/>
      <c r="M363" s="44"/>
      <c r="N363" s="44"/>
      <c r="O363" s="44"/>
      <c r="P363" s="44"/>
      <c r="Q363" s="24"/>
      <c r="R363" s="24"/>
      <c r="S363" s="24"/>
    </row>
    <row r="364" spans="1:19" ht="20.149999999999999" customHeight="1" x14ac:dyDescent="0.35">
      <c r="A364" s="30" t="s">
        <v>472</v>
      </c>
      <c r="B364" s="61" t="s">
        <v>481</v>
      </c>
      <c r="C364" s="55"/>
      <c r="D364" s="55"/>
      <c r="E364" s="55"/>
      <c r="F364" s="55"/>
      <c r="G364" s="55"/>
      <c r="H364" s="55"/>
      <c r="I364" s="55"/>
      <c r="J364" s="44"/>
      <c r="K364" s="44"/>
      <c r="L364" s="44"/>
      <c r="M364" s="44"/>
      <c r="N364" s="44"/>
      <c r="O364" s="44"/>
      <c r="P364" s="44"/>
      <c r="Q364" s="24"/>
      <c r="R364" s="24"/>
      <c r="S364" s="24"/>
    </row>
    <row r="365" spans="1:19" ht="19" customHeight="1" x14ac:dyDescent="0.35">
      <c r="A365" s="30" t="s">
        <v>474</v>
      </c>
      <c r="B365" s="61" t="s">
        <v>483</v>
      </c>
      <c r="C365" s="55"/>
      <c r="D365" s="55"/>
      <c r="E365" s="55"/>
      <c r="F365" s="55"/>
      <c r="G365" s="55"/>
      <c r="H365" s="55"/>
      <c r="I365" s="55"/>
      <c r="J365" s="55"/>
      <c r="K365" s="55"/>
      <c r="L365" s="55"/>
      <c r="M365" s="55"/>
      <c r="N365" s="55"/>
      <c r="O365" s="55"/>
      <c r="P365" s="55"/>
      <c r="Q365" s="62"/>
      <c r="R365" s="62"/>
      <c r="S365" s="62"/>
    </row>
    <row r="366" spans="1:19" ht="28.5" customHeight="1" x14ac:dyDescent="0.35">
      <c r="A366" s="30" t="s">
        <v>476</v>
      </c>
      <c r="B366" s="61" t="s">
        <v>485</v>
      </c>
      <c r="C366" s="55"/>
      <c r="D366" s="55"/>
      <c r="E366" s="55"/>
      <c r="F366" s="55"/>
      <c r="G366" s="55"/>
      <c r="H366" s="55"/>
      <c r="I366" s="55"/>
      <c r="J366" s="55"/>
      <c r="K366" s="55"/>
      <c r="L366" s="55"/>
      <c r="M366" s="55"/>
      <c r="N366" s="55"/>
      <c r="O366" s="55"/>
      <c r="P366" s="55"/>
      <c r="Q366" s="62"/>
      <c r="R366" s="62"/>
      <c r="S366" s="62"/>
    </row>
    <row r="367" spans="1:19" ht="15" customHeight="1" x14ac:dyDescent="0.35">
      <c r="A367" s="30">
        <v>5</v>
      </c>
      <c r="B367" s="63" t="s">
        <v>354</v>
      </c>
      <c r="C367" s="63"/>
      <c r="D367" s="63"/>
      <c r="E367" s="63"/>
      <c r="F367" s="63"/>
      <c r="G367" s="63"/>
      <c r="H367" s="63"/>
      <c r="I367" s="63"/>
      <c r="J367" s="63"/>
      <c r="K367" s="63"/>
      <c r="L367" s="63"/>
      <c r="M367" s="63"/>
      <c r="N367" s="63"/>
      <c r="O367" s="63"/>
      <c r="P367" s="63"/>
      <c r="Q367" s="35"/>
      <c r="R367" s="35"/>
      <c r="S367" s="35"/>
    </row>
    <row r="368" spans="1:19" ht="21.65" customHeight="1" x14ac:dyDescent="0.35">
      <c r="A368" s="30">
        <v>6</v>
      </c>
      <c r="B368" s="1020" t="s">
        <v>544</v>
      </c>
      <c r="C368" s="1021"/>
      <c r="D368" s="1021"/>
      <c r="E368" s="1021"/>
      <c r="F368" s="1021"/>
      <c r="G368" s="1021"/>
      <c r="H368" s="1021"/>
      <c r="I368" s="1021"/>
      <c r="J368" s="1021"/>
      <c r="K368" s="1021"/>
      <c r="L368" s="1021"/>
      <c r="M368" s="1021"/>
      <c r="N368" s="1021"/>
      <c r="O368" s="1021"/>
      <c r="P368" s="1022"/>
      <c r="Q368" s="64"/>
      <c r="R368" s="64"/>
      <c r="S368" s="64"/>
    </row>
    <row r="369" spans="1:63" s="180" customFormat="1" ht="37.4" customHeight="1" x14ac:dyDescent="0.35">
      <c r="A369" s="175">
        <v>7</v>
      </c>
      <c r="B369" s="176" t="s">
        <v>522</v>
      </c>
      <c r="C369" s="168">
        <v>866736.93</v>
      </c>
      <c r="D369" s="168">
        <v>876714.85</v>
      </c>
      <c r="E369" s="168">
        <v>879506.69</v>
      </c>
      <c r="F369" s="168">
        <v>986365.72</v>
      </c>
      <c r="G369" s="168">
        <v>1037823.7</v>
      </c>
      <c r="H369" s="168">
        <v>1045781.75</v>
      </c>
      <c r="I369" s="168">
        <v>921646.01</v>
      </c>
      <c r="J369" s="168">
        <v>967628.85</v>
      </c>
      <c r="K369" s="168">
        <v>978950.66</v>
      </c>
      <c r="L369" s="167">
        <v>559525</v>
      </c>
      <c r="M369" s="167">
        <v>886936</v>
      </c>
      <c r="N369" s="167">
        <v>873466.76</v>
      </c>
      <c r="O369" s="167">
        <v>763925.53</v>
      </c>
      <c r="P369" s="167">
        <v>1087517.6399999999</v>
      </c>
      <c r="Q369" s="177"/>
      <c r="R369" s="178"/>
      <c r="S369" s="179"/>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c r="BH369" s="24"/>
      <c r="BI369" s="24"/>
      <c r="BJ369" s="24"/>
      <c r="BK369" s="24"/>
    </row>
    <row r="370" spans="1:63" ht="15" customHeight="1" x14ac:dyDescent="0.35">
      <c r="A370" s="30">
        <v>8</v>
      </c>
      <c r="B370" s="63" t="s">
        <v>357</v>
      </c>
      <c r="C370" s="63"/>
      <c r="D370" s="63"/>
      <c r="E370" s="63"/>
      <c r="F370" s="63"/>
      <c r="G370" s="63"/>
      <c r="H370" s="63"/>
      <c r="I370" s="63"/>
      <c r="J370" s="63"/>
      <c r="K370" s="63"/>
      <c r="L370" s="63"/>
      <c r="M370" s="63"/>
      <c r="N370" s="63"/>
      <c r="O370" s="63"/>
      <c r="P370" s="63"/>
      <c r="Q370" s="48"/>
      <c r="R370" s="24"/>
      <c r="S370" s="24"/>
    </row>
    <row r="371" spans="1:63" ht="15" customHeight="1" x14ac:dyDescent="0.3">
      <c r="A371" s="30"/>
      <c r="B371" s="42" t="s">
        <v>358</v>
      </c>
      <c r="C371" s="181">
        <v>31514.05</v>
      </c>
      <c r="D371" s="181">
        <v>31537.03</v>
      </c>
      <c r="E371" s="181">
        <v>31537.03</v>
      </c>
      <c r="F371" s="181">
        <v>31109.47</v>
      </c>
      <c r="G371" s="181">
        <v>32355.86</v>
      </c>
      <c r="H371" s="181">
        <v>32518.48</v>
      </c>
      <c r="I371" s="181">
        <v>32613.95</v>
      </c>
      <c r="J371" s="138">
        <v>34596.519999999997</v>
      </c>
      <c r="K371" s="118">
        <v>34749.199999999997</v>
      </c>
      <c r="L371" s="117">
        <v>11099</v>
      </c>
      <c r="M371" s="117">
        <v>7396</v>
      </c>
      <c r="N371" s="117">
        <v>52934</v>
      </c>
      <c r="O371" s="117">
        <v>37113</v>
      </c>
      <c r="P371" s="117">
        <v>73244</v>
      </c>
      <c r="Q371" s="182"/>
      <c r="R371" s="140"/>
      <c r="S371" s="139"/>
    </row>
    <row r="372" spans="1:63" ht="15" customHeight="1" x14ac:dyDescent="0.3">
      <c r="A372" s="30"/>
      <c r="B372" s="42" t="s">
        <v>359</v>
      </c>
      <c r="C372" s="181">
        <v>58277.48</v>
      </c>
      <c r="D372" s="181">
        <v>58277.48</v>
      </c>
      <c r="E372" s="181">
        <v>58460.05</v>
      </c>
      <c r="F372" s="181">
        <v>45584.7</v>
      </c>
      <c r="G372" s="181">
        <v>47091.28</v>
      </c>
      <c r="H372" s="181">
        <v>47287.53</v>
      </c>
      <c r="I372" s="181">
        <v>49678.22</v>
      </c>
      <c r="J372" s="138">
        <v>52073.96</v>
      </c>
      <c r="K372" s="118">
        <v>52270.46</v>
      </c>
      <c r="L372" s="117">
        <v>21351</v>
      </c>
      <c r="M372" s="117">
        <v>16515</v>
      </c>
      <c r="N372" s="117">
        <v>56111.040000000001</v>
      </c>
      <c r="O372" s="117">
        <v>39339.78</v>
      </c>
      <c r="P372" s="117">
        <v>77638.64</v>
      </c>
      <c r="Q372" s="182"/>
      <c r="R372" s="140"/>
      <c r="S372" s="139"/>
    </row>
    <row r="373" spans="1:63" ht="15" customHeight="1" x14ac:dyDescent="0.3">
      <c r="A373" s="30"/>
      <c r="B373" s="42" t="s">
        <v>360</v>
      </c>
      <c r="C373" s="181">
        <v>47138.14</v>
      </c>
      <c r="D373" s="181">
        <v>48134.39</v>
      </c>
      <c r="E373" s="181">
        <v>48134.39</v>
      </c>
      <c r="F373" s="181">
        <v>43063.96</v>
      </c>
      <c r="G373" s="181">
        <v>45646.95</v>
      </c>
      <c r="H373" s="181">
        <v>45963.55</v>
      </c>
      <c r="I373" s="181">
        <v>44908.08</v>
      </c>
      <c r="J373" s="138">
        <v>48566.09</v>
      </c>
      <c r="K373" s="118">
        <v>48892.59</v>
      </c>
      <c r="L373" s="117">
        <v>13172</v>
      </c>
      <c r="M373" s="117">
        <v>8852</v>
      </c>
      <c r="N373" s="117">
        <v>59476.639999999999</v>
      </c>
      <c r="O373" s="117">
        <v>41700.17</v>
      </c>
      <c r="P373" s="117">
        <v>82296.960000000006</v>
      </c>
      <c r="Q373" s="182"/>
      <c r="R373" s="140"/>
      <c r="S373" s="139"/>
    </row>
    <row r="374" spans="1:63" ht="15" customHeight="1" x14ac:dyDescent="0.3">
      <c r="A374" s="30"/>
      <c r="B374" s="42" t="s">
        <v>361</v>
      </c>
      <c r="C374" s="181">
        <v>73368.53</v>
      </c>
      <c r="D374" s="181">
        <v>74749.87</v>
      </c>
      <c r="E374" s="181">
        <v>74749.87</v>
      </c>
      <c r="F374" s="181">
        <v>55181.99</v>
      </c>
      <c r="G374" s="181">
        <v>58303.3</v>
      </c>
      <c r="H374" s="181">
        <v>58685.89</v>
      </c>
      <c r="I374" s="181">
        <v>57211.63</v>
      </c>
      <c r="J374" s="138">
        <v>62930.99</v>
      </c>
      <c r="K374" s="118">
        <v>63313.58</v>
      </c>
      <c r="L374" s="117">
        <v>25097</v>
      </c>
      <c r="M374" s="117">
        <v>19462</v>
      </c>
      <c r="N374" s="117">
        <v>63045.24</v>
      </c>
      <c r="O374" s="117">
        <v>44202.18</v>
      </c>
      <c r="P374" s="117">
        <v>87234.78</v>
      </c>
      <c r="Q374" s="182"/>
      <c r="R374" s="140"/>
      <c r="S374" s="139"/>
    </row>
    <row r="375" spans="1:63" ht="15" customHeight="1" x14ac:dyDescent="0.3">
      <c r="A375" s="30"/>
      <c r="B375" s="42" t="s">
        <v>362</v>
      </c>
      <c r="C375" s="181">
        <v>70819.679999999993</v>
      </c>
      <c r="D375" s="181">
        <v>73774.84</v>
      </c>
      <c r="E375" s="181">
        <v>73774.84</v>
      </c>
      <c r="F375" s="181">
        <v>65333.17</v>
      </c>
      <c r="G375" s="181">
        <v>70647.929999999993</v>
      </c>
      <c r="H375" s="181">
        <v>71341.77</v>
      </c>
      <c r="I375" s="181">
        <v>68371.539999999994</v>
      </c>
      <c r="J375" s="138">
        <v>76826.31</v>
      </c>
      <c r="K375" s="118">
        <v>77519.839999999997</v>
      </c>
      <c r="L375" s="117">
        <v>15646</v>
      </c>
      <c r="M375" s="117">
        <v>10607</v>
      </c>
      <c r="N375" s="117">
        <v>66827.960000000006</v>
      </c>
      <c r="O375" s="117">
        <v>46854.31</v>
      </c>
      <c r="P375" s="117">
        <v>92468.86</v>
      </c>
      <c r="Q375" s="182"/>
      <c r="R375" s="140"/>
      <c r="S375" s="139"/>
    </row>
    <row r="376" spans="1:63" ht="15" customHeight="1" x14ac:dyDescent="0.35">
      <c r="A376" s="30"/>
      <c r="B376" s="82" t="s">
        <v>363</v>
      </c>
      <c r="C376" s="68" t="s">
        <v>545</v>
      </c>
      <c r="D376" s="68" t="s">
        <v>596</v>
      </c>
      <c r="E376" s="68">
        <f>SUM(E371:E375)</f>
        <v>286656.18</v>
      </c>
      <c r="F376" s="68">
        <f>SUM(F371:F375)</f>
        <v>240273.28999999998</v>
      </c>
      <c r="G376" s="68" t="s">
        <v>597</v>
      </c>
      <c r="H376" s="68">
        <f t="shared" ref="H376:M376" si="1">SUM(H371:H375)</f>
        <v>255797.22000000003</v>
      </c>
      <c r="I376" s="68">
        <f t="shared" si="1"/>
        <v>252783.41999999998</v>
      </c>
      <c r="J376" s="68">
        <f t="shared" si="1"/>
        <v>274993.87</v>
      </c>
      <c r="K376" s="68">
        <f t="shared" si="1"/>
        <v>276745.67000000004</v>
      </c>
      <c r="L376" s="121">
        <f t="shared" si="1"/>
        <v>86365</v>
      </c>
      <c r="M376" s="121">
        <f t="shared" si="1"/>
        <v>62832</v>
      </c>
      <c r="N376" s="121">
        <f>SUM(N371:N375)</f>
        <v>298394.88</v>
      </c>
      <c r="O376" s="121">
        <f>SUM(O371:O375)</f>
        <v>209209.44</v>
      </c>
      <c r="P376" s="121">
        <f>SUM(P371:P375)</f>
        <v>412883.24</v>
      </c>
      <c r="Q376" s="69"/>
      <c r="R376" s="72"/>
      <c r="S376" s="69"/>
    </row>
    <row r="377" spans="1:63" ht="31" customHeight="1" x14ac:dyDescent="0.35">
      <c r="A377" s="30"/>
      <c r="B377" s="1020" t="s">
        <v>598</v>
      </c>
      <c r="C377" s="1021"/>
      <c r="D377" s="1021"/>
      <c r="E377" s="1021"/>
      <c r="F377" s="1021"/>
      <c r="G377" s="1021"/>
      <c r="H377" s="1021"/>
      <c r="I377" s="1021"/>
      <c r="J377" s="1021"/>
      <c r="K377" s="1021"/>
      <c r="L377" s="1021"/>
      <c r="M377" s="1021"/>
      <c r="N377" s="1021"/>
      <c r="O377" s="1021"/>
      <c r="P377" s="1022"/>
      <c r="Q377" s="64"/>
      <c r="R377" s="64"/>
      <c r="S377" s="64"/>
    </row>
    <row r="378" spans="1:63" ht="15" customHeight="1" x14ac:dyDescent="0.35">
      <c r="A378" s="30">
        <v>9</v>
      </c>
      <c r="B378" s="63" t="s">
        <v>365</v>
      </c>
      <c r="C378" s="44" t="s">
        <v>366</v>
      </c>
      <c r="D378" s="44" t="s">
        <v>366</v>
      </c>
      <c r="E378" s="44" t="s">
        <v>366</v>
      </c>
      <c r="F378" s="44" t="s">
        <v>366</v>
      </c>
      <c r="G378" s="44" t="s">
        <v>366</v>
      </c>
      <c r="H378" s="44" t="s">
        <v>366</v>
      </c>
      <c r="I378" s="44" t="s">
        <v>366</v>
      </c>
      <c r="J378" s="44" t="s">
        <v>366</v>
      </c>
      <c r="K378" s="44" t="s">
        <v>366</v>
      </c>
      <c r="L378" s="44" t="s">
        <v>599</v>
      </c>
      <c r="M378" s="44" t="s">
        <v>599</v>
      </c>
      <c r="N378" s="44" t="s">
        <v>366</v>
      </c>
      <c r="O378" s="44" t="s">
        <v>366</v>
      </c>
      <c r="P378" s="44" t="s">
        <v>366</v>
      </c>
      <c r="Q378" s="24"/>
      <c r="R378" s="24"/>
      <c r="S378" s="24"/>
    </row>
    <row r="379" spans="1:63" ht="15" customHeight="1" x14ac:dyDescent="0.35">
      <c r="A379" s="1012"/>
      <c r="B379" s="1003"/>
      <c r="C379" s="1003"/>
      <c r="D379" s="1003"/>
      <c r="E379" s="1003"/>
      <c r="F379" s="1003"/>
      <c r="G379" s="1003"/>
      <c r="H379" s="1003"/>
      <c r="I379" s="1003"/>
      <c r="J379" s="1003"/>
      <c r="K379" s="1003"/>
      <c r="L379" s="1003"/>
      <c r="M379" s="1003"/>
      <c r="N379" s="1003"/>
      <c r="O379" s="1003"/>
      <c r="P379" s="1003"/>
      <c r="Q379" s="1003"/>
      <c r="R379" s="1003"/>
      <c r="S379" s="1003"/>
    </row>
    <row r="380" spans="1:63" ht="23" x14ac:dyDescent="0.35">
      <c r="A380" s="85" t="s">
        <v>2</v>
      </c>
      <c r="B380" s="1006" t="s">
        <v>17</v>
      </c>
      <c r="C380" s="1006"/>
      <c r="D380" s="1006"/>
      <c r="E380" s="1006"/>
      <c r="F380" s="1006"/>
      <c r="G380" s="1006"/>
      <c r="H380" s="1006"/>
      <c r="I380" s="1006"/>
      <c r="J380" s="1006"/>
      <c r="K380" s="1006"/>
      <c r="L380" s="1006"/>
      <c r="M380" s="1006"/>
      <c r="N380" s="1006"/>
      <c r="O380" s="1006"/>
      <c r="P380" s="1006"/>
      <c r="Q380" s="1006"/>
      <c r="R380" s="1006"/>
      <c r="S380" s="1006"/>
    </row>
    <row r="381" spans="1:63" ht="15" customHeight="1" x14ac:dyDescent="0.35">
      <c r="A381" s="30">
        <v>1</v>
      </c>
      <c r="B381" s="1007" t="s">
        <v>600</v>
      </c>
      <c r="C381" s="1007"/>
      <c r="D381" s="1007"/>
      <c r="E381" s="1007"/>
      <c r="F381" s="1007"/>
      <c r="G381" s="1007"/>
      <c r="H381" s="1007"/>
      <c r="I381" s="1007"/>
      <c r="J381" s="1007"/>
      <c r="K381" s="1007"/>
      <c r="L381" s="1007"/>
      <c r="M381" s="1007"/>
      <c r="N381" s="1007"/>
      <c r="O381" s="1007"/>
      <c r="P381" s="1007"/>
      <c r="Q381" s="1007"/>
      <c r="R381" s="1007"/>
      <c r="S381" s="1007"/>
    </row>
    <row r="382" spans="1:63" ht="15" customHeight="1" x14ac:dyDescent="0.35">
      <c r="A382" s="30">
        <v>2</v>
      </c>
      <c r="B382" s="1029" t="s">
        <v>601</v>
      </c>
      <c r="C382" s="1029"/>
      <c r="D382" s="1029"/>
      <c r="E382" s="1029"/>
      <c r="F382" s="1029"/>
      <c r="G382" s="1029"/>
      <c r="H382" s="1029"/>
      <c r="I382" s="1029"/>
      <c r="J382" s="1029"/>
      <c r="K382" s="1029"/>
      <c r="L382" s="1029"/>
      <c r="M382" s="1029"/>
      <c r="N382" s="1029"/>
      <c r="O382" s="1029"/>
      <c r="P382" s="1029"/>
      <c r="Q382" s="1029"/>
      <c r="R382" s="1029"/>
      <c r="S382" s="1029"/>
    </row>
    <row r="383" spans="1:63" ht="15" customHeight="1" x14ac:dyDescent="0.35">
      <c r="A383" s="30">
        <v>3</v>
      </c>
      <c r="B383" s="1007" t="s">
        <v>602</v>
      </c>
      <c r="C383" s="1007"/>
      <c r="D383" s="1007"/>
      <c r="E383" s="1007"/>
      <c r="F383" s="1007"/>
      <c r="G383" s="1007"/>
      <c r="H383" s="1007"/>
      <c r="I383" s="1007"/>
      <c r="J383" s="1007"/>
      <c r="K383" s="1007"/>
      <c r="L383" s="1007"/>
      <c r="M383" s="1007"/>
      <c r="N383" s="1007"/>
      <c r="O383" s="1007"/>
      <c r="P383" s="1007"/>
      <c r="Q383" s="1007"/>
      <c r="R383" s="1007"/>
      <c r="S383" s="1007"/>
    </row>
    <row r="384" spans="1:63" ht="33" customHeight="1" x14ac:dyDescent="0.35">
      <c r="A384" s="36">
        <v>4</v>
      </c>
      <c r="B384" s="159" t="s">
        <v>281</v>
      </c>
      <c r="C384" s="160" t="s">
        <v>603</v>
      </c>
      <c r="D384" s="160" t="s">
        <v>604</v>
      </c>
      <c r="E384" s="160" t="s">
        <v>605</v>
      </c>
      <c r="F384" s="160" t="s">
        <v>606</v>
      </c>
      <c r="G384" s="160" t="s">
        <v>607</v>
      </c>
      <c r="H384" s="160" t="s">
        <v>608</v>
      </c>
      <c r="I384" s="160" t="s">
        <v>283</v>
      </c>
      <c r="J384" s="160" t="s">
        <v>492</v>
      </c>
      <c r="K384" s="160" t="s">
        <v>552</v>
      </c>
      <c r="L384" s="160" t="s">
        <v>609</v>
      </c>
      <c r="M384" s="160" t="s">
        <v>610</v>
      </c>
      <c r="N384" s="160" t="s">
        <v>611</v>
      </c>
      <c r="O384" s="160" t="s">
        <v>373</v>
      </c>
      <c r="P384" s="160" t="s">
        <v>612</v>
      </c>
      <c r="Q384" s="160" t="s">
        <v>613</v>
      </c>
      <c r="R384" s="160" t="s">
        <v>493</v>
      </c>
      <c r="S384" s="160" t="s">
        <v>554</v>
      </c>
    </row>
    <row r="385" spans="1:19" x14ac:dyDescent="0.35">
      <c r="A385" s="30" t="s">
        <v>285</v>
      </c>
      <c r="B385" s="42" t="s">
        <v>286</v>
      </c>
      <c r="C385" s="43" t="s">
        <v>287</v>
      </c>
      <c r="D385" s="43" t="s">
        <v>287</v>
      </c>
      <c r="E385" s="43" t="s">
        <v>287</v>
      </c>
      <c r="F385" s="43" t="s">
        <v>287</v>
      </c>
      <c r="G385" s="43" t="s">
        <v>287</v>
      </c>
      <c r="H385" s="43" t="s">
        <v>287</v>
      </c>
      <c r="I385" s="43" t="s">
        <v>374</v>
      </c>
      <c r="J385" s="43" t="s">
        <v>374</v>
      </c>
      <c r="K385" s="43" t="s">
        <v>374</v>
      </c>
      <c r="L385" s="43" t="s">
        <v>374</v>
      </c>
      <c r="M385" s="43" t="s">
        <v>556</v>
      </c>
      <c r="N385" s="43" t="s">
        <v>377</v>
      </c>
      <c r="O385" s="43" t="s">
        <v>377</v>
      </c>
      <c r="P385" s="43" t="s">
        <v>377</v>
      </c>
      <c r="Q385" s="43" t="s">
        <v>377</v>
      </c>
      <c r="R385" s="43" t="s">
        <v>495</v>
      </c>
      <c r="S385" s="43" t="s">
        <v>535</v>
      </c>
    </row>
    <row r="386" spans="1:19" x14ac:dyDescent="0.35">
      <c r="A386" s="30" t="s">
        <v>290</v>
      </c>
      <c r="B386" s="42" t="s">
        <v>291</v>
      </c>
      <c r="C386" s="43" t="s">
        <v>614</v>
      </c>
      <c r="D386" s="43" t="s">
        <v>615</v>
      </c>
      <c r="E386" s="43" t="s">
        <v>588</v>
      </c>
      <c r="F386" s="43" t="s">
        <v>616</v>
      </c>
      <c r="G386" s="43" t="s">
        <v>617</v>
      </c>
      <c r="H386" s="43" t="s">
        <v>618</v>
      </c>
      <c r="I386" s="43" t="s">
        <v>619</v>
      </c>
      <c r="J386" s="43" t="s">
        <v>620</v>
      </c>
      <c r="K386" s="43" t="s">
        <v>621</v>
      </c>
      <c r="L386" s="43" t="s">
        <v>622</v>
      </c>
      <c r="M386" s="43" t="s">
        <v>623</v>
      </c>
      <c r="N386" s="43" t="s">
        <v>624</v>
      </c>
      <c r="O386" s="43" t="s">
        <v>625</v>
      </c>
      <c r="P386" s="43" t="s">
        <v>626</v>
      </c>
      <c r="Q386" s="43" t="s">
        <v>627</v>
      </c>
      <c r="R386" s="43" t="s">
        <v>628</v>
      </c>
      <c r="S386" s="43" t="s">
        <v>540</v>
      </c>
    </row>
    <row r="387" spans="1:19" x14ac:dyDescent="0.35">
      <c r="A387" s="30" t="s">
        <v>295</v>
      </c>
      <c r="B387" s="42" t="s">
        <v>296</v>
      </c>
      <c r="C387" s="42" t="s">
        <v>629</v>
      </c>
      <c r="D387" s="42" t="s">
        <v>629</v>
      </c>
      <c r="E387" s="42" t="s">
        <v>629</v>
      </c>
      <c r="F387" s="42" t="s">
        <v>629</v>
      </c>
      <c r="G387" s="42" t="s">
        <v>629</v>
      </c>
      <c r="H387" s="42" t="s">
        <v>629</v>
      </c>
      <c r="I387" s="44" t="s">
        <v>297</v>
      </c>
      <c r="J387" s="44" t="s">
        <v>297</v>
      </c>
      <c r="K387" s="44" t="s">
        <v>297</v>
      </c>
      <c r="L387" s="44" t="s">
        <v>297</v>
      </c>
      <c r="M387" s="44" t="s">
        <v>297</v>
      </c>
      <c r="N387" s="44" t="s">
        <v>297</v>
      </c>
      <c r="O387" s="44" t="s">
        <v>297</v>
      </c>
      <c r="P387" s="44" t="s">
        <v>297</v>
      </c>
      <c r="Q387" s="44" t="s">
        <v>297</v>
      </c>
      <c r="R387" s="44" t="s">
        <v>502</v>
      </c>
      <c r="S387" s="44" t="s">
        <v>502</v>
      </c>
    </row>
    <row r="388" spans="1:19" x14ac:dyDescent="0.3">
      <c r="A388" s="30" t="s">
        <v>299</v>
      </c>
      <c r="B388" s="42" t="s">
        <v>300</v>
      </c>
      <c r="C388" s="42" t="s">
        <v>301</v>
      </c>
      <c r="D388" s="42" t="s">
        <v>301</v>
      </c>
      <c r="E388" s="42" t="s">
        <v>301</v>
      </c>
      <c r="F388" s="42" t="s">
        <v>301</v>
      </c>
      <c r="G388" s="42" t="s">
        <v>301</v>
      </c>
      <c r="H388" s="42" t="s">
        <v>301</v>
      </c>
      <c r="I388" s="183" t="s">
        <v>630</v>
      </c>
      <c r="J388" s="183" t="s">
        <v>630</v>
      </c>
      <c r="K388" s="183" t="s">
        <v>630</v>
      </c>
      <c r="L388" s="183" t="s">
        <v>630</v>
      </c>
      <c r="M388" s="44" t="s">
        <v>301</v>
      </c>
      <c r="N388" s="131" t="s">
        <v>301</v>
      </c>
      <c r="O388" s="44" t="s">
        <v>301</v>
      </c>
      <c r="P388" s="131" t="s">
        <v>301</v>
      </c>
      <c r="Q388" s="44" t="s">
        <v>301</v>
      </c>
      <c r="R388" s="44" t="s">
        <v>505</v>
      </c>
      <c r="S388" s="44" t="s">
        <v>505</v>
      </c>
    </row>
    <row r="389" spans="1:19" ht="29.5" customHeight="1" x14ac:dyDescent="0.35">
      <c r="A389" s="30" t="s">
        <v>304</v>
      </c>
      <c r="B389" s="63" t="s">
        <v>387</v>
      </c>
      <c r="C389" s="63"/>
      <c r="D389" s="63"/>
      <c r="E389" s="63"/>
      <c r="F389" s="63"/>
      <c r="G389" s="63"/>
      <c r="H389" s="63"/>
      <c r="I389" s="63"/>
      <c r="J389" s="63"/>
      <c r="K389" s="63"/>
      <c r="L389" s="63"/>
      <c r="M389" s="63"/>
      <c r="N389" s="63"/>
      <c r="O389" s="63"/>
      <c r="P389" s="63"/>
      <c r="Q389" s="63"/>
      <c r="R389" s="63"/>
      <c r="S389" s="63"/>
    </row>
    <row r="390" spans="1:19" ht="18" customHeight="1" x14ac:dyDescent="0.35">
      <c r="A390" s="30" t="s">
        <v>306</v>
      </c>
      <c r="B390" s="133" t="s">
        <v>401</v>
      </c>
      <c r="C390" s="133"/>
      <c r="D390" s="133"/>
      <c r="E390" s="133"/>
      <c r="F390" s="133"/>
      <c r="G390" s="133"/>
      <c r="H390" s="133"/>
      <c r="I390" s="133"/>
      <c r="J390" s="133"/>
      <c r="K390" s="133"/>
      <c r="L390" s="133"/>
      <c r="M390" s="133"/>
      <c r="N390" s="133"/>
      <c r="O390" s="133"/>
      <c r="P390" s="133"/>
      <c r="Q390" s="133"/>
      <c r="R390" s="133"/>
      <c r="S390" s="133"/>
    </row>
    <row r="391" spans="1:19" ht="16.5" customHeight="1" x14ac:dyDescent="0.35">
      <c r="A391" s="30" t="s">
        <v>308</v>
      </c>
      <c r="B391" s="133" t="s">
        <v>403</v>
      </c>
      <c r="C391" s="133"/>
      <c r="D391" s="133"/>
      <c r="E391" s="133"/>
      <c r="F391" s="133"/>
      <c r="G391" s="133"/>
      <c r="H391" s="133"/>
      <c r="I391" s="133"/>
      <c r="J391" s="133"/>
      <c r="K391" s="133"/>
      <c r="L391" s="133"/>
      <c r="M391" s="133"/>
      <c r="N391" s="133"/>
      <c r="O391" s="133"/>
      <c r="P391" s="133"/>
      <c r="Q391" s="133"/>
      <c r="R391" s="133"/>
      <c r="S391" s="133"/>
    </row>
    <row r="392" spans="1:19" ht="22" customHeight="1" x14ac:dyDescent="0.35">
      <c r="A392" s="30" t="s">
        <v>310</v>
      </c>
      <c r="B392" s="133" t="s">
        <v>405</v>
      </c>
      <c r="C392" s="133"/>
      <c r="D392" s="133"/>
      <c r="E392" s="133"/>
      <c r="F392" s="133"/>
      <c r="G392" s="133"/>
      <c r="H392" s="133"/>
      <c r="I392" s="133"/>
      <c r="J392" s="133"/>
      <c r="K392" s="133"/>
      <c r="L392" s="133"/>
      <c r="M392" s="133"/>
      <c r="N392" s="133"/>
      <c r="O392" s="133"/>
      <c r="P392" s="133"/>
      <c r="Q392" s="133"/>
      <c r="R392" s="133"/>
      <c r="S392" s="133"/>
    </row>
    <row r="393" spans="1:19" ht="22" customHeight="1" x14ac:dyDescent="0.35">
      <c r="A393" s="30" t="s">
        <v>312</v>
      </c>
      <c r="B393" s="133" t="s">
        <v>407</v>
      </c>
      <c r="C393" s="133"/>
      <c r="D393" s="133"/>
      <c r="E393" s="133"/>
      <c r="F393" s="133"/>
      <c r="G393" s="133"/>
      <c r="H393" s="133"/>
      <c r="I393" s="133"/>
      <c r="J393" s="133"/>
      <c r="K393" s="133"/>
      <c r="L393" s="133"/>
      <c r="M393" s="133"/>
      <c r="N393" s="133"/>
      <c r="O393" s="133"/>
      <c r="P393" s="133"/>
      <c r="Q393" s="133"/>
      <c r="R393" s="133"/>
      <c r="S393" s="133"/>
    </row>
    <row r="394" spans="1:19" x14ac:dyDescent="0.35">
      <c r="A394" s="30" t="s">
        <v>314</v>
      </c>
      <c r="B394" s="133" t="s">
        <v>409</v>
      </c>
      <c r="C394" s="133"/>
      <c r="D394" s="133"/>
      <c r="E394" s="133"/>
      <c r="F394" s="133"/>
      <c r="G394" s="133"/>
      <c r="H394" s="133"/>
      <c r="I394" s="133"/>
      <c r="J394" s="133"/>
      <c r="K394" s="133"/>
      <c r="L394" s="133"/>
      <c r="M394" s="133"/>
      <c r="N394" s="133"/>
      <c r="O394" s="133"/>
      <c r="P394" s="133"/>
      <c r="Q394" s="133"/>
      <c r="R394" s="133"/>
      <c r="S394" s="133"/>
    </row>
    <row r="395" spans="1:19" ht="20.149999999999999" customHeight="1" x14ac:dyDescent="0.35">
      <c r="A395" s="30" t="s">
        <v>316</v>
      </c>
      <c r="B395" s="133" t="s">
        <v>411</v>
      </c>
      <c r="C395" s="133"/>
      <c r="D395" s="133"/>
      <c r="E395" s="133"/>
      <c r="F395" s="133"/>
      <c r="G395" s="133"/>
      <c r="H395" s="133"/>
      <c r="I395" s="133"/>
      <c r="J395" s="133"/>
      <c r="K395" s="133"/>
      <c r="L395" s="133"/>
      <c r="M395" s="133"/>
      <c r="N395" s="133"/>
      <c r="O395" s="133"/>
      <c r="P395" s="133"/>
      <c r="Q395" s="133"/>
      <c r="R395" s="133"/>
      <c r="S395" s="133"/>
    </row>
    <row r="396" spans="1:19" ht="13.5" customHeight="1" x14ac:dyDescent="0.35">
      <c r="A396" s="30" t="s">
        <v>318</v>
      </c>
      <c r="B396" s="133" t="s">
        <v>593</v>
      </c>
      <c r="C396" s="44"/>
      <c r="D396" s="44"/>
      <c r="E396" s="44"/>
      <c r="F396" s="44"/>
      <c r="G396" s="44"/>
      <c r="H396" s="44"/>
      <c r="I396" s="44"/>
      <c r="J396" s="44"/>
      <c r="K396" s="44"/>
      <c r="L396" s="44"/>
      <c r="M396" s="44"/>
      <c r="N396" s="44"/>
      <c r="O396" s="44"/>
      <c r="P396" s="133"/>
      <c r="Q396" s="133"/>
      <c r="R396" s="133"/>
      <c r="S396" s="133"/>
    </row>
    <row r="397" spans="1:19" ht="19" customHeight="1" x14ac:dyDescent="0.35">
      <c r="A397" s="30" t="s">
        <v>320</v>
      </c>
      <c r="B397" s="133" t="s">
        <v>415</v>
      </c>
      <c r="C397" s="44"/>
      <c r="D397" s="44"/>
      <c r="E397" s="44"/>
      <c r="F397" s="44"/>
      <c r="G397" s="44"/>
      <c r="H397" s="44"/>
      <c r="I397" s="44"/>
      <c r="J397" s="44"/>
      <c r="K397" s="44"/>
      <c r="L397" s="44"/>
      <c r="M397" s="44"/>
      <c r="N397" s="44"/>
      <c r="O397" s="44"/>
      <c r="P397" s="133"/>
      <c r="Q397" s="133"/>
      <c r="R397" s="133"/>
      <c r="S397" s="133"/>
    </row>
    <row r="398" spans="1:19" ht="16.5" customHeight="1" x14ac:dyDescent="0.35">
      <c r="A398" s="30" t="s">
        <v>322</v>
      </c>
      <c r="B398" s="133" t="s">
        <v>417</v>
      </c>
      <c r="C398" s="44"/>
      <c r="D398" s="44"/>
      <c r="E398" s="44"/>
      <c r="F398" s="44"/>
      <c r="G398" s="44"/>
      <c r="H398" s="44"/>
      <c r="I398" s="44"/>
      <c r="J398" s="44"/>
      <c r="K398" s="44"/>
      <c r="L398" s="44"/>
      <c r="M398" s="44"/>
      <c r="N398" s="44"/>
      <c r="O398" s="44"/>
      <c r="P398" s="133"/>
      <c r="Q398" s="133"/>
      <c r="R398" s="133"/>
      <c r="S398" s="133"/>
    </row>
    <row r="399" spans="1:19" ht="15.65" customHeight="1" x14ac:dyDescent="0.35">
      <c r="A399" s="30" t="s">
        <v>324</v>
      </c>
      <c r="B399" s="133" t="s">
        <v>419</v>
      </c>
      <c r="C399" s="44"/>
      <c r="D399" s="44"/>
      <c r="E399" s="44"/>
      <c r="F399" s="44"/>
      <c r="G399" s="44"/>
      <c r="H399" s="44"/>
      <c r="I399" s="44"/>
      <c r="J399" s="44"/>
      <c r="K399" s="44"/>
      <c r="L399" s="44"/>
      <c r="M399" s="44"/>
      <c r="N399" s="44"/>
      <c r="O399" s="44"/>
      <c r="P399" s="133"/>
      <c r="Q399" s="133"/>
      <c r="R399" s="133"/>
      <c r="S399" s="133"/>
    </row>
    <row r="400" spans="1:19" ht="18.649999999999999" customHeight="1" x14ac:dyDescent="0.35">
      <c r="A400" s="30" t="s">
        <v>326</v>
      </c>
      <c r="B400" s="133" t="s">
        <v>421</v>
      </c>
      <c r="C400" s="44"/>
      <c r="D400" s="44"/>
      <c r="E400" s="44"/>
      <c r="F400" s="44"/>
      <c r="G400" s="44"/>
      <c r="H400" s="44"/>
      <c r="I400" s="44"/>
      <c r="J400" s="44"/>
      <c r="K400" s="44"/>
      <c r="L400" s="44"/>
      <c r="M400" s="44"/>
      <c r="N400" s="44"/>
      <c r="O400" s="44"/>
      <c r="P400" s="133"/>
      <c r="Q400" s="133"/>
      <c r="R400" s="133"/>
      <c r="S400" s="133"/>
    </row>
    <row r="401" spans="1:63" ht="13.5" customHeight="1" x14ac:dyDescent="0.35">
      <c r="A401" s="30" t="s">
        <v>328</v>
      </c>
      <c r="B401" s="133" t="s">
        <v>423</v>
      </c>
      <c r="C401" s="44"/>
      <c r="D401" s="44"/>
      <c r="E401" s="44"/>
      <c r="F401" s="44"/>
      <c r="G401" s="44"/>
      <c r="H401" s="44"/>
      <c r="I401" s="44"/>
      <c r="J401" s="44"/>
      <c r="K401" s="44"/>
      <c r="L401" s="44"/>
      <c r="M401" s="44"/>
      <c r="N401" s="44"/>
      <c r="O401" s="44"/>
      <c r="P401" s="133"/>
      <c r="Q401" s="133"/>
      <c r="R401" s="133"/>
      <c r="S401" s="133"/>
    </row>
    <row r="402" spans="1:63" ht="23.5" customHeight="1" x14ac:dyDescent="0.35">
      <c r="A402" s="30" t="s">
        <v>330</v>
      </c>
      <c r="B402" s="133" t="s">
        <v>425</v>
      </c>
      <c r="C402" s="133"/>
      <c r="D402" s="133"/>
      <c r="E402" s="133"/>
      <c r="F402" s="133"/>
      <c r="G402" s="133"/>
      <c r="H402" s="133"/>
      <c r="I402" s="133"/>
      <c r="J402" s="133"/>
      <c r="K402" s="133"/>
      <c r="L402" s="133"/>
      <c r="M402" s="133"/>
      <c r="N402" s="133"/>
      <c r="O402" s="133"/>
      <c r="P402" s="133"/>
      <c r="Q402" s="133"/>
      <c r="R402" s="133"/>
      <c r="S402" s="133"/>
    </row>
    <row r="403" spans="1:63" ht="24" customHeight="1" x14ac:dyDescent="0.35">
      <c r="A403" s="30" t="s">
        <v>332</v>
      </c>
      <c r="B403" s="133" t="s">
        <v>427</v>
      </c>
      <c r="C403" s="133"/>
      <c r="D403" s="133"/>
      <c r="E403" s="133"/>
      <c r="F403" s="133"/>
      <c r="G403" s="133"/>
      <c r="H403" s="133"/>
      <c r="I403" s="133"/>
      <c r="J403" s="133"/>
      <c r="K403" s="133"/>
      <c r="L403" s="133"/>
      <c r="M403" s="133"/>
      <c r="N403" s="133"/>
      <c r="O403" s="133"/>
      <c r="P403" s="133"/>
      <c r="Q403" s="133"/>
      <c r="R403" s="133"/>
      <c r="S403" s="133"/>
    </row>
    <row r="404" spans="1:63" ht="15" customHeight="1" x14ac:dyDescent="0.35">
      <c r="A404" s="30">
        <v>5</v>
      </c>
      <c r="B404" s="63" t="s">
        <v>354</v>
      </c>
      <c r="C404" s="63"/>
      <c r="D404" s="63"/>
      <c r="E404" s="63"/>
      <c r="F404" s="63"/>
      <c r="G404" s="63"/>
      <c r="H404" s="63"/>
      <c r="I404" s="63"/>
      <c r="J404" s="63"/>
      <c r="K404" s="63"/>
      <c r="L404" s="63"/>
      <c r="M404" s="63"/>
      <c r="N404" s="63"/>
      <c r="O404" s="63"/>
      <c r="P404" s="63"/>
      <c r="Q404" s="63"/>
      <c r="R404" s="63"/>
      <c r="S404" s="63"/>
    </row>
    <row r="405" spans="1:63" ht="29.15" customHeight="1" x14ac:dyDescent="0.35">
      <c r="A405" s="30">
        <v>6</v>
      </c>
      <c r="B405" s="1020" t="s">
        <v>544</v>
      </c>
      <c r="C405" s="1021"/>
      <c r="D405" s="1021"/>
      <c r="E405" s="1021"/>
      <c r="F405" s="1021"/>
      <c r="G405" s="1021"/>
      <c r="H405" s="1021"/>
      <c r="I405" s="1021"/>
      <c r="J405" s="1021"/>
      <c r="K405" s="1021"/>
      <c r="L405" s="1021"/>
      <c r="M405" s="1021"/>
      <c r="N405" s="1021"/>
      <c r="O405" s="1021"/>
      <c r="P405" s="1021"/>
      <c r="Q405" s="1021"/>
      <c r="R405" s="1021"/>
      <c r="S405" s="1022"/>
    </row>
    <row r="406" spans="1:63" s="180" customFormat="1" ht="27" customHeight="1" x14ac:dyDescent="0.35">
      <c r="A406" s="175">
        <v>7</v>
      </c>
      <c r="B406" s="176" t="s">
        <v>522</v>
      </c>
      <c r="C406" s="168">
        <v>181894.53</v>
      </c>
      <c r="D406" s="168">
        <v>237793.16</v>
      </c>
      <c r="E406" s="168">
        <v>246871.4</v>
      </c>
      <c r="F406" s="168">
        <v>220864.01</v>
      </c>
      <c r="G406" s="168">
        <v>309322.44</v>
      </c>
      <c r="H406" s="168">
        <v>342706.06</v>
      </c>
      <c r="I406" s="167">
        <v>63461</v>
      </c>
      <c r="J406" s="167">
        <v>70160</v>
      </c>
      <c r="K406" s="167">
        <v>88765</v>
      </c>
      <c r="L406" s="167">
        <v>95886</v>
      </c>
      <c r="M406" s="167">
        <v>205240.38</v>
      </c>
      <c r="N406" s="168">
        <v>78049.149999999994</v>
      </c>
      <c r="O406" s="168">
        <v>88419.95</v>
      </c>
      <c r="P406" s="168">
        <v>69819.850000000006</v>
      </c>
      <c r="Q406" s="168">
        <v>76984.12</v>
      </c>
      <c r="R406" s="167">
        <v>179366.44</v>
      </c>
      <c r="S406" s="167">
        <v>65502.83</v>
      </c>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c r="BH406" s="24"/>
      <c r="BI406" s="24"/>
      <c r="BJ406" s="24"/>
      <c r="BK406" s="24"/>
    </row>
    <row r="407" spans="1:63" ht="15" customHeight="1" x14ac:dyDescent="0.35">
      <c r="A407" s="30">
        <v>8</v>
      </c>
      <c r="B407" s="63" t="s">
        <v>357</v>
      </c>
      <c r="C407" s="63"/>
      <c r="D407" s="63"/>
      <c r="E407" s="63"/>
      <c r="F407" s="63"/>
      <c r="G407" s="63"/>
      <c r="H407" s="63"/>
      <c r="I407" s="63"/>
      <c r="J407" s="63"/>
      <c r="K407" s="63"/>
      <c r="L407" s="63"/>
      <c r="M407" s="63"/>
      <c r="N407" s="63"/>
      <c r="O407" s="63"/>
      <c r="P407" s="63"/>
      <c r="Q407" s="63"/>
      <c r="R407" s="63"/>
      <c r="S407" s="63"/>
    </row>
    <row r="408" spans="1:63" s="180" customFormat="1" ht="15" customHeight="1" x14ac:dyDescent="0.3">
      <c r="A408" s="172"/>
      <c r="B408" s="184" t="s">
        <v>358</v>
      </c>
      <c r="C408" s="138">
        <v>5758.38</v>
      </c>
      <c r="D408" s="138">
        <v>7316.37</v>
      </c>
      <c r="E408" s="138">
        <v>7316.37</v>
      </c>
      <c r="F408" s="138">
        <v>4961.37</v>
      </c>
      <c r="G408" s="138">
        <v>6519.37</v>
      </c>
      <c r="H408" s="138">
        <v>6519.37</v>
      </c>
      <c r="I408" s="58">
        <v>1536</v>
      </c>
      <c r="J408" s="58">
        <v>1536.33</v>
      </c>
      <c r="K408" s="58">
        <v>1536.33</v>
      </c>
      <c r="L408" s="58">
        <v>1536.33</v>
      </c>
      <c r="M408" s="58">
        <v>13417.39</v>
      </c>
      <c r="N408" s="138">
        <v>2802.22</v>
      </c>
      <c r="O408" s="138">
        <v>2802.22</v>
      </c>
      <c r="P408" s="138">
        <v>2802.22</v>
      </c>
      <c r="Q408" s="138">
        <v>2802.22</v>
      </c>
      <c r="R408" s="58">
        <v>13367.28</v>
      </c>
      <c r="S408" s="58">
        <v>7297</v>
      </c>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c r="BH408" s="24"/>
      <c r="BI408" s="24"/>
      <c r="BJ408" s="24"/>
      <c r="BK408" s="24"/>
    </row>
    <row r="409" spans="1:63" s="180" customFormat="1" ht="15" customHeight="1" x14ac:dyDescent="0.3">
      <c r="A409" s="172"/>
      <c r="B409" s="184" t="s">
        <v>359</v>
      </c>
      <c r="C409" s="138">
        <v>6510.4</v>
      </c>
      <c r="D409" s="138">
        <v>8351.06</v>
      </c>
      <c r="E409" s="138">
        <v>8351.06</v>
      </c>
      <c r="F409" s="138">
        <v>5547.29</v>
      </c>
      <c r="G409" s="138">
        <v>7387.96</v>
      </c>
      <c r="H409" s="138">
        <v>7387.96</v>
      </c>
      <c r="I409" s="58">
        <v>9380</v>
      </c>
      <c r="J409" s="58">
        <v>9380</v>
      </c>
      <c r="K409" s="58">
        <v>9380</v>
      </c>
      <c r="L409" s="58">
        <v>9380</v>
      </c>
      <c r="M409" s="58">
        <v>3895.39</v>
      </c>
      <c r="N409" s="138">
        <v>2802.22</v>
      </c>
      <c r="O409" s="138">
        <v>2802.22</v>
      </c>
      <c r="P409" s="138">
        <v>2802.22</v>
      </c>
      <c r="Q409" s="138">
        <v>2802.22</v>
      </c>
      <c r="R409" s="58">
        <v>14169.31</v>
      </c>
      <c r="S409" s="58">
        <v>7734.82</v>
      </c>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c r="BH409" s="24"/>
      <c r="BI409" s="24"/>
      <c r="BJ409" s="24"/>
      <c r="BK409" s="24"/>
    </row>
    <row r="410" spans="1:63" s="180" customFormat="1" ht="15" customHeight="1" x14ac:dyDescent="0.3">
      <c r="A410" s="172"/>
      <c r="B410" s="184" t="s">
        <v>360</v>
      </c>
      <c r="C410" s="138">
        <v>7342.83</v>
      </c>
      <c r="D410" s="138">
        <v>10393.129999999999</v>
      </c>
      <c r="E410" s="138">
        <v>10393.129999999999</v>
      </c>
      <c r="F410" s="138">
        <v>6179</v>
      </c>
      <c r="G410" s="138">
        <v>9229.2999999999993</v>
      </c>
      <c r="H410" s="138">
        <v>9229.2999999999993</v>
      </c>
      <c r="I410" s="58">
        <v>1927</v>
      </c>
      <c r="J410" s="58">
        <v>1927</v>
      </c>
      <c r="K410" s="58">
        <v>1927</v>
      </c>
      <c r="L410" s="58">
        <v>1927</v>
      </c>
      <c r="M410" s="58">
        <v>13417.39</v>
      </c>
      <c r="N410" s="138">
        <v>2802.22</v>
      </c>
      <c r="O410" s="138">
        <v>2802.22</v>
      </c>
      <c r="P410" s="138">
        <v>2802.22</v>
      </c>
      <c r="Q410" s="138">
        <v>2802.22</v>
      </c>
      <c r="R410" s="58">
        <v>15019.47</v>
      </c>
      <c r="S410" s="58">
        <v>8198.91</v>
      </c>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c r="BH410" s="24"/>
      <c r="BI410" s="24"/>
      <c r="BJ410" s="24"/>
      <c r="BK410" s="24"/>
    </row>
    <row r="411" spans="1:63" s="180" customFormat="1" ht="15" customHeight="1" x14ac:dyDescent="0.3">
      <c r="A411" s="172"/>
      <c r="B411" s="184" t="s">
        <v>361</v>
      </c>
      <c r="C411" s="138">
        <v>9473.7199999999993</v>
      </c>
      <c r="D411" s="138">
        <v>13098.35</v>
      </c>
      <c r="E411" s="138">
        <v>13098.35</v>
      </c>
      <c r="F411" s="138">
        <v>7645.45</v>
      </c>
      <c r="G411" s="138">
        <v>11270.07</v>
      </c>
      <c r="H411" s="138">
        <v>11270.07</v>
      </c>
      <c r="I411" s="58">
        <v>11043</v>
      </c>
      <c r="J411" s="58">
        <v>11043</v>
      </c>
      <c r="K411" s="58">
        <v>11043</v>
      </c>
      <c r="L411" s="58">
        <v>11043</v>
      </c>
      <c r="M411" s="58">
        <v>3895.39</v>
      </c>
      <c r="N411" s="138">
        <v>2802.22</v>
      </c>
      <c r="O411" s="138">
        <v>2802.22</v>
      </c>
      <c r="P411" s="138">
        <v>2802.22</v>
      </c>
      <c r="Q411" s="138">
        <v>2802.22</v>
      </c>
      <c r="R411" s="58">
        <v>15920.64</v>
      </c>
      <c r="S411" s="58">
        <v>8690.85</v>
      </c>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c r="BH411" s="24"/>
      <c r="BI411" s="24"/>
      <c r="BJ411" s="24"/>
      <c r="BK411" s="24"/>
    </row>
    <row r="412" spans="1:63" s="180" customFormat="1" ht="15" customHeight="1" x14ac:dyDescent="0.3">
      <c r="A412" s="172"/>
      <c r="B412" s="184" t="s">
        <v>362</v>
      </c>
      <c r="C412" s="138">
        <v>10847.72</v>
      </c>
      <c r="D412" s="138">
        <v>17640.14</v>
      </c>
      <c r="E412" s="138">
        <v>17640.14</v>
      </c>
      <c r="F412" s="118">
        <v>8638.41</v>
      </c>
      <c r="G412" s="118">
        <v>15430.87</v>
      </c>
      <c r="H412" s="118">
        <v>15430.87</v>
      </c>
      <c r="I412" s="58">
        <v>2417</v>
      </c>
      <c r="J412" s="58">
        <v>2417</v>
      </c>
      <c r="K412" s="58">
        <v>2417</v>
      </c>
      <c r="L412" s="58">
        <v>2417</v>
      </c>
      <c r="M412" s="58">
        <v>13417.39</v>
      </c>
      <c r="N412" s="138">
        <v>2802.22</v>
      </c>
      <c r="O412" s="138">
        <v>2802.22</v>
      </c>
      <c r="P412" s="138">
        <v>2802.22</v>
      </c>
      <c r="Q412" s="138">
        <v>2802.22</v>
      </c>
      <c r="R412" s="58">
        <v>15920.63</v>
      </c>
      <c r="S412" s="58">
        <v>8901.01</v>
      </c>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c r="BH412" s="24"/>
      <c r="BI412" s="24"/>
      <c r="BJ412" s="24"/>
      <c r="BK412" s="24"/>
    </row>
    <row r="413" spans="1:63" s="174" customFormat="1" ht="15" customHeight="1" x14ac:dyDescent="0.35">
      <c r="A413" s="172"/>
      <c r="B413" s="173" t="s">
        <v>363</v>
      </c>
      <c r="C413" s="68">
        <f>SUM(C408:C412)</f>
        <v>39933.050000000003</v>
      </c>
      <c r="D413" s="68">
        <f>SUM(D408:D412)</f>
        <v>56799.049999999996</v>
      </c>
      <c r="E413" s="68" t="s">
        <v>631</v>
      </c>
      <c r="F413" s="68">
        <f t="shared" ref="F413:S413" si="2">SUM(F408:F412)</f>
        <v>32971.520000000004</v>
      </c>
      <c r="G413" s="68">
        <f t="shared" si="2"/>
        <v>49837.57</v>
      </c>
      <c r="H413" s="68">
        <f t="shared" si="2"/>
        <v>49837.57</v>
      </c>
      <c r="I413" s="68">
        <f t="shared" si="2"/>
        <v>26303</v>
      </c>
      <c r="J413" s="68">
        <f t="shared" si="2"/>
        <v>26303.33</v>
      </c>
      <c r="K413" s="68">
        <f t="shared" si="2"/>
        <v>26303.33</v>
      </c>
      <c r="L413" s="68">
        <f t="shared" si="2"/>
        <v>26303.33</v>
      </c>
      <c r="M413" s="68">
        <f t="shared" si="2"/>
        <v>48042.95</v>
      </c>
      <c r="N413" s="68">
        <f t="shared" si="2"/>
        <v>14011.099999999999</v>
      </c>
      <c r="O413" s="68">
        <f t="shared" si="2"/>
        <v>14011.099999999999</v>
      </c>
      <c r="P413" s="68">
        <f t="shared" si="2"/>
        <v>14011.099999999999</v>
      </c>
      <c r="Q413" s="68">
        <f t="shared" si="2"/>
        <v>14011.099999999999</v>
      </c>
      <c r="R413" s="68">
        <f t="shared" si="2"/>
        <v>74397.33</v>
      </c>
      <c r="S413" s="68">
        <f t="shared" si="2"/>
        <v>40822.590000000004</v>
      </c>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c r="BH413" s="24"/>
      <c r="BI413" s="24"/>
      <c r="BJ413" s="24"/>
      <c r="BK413" s="24"/>
    </row>
    <row r="414" spans="1:63" ht="29.5" customHeight="1" x14ac:dyDescent="0.35">
      <c r="A414" s="30"/>
      <c r="B414" s="1020" t="s">
        <v>632</v>
      </c>
      <c r="C414" s="1021"/>
      <c r="D414" s="1021"/>
      <c r="E414" s="1021"/>
      <c r="F414" s="1021"/>
      <c r="G414" s="1021"/>
      <c r="H414" s="1021"/>
      <c r="I414" s="1021"/>
      <c r="J414" s="1021"/>
      <c r="K414" s="1021"/>
      <c r="L414" s="1021"/>
      <c r="M414" s="1021"/>
      <c r="N414" s="1021"/>
      <c r="O414" s="1021"/>
      <c r="P414" s="1021"/>
      <c r="Q414" s="1021"/>
      <c r="R414" s="1021"/>
      <c r="S414" s="1022"/>
    </row>
    <row r="415" spans="1:63" ht="15" customHeight="1" x14ac:dyDescent="0.35">
      <c r="A415" s="30">
        <v>9</v>
      </c>
      <c r="B415" s="63" t="s">
        <v>365</v>
      </c>
      <c r="C415" s="44" t="s">
        <v>366</v>
      </c>
      <c r="D415" s="44" t="s">
        <v>366</v>
      </c>
      <c r="E415" s="44" t="s">
        <v>366</v>
      </c>
      <c r="F415" s="44" t="s">
        <v>366</v>
      </c>
      <c r="G415" s="44" t="s">
        <v>366</v>
      </c>
      <c r="H415" s="44" t="s">
        <v>366</v>
      </c>
      <c r="I415" s="44" t="s">
        <v>599</v>
      </c>
      <c r="J415" s="44" t="s">
        <v>599</v>
      </c>
      <c r="K415" s="44" t="s">
        <v>599</v>
      </c>
      <c r="L415" s="44" t="s">
        <v>599</v>
      </c>
      <c r="M415" s="44" t="s">
        <v>633</v>
      </c>
      <c r="N415" s="44" t="s">
        <v>366</v>
      </c>
      <c r="O415" s="44" t="s">
        <v>366</v>
      </c>
      <c r="P415" s="44" t="s">
        <v>366</v>
      </c>
      <c r="Q415" s="44" t="s">
        <v>366</v>
      </c>
      <c r="R415" s="44" t="s">
        <v>366</v>
      </c>
      <c r="S415" s="44" t="s">
        <v>366</v>
      </c>
    </row>
    <row r="416" spans="1:63" ht="15" customHeight="1" x14ac:dyDescent="0.35">
      <c r="A416" s="1030"/>
      <c r="B416" s="1010"/>
      <c r="C416" s="1010"/>
      <c r="D416" s="1010"/>
      <c r="E416" s="1010"/>
      <c r="F416" s="1010"/>
      <c r="G416" s="1010"/>
      <c r="H416" s="1010"/>
      <c r="I416" s="1010"/>
      <c r="J416" s="1010"/>
      <c r="K416" s="1010"/>
      <c r="L416" s="1010"/>
      <c r="M416" s="1010"/>
      <c r="N416" s="1010"/>
      <c r="O416" s="1010"/>
      <c r="P416" s="1010"/>
      <c r="Q416" s="1010"/>
      <c r="R416" s="1010"/>
      <c r="S416" s="1031"/>
    </row>
    <row r="417" spans="1:19" ht="23" x14ac:dyDescent="0.35">
      <c r="A417" s="185" t="s">
        <v>2</v>
      </c>
      <c r="B417" s="1006" t="s">
        <v>19</v>
      </c>
      <c r="C417" s="1006"/>
      <c r="D417" s="125"/>
      <c r="E417" s="125"/>
      <c r="F417" s="29"/>
      <c r="G417" s="24"/>
      <c r="H417" s="29"/>
      <c r="I417" s="24"/>
      <c r="J417" s="29"/>
      <c r="K417" s="24"/>
      <c r="L417" s="29"/>
      <c r="M417" s="29"/>
      <c r="N417" s="29"/>
      <c r="O417" s="29"/>
      <c r="P417" s="29"/>
      <c r="Q417" s="29"/>
      <c r="R417" s="24"/>
      <c r="S417" s="24"/>
    </row>
    <row r="418" spans="1:19" ht="15" customHeight="1" x14ac:dyDescent="0.35">
      <c r="A418" s="30">
        <v>1</v>
      </c>
      <c r="B418" s="1007" t="s">
        <v>634</v>
      </c>
      <c r="C418" s="1007"/>
      <c r="D418" s="24"/>
      <c r="E418" s="125"/>
      <c r="F418" s="24"/>
      <c r="G418" s="24"/>
      <c r="H418" s="24"/>
      <c r="I418" s="24"/>
      <c r="J418" s="24"/>
      <c r="K418" s="24"/>
      <c r="L418" s="24"/>
      <c r="M418" s="24"/>
      <c r="N418" s="24"/>
      <c r="O418" s="24"/>
      <c r="P418" s="24"/>
      <c r="Q418" s="24"/>
      <c r="R418" s="24"/>
      <c r="S418" s="24"/>
    </row>
    <row r="419" spans="1:19" ht="35.15" customHeight="1" x14ac:dyDescent="0.35">
      <c r="A419" s="30">
        <v>2</v>
      </c>
      <c r="B419" s="1008" t="s">
        <v>635</v>
      </c>
      <c r="C419" s="1008"/>
      <c r="D419" s="187"/>
      <c r="E419" s="125"/>
      <c r="F419" s="24"/>
      <c r="G419" s="24"/>
      <c r="H419" s="24"/>
      <c r="I419" s="24"/>
      <c r="J419" s="24"/>
      <c r="K419" s="24"/>
      <c r="L419" s="24"/>
      <c r="M419" s="24"/>
      <c r="N419" s="24"/>
      <c r="O419" s="24"/>
      <c r="P419" s="24"/>
      <c r="Q419" s="24"/>
      <c r="R419" s="24"/>
      <c r="S419" s="24"/>
    </row>
    <row r="420" spans="1:19" ht="51.65" customHeight="1" x14ac:dyDescent="0.35">
      <c r="A420" s="30">
        <v>3</v>
      </c>
      <c r="B420" s="1009" t="s">
        <v>636</v>
      </c>
      <c r="C420" s="1009"/>
      <c r="D420" s="187"/>
      <c r="E420" s="125"/>
      <c r="F420" s="24"/>
      <c r="G420" s="24"/>
      <c r="H420" s="24"/>
      <c r="I420" s="24"/>
      <c r="J420" s="24"/>
      <c r="K420" s="24"/>
      <c r="L420" s="24"/>
      <c r="M420" s="24"/>
      <c r="N420" s="24"/>
      <c r="O420" s="24"/>
      <c r="P420" s="24"/>
      <c r="Q420" s="24"/>
      <c r="R420" s="24"/>
      <c r="S420" s="24"/>
    </row>
    <row r="421" spans="1:19" ht="15" customHeight="1" x14ac:dyDescent="0.35">
      <c r="A421" s="36">
        <v>4</v>
      </c>
      <c r="B421" s="37" t="s">
        <v>281</v>
      </c>
      <c r="C421" s="36" t="s">
        <v>637</v>
      </c>
      <c r="D421" s="125"/>
      <c r="E421" s="125"/>
      <c r="F421" s="125"/>
      <c r="G421" s="24"/>
      <c r="H421" s="125"/>
      <c r="I421" s="24"/>
      <c r="J421" s="84"/>
      <c r="K421" s="24"/>
      <c r="L421" s="84"/>
      <c r="M421" s="84"/>
      <c r="N421" s="84"/>
      <c r="O421" s="84"/>
      <c r="P421" s="84"/>
      <c r="Q421" s="84"/>
      <c r="R421" s="24"/>
      <c r="S421" s="24"/>
    </row>
    <row r="422" spans="1:19" ht="15" customHeight="1" x14ac:dyDescent="0.35">
      <c r="A422" s="30" t="s">
        <v>285</v>
      </c>
      <c r="B422" s="42" t="s">
        <v>286</v>
      </c>
      <c r="C422" s="43" t="s">
        <v>638</v>
      </c>
      <c r="D422" s="40"/>
      <c r="E422" s="125"/>
      <c r="F422" s="40"/>
      <c r="G422" s="24"/>
      <c r="H422" s="40"/>
      <c r="I422" s="24"/>
      <c r="J422" s="40"/>
      <c r="K422" s="24"/>
      <c r="L422" s="40"/>
      <c r="M422" s="40"/>
      <c r="N422" s="40"/>
      <c r="O422" s="40"/>
      <c r="P422" s="40"/>
      <c r="Q422" s="40"/>
      <c r="R422" s="24"/>
      <c r="S422" s="24"/>
    </row>
    <row r="423" spans="1:19" ht="15" customHeight="1" x14ac:dyDescent="0.35">
      <c r="A423" s="30" t="s">
        <v>290</v>
      </c>
      <c r="B423" s="42" t="s">
        <v>291</v>
      </c>
      <c r="C423" s="43" t="s">
        <v>639</v>
      </c>
      <c r="D423" s="40"/>
      <c r="E423" s="125"/>
      <c r="F423" s="40"/>
      <c r="G423" s="24"/>
      <c r="H423" s="40"/>
      <c r="I423" s="24"/>
      <c r="J423" s="40"/>
      <c r="K423" s="24"/>
      <c r="L423" s="40"/>
      <c r="M423" s="40"/>
      <c r="N423" s="40"/>
      <c r="O423" s="40"/>
      <c r="P423" s="40"/>
      <c r="Q423" s="40"/>
      <c r="R423" s="24"/>
      <c r="S423" s="24"/>
    </row>
    <row r="424" spans="1:19" ht="15" customHeight="1" x14ac:dyDescent="0.35">
      <c r="A424" s="30" t="s">
        <v>295</v>
      </c>
      <c r="B424" s="42" t="s">
        <v>296</v>
      </c>
      <c r="C424" s="42" t="s">
        <v>502</v>
      </c>
      <c r="D424" s="32"/>
      <c r="E424" s="125"/>
      <c r="F424" s="32"/>
      <c r="G424" s="24"/>
      <c r="H424" s="32"/>
      <c r="I424" s="24"/>
      <c r="J424" s="32"/>
      <c r="K424" s="24"/>
      <c r="L424" s="32"/>
      <c r="M424" s="32"/>
      <c r="N424" s="32"/>
      <c r="O424" s="32"/>
      <c r="P424" s="32"/>
      <c r="Q424" s="32"/>
      <c r="R424" s="24"/>
      <c r="S424" s="24"/>
    </row>
    <row r="425" spans="1:19" ht="15" customHeight="1" x14ac:dyDescent="0.35">
      <c r="A425" s="30" t="s">
        <v>299</v>
      </c>
      <c r="B425" s="42" t="s">
        <v>300</v>
      </c>
      <c r="C425" s="42" t="s">
        <v>505</v>
      </c>
      <c r="D425" s="32"/>
      <c r="E425" s="125"/>
      <c r="F425" s="32"/>
      <c r="G425" s="24"/>
      <c r="H425" s="32"/>
      <c r="I425" s="24"/>
      <c r="J425" s="24"/>
      <c r="K425" s="24"/>
      <c r="L425" s="24"/>
      <c r="M425" s="24"/>
      <c r="N425" s="24"/>
      <c r="O425" s="24"/>
      <c r="P425" s="24"/>
      <c r="Q425" s="24"/>
      <c r="R425" s="24"/>
      <c r="S425" s="24"/>
    </row>
    <row r="426" spans="1:19" ht="15" customHeight="1" x14ac:dyDescent="0.35">
      <c r="A426" s="30" t="s">
        <v>304</v>
      </c>
      <c r="B426" s="63" t="s">
        <v>387</v>
      </c>
      <c r="C426" s="63"/>
      <c r="D426" s="35"/>
      <c r="E426" s="35"/>
      <c r="F426" s="35"/>
      <c r="G426" s="35"/>
      <c r="H426" s="35"/>
      <c r="I426" s="35"/>
      <c r="J426" s="35"/>
      <c r="K426" s="35"/>
      <c r="L426" s="35"/>
      <c r="M426" s="35"/>
      <c r="N426" s="35"/>
      <c r="O426" s="35"/>
      <c r="P426" s="35"/>
      <c r="Q426" s="48"/>
      <c r="R426" s="24"/>
      <c r="S426" s="24"/>
    </row>
    <row r="427" spans="1:19" ht="44.5" customHeight="1" x14ac:dyDescent="0.35">
      <c r="A427" s="30" t="s">
        <v>306</v>
      </c>
      <c r="B427" s="103" t="s">
        <v>640</v>
      </c>
      <c r="C427" s="104"/>
      <c r="D427" s="105"/>
      <c r="E427" s="105"/>
      <c r="F427" s="48"/>
      <c r="G427" s="48"/>
      <c r="H427" s="48"/>
      <c r="I427" s="48"/>
      <c r="J427" s="48"/>
      <c r="K427" s="48"/>
      <c r="L427" s="48"/>
      <c r="M427" s="48"/>
      <c r="N427" s="48"/>
      <c r="O427" s="48"/>
      <c r="P427" s="48"/>
      <c r="Q427" s="48"/>
      <c r="R427" s="24"/>
      <c r="S427" s="24"/>
    </row>
    <row r="428" spans="1:19" ht="39" customHeight="1" x14ac:dyDescent="0.35">
      <c r="A428" s="30" t="s">
        <v>308</v>
      </c>
      <c r="B428" s="133" t="s">
        <v>641</v>
      </c>
      <c r="C428" s="133"/>
      <c r="D428" s="18"/>
      <c r="E428" s="18"/>
      <c r="F428" s="48"/>
      <c r="G428" s="48"/>
      <c r="H428" s="48"/>
      <c r="I428" s="48"/>
      <c r="J428" s="48"/>
      <c r="K428" s="48"/>
      <c r="L428" s="48"/>
      <c r="M428" s="48"/>
      <c r="N428" s="48"/>
      <c r="O428" s="48"/>
      <c r="P428" s="48"/>
      <c r="Q428" s="48"/>
      <c r="R428" s="24"/>
      <c r="S428" s="24"/>
    </row>
    <row r="429" spans="1:19" ht="30" customHeight="1" x14ac:dyDescent="0.35">
      <c r="A429" s="30" t="s">
        <v>310</v>
      </c>
      <c r="B429" s="133" t="s">
        <v>642</v>
      </c>
      <c r="C429" s="133"/>
      <c r="D429" s="18"/>
      <c r="E429" s="18"/>
      <c r="F429" s="48"/>
      <c r="G429" s="48"/>
      <c r="H429" s="48"/>
      <c r="I429" s="48"/>
      <c r="J429" s="48"/>
      <c r="K429" s="48"/>
      <c r="L429" s="48"/>
      <c r="M429" s="48"/>
      <c r="N429" s="48"/>
      <c r="O429" s="48"/>
      <c r="P429" s="48"/>
      <c r="Q429" s="48"/>
      <c r="R429" s="24"/>
      <c r="S429" s="24"/>
    </row>
    <row r="430" spans="1:19" ht="31.5" customHeight="1" x14ac:dyDescent="0.35">
      <c r="A430" s="30" t="s">
        <v>312</v>
      </c>
      <c r="B430" s="133" t="s">
        <v>643</v>
      </c>
      <c r="C430" s="133"/>
      <c r="D430" s="18"/>
      <c r="E430" s="18"/>
      <c r="F430" s="24"/>
      <c r="G430" s="24"/>
      <c r="H430" s="24"/>
      <c r="I430" s="24"/>
      <c r="J430" s="24"/>
      <c r="K430" s="24"/>
      <c r="L430" s="24"/>
      <c r="M430" s="24"/>
      <c r="N430" s="24"/>
      <c r="O430" s="24"/>
      <c r="P430" s="24"/>
      <c r="Q430" s="24"/>
      <c r="R430" s="24"/>
      <c r="S430" s="24"/>
    </row>
    <row r="431" spans="1:19" ht="39.65" customHeight="1" x14ac:dyDescent="0.35">
      <c r="A431" s="30" t="s">
        <v>314</v>
      </c>
      <c r="B431" s="133" t="s">
        <v>644</v>
      </c>
      <c r="C431" s="133"/>
      <c r="D431" s="18"/>
      <c r="E431" s="18"/>
      <c r="F431" s="24"/>
      <c r="G431" s="24"/>
      <c r="H431" s="24"/>
      <c r="I431" s="24"/>
      <c r="J431" s="24"/>
      <c r="K431" s="24"/>
      <c r="L431" s="24"/>
      <c r="M431" s="24"/>
      <c r="N431" s="24"/>
      <c r="O431" s="24"/>
      <c r="P431" s="24"/>
      <c r="Q431" s="24"/>
      <c r="R431" s="24"/>
      <c r="S431" s="24"/>
    </row>
    <row r="432" spans="1:19" ht="17.149999999999999" customHeight="1" x14ac:dyDescent="0.35">
      <c r="A432" s="30" t="s">
        <v>645</v>
      </c>
      <c r="B432" s="133" t="s">
        <v>646</v>
      </c>
      <c r="C432" s="133"/>
      <c r="D432" s="18"/>
      <c r="E432" s="18"/>
      <c r="F432" s="24"/>
      <c r="G432" s="24"/>
      <c r="H432" s="24"/>
      <c r="I432" s="24"/>
      <c r="J432" s="24"/>
      <c r="K432" s="24"/>
      <c r="L432" s="24"/>
      <c r="M432" s="24"/>
      <c r="N432" s="24"/>
      <c r="O432" s="24"/>
      <c r="P432" s="24"/>
      <c r="Q432" s="24"/>
      <c r="R432" s="24"/>
      <c r="S432" s="24"/>
    </row>
    <row r="433" spans="1:19" ht="23.15" customHeight="1" x14ac:dyDescent="0.35">
      <c r="A433" s="30" t="s">
        <v>647</v>
      </c>
      <c r="B433" s="133" t="s">
        <v>648</v>
      </c>
      <c r="C433" s="133"/>
      <c r="D433" s="18"/>
      <c r="E433" s="18"/>
      <c r="F433" s="24"/>
      <c r="G433" s="24"/>
      <c r="H433" s="24"/>
      <c r="I433" s="24"/>
      <c r="J433" s="24"/>
      <c r="K433" s="24"/>
      <c r="L433" s="24"/>
      <c r="M433" s="24"/>
      <c r="N433" s="24"/>
      <c r="O433" s="24"/>
      <c r="P433" s="24"/>
      <c r="Q433" s="24"/>
      <c r="R433" s="24"/>
      <c r="S433" s="24"/>
    </row>
    <row r="434" spans="1:19" ht="28" customHeight="1" x14ac:dyDescent="0.35">
      <c r="A434" s="30" t="s">
        <v>649</v>
      </c>
      <c r="B434" s="133" t="s">
        <v>650</v>
      </c>
      <c r="C434" s="133"/>
      <c r="D434" s="18"/>
      <c r="E434" s="18"/>
      <c r="F434" s="24"/>
      <c r="G434" s="24"/>
      <c r="H434" s="24"/>
      <c r="I434" s="24"/>
      <c r="J434" s="24"/>
      <c r="K434" s="24"/>
      <c r="L434" s="24"/>
      <c r="M434" s="24"/>
      <c r="N434" s="24"/>
      <c r="O434" s="24"/>
      <c r="P434" s="24"/>
      <c r="Q434" s="24"/>
      <c r="R434" s="24"/>
      <c r="S434" s="24"/>
    </row>
    <row r="435" spans="1:19" ht="26.15" customHeight="1" x14ac:dyDescent="0.35">
      <c r="A435" s="30" t="s">
        <v>651</v>
      </c>
      <c r="B435" s="133" t="s">
        <v>652</v>
      </c>
      <c r="C435" s="133"/>
      <c r="D435" s="18"/>
      <c r="E435" s="18"/>
      <c r="F435" s="24"/>
      <c r="G435" s="24"/>
      <c r="H435" s="24"/>
      <c r="I435" s="24"/>
      <c r="J435" s="24"/>
      <c r="K435" s="24"/>
      <c r="L435" s="24"/>
      <c r="M435" s="24"/>
      <c r="N435" s="24"/>
      <c r="O435" s="24"/>
      <c r="P435" s="24"/>
      <c r="Q435" s="24"/>
      <c r="R435" s="24"/>
      <c r="S435" s="24"/>
    </row>
    <row r="436" spans="1:19" ht="18" customHeight="1" x14ac:dyDescent="0.35">
      <c r="A436" s="30" t="s">
        <v>653</v>
      </c>
      <c r="B436" s="133" t="s">
        <v>654</v>
      </c>
      <c r="C436" s="133"/>
      <c r="D436" s="18"/>
      <c r="E436" s="18"/>
      <c r="F436" s="24"/>
      <c r="G436" s="24"/>
      <c r="H436" s="24"/>
      <c r="I436" s="24"/>
      <c r="J436" s="24"/>
      <c r="K436" s="24"/>
      <c r="L436" s="24"/>
      <c r="M436" s="24"/>
      <c r="N436" s="24"/>
      <c r="O436" s="24"/>
      <c r="P436" s="24"/>
      <c r="Q436" s="24"/>
      <c r="R436" s="24"/>
      <c r="S436" s="24"/>
    </row>
    <row r="437" spans="1:19" ht="20.5" customHeight="1" x14ac:dyDescent="0.35">
      <c r="A437" s="30" t="s">
        <v>655</v>
      </c>
      <c r="B437" s="133" t="s">
        <v>656</v>
      </c>
      <c r="C437" s="133"/>
      <c r="D437" s="18"/>
      <c r="E437" s="18"/>
      <c r="F437" s="24"/>
      <c r="G437" s="24"/>
      <c r="H437" s="24"/>
      <c r="I437" s="24"/>
      <c r="J437" s="24"/>
      <c r="K437" s="24"/>
      <c r="L437" s="24"/>
      <c r="M437" s="24"/>
      <c r="N437" s="24"/>
      <c r="O437" s="24"/>
      <c r="P437" s="24"/>
      <c r="Q437" s="24"/>
      <c r="R437" s="24"/>
      <c r="S437" s="24"/>
    </row>
    <row r="438" spans="1:19" ht="31" customHeight="1" x14ac:dyDescent="0.35">
      <c r="A438" s="30" t="s">
        <v>657</v>
      </c>
      <c r="B438" s="133" t="s">
        <v>658</v>
      </c>
      <c r="C438" s="133"/>
      <c r="D438" s="18"/>
      <c r="E438" s="18"/>
      <c r="F438" s="24"/>
      <c r="G438" s="24"/>
      <c r="H438" s="24"/>
      <c r="I438" s="24"/>
      <c r="J438" s="24"/>
      <c r="K438" s="24"/>
      <c r="L438" s="24"/>
      <c r="M438" s="24"/>
      <c r="N438" s="24"/>
      <c r="O438" s="24"/>
      <c r="P438" s="24"/>
      <c r="Q438" s="24"/>
      <c r="R438" s="24"/>
      <c r="S438" s="24"/>
    </row>
    <row r="439" spans="1:19" ht="29.5" customHeight="1" x14ac:dyDescent="0.35">
      <c r="A439" s="30" t="s">
        <v>659</v>
      </c>
      <c r="B439" s="133" t="s">
        <v>660</v>
      </c>
      <c r="C439" s="133"/>
      <c r="D439" s="18"/>
      <c r="E439" s="18"/>
      <c r="F439" s="24"/>
      <c r="G439" s="24"/>
      <c r="H439" s="24"/>
      <c r="I439" s="24"/>
      <c r="J439" s="24"/>
      <c r="K439" s="24"/>
      <c r="L439" s="24"/>
      <c r="M439" s="24"/>
      <c r="N439" s="24"/>
      <c r="O439" s="24"/>
      <c r="P439" s="24"/>
      <c r="Q439" s="24"/>
      <c r="R439" s="24"/>
      <c r="S439" s="24"/>
    </row>
    <row r="440" spans="1:19" ht="44.15" customHeight="1" x14ac:dyDescent="0.35">
      <c r="A440" s="30" t="s">
        <v>316</v>
      </c>
      <c r="B440" s="133" t="s">
        <v>661</v>
      </c>
      <c r="C440" s="133"/>
      <c r="D440" s="18"/>
      <c r="E440" s="18"/>
      <c r="F440" s="24"/>
      <c r="G440" s="24"/>
      <c r="H440" s="24"/>
      <c r="I440" s="24"/>
      <c r="J440" s="24"/>
      <c r="K440" s="24"/>
      <c r="L440" s="24"/>
      <c r="M440" s="24"/>
      <c r="N440" s="24"/>
      <c r="O440" s="24"/>
      <c r="P440" s="24"/>
      <c r="Q440" s="24"/>
      <c r="R440" s="24"/>
      <c r="S440" s="24"/>
    </row>
    <row r="441" spans="1:19" ht="29.15" customHeight="1" x14ac:dyDescent="0.35">
      <c r="A441" s="30" t="s">
        <v>318</v>
      </c>
      <c r="B441" s="133" t="s">
        <v>662</v>
      </c>
      <c r="C441" s="133"/>
      <c r="D441" s="18"/>
      <c r="E441" s="18"/>
      <c r="F441" s="24"/>
      <c r="G441" s="24"/>
      <c r="H441" s="24"/>
      <c r="I441" s="24"/>
      <c r="J441" s="24"/>
      <c r="K441" s="24"/>
      <c r="L441" s="24"/>
      <c r="M441" s="24"/>
      <c r="N441" s="24"/>
      <c r="O441" s="24"/>
      <c r="P441" s="24"/>
      <c r="Q441" s="24"/>
      <c r="R441" s="24"/>
      <c r="S441" s="24"/>
    </row>
    <row r="442" spans="1:19" ht="15" customHeight="1" x14ac:dyDescent="0.35">
      <c r="A442" s="30">
        <v>5</v>
      </c>
      <c r="B442" s="63" t="s">
        <v>354</v>
      </c>
      <c r="C442" s="63"/>
      <c r="D442" s="35"/>
      <c r="E442" s="35"/>
      <c r="F442" s="35"/>
      <c r="G442" s="35"/>
      <c r="H442" s="35"/>
      <c r="I442" s="35"/>
      <c r="J442" s="35"/>
      <c r="K442" s="35"/>
      <c r="L442" s="35"/>
      <c r="M442" s="35"/>
      <c r="N442" s="35"/>
      <c r="O442" s="35"/>
      <c r="P442" s="35"/>
      <c r="Q442" s="35"/>
      <c r="R442" s="35"/>
      <c r="S442" s="48"/>
    </row>
    <row r="443" spans="1:19" ht="103" customHeight="1" x14ac:dyDescent="0.35">
      <c r="A443" s="30">
        <v>6</v>
      </c>
      <c r="B443" s="1020" t="s">
        <v>486</v>
      </c>
      <c r="C443" s="1022"/>
      <c r="D443" s="125"/>
      <c r="E443" s="125"/>
      <c r="F443" s="24"/>
      <c r="G443" s="24"/>
      <c r="H443" s="24" t="s">
        <v>663</v>
      </c>
      <c r="I443" s="24"/>
      <c r="J443" s="24"/>
      <c r="K443" s="24"/>
      <c r="L443" s="24"/>
      <c r="M443" s="24"/>
      <c r="N443" s="24"/>
      <c r="O443" s="24"/>
      <c r="P443" s="24"/>
      <c r="Q443" s="24"/>
      <c r="R443" s="24"/>
      <c r="S443" s="24"/>
    </row>
    <row r="444" spans="1:19" ht="27" customHeight="1" x14ac:dyDescent="0.35">
      <c r="A444" s="66">
        <v>7</v>
      </c>
      <c r="B444" s="67" t="s">
        <v>522</v>
      </c>
      <c r="C444" s="112">
        <v>1292488.6599999999</v>
      </c>
      <c r="D444" s="189"/>
      <c r="E444" s="125"/>
      <c r="F444" s="24"/>
      <c r="G444" s="24"/>
      <c r="H444" s="24"/>
      <c r="I444" s="24"/>
      <c r="J444" s="24"/>
      <c r="K444" s="24"/>
      <c r="L444" s="24"/>
      <c r="M444" s="24"/>
      <c r="N444" s="24"/>
      <c r="O444" s="24"/>
      <c r="P444" s="24"/>
      <c r="Q444" s="24"/>
      <c r="R444" s="24"/>
      <c r="S444" s="24"/>
    </row>
    <row r="445" spans="1:19" ht="15" customHeight="1" x14ac:dyDescent="0.35">
      <c r="A445" s="30">
        <v>8</v>
      </c>
      <c r="B445" s="63" t="s">
        <v>357</v>
      </c>
      <c r="C445" s="44"/>
      <c r="D445" s="190"/>
      <c r="E445" s="125"/>
      <c r="F445" s="24"/>
      <c r="G445" s="24"/>
      <c r="H445" s="24"/>
      <c r="I445" s="24"/>
      <c r="J445" s="24"/>
      <c r="K445" s="24"/>
      <c r="L445" s="24"/>
      <c r="M445" s="24"/>
      <c r="N445" s="24"/>
      <c r="O445" s="24"/>
      <c r="P445" s="24"/>
      <c r="Q445" s="24"/>
      <c r="R445" s="24"/>
      <c r="S445" s="24"/>
    </row>
    <row r="446" spans="1:19" ht="15" customHeight="1" x14ac:dyDescent="0.35">
      <c r="A446" s="30"/>
      <c r="B446" s="42" t="s">
        <v>358</v>
      </c>
      <c r="C446" s="117">
        <v>51226</v>
      </c>
      <c r="D446" s="141"/>
      <c r="E446" s="125"/>
      <c r="F446" s="24"/>
      <c r="G446" s="24"/>
      <c r="H446" s="24"/>
      <c r="I446" s="24"/>
      <c r="J446" s="24"/>
      <c r="K446" s="24"/>
      <c r="L446" s="24"/>
      <c r="M446" s="24"/>
      <c r="N446" s="24"/>
      <c r="O446" s="24"/>
      <c r="P446" s="24"/>
      <c r="Q446" s="24"/>
      <c r="R446" s="24"/>
      <c r="S446" s="24"/>
    </row>
    <row r="447" spans="1:19" ht="15" customHeight="1" x14ac:dyDescent="0.35">
      <c r="A447" s="30"/>
      <c r="B447" s="42" t="s">
        <v>359</v>
      </c>
      <c r="C447" s="117">
        <v>54299.56</v>
      </c>
      <c r="D447" s="141"/>
      <c r="E447" s="125"/>
      <c r="F447" s="24"/>
      <c r="G447" s="24"/>
      <c r="H447" s="24"/>
      <c r="I447" s="24"/>
      <c r="J447" s="24"/>
      <c r="K447" s="24"/>
      <c r="L447" s="24"/>
      <c r="M447" s="24"/>
      <c r="N447" s="24"/>
      <c r="O447" s="24"/>
      <c r="P447" s="24"/>
      <c r="Q447" s="24"/>
      <c r="R447" s="24"/>
      <c r="S447" s="24"/>
    </row>
    <row r="448" spans="1:19" ht="15" customHeight="1" x14ac:dyDescent="0.35">
      <c r="A448" s="30"/>
      <c r="B448" s="42" t="s">
        <v>360</v>
      </c>
      <c r="C448" s="117">
        <v>57557.53</v>
      </c>
      <c r="D448" s="141"/>
      <c r="E448" s="125"/>
      <c r="F448" s="24"/>
      <c r="G448" s="24"/>
      <c r="H448" s="24"/>
      <c r="I448" s="24"/>
      <c r="J448" s="24"/>
      <c r="K448" s="24"/>
      <c r="L448" s="24"/>
      <c r="M448" s="24"/>
      <c r="N448" s="24"/>
      <c r="O448" s="24"/>
      <c r="P448" s="24"/>
      <c r="Q448" s="24"/>
      <c r="R448" s="24"/>
      <c r="S448" s="24"/>
    </row>
    <row r="449" spans="1:19" ht="15" customHeight="1" x14ac:dyDescent="0.35">
      <c r="A449" s="30"/>
      <c r="B449" s="42" t="s">
        <v>361</v>
      </c>
      <c r="C449" s="117">
        <v>61010.99</v>
      </c>
      <c r="D449" s="141"/>
      <c r="E449" s="125"/>
      <c r="F449" s="24"/>
      <c r="G449" s="24"/>
      <c r="H449" s="24"/>
      <c r="I449" s="24"/>
      <c r="J449" s="24"/>
      <c r="K449" s="24"/>
      <c r="L449" s="24"/>
      <c r="M449" s="24"/>
      <c r="N449" s="24"/>
      <c r="O449" s="24"/>
      <c r="P449" s="24"/>
      <c r="Q449" s="24"/>
      <c r="R449" s="24"/>
      <c r="S449" s="24"/>
    </row>
    <row r="450" spans="1:19" ht="15" customHeight="1" x14ac:dyDescent="0.35">
      <c r="A450" s="30"/>
      <c r="B450" s="42" t="s">
        <v>362</v>
      </c>
      <c r="C450" s="117">
        <v>64671.64</v>
      </c>
      <c r="D450" s="141"/>
      <c r="E450" s="125"/>
      <c r="F450" s="24"/>
      <c r="G450" s="24"/>
      <c r="H450" s="24"/>
      <c r="I450" s="24"/>
      <c r="J450" s="24"/>
      <c r="K450" s="24"/>
      <c r="L450" s="24"/>
      <c r="M450" s="24"/>
      <c r="N450" s="24"/>
      <c r="O450" s="24"/>
      <c r="P450" s="24"/>
      <c r="Q450" s="24"/>
      <c r="R450" s="24"/>
      <c r="S450" s="24"/>
    </row>
    <row r="451" spans="1:19" ht="15" customHeight="1" x14ac:dyDescent="0.35">
      <c r="A451" s="30"/>
      <c r="B451" s="82" t="s">
        <v>363</v>
      </c>
      <c r="C451" s="121">
        <f>SUM(C446:C450)</f>
        <v>288765.71999999997</v>
      </c>
      <c r="D451" s="142"/>
      <c r="E451" s="125"/>
      <c r="F451" s="24"/>
      <c r="G451" s="24"/>
      <c r="H451" s="24"/>
      <c r="I451" s="24"/>
      <c r="J451" s="24"/>
      <c r="K451" s="24"/>
      <c r="L451" s="24"/>
      <c r="M451" s="24"/>
      <c r="N451" s="24"/>
      <c r="O451" s="24"/>
      <c r="P451" s="24"/>
      <c r="Q451" s="24"/>
      <c r="R451" s="24"/>
      <c r="S451" s="24"/>
    </row>
    <row r="452" spans="1:19" ht="111" customHeight="1" x14ac:dyDescent="0.35">
      <c r="A452" s="30"/>
      <c r="B452" s="1023" t="s">
        <v>664</v>
      </c>
      <c r="C452" s="1024"/>
      <c r="D452" s="191"/>
      <c r="E452" s="125"/>
      <c r="F452" s="24"/>
      <c r="G452" s="24"/>
      <c r="H452" s="24"/>
      <c r="I452" s="24"/>
      <c r="J452" s="24"/>
      <c r="K452" s="24"/>
      <c r="L452" s="24"/>
      <c r="M452" s="24"/>
      <c r="N452" s="24"/>
      <c r="O452" s="24"/>
      <c r="P452" s="24"/>
      <c r="Q452" s="24"/>
      <c r="R452" s="24"/>
      <c r="S452" s="24"/>
    </row>
    <row r="453" spans="1:19" ht="15" customHeight="1" x14ac:dyDescent="0.35">
      <c r="A453" s="30">
        <v>9</v>
      </c>
      <c r="B453" s="63" t="s">
        <v>365</v>
      </c>
      <c r="C453" s="44" t="s">
        <v>366</v>
      </c>
      <c r="D453" s="24"/>
      <c r="E453" s="125"/>
      <c r="F453" s="24"/>
      <c r="G453" s="24"/>
      <c r="H453" s="24"/>
      <c r="I453" s="24"/>
      <c r="J453" s="24"/>
      <c r="K453" s="24"/>
      <c r="L453" s="24"/>
      <c r="M453" s="24"/>
      <c r="N453" s="24"/>
      <c r="O453" s="24"/>
      <c r="P453" s="24"/>
      <c r="Q453" s="24"/>
      <c r="R453" s="24"/>
      <c r="S453" s="24"/>
    </row>
    <row r="454" spans="1:19" ht="15" customHeight="1" x14ac:dyDescent="0.35">
      <c r="A454" s="1011"/>
      <c r="B454" s="1004"/>
      <c r="C454" s="1004"/>
      <c r="D454" s="1004"/>
      <c r="E454" s="1004"/>
      <c r="F454" s="1004"/>
      <c r="G454" s="1004"/>
      <c r="H454" s="1004"/>
      <c r="I454" s="1004"/>
      <c r="J454" s="1004"/>
      <c r="K454" s="1004"/>
      <c r="L454" s="1004"/>
      <c r="M454" s="1004"/>
      <c r="N454" s="1004"/>
      <c r="O454" s="1004"/>
      <c r="P454" s="1004"/>
      <c r="Q454" s="1004"/>
      <c r="R454" s="1004"/>
      <c r="S454" s="1005"/>
    </row>
    <row r="455" spans="1:19" ht="23" x14ac:dyDescent="0.35">
      <c r="A455" s="185" t="s">
        <v>2</v>
      </c>
      <c r="B455" s="1006" t="s">
        <v>21</v>
      </c>
      <c r="C455" s="1006"/>
      <c r="D455" s="192"/>
      <c r="E455" s="29"/>
      <c r="F455" s="29"/>
      <c r="G455" s="29"/>
      <c r="H455" s="29"/>
      <c r="I455" s="24"/>
      <c r="J455" s="29"/>
      <c r="K455" s="24"/>
      <c r="L455" s="29"/>
      <c r="M455" s="29"/>
      <c r="N455" s="29"/>
      <c r="O455" s="29"/>
      <c r="P455" s="29"/>
      <c r="Q455" s="29"/>
      <c r="R455" s="24"/>
      <c r="S455" s="24"/>
    </row>
    <row r="456" spans="1:19" ht="15" customHeight="1" x14ac:dyDescent="0.35">
      <c r="A456" s="30">
        <v>1</v>
      </c>
      <c r="B456" s="1007" t="s">
        <v>665</v>
      </c>
      <c r="C456" s="1007"/>
      <c r="D456" s="24"/>
      <c r="E456" s="24"/>
      <c r="F456" s="24"/>
      <c r="G456" s="24"/>
      <c r="H456" s="24"/>
      <c r="I456" s="24"/>
      <c r="J456" s="24"/>
      <c r="K456" s="24"/>
      <c r="L456" s="24"/>
      <c r="M456" s="24"/>
      <c r="N456" s="24"/>
      <c r="O456" s="24"/>
      <c r="P456" s="24"/>
      <c r="Q456" s="32"/>
      <c r="R456" s="24"/>
      <c r="S456" s="24"/>
    </row>
    <row r="457" spans="1:19" ht="37" customHeight="1" x14ac:dyDescent="0.35">
      <c r="A457" s="30">
        <v>2</v>
      </c>
      <c r="B457" s="1008" t="s">
        <v>666</v>
      </c>
      <c r="C457" s="1008"/>
      <c r="D457" s="187"/>
      <c r="E457" s="24"/>
      <c r="F457" s="24"/>
      <c r="G457" s="24"/>
      <c r="H457" s="24"/>
      <c r="I457" s="24"/>
      <c r="J457" s="24"/>
      <c r="K457" s="24"/>
      <c r="L457" s="24"/>
      <c r="M457" s="24"/>
      <c r="N457" s="24"/>
      <c r="O457" s="24"/>
      <c r="P457" s="24"/>
      <c r="Q457" s="24"/>
      <c r="R457" s="24"/>
      <c r="S457" s="24"/>
    </row>
    <row r="458" spans="1:19" ht="56.5" customHeight="1" x14ac:dyDescent="0.35">
      <c r="A458" s="30">
        <v>3</v>
      </c>
      <c r="B458" s="1009" t="s">
        <v>667</v>
      </c>
      <c r="C458" s="1009"/>
      <c r="D458" s="187"/>
      <c r="E458" s="24"/>
      <c r="F458" s="24"/>
      <c r="G458" s="24"/>
      <c r="H458" s="24"/>
      <c r="I458" s="24"/>
      <c r="J458" s="24"/>
      <c r="K458" s="24"/>
      <c r="L458" s="24"/>
      <c r="M458" s="24"/>
      <c r="N458" s="24"/>
      <c r="O458" s="24"/>
      <c r="P458" s="24"/>
      <c r="Q458" s="24"/>
      <c r="R458" s="24"/>
      <c r="S458" s="24"/>
    </row>
    <row r="459" spans="1:19" ht="15" customHeight="1" x14ac:dyDescent="0.35">
      <c r="A459" s="36">
        <v>4</v>
      </c>
      <c r="B459" s="37" t="s">
        <v>281</v>
      </c>
      <c r="C459" s="36" t="s">
        <v>637</v>
      </c>
      <c r="D459" s="39"/>
      <c r="E459" s="24"/>
      <c r="F459" s="24"/>
      <c r="G459" s="24"/>
      <c r="H459" s="24"/>
      <c r="I459" s="24"/>
      <c r="J459" s="24"/>
      <c r="K459" s="24"/>
      <c r="L459" s="84"/>
      <c r="M459" s="84"/>
      <c r="N459" s="84"/>
      <c r="O459" s="84"/>
      <c r="P459" s="84"/>
      <c r="Q459" s="84"/>
      <c r="R459" s="24"/>
      <c r="S459" s="24"/>
    </row>
    <row r="460" spans="1:19" ht="15" customHeight="1" x14ac:dyDescent="0.35">
      <c r="A460" s="30" t="s">
        <v>285</v>
      </c>
      <c r="B460" s="42" t="s">
        <v>286</v>
      </c>
      <c r="C460" s="43" t="s">
        <v>638</v>
      </c>
      <c r="D460" s="40"/>
      <c r="E460" s="24"/>
      <c r="F460" s="24"/>
      <c r="G460" s="24"/>
      <c r="H460" s="24"/>
      <c r="I460" s="24"/>
      <c r="J460" s="24"/>
      <c r="K460" s="24"/>
      <c r="L460" s="40"/>
      <c r="M460" s="40"/>
      <c r="N460" s="40"/>
      <c r="O460" s="40"/>
      <c r="P460" s="40"/>
      <c r="Q460" s="40"/>
      <c r="R460" s="24"/>
      <c r="S460" s="24"/>
    </row>
    <row r="461" spans="1:19" ht="15" customHeight="1" x14ac:dyDescent="0.35">
      <c r="A461" s="30" t="s">
        <v>290</v>
      </c>
      <c r="B461" s="42" t="s">
        <v>291</v>
      </c>
      <c r="C461" s="43" t="s">
        <v>639</v>
      </c>
      <c r="D461" s="40"/>
      <c r="E461" s="24"/>
      <c r="F461" s="24"/>
      <c r="G461" s="24"/>
      <c r="H461" s="24"/>
      <c r="I461" s="24"/>
      <c r="J461" s="24"/>
      <c r="K461" s="24"/>
      <c r="L461" s="40"/>
      <c r="M461" s="40"/>
      <c r="N461" s="40"/>
      <c r="O461" s="40"/>
      <c r="P461" s="40"/>
      <c r="Q461" s="40"/>
      <c r="R461" s="24"/>
      <c r="S461" s="24"/>
    </row>
    <row r="462" spans="1:19" ht="15" customHeight="1" x14ac:dyDescent="0.35">
      <c r="A462" s="30" t="s">
        <v>295</v>
      </c>
      <c r="B462" s="42" t="s">
        <v>296</v>
      </c>
      <c r="C462" s="42" t="s">
        <v>502</v>
      </c>
      <c r="D462" s="32"/>
      <c r="E462" s="24"/>
      <c r="F462" s="24"/>
      <c r="G462" s="24"/>
      <c r="H462" s="24"/>
      <c r="I462" s="24"/>
      <c r="J462" s="24"/>
      <c r="K462" s="24"/>
      <c r="L462" s="32"/>
      <c r="M462" s="32"/>
      <c r="N462" s="32"/>
      <c r="O462" s="32"/>
      <c r="P462" s="32"/>
      <c r="Q462" s="32"/>
      <c r="R462" s="24"/>
      <c r="S462" s="24"/>
    </row>
    <row r="463" spans="1:19" ht="15" customHeight="1" x14ac:dyDescent="0.35">
      <c r="A463" s="30" t="s">
        <v>299</v>
      </c>
      <c r="B463" s="42" t="s">
        <v>376</v>
      </c>
      <c r="C463" s="43" t="s">
        <v>668</v>
      </c>
      <c r="D463" s="40"/>
      <c r="E463" s="24"/>
      <c r="F463" s="24"/>
      <c r="G463" s="24"/>
      <c r="H463" s="24"/>
      <c r="I463" s="24"/>
      <c r="J463" s="24"/>
      <c r="K463" s="24"/>
      <c r="L463" s="32"/>
      <c r="M463" s="32"/>
      <c r="N463" s="32"/>
      <c r="O463" s="32"/>
      <c r="P463" s="32"/>
      <c r="Q463" s="32"/>
      <c r="R463" s="24"/>
      <c r="S463" s="24"/>
    </row>
    <row r="464" spans="1:19" ht="15" customHeight="1" x14ac:dyDescent="0.35">
      <c r="A464" s="30" t="s">
        <v>304</v>
      </c>
      <c r="B464" s="42" t="s">
        <v>378</v>
      </c>
      <c r="C464" s="43" t="s">
        <v>669</v>
      </c>
      <c r="D464" s="40"/>
      <c r="E464" s="24"/>
      <c r="F464" s="24"/>
      <c r="G464" s="24"/>
      <c r="H464" s="24"/>
      <c r="I464" s="24"/>
      <c r="J464" s="24"/>
      <c r="K464" s="24"/>
      <c r="L464" s="32"/>
      <c r="M464" s="32"/>
      <c r="N464" s="32"/>
      <c r="O464" s="32"/>
      <c r="P464" s="32"/>
      <c r="Q464" s="32"/>
      <c r="R464" s="24"/>
      <c r="S464" s="24"/>
    </row>
    <row r="465" spans="1:19" ht="15" customHeight="1" x14ac:dyDescent="0.35">
      <c r="A465" s="30" t="s">
        <v>383</v>
      </c>
      <c r="B465" s="42" t="s">
        <v>296</v>
      </c>
      <c r="C465" s="42" t="s">
        <v>502</v>
      </c>
      <c r="D465" s="32"/>
      <c r="E465" s="24"/>
      <c r="F465" s="24"/>
      <c r="G465" s="24"/>
      <c r="H465" s="24"/>
      <c r="I465" s="24"/>
      <c r="J465" s="24"/>
      <c r="K465" s="24"/>
      <c r="L465" s="24"/>
      <c r="M465" s="24"/>
      <c r="N465" s="24"/>
      <c r="O465" s="24"/>
      <c r="P465" s="24"/>
      <c r="Q465" s="24"/>
      <c r="R465" s="24"/>
      <c r="S465" s="24"/>
    </row>
    <row r="466" spans="1:19" ht="15" customHeight="1" x14ac:dyDescent="0.35">
      <c r="A466" s="30" t="s">
        <v>384</v>
      </c>
      <c r="B466" s="42" t="s">
        <v>300</v>
      </c>
      <c r="C466" s="42" t="s">
        <v>505</v>
      </c>
      <c r="D466" s="32"/>
      <c r="E466" s="24"/>
      <c r="F466" s="24"/>
      <c r="G466" s="24"/>
      <c r="H466" s="24"/>
      <c r="I466" s="24"/>
      <c r="J466" s="24"/>
      <c r="K466" s="24"/>
      <c r="L466" s="24"/>
      <c r="M466" s="24"/>
      <c r="N466" s="24"/>
      <c r="O466" s="24"/>
      <c r="P466" s="24"/>
      <c r="Q466" s="24"/>
      <c r="R466" s="24"/>
      <c r="S466" s="24"/>
    </row>
    <row r="467" spans="1:19" ht="15" customHeight="1" x14ac:dyDescent="0.35">
      <c r="A467" s="30" t="s">
        <v>386</v>
      </c>
      <c r="B467" s="63" t="s">
        <v>387</v>
      </c>
      <c r="C467" s="63"/>
      <c r="D467" s="35"/>
      <c r="E467" s="35"/>
      <c r="F467" s="35"/>
      <c r="G467" s="35"/>
      <c r="H467" s="35"/>
      <c r="I467" s="35"/>
      <c r="J467" s="35"/>
      <c r="K467" s="35"/>
      <c r="L467" s="35"/>
      <c r="M467" s="35"/>
      <c r="N467" s="35"/>
      <c r="O467" s="35"/>
      <c r="P467" s="35"/>
      <c r="Q467" s="48"/>
      <c r="R467" s="24"/>
      <c r="S467" s="24"/>
    </row>
    <row r="468" spans="1:19" ht="53.15" customHeight="1" x14ac:dyDescent="0.35">
      <c r="A468" s="30" t="s">
        <v>388</v>
      </c>
      <c r="B468" s="103" t="s">
        <v>640</v>
      </c>
      <c r="C468" s="104"/>
      <c r="D468" s="105"/>
      <c r="E468" s="105"/>
      <c r="F468" s="24"/>
      <c r="G468" s="24"/>
      <c r="H468" s="24"/>
      <c r="I468" s="24"/>
      <c r="J468" s="24"/>
      <c r="K468" s="24"/>
      <c r="L468" s="24"/>
      <c r="M468" s="24"/>
      <c r="N468" s="24"/>
      <c r="O468" s="24"/>
      <c r="P468" s="24"/>
      <c r="Q468" s="24"/>
      <c r="R468" s="24"/>
      <c r="S468" s="24"/>
    </row>
    <row r="469" spans="1:19" ht="28.5" customHeight="1" x14ac:dyDescent="0.35">
      <c r="A469" s="30" t="s">
        <v>390</v>
      </c>
      <c r="B469" s="133" t="s">
        <v>670</v>
      </c>
      <c r="C469" s="133"/>
      <c r="D469" s="18"/>
      <c r="E469" s="18"/>
      <c r="F469" s="24"/>
      <c r="G469" s="24"/>
      <c r="H469" s="24"/>
      <c r="I469" s="24"/>
      <c r="J469" s="24"/>
      <c r="K469" s="24"/>
      <c r="L469" s="24"/>
      <c r="M469" s="24"/>
      <c r="N469" s="24"/>
      <c r="O469" s="24"/>
      <c r="P469" s="24"/>
      <c r="Q469" s="24"/>
      <c r="R469" s="24"/>
      <c r="S469" s="24"/>
    </row>
    <row r="470" spans="1:19" ht="41.15" customHeight="1" x14ac:dyDescent="0.35">
      <c r="A470" s="30" t="s">
        <v>392</v>
      </c>
      <c r="B470" s="133" t="s">
        <v>643</v>
      </c>
      <c r="C470" s="133"/>
      <c r="D470" s="18"/>
      <c r="E470" s="18"/>
      <c r="F470" s="24"/>
      <c r="G470" s="24"/>
      <c r="H470" s="24"/>
      <c r="I470" s="24"/>
      <c r="J470" s="24"/>
      <c r="K470" s="24"/>
      <c r="L470" s="24"/>
      <c r="M470" s="24"/>
      <c r="N470" s="24"/>
      <c r="O470" s="24"/>
      <c r="P470" s="24"/>
      <c r="Q470" s="24"/>
      <c r="R470" s="24"/>
      <c r="S470" s="24"/>
    </row>
    <row r="471" spans="1:19" ht="38.5" customHeight="1" x14ac:dyDescent="0.35">
      <c r="A471" s="30" t="s">
        <v>394</v>
      </c>
      <c r="B471" s="193" t="s">
        <v>671</v>
      </c>
      <c r="C471" s="193"/>
      <c r="D471" s="194"/>
      <c r="E471" s="194"/>
      <c r="F471" s="24"/>
      <c r="G471" s="24"/>
      <c r="H471" s="24"/>
      <c r="I471" s="24"/>
      <c r="J471" s="24"/>
      <c r="K471" s="24"/>
      <c r="L471" s="24"/>
      <c r="M471" s="24"/>
      <c r="N471" s="24"/>
      <c r="O471" s="24"/>
      <c r="P471" s="24"/>
      <c r="Q471" s="24"/>
      <c r="R471" s="24"/>
      <c r="S471" s="24"/>
    </row>
    <row r="472" spans="1:19" ht="32.15" customHeight="1" x14ac:dyDescent="0.35">
      <c r="A472" s="30" t="s">
        <v>672</v>
      </c>
      <c r="B472" s="101" t="s">
        <v>673</v>
      </c>
      <c r="C472" s="101"/>
      <c r="D472" s="102"/>
      <c r="E472" s="102"/>
      <c r="F472" s="24"/>
      <c r="G472" s="24"/>
      <c r="H472" s="24"/>
      <c r="I472" s="24"/>
      <c r="J472" s="24"/>
      <c r="K472" s="24"/>
      <c r="L472" s="24"/>
      <c r="M472" s="24"/>
      <c r="N472" s="24"/>
      <c r="O472" s="24"/>
      <c r="P472" s="24"/>
      <c r="Q472" s="24"/>
      <c r="R472" s="24"/>
      <c r="S472" s="24"/>
    </row>
    <row r="473" spans="1:19" ht="21" customHeight="1" x14ac:dyDescent="0.35">
      <c r="A473" s="30" t="s">
        <v>674</v>
      </c>
      <c r="B473" s="55" t="s">
        <v>675</v>
      </c>
      <c r="C473" s="55"/>
      <c r="D473" s="62"/>
      <c r="E473" s="62"/>
      <c r="F473" s="24"/>
      <c r="G473" s="24"/>
      <c r="H473" s="24"/>
      <c r="I473" s="24"/>
      <c r="J473" s="24"/>
      <c r="K473" s="24"/>
      <c r="L473" s="24"/>
      <c r="M473" s="24"/>
      <c r="N473" s="24"/>
      <c r="O473" s="24"/>
      <c r="P473" s="24"/>
      <c r="Q473" s="24"/>
      <c r="R473" s="24"/>
      <c r="S473" s="24"/>
    </row>
    <row r="474" spans="1:19" ht="24.65" customHeight="1" x14ac:dyDescent="0.35">
      <c r="A474" s="30" t="s">
        <v>676</v>
      </c>
      <c r="B474" s="55" t="s">
        <v>677</v>
      </c>
      <c r="C474" s="55"/>
      <c r="D474" s="62"/>
      <c r="E474" s="62"/>
      <c r="F474" s="24"/>
      <c r="G474" s="24"/>
      <c r="H474" s="24"/>
      <c r="I474" s="24"/>
      <c r="J474" s="24"/>
      <c r="K474" s="24"/>
      <c r="L474" s="24"/>
      <c r="M474" s="24"/>
      <c r="N474" s="24"/>
      <c r="O474" s="24"/>
      <c r="P474" s="24"/>
      <c r="Q474" s="24"/>
      <c r="R474" s="24"/>
      <c r="S474" s="24"/>
    </row>
    <row r="475" spans="1:19" ht="20.149999999999999" customHeight="1" x14ac:dyDescent="0.35">
      <c r="A475" s="30" t="s">
        <v>678</v>
      </c>
      <c r="B475" s="55" t="s">
        <v>679</v>
      </c>
      <c r="C475" s="55"/>
      <c r="D475" s="62"/>
      <c r="E475" s="62"/>
      <c r="F475" s="24"/>
      <c r="G475" s="24"/>
      <c r="H475" s="24"/>
      <c r="I475" s="24"/>
      <c r="J475" s="24"/>
      <c r="K475" s="24"/>
      <c r="L475" s="24"/>
      <c r="M475" s="24"/>
      <c r="N475" s="24"/>
      <c r="O475" s="24"/>
      <c r="P475" s="24"/>
      <c r="Q475" s="24"/>
      <c r="R475" s="24"/>
      <c r="S475" s="24"/>
    </row>
    <row r="476" spans="1:19" ht="23.5" customHeight="1" x14ac:dyDescent="0.35">
      <c r="A476" s="30" t="s">
        <v>680</v>
      </c>
      <c r="B476" s="55" t="s">
        <v>681</v>
      </c>
      <c r="C476" s="55"/>
      <c r="D476" s="62"/>
      <c r="E476" s="62"/>
      <c r="F476" s="24"/>
      <c r="G476" s="24"/>
      <c r="H476" s="24"/>
      <c r="I476" s="24"/>
      <c r="J476" s="24"/>
      <c r="K476" s="24"/>
      <c r="L476" s="24"/>
      <c r="M476" s="24"/>
      <c r="N476" s="24"/>
      <c r="O476" s="24"/>
      <c r="P476" s="24"/>
      <c r="Q476" s="24"/>
      <c r="R476" s="24"/>
      <c r="S476" s="24"/>
    </row>
    <row r="477" spans="1:19" ht="23.15" customHeight="1" x14ac:dyDescent="0.35">
      <c r="A477" s="30" t="s">
        <v>682</v>
      </c>
      <c r="B477" s="55" t="s">
        <v>646</v>
      </c>
      <c r="C477" s="55"/>
      <c r="D477" s="62"/>
      <c r="E477" s="62"/>
      <c r="F477" s="24"/>
      <c r="G477" s="24"/>
      <c r="H477" s="24"/>
      <c r="I477" s="24"/>
      <c r="J477" s="24"/>
      <c r="K477" s="24"/>
      <c r="L477" s="24"/>
      <c r="M477" s="24"/>
      <c r="N477" s="24"/>
      <c r="O477" s="24"/>
      <c r="P477" s="24"/>
      <c r="Q477" s="24"/>
      <c r="R477" s="24"/>
      <c r="S477" s="24"/>
    </row>
    <row r="478" spans="1:19" ht="19" customHeight="1" x14ac:dyDescent="0.35">
      <c r="A478" s="30" t="s">
        <v>683</v>
      </c>
      <c r="B478" s="55" t="s">
        <v>648</v>
      </c>
      <c r="C478" s="55"/>
      <c r="D478" s="62"/>
      <c r="E478" s="62"/>
      <c r="F478" s="24"/>
      <c r="G478" s="24"/>
      <c r="H478" s="24"/>
      <c r="I478" s="24"/>
      <c r="J478" s="24"/>
      <c r="K478" s="24"/>
      <c r="L478" s="24"/>
      <c r="M478" s="24"/>
      <c r="N478" s="24"/>
      <c r="O478" s="24"/>
      <c r="P478" s="24"/>
      <c r="Q478" s="24"/>
      <c r="R478" s="24"/>
      <c r="S478" s="24"/>
    </row>
    <row r="479" spans="1:19" ht="27" customHeight="1" x14ac:dyDescent="0.35">
      <c r="A479" s="30" t="s">
        <v>684</v>
      </c>
      <c r="B479" s="55" t="s">
        <v>685</v>
      </c>
      <c r="C479" s="55"/>
      <c r="D479" s="62"/>
      <c r="E479" s="62"/>
      <c r="F479" s="24"/>
      <c r="G479" s="24"/>
      <c r="H479" s="24"/>
      <c r="I479" s="24"/>
      <c r="J479" s="24"/>
      <c r="K479" s="24"/>
      <c r="L479" s="24"/>
      <c r="M479" s="24"/>
      <c r="N479" s="24"/>
      <c r="O479" s="24"/>
      <c r="P479" s="24"/>
      <c r="Q479" s="24"/>
      <c r="R479" s="24"/>
      <c r="S479" s="24"/>
    </row>
    <row r="480" spans="1:19" ht="21" customHeight="1" x14ac:dyDescent="0.35">
      <c r="A480" s="30" t="s">
        <v>686</v>
      </c>
      <c r="B480" s="55" t="s">
        <v>652</v>
      </c>
      <c r="C480" s="55"/>
      <c r="D480" s="62"/>
      <c r="E480" s="62"/>
      <c r="F480" s="24"/>
      <c r="G480" s="24"/>
      <c r="H480" s="24"/>
      <c r="I480" s="24"/>
      <c r="J480" s="24"/>
      <c r="K480" s="24"/>
      <c r="L480" s="24"/>
      <c r="M480" s="24"/>
      <c r="N480" s="24"/>
      <c r="O480" s="24"/>
      <c r="P480" s="24"/>
      <c r="Q480" s="24"/>
      <c r="R480" s="24"/>
      <c r="S480" s="24"/>
    </row>
    <row r="481" spans="1:19" ht="19.5" customHeight="1" x14ac:dyDescent="0.35">
      <c r="A481" s="30" t="s">
        <v>687</v>
      </c>
      <c r="B481" s="133" t="s">
        <v>654</v>
      </c>
      <c r="C481" s="133"/>
      <c r="D481" s="18"/>
      <c r="E481" s="18"/>
      <c r="F481" s="24"/>
      <c r="G481" s="24"/>
      <c r="H481" s="24"/>
      <c r="I481" s="24"/>
      <c r="J481" s="24"/>
      <c r="K481" s="24"/>
      <c r="L481" s="24"/>
      <c r="M481" s="24"/>
      <c r="N481" s="24"/>
      <c r="O481" s="24"/>
      <c r="P481" s="24"/>
      <c r="Q481" s="24"/>
      <c r="R481" s="24"/>
      <c r="S481" s="24"/>
    </row>
    <row r="482" spans="1:19" ht="23.5" customHeight="1" x14ac:dyDescent="0.35">
      <c r="A482" s="30" t="s">
        <v>688</v>
      </c>
      <c r="B482" s="133" t="s">
        <v>656</v>
      </c>
      <c r="C482" s="133"/>
      <c r="D482" s="18"/>
      <c r="E482" s="18"/>
      <c r="F482" s="24"/>
      <c r="G482" s="24"/>
      <c r="H482" s="24"/>
      <c r="I482" s="24"/>
      <c r="J482" s="24"/>
      <c r="K482" s="24"/>
      <c r="L482" s="24"/>
      <c r="M482" s="24"/>
      <c r="N482" s="24"/>
      <c r="O482" s="24"/>
      <c r="P482" s="24"/>
      <c r="Q482" s="24"/>
      <c r="R482" s="24"/>
      <c r="S482" s="24"/>
    </row>
    <row r="483" spans="1:19" ht="35.15" customHeight="1" x14ac:dyDescent="0.35">
      <c r="A483" s="30" t="s">
        <v>689</v>
      </c>
      <c r="B483" s="133" t="s">
        <v>690</v>
      </c>
      <c r="C483" s="55"/>
      <c r="D483" s="62"/>
      <c r="E483" s="62"/>
      <c r="F483" s="24"/>
      <c r="G483" s="24"/>
      <c r="H483" s="24"/>
      <c r="I483" s="24"/>
      <c r="J483" s="24"/>
      <c r="K483" s="24"/>
      <c r="L483" s="24"/>
      <c r="M483" s="24"/>
      <c r="N483" s="24"/>
      <c r="O483" s="24"/>
      <c r="P483" s="24"/>
      <c r="Q483" s="24"/>
      <c r="R483" s="24"/>
      <c r="S483" s="24"/>
    </row>
    <row r="484" spans="1:19" ht="33.65" customHeight="1" x14ac:dyDescent="0.35">
      <c r="A484" s="30" t="s">
        <v>691</v>
      </c>
      <c r="B484" s="133" t="s">
        <v>660</v>
      </c>
      <c r="C484" s="44"/>
      <c r="D484" s="24"/>
      <c r="E484" s="24"/>
      <c r="F484" s="24"/>
      <c r="G484" s="24"/>
      <c r="H484" s="24"/>
      <c r="I484" s="24"/>
      <c r="J484" s="24"/>
      <c r="K484" s="24"/>
      <c r="L484" s="24"/>
      <c r="M484" s="24"/>
      <c r="N484" s="24"/>
      <c r="O484" s="24"/>
      <c r="P484" s="24"/>
      <c r="Q484" s="24"/>
      <c r="R484" s="24"/>
      <c r="S484" s="24"/>
    </row>
    <row r="485" spans="1:19" ht="44.15" customHeight="1" x14ac:dyDescent="0.35">
      <c r="A485" s="30" t="s">
        <v>396</v>
      </c>
      <c r="B485" s="133" t="s">
        <v>510</v>
      </c>
      <c r="C485" s="44"/>
      <c r="D485" s="24"/>
      <c r="E485" s="24"/>
      <c r="F485" s="24"/>
      <c r="G485" s="24"/>
      <c r="H485" s="24"/>
      <c r="I485" s="24"/>
      <c r="J485" s="24"/>
      <c r="K485" s="24"/>
      <c r="L485" s="24"/>
      <c r="M485" s="24"/>
      <c r="N485" s="24"/>
      <c r="O485" s="24"/>
      <c r="P485" s="24"/>
      <c r="Q485" s="24"/>
      <c r="R485" s="24"/>
      <c r="S485" s="24"/>
    </row>
    <row r="486" spans="1:19" ht="28.5" customHeight="1" x14ac:dyDescent="0.35">
      <c r="A486" s="30" t="s">
        <v>398</v>
      </c>
      <c r="B486" s="133" t="s">
        <v>662</v>
      </c>
      <c r="C486" s="44"/>
      <c r="D486" s="24"/>
      <c r="E486" s="24"/>
      <c r="F486" s="24"/>
      <c r="G486" s="24"/>
      <c r="H486" s="24"/>
      <c r="I486" s="24"/>
      <c r="J486" s="24"/>
      <c r="K486" s="24"/>
      <c r="L486" s="24"/>
      <c r="M486" s="24"/>
      <c r="N486" s="24"/>
      <c r="O486" s="24"/>
      <c r="P486" s="24"/>
      <c r="Q486" s="24"/>
      <c r="R486" s="24"/>
      <c r="S486" s="24"/>
    </row>
    <row r="487" spans="1:19" ht="15" customHeight="1" x14ac:dyDescent="0.35">
      <c r="A487" s="30">
        <v>5</v>
      </c>
      <c r="B487" s="63" t="s">
        <v>354</v>
      </c>
      <c r="C487" s="63"/>
      <c r="D487" s="35"/>
      <c r="E487" s="35"/>
      <c r="F487" s="35"/>
      <c r="G487" s="35"/>
      <c r="H487" s="35"/>
      <c r="I487" s="35"/>
      <c r="J487" s="35"/>
      <c r="K487" s="35"/>
      <c r="L487" s="35"/>
      <c r="M487" s="35"/>
      <c r="N487" s="35"/>
      <c r="O487" s="35"/>
      <c r="P487" s="35"/>
      <c r="Q487" s="35"/>
      <c r="R487" s="35"/>
      <c r="S487" s="48"/>
    </row>
    <row r="488" spans="1:19" ht="93.65" customHeight="1" x14ac:dyDescent="0.35">
      <c r="A488" s="30">
        <v>6</v>
      </c>
      <c r="B488" s="1000" t="s">
        <v>486</v>
      </c>
      <c r="C488" s="1000"/>
      <c r="D488" s="125"/>
      <c r="E488" s="24"/>
      <c r="F488" s="24"/>
      <c r="G488" s="24"/>
      <c r="H488" s="24" t="s">
        <v>663</v>
      </c>
      <c r="I488" s="24"/>
      <c r="J488" s="24"/>
      <c r="K488" s="24"/>
      <c r="L488" s="24"/>
      <c r="M488" s="24"/>
      <c r="N488" s="24"/>
      <c r="O488" s="24"/>
      <c r="P488" s="24"/>
      <c r="Q488" s="24"/>
      <c r="R488" s="24"/>
      <c r="S488" s="24"/>
    </row>
    <row r="489" spans="1:19" ht="36.65" customHeight="1" x14ac:dyDescent="0.35">
      <c r="A489" s="66">
        <v>7</v>
      </c>
      <c r="B489" s="67" t="s">
        <v>522</v>
      </c>
      <c r="C489" s="195">
        <v>2041265.64</v>
      </c>
      <c r="D489" s="196"/>
      <c r="E489" s="24"/>
      <c r="F489" s="24"/>
      <c r="G489" s="24"/>
      <c r="H489" s="24"/>
      <c r="I489" s="24"/>
      <c r="J489" s="24"/>
      <c r="K489" s="24"/>
      <c r="L489" s="24"/>
      <c r="M489" s="24"/>
      <c r="N489" s="24"/>
      <c r="O489" s="24"/>
      <c r="P489" s="24"/>
      <c r="Q489" s="24"/>
      <c r="R489" s="24"/>
      <c r="S489" s="24"/>
    </row>
    <row r="490" spans="1:19" ht="15" customHeight="1" x14ac:dyDescent="0.35">
      <c r="A490" s="30"/>
      <c r="B490" s="44"/>
      <c r="C490" s="44"/>
      <c r="D490" s="24"/>
      <c r="E490" s="24"/>
      <c r="F490" s="24"/>
      <c r="G490" s="24"/>
      <c r="H490" s="24"/>
      <c r="I490" s="24"/>
      <c r="J490" s="24"/>
      <c r="K490" s="24"/>
      <c r="L490" s="24"/>
      <c r="M490" s="24"/>
      <c r="N490" s="24"/>
      <c r="O490" s="24"/>
      <c r="P490" s="24"/>
      <c r="Q490" s="24"/>
      <c r="R490" s="24"/>
      <c r="S490" s="24"/>
    </row>
    <row r="491" spans="1:19" ht="15" customHeight="1" x14ac:dyDescent="0.35">
      <c r="A491" s="30">
        <v>8</v>
      </c>
      <c r="B491" s="63" t="s">
        <v>357</v>
      </c>
      <c r="C491" s="44"/>
      <c r="D491" s="24"/>
      <c r="E491" s="24"/>
      <c r="F491" s="24"/>
      <c r="G491" s="24"/>
      <c r="H491" s="24"/>
      <c r="I491" s="24"/>
      <c r="J491" s="24"/>
      <c r="K491" s="24"/>
      <c r="L491" s="24"/>
      <c r="M491" s="24"/>
      <c r="N491" s="24"/>
      <c r="O491" s="24"/>
      <c r="P491" s="24"/>
      <c r="Q491" s="24"/>
      <c r="R491" s="24"/>
      <c r="S491" s="24"/>
    </row>
    <row r="492" spans="1:19" ht="15" customHeight="1" x14ac:dyDescent="0.3">
      <c r="A492" s="30"/>
      <c r="B492" s="42" t="s">
        <v>358</v>
      </c>
      <c r="C492" s="138">
        <v>57620</v>
      </c>
      <c r="D492" s="197"/>
      <c r="E492" s="24"/>
      <c r="F492" s="24"/>
      <c r="G492" s="24"/>
      <c r="H492" s="24"/>
      <c r="I492" s="24"/>
      <c r="J492" s="24"/>
      <c r="K492" s="24"/>
      <c r="L492" s="24"/>
      <c r="M492" s="24"/>
      <c r="N492" s="24"/>
      <c r="O492" s="24"/>
      <c r="P492" s="24"/>
      <c r="Q492" s="24"/>
      <c r="R492" s="24"/>
      <c r="S492" s="24"/>
    </row>
    <row r="493" spans="1:19" ht="15" customHeight="1" x14ac:dyDescent="0.3">
      <c r="A493" s="30"/>
      <c r="B493" s="42" t="s">
        <v>359</v>
      </c>
      <c r="C493" s="138">
        <v>61077.2</v>
      </c>
      <c r="D493" s="197"/>
      <c r="E493" s="24"/>
      <c r="F493" s="24"/>
      <c r="G493" s="24"/>
      <c r="H493" s="24"/>
      <c r="I493" s="24"/>
      <c r="J493" s="24"/>
      <c r="K493" s="24"/>
      <c r="L493" s="24"/>
      <c r="M493" s="24"/>
      <c r="N493" s="24"/>
      <c r="O493" s="24"/>
      <c r="P493" s="24"/>
      <c r="Q493" s="24"/>
      <c r="R493" s="24"/>
      <c r="S493" s="24"/>
    </row>
    <row r="494" spans="1:19" ht="15" customHeight="1" x14ac:dyDescent="0.3">
      <c r="A494" s="30"/>
      <c r="B494" s="42" t="s">
        <v>360</v>
      </c>
      <c r="C494" s="138">
        <v>64741.83</v>
      </c>
      <c r="D494" s="197"/>
      <c r="E494" s="24"/>
      <c r="F494" s="24"/>
      <c r="G494" s="24"/>
      <c r="H494" s="24"/>
      <c r="I494" s="24"/>
      <c r="J494" s="24"/>
      <c r="K494" s="24"/>
      <c r="L494" s="24"/>
      <c r="M494" s="24"/>
      <c r="N494" s="24"/>
      <c r="O494" s="24"/>
      <c r="P494" s="24"/>
      <c r="Q494" s="24"/>
      <c r="R494" s="24"/>
      <c r="S494" s="24"/>
    </row>
    <row r="495" spans="1:19" ht="15" customHeight="1" x14ac:dyDescent="0.3">
      <c r="A495" s="30"/>
      <c r="B495" s="42" t="s">
        <v>361</v>
      </c>
      <c r="C495" s="138">
        <v>68626.34</v>
      </c>
      <c r="D495" s="197"/>
      <c r="E495" s="24"/>
      <c r="F495" s="24"/>
      <c r="G495" s="24"/>
      <c r="H495" s="24"/>
      <c r="I495" s="24"/>
      <c r="J495" s="24"/>
      <c r="K495" s="24"/>
      <c r="L495" s="24"/>
      <c r="M495" s="24"/>
      <c r="N495" s="24"/>
      <c r="O495" s="24"/>
      <c r="P495" s="24"/>
      <c r="Q495" s="24"/>
      <c r="R495" s="24"/>
      <c r="S495" s="24"/>
    </row>
    <row r="496" spans="1:19" ht="15" customHeight="1" x14ac:dyDescent="0.3">
      <c r="A496" s="30"/>
      <c r="B496" s="42" t="s">
        <v>362</v>
      </c>
      <c r="C496" s="138">
        <v>72743.92</v>
      </c>
      <c r="D496" s="197"/>
      <c r="E496" s="24"/>
      <c r="F496" s="24"/>
      <c r="G496" s="24"/>
      <c r="H496" s="24"/>
      <c r="I496" s="24"/>
      <c r="J496" s="24"/>
      <c r="K496" s="24"/>
      <c r="L496" s="24"/>
      <c r="M496" s="24"/>
      <c r="N496" s="24"/>
      <c r="O496" s="24"/>
      <c r="P496" s="24"/>
      <c r="Q496" s="24"/>
      <c r="R496" s="24"/>
      <c r="S496" s="24"/>
    </row>
    <row r="497" spans="1:19" ht="15" customHeight="1" x14ac:dyDescent="0.3">
      <c r="A497" s="30"/>
      <c r="B497" s="82" t="s">
        <v>363</v>
      </c>
      <c r="C497" s="198">
        <f>SUM(C492:C496)</f>
        <v>324809.28999999998</v>
      </c>
      <c r="D497" s="199"/>
      <c r="E497" s="24"/>
      <c r="F497" s="24"/>
      <c r="G497" s="24"/>
      <c r="H497" s="24"/>
      <c r="I497" s="24"/>
      <c r="J497" s="24"/>
      <c r="K497" s="24"/>
      <c r="L497" s="24"/>
      <c r="M497" s="24"/>
      <c r="N497" s="24"/>
      <c r="O497" s="24"/>
      <c r="P497" s="24"/>
      <c r="Q497" s="24"/>
      <c r="R497" s="24"/>
      <c r="S497" s="24"/>
    </row>
    <row r="498" spans="1:19" ht="103.5" customHeight="1" x14ac:dyDescent="0.35">
      <c r="A498" s="30"/>
      <c r="B498" s="1028" t="s">
        <v>664</v>
      </c>
      <c r="C498" s="1028"/>
      <c r="D498" s="191"/>
      <c r="E498" s="24"/>
      <c r="F498" s="24"/>
      <c r="G498" s="24"/>
      <c r="H498" s="24"/>
      <c r="I498" s="24"/>
      <c r="J498" s="24"/>
      <c r="K498" s="24"/>
      <c r="L498" s="24"/>
      <c r="M498" s="24"/>
      <c r="N498" s="24"/>
      <c r="O498" s="24"/>
      <c r="P498" s="24"/>
      <c r="Q498" s="24"/>
      <c r="R498" s="24"/>
      <c r="S498" s="24"/>
    </row>
    <row r="499" spans="1:19" ht="15" customHeight="1" x14ac:dyDescent="0.35">
      <c r="A499" s="30">
        <v>9</v>
      </c>
      <c r="B499" s="63" t="s">
        <v>365</v>
      </c>
      <c r="C499" s="44" t="s">
        <v>366</v>
      </c>
      <c r="D499" s="24"/>
      <c r="E499" s="24"/>
      <c r="F499" s="24"/>
      <c r="G499" s="24"/>
      <c r="H499" s="24"/>
      <c r="I499" s="24"/>
      <c r="J499" s="24"/>
      <c r="K499" s="24"/>
      <c r="L499" s="24"/>
      <c r="M499" s="24"/>
      <c r="N499" s="24"/>
      <c r="O499" s="24"/>
      <c r="P499" s="24"/>
      <c r="Q499" s="24"/>
      <c r="R499" s="24"/>
      <c r="S499" s="24"/>
    </row>
    <row r="500" spans="1:19" ht="15" customHeight="1" x14ac:dyDescent="0.35">
      <c r="A500" s="1012"/>
      <c r="B500" s="1003"/>
      <c r="C500" s="1003"/>
      <c r="D500" s="1004"/>
      <c r="E500" s="1004"/>
      <c r="F500" s="1004"/>
      <c r="G500" s="1004"/>
      <c r="H500" s="1004"/>
      <c r="I500" s="1004"/>
      <c r="J500" s="1004"/>
      <c r="K500" s="1004"/>
      <c r="L500" s="1004"/>
      <c r="M500" s="1004"/>
      <c r="N500" s="1004"/>
      <c r="O500" s="1004"/>
      <c r="P500" s="1004"/>
      <c r="Q500" s="1004"/>
      <c r="R500" s="1004"/>
      <c r="S500" s="1005"/>
    </row>
    <row r="501" spans="1:19" ht="23" x14ac:dyDescent="0.35">
      <c r="A501" s="185" t="s">
        <v>2</v>
      </c>
      <c r="B501" s="1006" t="s">
        <v>23</v>
      </c>
      <c r="C501" s="1006"/>
      <c r="D501" s="24"/>
      <c r="E501" s="24"/>
      <c r="F501" s="29"/>
      <c r="G501" s="24"/>
      <c r="H501" s="29"/>
      <c r="I501" s="29"/>
      <c r="J501" s="29"/>
      <c r="K501" s="29"/>
      <c r="L501" s="29"/>
      <c r="M501" s="29"/>
      <c r="N501" s="29"/>
      <c r="O501" s="29"/>
      <c r="P501" s="29"/>
      <c r="Q501" s="29"/>
      <c r="R501" s="24"/>
      <c r="S501" s="24"/>
    </row>
    <row r="502" spans="1:19" ht="15" customHeight="1" x14ac:dyDescent="0.35">
      <c r="A502" s="30">
        <v>1</v>
      </c>
      <c r="B502" s="1007" t="s">
        <v>692</v>
      </c>
      <c r="C502" s="1007"/>
      <c r="D502" s="24"/>
      <c r="E502" s="24"/>
      <c r="F502" s="24"/>
      <c r="G502" s="24"/>
      <c r="H502" s="24"/>
      <c r="I502" s="29"/>
      <c r="J502" s="29"/>
      <c r="K502" s="29"/>
      <c r="L502" s="24"/>
      <c r="M502" s="24"/>
      <c r="N502" s="24"/>
      <c r="O502" s="24"/>
      <c r="P502" s="24"/>
      <c r="Q502" s="24"/>
      <c r="R502" s="24"/>
      <c r="S502" s="24"/>
    </row>
    <row r="503" spans="1:19" ht="23.5" customHeight="1" x14ac:dyDescent="0.35">
      <c r="A503" s="30">
        <v>2</v>
      </c>
      <c r="B503" s="1008" t="s">
        <v>693</v>
      </c>
      <c r="C503" s="1008"/>
      <c r="D503" s="187"/>
      <c r="E503" s="24"/>
      <c r="F503" s="24"/>
      <c r="G503" s="24"/>
      <c r="H503" s="24"/>
      <c r="I503" s="29"/>
      <c r="J503" s="29"/>
      <c r="K503" s="29"/>
      <c r="L503" s="24"/>
      <c r="M503" s="24"/>
      <c r="N503" s="24"/>
      <c r="O503" s="24"/>
      <c r="P503" s="24"/>
      <c r="Q503" s="24"/>
      <c r="R503" s="24"/>
      <c r="S503" s="24"/>
    </row>
    <row r="504" spans="1:19" ht="32.5" customHeight="1" x14ac:dyDescent="0.35">
      <c r="A504" s="30">
        <v>3</v>
      </c>
      <c r="B504" s="1009" t="s">
        <v>694</v>
      </c>
      <c r="C504" s="1009"/>
      <c r="D504" s="187"/>
      <c r="E504" s="24"/>
      <c r="F504" s="24"/>
      <c r="G504" s="24"/>
      <c r="H504" s="24"/>
      <c r="I504" s="29"/>
      <c r="J504" s="29"/>
      <c r="K504" s="29"/>
      <c r="L504" s="24"/>
      <c r="M504" s="24"/>
      <c r="N504" s="24"/>
      <c r="O504" s="24"/>
      <c r="P504" s="24"/>
      <c r="Q504" s="24"/>
      <c r="R504" s="24"/>
      <c r="S504" s="24"/>
    </row>
    <row r="505" spans="1:19" ht="15" customHeight="1" x14ac:dyDescent="0.35">
      <c r="A505" s="36">
        <v>4</v>
      </c>
      <c r="B505" s="37" t="s">
        <v>281</v>
      </c>
      <c r="C505" s="36" t="s">
        <v>637</v>
      </c>
      <c r="D505" s="39"/>
      <c r="E505" s="24"/>
      <c r="F505" s="125"/>
      <c r="G505" s="24"/>
      <c r="H505" s="125"/>
      <c r="I505" s="29"/>
      <c r="J505" s="29"/>
      <c r="K505" s="29"/>
      <c r="L505" s="84"/>
      <c r="M505" s="84"/>
      <c r="N505" s="84"/>
      <c r="O505" s="84"/>
      <c r="P505" s="84"/>
      <c r="Q505" s="84"/>
      <c r="R505" s="24"/>
      <c r="S505" s="24"/>
    </row>
    <row r="506" spans="1:19" ht="15" customHeight="1" x14ac:dyDescent="0.35">
      <c r="A506" s="30" t="s">
        <v>285</v>
      </c>
      <c r="B506" s="42" t="s">
        <v>286</v>
      </c>
      <c r="C506" s="43" t="s">
        <v>695</v>
      </c>
      <c r="D506" s="40"/>
      <c r="E506" s="125"/>
      <c r="F506" s="40"/>
      <c r="G506" s="24"/>
      <c r="H506" s="40"/>
      <c r="I506" s="29"/>
      <c r="J506" s="29"/>
      <c r="K506" s="29"/>
      <c r="L506" s="40"/>
      <c r="M506" s="40"/>
      <c r="N506" s="40"/>
      <c r="O506" s="40"/>
      <c r="P506" s="40"/>
      <c r="Q506" s="40"/>
      <c r="R506" s="24"/>
      <c r="S506" s="24"/>
    </row>
    <row r="507" spans="1:19" ht="15" customHeight="1" x14ac:dyDescent="0.35">
      <c r="A507" s="30" t="s">
        <v>290</v>
      </c>
      <c r="B507" s="42" t="s">
        <v>291</v>
      </c>
      <c r="C507" s="43" t="s">
        <v>669</v>
      </c>
      <c r="D507" s="40"/>
      <c r="E507" s="125"/>
      <c r="F507" s="40"/>
      <c r="G507" s="24"/>
      <c r="H507" s="40"/>
      <c r="I507" s="29"/>
      <c r="J507" s="29"/>
      <c r="K507" s="29"/>
      <c r="L507" s="40"/>
      <c r="M507" s="40"/>
      <c r="N507" s="40"/>
      <c r="O507" s="40"/>
      <c r="P507" s="40"/>
      <c r="Q507" s="40"/>
      <c r="R507" s="24"/>
      <c r="S507" s="24"/>
    </row>
    <row r="508" spans="1:19" ht="15" customHeight="1" x14ac:dyDescent="0.35">
      <c r="A508" s="30" t="s">
        <v>295</v>
      </c>
      <c r="B508" s="42" t="s">
        <v>296</v>
      </c>
      <c r="C508" s="42" t="s">
        <v>502</v>
      </c>
      <c r="D508" s="32"/>
      <c r="E508" s="125"/>
      <c r="F508" s="32"/>
      <c r="G508" s="32"/>
      <c r="H508" s="32"/>
      <c r="I508" s="29"/>
      <c r="J508" s="29"/>
      <c r="K508" s="29"/>
      <c r="L508" s="32"/>
      <c r="M508" s="32"/>
      <c r="N508" s="32"/>
      <c r="O508" s="32"/>
      <c r="P508" s="32"/>
      <c r="Q508" s="32"/>
      <c r="R508" s="24"/>
      <c r="S508" s="24"/>
    </row>
    <row r="509" spans="1:19" ht="15" customHeight="1" x14ac:dyDescent="0.35">
      <c r="A509" s="30" t="s">
        <v>299</v>
      </c>
      <c r="B509" s="42" t="s">
        <v>300</v>
      </c>
      <c r="C509" s="42" t="s">
        <v>505</v>
      </c>
      <c r="D509" s="32"/>
      <c r="E509" s="125"/>
      <c r="F509" s="32"/>
      <c r="G509" s="32"/>
      <c r="H509" s="32"/>
      <c r="I509" s="29"/>
      <c r="J509" s="29"/>
      <c r="K509" s="29"/>
      <c r="L509" s="24"/>
      <c r="M509" s="24"/>
      <c r="N509" s="24"/>
      <c r="O509" s="24"/>
      <c r="P509" s="24"/>
      <c r="Q509" s="24"/>
      <c r="R509" s="24"/>
      <c r="S509" s="24"/>
    </row>
    <row r="510" spans="1:19" ht="15" customHeight="1" x14ac:dyDescent="0.35">
      <c r="A510" s="30" t="s">
        <v>304</v>
      </c>
      <c r="B510" s="63" t="s">
        <v>387</v>
      </c>
      <c r="C510" s="63"/>
      <c r="D510" s="35"/>
      <c r="E510" s="35"/>
      <c r="F510" s="35"/>
      <c r="G510" s="35"/>
      <c r="H510" s="35"/>
      <c r="I510" s="35"/>
      <c r="J510" s="35"/>
      <c r="K510" s="35"/>
      <c r="L510" s="35"/>
      <c r="M510" s="35"/>
      <c r="N510" s="35"/>
      <c r="O510" s="35"/>
      <c r="P510" s="35"/>
      <c r="Q510" s="48"/>
      <c r="R510" s="24"/>
      <c r="S510" s="24"/>
    </row>
    <row r="511" spans="1:19" ht="31.5" customHeight="1" x14ac:dyDescent="0.35">
      <c r="A511" s="30" t="s">
        <v>306</v>
      </c>
      <c r="B511" s="133" t="s">
        <v>643</v>
      </c>
      <c r="C511" s="133"/>
      <c r="D511" s="18"/>
      <c r="E511" s="18"/>
      <c r="F511" s="24"/>
      <c r="G511" s="24"/>
      <c r="H511" s="24"/>
      <c r="I511" s="24"/>
      <c r="J511" s="24"/>
      <c r="K511" s="24"/>
      <c r="L511" s="24"/>
      <c r="M511" s="24"/>
      <c r="N511" s="24"/>
      <c r="O511" s="24"/>
      <c r="P511" s="24"/>
      <c r="Q511" s="24"/>
      <c r="R511" s="24"/>
      <c r="S511" s="24"/>
    </row>
    <row r="512" spans="1:19" ht="34.5" customHeight="1" x14ac:dyDescent="0.35">
      <c r="A512" s="30" t="s">
        <v>308</v>
      </c>
      <c r="B512" s="55" t="s">
        <v>644</v>
      </c>
      <c r="C512" s="55"/>
      <c r="D512" s="62"/>
      <c r="E512" s="62"/>
      <c r="F512" s="24"/>
      <c r="G512" s="24"/>
      <c r="H512" s="24"/>
      <c r="I512" s="24"/>
      <c r="J512" s="24"/>
      <c r="K512" s="24"/>
      <c r="L512" s="24"/>
      <c r="M512" s="24"/>
      <c r="N512" s="24"/>
      <c r="O512" s="24"/>
      <c r="P512" s="24"/>
      <c r="Q512" s="24"/>
      <c r="R512" s="24"/>
      <c r="S512" s="24"/>
    </row>
    <row r="513" spans="1:19" ht="24.65" customHeight="1" x14ac:dyDescent="0.35">
      <c r="A513" s="30" t="s">
        <v>696</v>
      </c>
      <c r="B513" s="55" t="s">
        <v>675</v>
      </c>
      <c r="C513" s="55"/>
      <c r="D513" s="62"/>
      <c r="E513" s="62"/>
      <c r="F513" s="24"/>
      <c r="G513" s="24"/>
      <c r="H513" s="24"/>
      <c r="I513" s="24"/>
      <c r="J513" s="24"/>
      <c r="K513" s="24"/>
      <c r="L513" s="24"/>
      <c r="M513" s="24"/>
      <c r="N513" s="24"/>
      <c r="O513" s="24"/>
      <c r="P513" s="24"/>
      <c r="Q513" s="24"/>
      <c r="R513" s="24"/>
      <c r="S513" s="24"/>
    </row>
    <row r="514" spans="1:19" ht="24.65" customHeight="1" x14ac:dyDescent="0.35">
      <c r="A514" s="30" t="s">
        <v>697</v>
      </c>
      <c r="B514" s="55" t="s">
        <v>677</v>
      </c>
      <c r="C514" s="55"/>
      <c r="D514" s="62"/>
      <c r="E514" s="62"/>
      <c r="F514" s="24"/>
      <c r="G514" s="24"/>
      <c r="H514" s="24"/>
      <c r="I514" s="24"/>
      <c r="J514" s="24"/>
      <c r="K514" s="24"/>
      <c r="L514" s="24"/>
      <c r="M514" s="24"/>
      <c r="N514" s="24"/>
      <c r="O514" s="24"/>
      <c r="P514" s="24"/>
      <c r="Q514" s="24"/>
      <c r="R514" s="24"/>
      <c r="S514" s="24"/>
    </row>
    <row r="515" spans="1:19" ht="23.5" customHeight="1" x14ac:dyDescent="0.35">
      <c r="A515" s="30" t="s">
        <v>698</v>
      </c>
      <c r="B515" s="55" t="s">
        <v>679</v>
      </c>
      <c r="C515" s="55"/>
      <c r="D515" s="62"/>
      <c r="E515" s="62"/>
      <c r="F515" s="24"/>
      <c r="G515" s="24"/>
      <c r="H515" s="24"/>
      <c r="I515" s="24"/>
      <c r="J515" s="24"/>
      <c r="K515" s="24"/>
      <c r="L515" s="24"/>
      <c r="M515" s="24"/>
      <c r="N515" s="24"/>
      <c r="O515" s="24"/>
      <c r="P515" s="24"/>
      <c r="Q515" s="24"/>
      <c r="R515" s="24"/>
      <c r="S515" s="24"/>
    </row>
    <row r="516" spans="1:19" ht="25.5" customHeight="1" x14ac:dyDescent="0.35">
      <c r="A516" s="30" t="s">
        <v>699</v>
      </c>
      <c r="B516" s="55" t="s">
        <v>681</v>
      </c>
      <c r="C516" s="55"/>
      <c r="D516" s="62"/>
      <c r="E516" s="62"/>
      <c r="F516" s="24"/>
      <c r="G516" s="24"/>
      <c r="H516" s="24"/>
      <c r="I516" s="24"/>
      <c r="J516" s="24"/>
      <c r="K516" s="24"/>
      <c r="L516" s="24"/>
      <c r="M516" s="24"/>
      <c r="N516" s="24"/>
      <c r="O516" s="24"/>
      <c r="P516" s="24"/>
      <c r="Q516" s="24"/>
      <c r="R516" s="24"/>
      <c r="S516" s="24"/>
    </row>
    <row r="517" spans="1:19" ht="15" customHeight="1" x14ac:dyDescent="0.35">
      <c r="A517" s="30">
        <v>5</v>
      </c>
      <c r="B517" s="63" t="s">
        <v>354</v>
      </c>
      <c r="C517" s="63"/>
      <c r="D517" s="35"/>
      <c r="E517" s="35"/>
      <c r="F517" s="35"/>
      <c r="G517" s="35"/>
      <c r="H517" s="35"/>
      <c r="I517" s="35"/>
      <c r="J517" s="35"/>
      <c r="K517" s="35"/>
      <c r="L517" s="35"/>
      <c r="M517" s="35"/>
      <c r="N517" s="35"/>
      <c r="O517" s="35"/>
      <c r="P517" s="35"/>
      <c r="Q517" s="35"/>
      <c r="R517" s="35"/>
      <c r="S517" s="35"/>
    </row>
    <row r="518" spans="1:19" ht="100.5" customHeight="1" x14ac:dyDescent="0.35">
      <c r="A518" s="30">
        <v>6</v>
      </c>
      <c r="B518" s="1020" t="s">
        <v>700</v>
      </c>
      <c r="C518" s="1022"/>
      <c r="D518" s="125"/>
      <c r="E518" s="24"/>
      <c r="F518" s="24"/>
      <c r="G518" s="24"/>
      <c r="H518" s="24" t="s">
        <v>663</v>
      </c>
      <c r="I518" s="24"/>
      <c r="J518" s="24"/>
      <c r="K518" s="24"/>
      <c r="L518" s="24"/>
      <c r="M518" s="24"/>
      <c r="N518" s="24"/>
      <c r="O518" s="24"/>
      <c r="P518" s="24"/>
      <c r="Q518" s="24"/>
      <c r="R518" s="24"/>
      <c r="S518" s="24"/>
    </row>
    <row r="519" spans="1:19" ht="34" customHeight="1" x14ac:dyDescent="0.3">
      <c r="A519" s="66">
        <v>7</v>
      </c>
      <c r="B519" s="67" t="s">
        <v>522</v>
      </c>
      <c r="C519" s="198">
        <v>998941.27</v>
      </c>
      <c r="D519" s="199"/>
      <c r="E519" s="24"/>
      <c r="F519" s="24"/>
      <c r="G519" s="24"/>
      <c r="H519" s="24"/>
      <c r="I519" s="24"/>
      <c r="J519" s="24"/>
      <c r="K519" s="24"/>
      <c r="L519" s="24"/>
      <c r="M519" s="24"/>
      <c r="N519" s="24"/>
      <c r="O519" s="24"/>
      <c r="P519" s="24"/>
      <c r="Q519" s="24"/>
      <c r="R519" s="24"/>
      <c r="S519" s="24"/>
    </row>
    <row r="520" spans="1:19" ht="15" customHeight="1" x14ac:dyDescent="0.35">
      <c r="A520" s="30"/>
      <c r="B520" s="44"/>
      <c r="C520" s="200"/>
      <c r="D520" s="190"/>
      <c r="E520" s="24"/>
      <c r="F520" s="24"/>
      <c r="G520" s="24"/>
      <c r="H520" s="24"/>
      <c r="I520" s="24"/>
      <c r="J520" s="24"/>
      <c r="K520" s="24"/>
      <c r="L520" s="24"/>
      <c r="M520" s="24"/>
      <c r="N520" s="24"/>
      <c r="O520" s="24"/>
      <c r="P520" s="24"/>
      <c r="Q520" s="24"/>
      <c r="R520" s="24"/>
      <c r="S520" s="24"/>
    </row>
    <row r="521" spans="1:19" ht="15" customHeight="1" x14ac:dyDescent="0.35">
      <c r="A521" s="30">
        <v>8</v>
      </c>
      <c r="B521" s="63" t="s">
        <v>357</v>
      </c>
      <c r="C521" s="200"/>
      <c r="D521" s="190"/>
      <c r="E521" s="24"/>
      <c r="F521" s="24"/>
      <c r="G521" s="24"/>
      <c r="H521" s="24"/>
      <c r="I521" s="24"/>
      <c r="J521" s="24"/>
      <c r="K521" s="24"/>
      <c r="L521" s="24"/>
      <c r="M521" s="24"/>
      <c r="N521" s="24"/>
      <c r="O521" s="24"/>
      <c r="P521" s="24"/>
      <c r="Q521" s="24"/>
      <c r="R521" s="24"/>
      <c r="S521" s="24"/>
    </row>
    <row r="522" spans="1:19" ht="15" customHeight="1" x14ac:dyDescent="0.35">
      <c r="A522" s="30"/>
      <c r="B522" s="42" t="s">
        <v>358</v>
      </c>
      <c r="C522" s="181">
        <v>21860</v>
      </c>
      <c r="D522" s="201"/>
      <c r="E522" s="24"/>
      <c r="F522" s="24"/>
      <c r="G522" s="24"/>
      <c r="H522" s="24"/>
      <c r="I522" s="24"/>
      <c r="J522" s="24"/>
      <c r="K522" s="24"/>
      <c r="L522" s="24"/>
      <c r="M522" s="24"/>
      <c r="N522" s="24"/>
      <c r="O522" s="24"/>
      <c r="P522" s="24"/>
      <c r="Q522" s="24"/>
      <c r="R522" s="24"/>
      <c r="S522" s="24"/>
    </row>
    <row r="523" spans="1:19" ht="15" customHeight="1" x14ac:dyDescent="0.35">
      <c r="A523" s="30"/>
      <c r="B523" s="42" t="s">
        <v>359</v>
      </c>
      <c r="C523" s="181">
        <v>23171.600000000002</v>
      </c>
      <c r="D523" s="201"/>
      <c r="E523" s="24"/>
      <c r="F523" s="24"/>
      <c r="G523" s="24"/>
      <c r="H523" s="24"/>
      <c r="I523" s="24"/>
      <c r="J523" s="24"/>
      <c r="K523" s="24"/>
      <c r="L523" s="24"/>
      <c r="M523" s="24"/>
      <c r="N523" s="24"/>
      <c r="O523" s="24"/>
      <c r="P523" s="24"/>
      <c r="Q523" s="24"/>
      <c r="R523" s="24"/>
      <c r="S523" s="24"/>
    </row>
    <row r="524" spans="1:19" ht="15" customHeight="1" x14ac:dyDescent="0.35">
      <c r="A524" s="30"/>
      <c r="B524" s="42" t="s">
        <v>360</v>
      </c>
      <c r="C524" s="181">
        <v>24561.89</v>
      </c>
      <c r="D524" s="201"/>
      <c r="E524" s="24"/>
      <c r="F524" s="24"/>
      <c r="G524" s="24"/>
      <c r="H524" s="24"/>
      <c r="I524" s="24"/>
      <c r="J524" s="24"/>
      <c r="K524" s="24"/>
      <c r="L524" s="24"/>
      <c r="M524" s="24"/>
      <c r="N524" s="24"/>
      <c r="O524" s="24"/>
      <c r="P524" s="24"/>
      <c r="Q524" s="24"/>
      <c r="R524" s="24"/>
      <c r="S524" s="24"/>
    </row>
    <row r="525" spans="1:19" ht="15" customHeight="1" x14ac:dyDescent="0.35">
      <c r="A525" s="30"/>
      <c r="B525" s="42" t="s">
        <v>361</v>
      </c>
      <c r="C525" s="181">
        <v>26035.609760000007</v>
      </c>
      <c r="D525" s="201"/>
      <c r="E525" s="24"/>
      <c r="F525" s="24"/>
      <c r="G525" s="24"/>
      <c r="H525" s="24"/>
      <c r="I525" s="24"/>
      <c r="J525" s="24"/>
      <c r="K525" s="24"/>
      <c r="L525" s="24"/>
      <c r="M525" s="24"/>
      <c r="N525" s="24"/>
      <c r="O525" s="24"/>
      <c r="P525" s="24"/>
      <c r="Q525" s="24"/>
      <c r="R525" s="24"/>
      <c r="S525" s="24"/>
    </row>
    <row r="526" spans="1:19" ht="15" customHeight="1" x14ac:dyDescent="0.35">
      <c r="A526" s="30"/>
      <c r="B526" s="42" t="s">
        <v>362</v>
      </c>
      <c r="C526" s="181">
        <v>27597.746345600008</v>
      </c>
      <c r="D526" s="201"/>
      <c r="E526" s="24"/>
      <c r="F526" s="24"/>
      <c r="G526" s="24"/>
      <c r="H526" s="24"/>
      <c r="I526" s="24"/>
      <c r="J526" s="24"/>
      <c r="K526" s="24"/>
      <c r="L526" s="24"/>
      <c r="M526" s="24"/>
      <c r="N526" s="24"/>
      <c r="O526" s="24"/>
      <c r="P526" s="24"/>
      <c r="Q526" s="24"/>
      <c r="R526" s="24"/>
      <c r="S526" s="24"/>
    </row>
    <row r="527" spans="1:19" ht="15" customHeight="1" x14ac:dyDescent="0.35">
      <c r="A527" s="30"/>
      <c r="B527" s="82" t="s">
        <v>363</v>
      </c>
      <c r="C527" s="68">
        <f>SUM(C522:C526)</f>
        <v>123226.84610560002</v>
      </c>
      <c r="D527" s="74"/>
      <c r="E527" s="24"/>
      <c r="F527" s="24"/>
      <c r="G527" s="24"/>
      <c r="H527" s="24"/>
      <c r="I527" s="24"/>
      <c r="J527" s="24"/>
      <c r="K527" s="24"/>
      <c r="L527" s="24"/>
      <c r="M527" s="24"/>
      <c r="N527" s="24"/>
      <c r="O527" s="24"/>
      <c r="P527" s="24"/>
      <c r="Q527" s="24"/>
      <c r="R527" s="24"/>
      <c r="S527" s="24"/>
    </row>
    <row r="528" spans="1:19" ht="92.15" customHeight="1" x14ac:dyDescent="0.35">
      <c r="A528" s="30"/>
      <c r="B528" s="1023" t="s">
        <v>701</v>
      </c>
      <c r="C528" s="1024"/>
      <c r="D528" s="191"/>
      <c r="E528" s="24"/>
      <c r="F528" s="24"/>
      <c r="G528" s="24"/>
      <c r="H528" s="24"/>
      <c r="I528" s="24"/>
      <c r="J528" s="24"/>
      <c r="K528" s="24"/>
      <c r="L528" s="24"/>
      <c r="M528" s="24"/>
      <c r="N528" s="24"/>
      <c r="O528" s="24"/>
      <c r="P528" s="24"/>
      <c r="Q528" s="24"/>
      <c r="R528" s="24"/>
      <c r="S528" s="24"/>
    </row>
    <row r="529" spans="1:19" ht="15" customHeight="1" x14ac:dyDescent="0.35">
      <c r="A529" s="30">
        <v>9</v>
      </c>
      <c r="B529" s="63" t="s">
        <v>365</v>
      </c>
      <c r="C529" s="44" t="s">
        <v>702</v>
      </c>
      <c r="D529" s="24"/>
      <c r="E529" s="24"/>
      <c r="F529" s="24"/>
      <c r="G529" s="24"/>
      <c r="H529" s="24"/>
      <c r="I529" s="24"/>
      <c r="J529" s="24"/>
      <c r="K529" s="24"/>
      <c r="L529" s="24"/>
      <c r="M529" s="24"/>
      <c r="N529" s="24"/>
      <c r="O529" s="24"/>
      <c r="P529" s="24"/>
      <c r="Q529" s="24"/>
      <c r="R529" s="24"/>
      <c r="S529" s="24"/>
    </row>
    <row r="530" spans="1:19" ht="15" customHeight="1" x14ac:dyDescent="0.35">
      <c r="A530" s="1012"/>
      <c r="B530" s="1003"/>
      <c r="C530" s="1003"/>
      <c r="D530" s="1003"/>
      <c r="E530" s="1003"/>
      <c r="F530" s="1004"/>
      <c r="G530" s="1004"/>
      <c r="H530" s="1004"/>
      <c r="I530" s="1004"/>
      <c r="J530" s="1004"/>
      <c r="K530" s="1004"/>
      <c r="L530" s="1004"/>
      <c r="M530" s="1004"/>
      <c r="N530" s="1004"/>
      <c r="O530" s="1004"/>
      <c r="P530" s="1004"/>
      <c r="Q530" s="1004"/>
      <c r="R530" s="1004"/>
      <c r="S530" s="1005"/>
    </row>
    <row r="531" spans="1:19" ht="23" x14ac:dyDescent="0.35">
      <c r="A531" s="185" t="s">
        <v>2</v>
      </c>
      <c r="B531" s="1006" t="s">
        <v>25</v>
      </c>
      <c r="C531" s="1006"/>
      <c r="D531" s="1006"/>
      <c r="E531" s="1006"/>
      <c r="F531" s="28"/>
      <c r="G531" s="28"/>
      <c r="H531" s="28"/>
      <c r="I531" s="202"/>
      <c r="J531" s="202"/>
      <c r="K531" s="35"/>
      <c r="L531" s="35"/>
      <c r="M531" s="35"/>
      <c r="N531" s="35"/>
      <c r="O531" s="35"/>
      <c r="P531" s="35"/>
      <c r="Q531" s="35"/>
      <c r="R531" s="35"/>
      <c r="S531" s="35"/>
    </row>
    <row r="532" spans="1:19" ht="15" customHeight="1" x14ac:dyDescent="0.35">
      <c r="A532" s="203">
        <v>1</v>
      </c>
      <c r="B532" s="1025" t="s">
        <v>703</v>
      </c>
      <c r="C532" s="1025"/>
      <c r="D532" s="1025"/>
      <c r="E532" s="1025"/>
      <c r="F532" s="205"/>
      <c r="G532" s="205"/>
      <c r="H532" s="205"/>
      <c r="I532" s="205"/>
      <c r="J532" s="205"/>
      <c r="K532" s="205"/>
      <c r="L532" s="205"/>
      <c r="M532" s="205"/>
      <c r="N532" s="205"/>
      <c r="O532" s="205"/>
      <c r="P532" s="205"/>
      <c r="Q532" s="205"/>
      <c r="R532" s="24"/>
      <c r="S532" s="24"/>
    </row>
    <row r="533" spans="1:19" ht="14.5" customHeight="1" x14ac:dyDescent="0.35">
      <c r="A533" s="203">
        <v>2</v>
      </c>
      <c r="B533" s="1026" t="s">
        <v>704</v>
      </c>
      <c r="C533" s="1026"/>
      <c r="D533" s="1026"/>
      <c r="E533" s="1026"/>
      <c r="F533" s="206"/>
      <c r="G533" s="206"/>
      <c r="H533" s="206"/>
      <c r="I533" s="205"/>
      <c r="J533" s="205"/>
      <c r="K533" s="205"/>
      <c r="L533" s="205"/>
      <c r="M533" s="205"/>
      <c r="N533" s="205"/>
      <c r="O533" s="205"/>
      <c r="P533" s="205"/>
      <c r="Q533" s="205"/>
      <c r="R533" s="24"/>
      <c r="S533" s="24"/>
    </row>
    <row r="534" spans="1:19" ht="14.5" customHeight="1" x14ac:dyDescent="0.35">
      <c r="A534" s="203">
        <v>3</v>
      </c>
      <c r="B534" s="1027" t="s">
        <v>705</v>
      </c>
      <c r="C534" s="1027"/>
      <c r="D534" s="1027"/>
      <c r="E534" s="1027"/>
      <c r="F534" s="105"/>
      <c r="G534" s="105"/>
      <c r="H534" s="105"/>
      <c r="I534" s="205"/>
      <c r="J534" s="205"/>
      <c r="K534" s="205"/>
      <c r="L534" s="205"/>
      <c r="M534" s="205"/>
      <c r="N534" s="205"/>
      <c r="O534" s="205"/>
      <c r="P534" s="205"/>
      <c r="Q534" s="205"/>
      <c r="R534" s="24"/>
      <c r="S534" s="24"/>
    </row>
    <row r="535" spans="1:19" ht="15" customHeight="1" x14ac:dyDescent="0.35">
      <c r="A535" s="36">
        <v>4</v>
      </c>
      <c r="B535" s="37" t="s">
        <v>281</v>
      </c>
      <c r="C535" s="207" t="s">
        <v>706</v>
      </c>
      <c r="D535" s="207" t="s">
        <v>707</v>
      </c>
      <c r="E535" s="207" t="s">
        <v>708</v>
      </c>
      <c r="F535" s="205"/>
      <c r="G535" s="205"/>
      <c r="H535" s="205"/>
      <c r="I535" s="205"/>
      <c r="J535" s="205"/>
      <c r="K535" s="205"/>
      <c r="L535" s="208"/>
      <c r="M535" s="208"/>
      <c r="N535" s="208"/>
      <c r="O535" s="208"/>
      <c r="P535" s="206"/>
      <c r="Q535" s="206"/>
      <c r="R535" s="24"/>
      <c r="S535" s="24"/>
    </row>
    <row r="536" spans="1:19" ht="15" customHeight="1" x14ac:dyDescent="0.35">
      <c r="A536" s="203" t="s">
        <v>285</v>
      </c>
      <c r="B536" s="204" t="s">
        <v>286</v>
      </c>
      <c r="C536" s="43" t="s">
        <v>706</v>
      </c>
      <c r="D536" s="43" t="s">
        <v>709</v>
      </c>
      <c r="E536" s="43" t="s">
        <v>709</v>
      </c>
      <c r="F536" s="40"/>
      <c r="G536" s="40"/>
      <c r="H536" s="40"/>
      <c r="I536" s="205"/>
      <c r="J536" s="205"/>
      <c r="K536" s="205"/>
      <c r="L536" s="40"/>
      <c r="M536" s="40"/>
      <c r="N536" s="40"/>
      <c r="O536" s="40"/>
      <c r="P536" s="40"/>
      <c r="Q536" s="40"/>
      <c r="R536" s="24"/>
      <c r="S536" s="24"/>
    </row>
    <row r="537" spans="1:19" x14ac:dyDescent="0.35">
      <c r="A537" s="203" t="s">
        <v>290</v>
      </c>
      <c r="B537" s="204" t="s">
        <v>291</v>
      </c>
      <c r="C537" s="43" t="s">
        <v>710</v>
      </c>
      <c r="D537" s="43" t="s">
        <v>711</v>
      </c>
      <c r="E537" s="43" t="s">
        <v>712</v>
      </c>
      <c r="F537" s="40"/>
      <c r="G537" s="40"/>
      <c r="H537" s="40"/>
      <c r="I537" s="205"/>
      <c r="J537" s="205"/>
      <c r="K537" s="205"/>
      <c r="L537" s="40"/>
      <c r="M537" s="40"/>
      <c r="N537" s="40"/>
      <c r="O537" s="40"/>
      <c r="P537" s="40"/>
      <c r="Q537" s="40"/>
      <c r="R537" s="24"/>
      <c r="S537" s="24"/>
    </row>
    <row r="538" spans="1:19" ht="18" customHeight="1" x14ac:dyDescent="0.35">
      <c r="A538" s="203" t="s">
        <v>295</v>
      </c>
      <c r="B538" s="204" t="s">
        <v>296</v>
      </c>
      <c r="C538" s="42" t="s">
        <v>502</v>
      </c>
      <c r="D538" s="204" t="s">
        <v>297</v>
      </c>
      <c r="E538" s="204" t="s">
        <v>297</v>
      </c>
      <c r="F538" s="209"/>
      <c r="G538" s="209"/>
      <c r="H538" s="209"/>
      <c r="I538" s="205"/>
      <c r="J538" s="205"/>
      <c r="K538" s="205"/>
      <c r="L538" s="209"/>
      <c r="M538" s="209"/>
      <c r="N538" s="209"/>
      <c r="O538" s="209"/>
      <c r="P538" s="209"/>
      <c r="Q538" s="209"/>
      <c r="R538" s="24"/>
      <c r="S538" s="24"/>
    </row>
    <row r="539" spans="1:19" ht="15" customHeight="1" x14ac:dyDescent="0.3">
      <c r="A539" s="203" t="s">
        <v>299</v>
      </c>
      <c r="B539" s="204" t="s">
        <v>300</v>
      </c>
      <c r="C539" s="42" t="s">
        <v>713</v>
      </c>
      <c r="D539" s="131" t="s">
        <v>714</v>
      </c>
      <c r="E539" s="131" t="s">
        <v>714</v>
      </c>
      <c r="F539" s="4"/>
      <c r="G539" s="4"/>
      <c r="H539" s="4"/>
      <c r="I539" s="205"/>
      <c r="J539" s="205"/>
      <c r="K539" s="205"/>
      <c r="L539" s="205"/>
      <c r="M539" s="205"/>
      <c r="N539" s="205"/>
      <c r="O539" s="205"/>
      <c r="P539" s="205"/>
      <c r="Q539" s="205"/>
      <c r="R539" s="24"/>
      <c r="S539" s="24"/>
    </row>
    <row r="540" spans="1:19" ht="15" customHeight="1" x14ac:dyDescent="0.35">
      <c r="A540" s="203" t="s">
        <v>304</v>
      </c>
      <c r="B540" s="210" t="s">
        <v>387</v>
      </c>
      <c r="C540" s="210"/>
      <c r="D540" s="210"/>
      <c r="E540" s="210"/>
      <c r="F540" s="208"/>
      <c r="G540" s="208"/>
      <c r="H540" s="208"/>
      <c r="I540" s="205"/>
      <c r="J540" s="205"/>
      <c r="K540" s="205"/>
      <c r="L540" s="208"/>
      <c r="M540" s="208"/>
      <c r="N540" s="208"/>
      <c r="O540" s="208"/>
      <c r="P540" s="208"/>
      <c r="Q540" s="208"/>
      <c r="R540" s="24"/>
      <c r="S540" s="24"/>
    </row>
    <row r="541" spans="1:19" ht="22.5" customHeight="1" x14ac:dyDescent="0.35">
      <c r="A541" s="203" t="s">
        <v>306</v>
      </c>
      <c r="B541" s="211" t="s">
        <v>715</v>
      </c>
      <c r="C541" s="212"/>
      <c r="D541" s="212"/>
      <c r="E541" s="212"/>
      <c r="F541" s="205"/>
      <c r="G541" s="205"/>
      <c r="H541" s="205"/>
      <c r="I541" s="205"/>
      <c r="J541" s="205"/>
      <c r="K541" s="205"/>
      <c r="L541" s="205"/>
      <c r="M541" s="205"/>
      <c r="N541" s="205"/>
      <c r="O541" s="205"/>
      <c r="P541" s="205"/>
      <c r="Q541" s="205"/>
      <c r="R541" s="24"/>
      <c r="S541" s="24"/>
    </row>
    <row r="542" spans="1:19" ht="23.15" customHeight="1" x14ac:dyDescent="0.35">
      <c r="A542" s="203" t="s">
        <v>308</v>
      </c>
      <c r="B542" s="211" t="s">
        <v>716</v>
      </c>
      <c r="C542" s="212"/>
      <c r="D542" s="212"/>
      <c r="E542" s="212"/>
      <c r="F542" s="205"/>
      <c r="G542" s="205"/>
      <c r="H542" s="205"/>
      <c r="I542" s="205"/>
      <c r="J542" s="205"/>
      <c r="K542" s="205"/>
      <c r="L542" s="205"/>
      <c r="M542" s="205"/>
      <c r="N542" s="205"/>
      <c r="O542" s="205"/>
      <c r="P542" s="205"/>
      <c r="Q542" s="205"/>
      <c r="R542" s="24"/>
      <c r="S542" s="24"/>
    </row>
    <row r="543" spans="1:19" ht="23.15" customHeight="1" x14ac:dyDescent="0.35">
      <c r="A543" s="203" t="s">
        <v>310</v>
      </c>
      <c r="B543" s="211" t="s">
        <v>717</v>
      </c>
      <c r="C543" s="212"/>
      <c r="D543" s="212"/>
      <c r="E543" s="212"/>
      <c r="F543" s="205"/>
      <c r="G543" s="205"/>
      <c r="H543" s="205"/>
      <c r="I543" s="205"/>
      <c r="J543" s="205"/>
      <c r="K543" s="205"/>
      <c r="L543" s="205"/>
      <c r="M543" s="205"/>
      <c r="N543" s="205"/>
      <c r="O543" s="205"/>
      <c r="P543" s="205"/>
      <c r="Q543" s="205"/>
      <c r="R543" s="24"/>
      <c r="S543" s="24"/>
    </row>
    <row r="544" spans="1:19" ht="13.5" customHeight="1" x14ac:dyDescent="0.35">
      <c r="A544" s="203" t="s">
        <v>312</v>
      </c>
      <c r="B544" s="211" t="s">
        <v>718</v>
      </c>
      <c r="C544" s="212"/>
      <c r="D544" s="212"/>
      <c r="E544" s="212"/>
      <c r="F544" s="205"/>
      <c r="G544" s="205"/>
      <c r="H544" s="205"/>
      <c r="I544" s="205"/>
      <c r="J544" s="205"/>
      <c r="K544" s="205"/>
      <c r="L544" s="205"/>
      <c r="M544" s="205"/>
      <c r="N544" s="205"/>
      <c r="O544" s="205"/>
      <c r="P544" s="205"/>
      <c r="Q544" s="205"/>
      <c r="R544" s="24"/>
      <c r="S544" s="24"/>
    </row>
    <row r="545" spans="1:19" ht="14.15" customHeight="1" x14ac:dyDescent="0.35">
      <c r="A545" s="203" t="s">
        <v>314</v>
      </c>
      <c r="B545" s="104" t="s">
        <v>719</v>
      </c>
      <c r="C545" s="212"/>
      <c r="D545" s="212"/>
      <c r="E545" s="212"/>
      <c r="F545" s="205"/>
      <c r="G545" s="205"/>
      <c r="H545" s="205"/>
      <c r="I545" s="205"/>
      <c r="J545" s="205"/>
      <c r="K545" s="205"/>
      <c r="L545" s="205"/>
      <c r="M545" s="205"/>
      <c r="N545" s="205"/>
      <c r="O545" s="205"/>
      <c r="P545" s="205"/>
      <c r="Q545" s="205"/>
      <c r="R545" s="24"/>
      <c r="S545" s="24"/>
    </row>
    <row r="546" spans="1:19" ht="15" customHeight="1" x14ac:dyDescent="0.35">
      <c r="A546" s="30">
        <v>5</v>
      </c>
      <c r="B546" s="63" t="s">
        <v>354</v>
      </c>
      <c r="C546" s="63"/>
      <c r="D546" s="63"/>
      <c r="E546" s="63"/>
      <c r="F546" s="35"/>
      <c r="G546" s="35"/>
      <c r="H546" s="35"/>
      <c r="I546" s="35"/>
      <c r="J546" s="35"/>
      <c r="K546" s="35"/>
      <c r="L546" s="35"/>
      <c r="M546" s="35"/>
      <c r="N546" s="35"/>
      <c r="O546" s="35"/>
      <c r="P546" s="35"/>
      <c r="Q546" s="35"/>
      <c r="R546" s="35"/>
      <c r="S546" s="48"/>
    </row>
    <row r="547" spans="1:19" ht="53.15" customHeight="1" x14ac:dyDescent="0.35">
      <c r="A547" s="30">
        <v>6</v>
      </c>
      <c r="B547" s="1020" t="s">
        <v>720</v>
      </c>
      <c r="C547" s="1021"/>
      <c r="D547" s="1021"/>
      <c r="E547" s="1022"/>
      <c r="F547" s="64"/>
      <c r="G547" s="64"/>
      <c r="H547" s="64"/>
      <c r="I547" s="48"/>
      <c r="J547" s="48"/>
      <c r="K547" s="48"/>
      <c r="L547" s="48"/>
      <c r="M547" s="48"/>
      <c r="N547" s="48"/>
      <c r="O547" s="48"/>
      <c r="P547" s="48"/>
      <c r="Q547" s="48"/>
      <c r="R547" s="48"/>
      <c r="S547" s="48"/>
    </row>
    <row r="548" spans="1:19" ht="32.15" customHeight="1" x14ac:dyDescent="0.35">
      <c r="A548" s="66">
        <v>7</v>
      </c>
      <c r="B548" s="67" t="s">
        <v>522</v>
      </c>
      <c r="C548" s="168">
        <v>272909.34999999998</v>
      </c>
      <c r="D548" s="213">
        <v>129844.67</v>
      </c>
      <c r="E548" s="213">
        <v>108203.89</v>
      </c>
      <c r="F548" s="214"/>
      <c r="G548" s="215"/>
      <c r="H548" s="214"/>
      <c r="I548" s="24"/>
      <c r="J548" s="24"/>
      <c r="K548" s="24"/>
      <c r="L548" s="24"/>
      <c r="M548" s="24"/>
      <c r="N548" s="24"/>
      <c r="O548" s="24"/>
      <c r="P548" s="24"/>
      <c r="Q548" s="24"/>
      <c r="R548" s="24"/>
      <c r="S548" s="24"/>
    </row>
    <row r="549" spans="1:19" ht="15" customHeight="1" x14ac:dyDescent="0.35">
      <c r="A549" s="30">
        <v>8</v>
      </c>
      <c r="B549" s="63" t="s">
        <v>365</v>
      </c>
      <c r="C549" s="44" t="s">
        <v>721</v>
      </c>
      <c r="D549" s="44" t="s">
        <v>366</v>
      </c>
      <c r="E549" s="44" t="s">
        <v>366</v>
      </c>
      <c r="F549" s="24"/>
      <c r="G549" s="24"/>
      <c r="H549" s="24"/>
      <c r="I549" s="24"/>
      <c r="J549" s="24"/>
      <c r="K549" s="24"/>
      <c r="L549" s="24"/>
      <c r="M549" s="24"/>
      <c r="N549" s="24"/>
      <c r="O549" s="24"/>
      <c r="P549" s="24"/>
      <c r="Q549" s="24"/>
      <c r="R549" s="24"/>
      <c r="S549" s="24"/>
    </row>
    <row r="550" spans="1:19" ht="15" customHeight="1" x14ac:dyDescent="0.35">
      <c r="A550" s="216"/>
      <c r="B550" s="216"/>
      <c r="C550" s="216"/>
      <c r="D550" s="217"/>
      <c r="E550" s="217"/>
      <c r="F550" s="218"/>
      <c r="G550" s="218"/>
      <c r="H550" s="218"/>
      <c r="I550" s="218"/>
      <c r="J550" s="218"/>
      <c r="K550" s="218"/>
      <c r="L550" s="218"/>
      <c r="M550" s="218"/>
      <c r="N550" s="218"/>
      <c r="O550" s="218"/>
      <c r="P550" s="218"/>
      <c r="Q550" s="218"/>
      <c r="R550" s="218"/>
      <c r="S550" s="218"/>
    </row>
    <row r="551" spans="1:19" ht="23" x14ac:dyDescent="0.35">
      <c r="A551" s="185" t="s">
        <v>2</v>
      </c>
      <c r="B551" s="1006" t="s">
        <v>27</v>
      </c>
      <c r="C551" s="1006"/>
      <c r="D551" s="219"/>
      <c r="E551" s="219"/>
      <c r="F551" s="219"/>
      <c r="G551" s="219"/>
      <c r="H551" s="219"/>
      <c r="I551" s="219"/>
      <c r="J551" s="219"/>
      <c r="K551" s="219"/>
      <c r="L551" s="219"/>
      <c r="M551" s="219"/>
      <c r="N551" s="219"/>
      <c r="O551" s="219"/>
      <c r="P551" s="219"/>
      <c r="Q551" s="219"/>
      <c r="R551" s="219"/>
      <c r="S551" s="219"/>
    </row>
    <row r="552" spans="1:19" ht="15" customHeight="1" x14ac:dyDescent="0.35">
      <c r="A552" s="30">
        <v>1</v>
      </c>
      <c r="B552" s="1007" t="s">
        <v>722</v>
      </c>
      <c r="C552" s="1007"/>
      <c r="D552" s="24"/>
      <c r="E552" s="24"/>
      <c r="F552" s="24"/>
      <c r="G552" s="24"/>
      <c r="H552" s="24"/>
      <c r="I552" s="24"/>
      <c r="J552" s="24"/>
      <c r="K552" s="24"/>
      <c r="L552" s="24"/>
      <c r="M552" s="24"/>
      <c r="N552" s="24"/>
      <c r="O552" s="24"/>
      <c r="P552" s="24"/>
      <c r="Q552" s="32"/>
      <c r="R552" s="24"/>
      <c r="S552" s="24"/>
    </row>
    <row r="553" spans="1:19" ht="23" x14ac:dyDescent="0.35">
      <c r="A553" s="30">
        <v>2</v>
      </c>
      <c r="B553" s="1008" t="s">
        <v>723</v>
      </c>
      <c r="C553" s="1008"/>
      <c r="D553" s="84"/>
      <c r="E553" s="84"/>
      <c r="F553" s="84"/>
      <c r="G553" s="84"/>
      <c r="H553" s="84"/>
      <c r="I553" s="24"/>
      <c r="J553" s="24"/>
      <c r="K553" s="29"/>
      <c r="L553" s="24"/>
      <c r="M553" s="24"/>
      <c r="N553" s="24"/>
      <c r="O553" s="24"/>
      <c r="P553" s="24"/>
      <c r="Q553" s="24"/>
      <c r="R553" s="24"/>
      <c r="S553" s="24"/>
    </row>
    <row r="554" spans="1:19" ht="47.15" customHeight="1" x14ac:dyDescent="0.35">
      <c r="A554" s="30">
        <v>3</v>
      </c>
      <c r="B554" s="1009" t="s">
        <v>724</v>
      </c>
      <c r="C554" s="1009"/>
      <c r="D554" s="187"/>
      <c r="E554" s="187"/>
      <c r="F554" s="187"/>
      <c r="G554" s="29"/>
      <c r="H554" s="187"/>
      <c r="I554" s="24"/>
      <c r="J554" s="24"/>
      <c r="K554" s="29"/>
      <c r="L554" s="24"/>
      <c r="M554" s="24"/>
      <c r="N554" s="24"/>
      <c r="O554" s="24"/>
      <c r="P554" s="24"/>
      <c r="Q554" s="24"/>
      <c r="R554" s="24"/>
      <c r="S554" s="24"/>
    </row>
    <row r="555" spans="1:19" ht="15" customHeight="1" x14ac:dyDescent="0.35">
      <c r="A555" s="36">
        <v>4</v>
      </c>
      <c r="B555" s="37" t="s">
        <v>281</v>
      </c>
      <c r="C555" s="207" t="s">
        <v>706</v>
      </c>
      <c r="D555" s="125"/>
      <c r="E555" s="125"/>
      <c r="F555" s="125"/>
      <c r="G555" s="125"/>
      <c r="H555" s="125"/>
      <c r="I555" s="24"/>
      <c r="J555" s="84"/>
      <c r="K555" s="29"/>
      <c r="L555" s="84"/>
      <c r="M555" s="84"/>
      <c r="N555" s="84"/>
      <c r="O555" s="84"/>
      <c r="P555" s="84"/>
      <c r="Q555" s="84"/>
      <c r="R555" s="24"/>
      <c r="S555" s="24"/>
    </row>
    <row r="556" spans="1:19" ht="15" customHeight="1" x14ac:dyDescent="0.35">
      <c r="A556" s="30" t="s">
        <v>285</v>
      </c>
      <c r="B556" s="42" t="s">
        <v>286</v>
      </c>
      <c r="C556" s="43" t="s">
        <v>706</v>
      </c>
      <c r="D556" s="125"/>
      <c r="E556" s="125"/>
      <c r="F556" s="40"/>
      <c r="G556" s="125"/>
      <c r="H556" s="40"/>
      <c r="I556" s="24"/>
      <c r="J556" s="40"/>
      <c r="K556" s="29"/>
      <c r="L556" s="40"/>
      <c r="M556" s="40"/>
      <c r="N556" s="40"/>
      <c r="O556" s="40"/>
      <c r="P556" s="40"/>
      <c r="Q556" s="40"/>
      <c r="R556" s="24"/>
      <c r="S556" s="24"/>
    </row>
    <row r="557" spans="1:19" ht="28.5" customHeight="1" x14ac:dyDescent="0.35">
      <c r="A557" s="30" t="s">
        <v>290</v>
      </c>
      <c r="B557" s="42" t="s">
        <v>291</v>
      </c>
      <c r="C557" s="43" t="s">
        <v>725</v>
      </c>
      <c r="D557" s="125"/>
      <c r="E557" s="125"/>
      <c r="F557" s="40"/>
      <c r="G557" s="125"/>
      <c r="H557" s="40"/>
      <c r="I557" s="24"/>
      <c r="J557" s="40"/>
      <c r="K557" s="29"/>
      <c r="L557" s="40"/>
      <c r="M557" s="40"/>
      <c r="N557" s="40"/>
      <c r="O557" s="40"/>
      <c r="P557" s="40"/>
      <c r="Q557" s="40"/>
      <c r="R557" s="24"/>
      <c r="S557" s="24"/>
    </row>
    <row r="558" spans="1:19" ht="15" customHeight="1" x14ac:dyDescent="0.35">
      <c r="A558" s="30" t="s">
        <v>295</v>
      </c>
      <c r="B558" s="42" t="s">
        <v>296</v>
      </c>
      <c r="C558" s="42" t="s">
        <v>502</v>
      </c>
      <c r="D558" s="125"/>
      <c r="E558" s="125"/>
      <c r="F558" s="32"/>
      <c r="G558" s="125"/>
      <c r="H558" s="32"/>
      <c r="I558" s="24"/>
      <c r="J558" s="32"/>
      <c r="K558" s="29"/>
      <c r="L558" s="32"/>
      <c r="M558" s="32"/>
      <c r="N558" s="32"/>
      <c r="O558" s="32"/>
      <c r="P558" s="32"/>
      <c r="Q558" s="32"/>
      <c r="R558" s="24"/>
      <c r="S558" s="24"/>
    </row>
    <row r="559" spans="1:19" ht="15" customHeight="1" x14ac:dyDescent="0.35">
      <c r="A559" s="30" t="s">
        <v>299</v>
      </c>
      <c r="B559" s="42" t="s">
        <v>300</v>
      </c>
      <c r="C559" s="42" t="s">
        <v>713</v>
      </c>
      <c r="D559" s="125"/>
      <c r="E559" s="125"/>
      <c r="F559" s="32"/>
      <c r="G559" s="125"/>
      <c r="H559" s="32"/>
      <c r="I559" s="24"/>
      <c r="J559" s="24"/>
      <c r="K559" s="29"/>
      <c r="L559" s="24"/>
      <c r="M559" s="24"/>
      <c r="N559" s="24"/>
      <c r="O559" s="24"/>
      <c r="P559" s="24"/>
      <c r="Q559" s="24"/>
      <c r="R559" s="24"/>
      <c r="S559" s="24"/>
    </row>
    <row r="560" spans="1:19" ht="15" customHeight="1" x14ac:dyDescent="0.35">
      <c r="A560" s="30" t="s">
        <v>304</v>
      </c>
      <c r="B560" s="63" t="s">
        <v>387</v>
      </c>
      <c r="C560" s="63"/>
      <c r="D560" s="125"/>
      <c r="E560" s="125"/>
      <c r="F560" s="48"/>
      <c r="G560" s="125"/>
      <c r="H560" s="48"/>
      <c r="I560" s="24"/>
      <c r="J560" s="48"/>
      <c r="K560" s="29"/>
      <c r="L560" s="48"/>
      <c r="M560" s="48"/>
      <c r="N560" s="48"/>
      <c r="O560" s="48"/>
      <c r="P560" s="48"/>
      <c r="Q560" s="48"/>
      <c r="R560" s="24"/>
      <c r="S560" s="24"/>
    </row>
    <row r="561" spans="1:19" ht="31.5" customHeight="1" x14ac:dyDescent="0.35">
      <c r="A561" s="30" t="s">
        <v>306</v>
      </c>
      <c r="B561" s="220" t="s">
        <v>726</v>
      </c>
      <c r="C561" s="220"/>
      <c r="D561" s="221"/>
      <c r="E561" s="221"/>
      <c r="F561" s="24"/>
      <c r="G561" s="125"/>
      <c r="H561" s="24"/>
      <c r="I561" s="24"/>
      <c r="J561" s="24"/>
      <c r="K561" s="29"/>
      <c r="L561" s="24"/>
      <c r="M561" s="24"/>
      <c r="N561" s="24"/>
      <c r="O561" s="24"/>
      <c r="P561" s="24"/>
      <c r="Q561" s="24"/>
      <c r="R561" s="24"/>
      <c r="S561" s="24"/>
    </row>
    <row r="562" spans="1:19" ht="23.5" customHeight="1" x14ac:dyDescent="0.35">
      <c r="A562" s="30" t="s">
        <v>308</v>
      </c>
      <c r="B562" s="220" t="s">
        <v>727</v>
      </c>
      <c r="C562" s="220"/>
      <c r="D562" s="221"/>
      <c r="E562" s="221"/>
      <c r="F562" s="24"/>
      <c r="G562" s="125"/>
      <c r="H562" s="24"/>
      <c r="I562" s="24"/>
      <c r="J562" s="24"/>
      <c r="K562" s="29"/>
      <c r="L562" s="24"/>
      <c r="M562" s="24"/>
      <c r="N562" s="24"/>
      <c r="O562" s="24"/>
      <c r="P562" s="24"/>
      <c r="Q562" s="24"/>
      <c r="R562" s="24"/>
      <c r="S562" s="24"/>
    </row>
    <row r="563" spans="1:19" ht="22" customHeight="1" x14ac:dyDescent="0.35">
      <c r="A563" s="30" t="s">
        <v>310</v>
      </c>
      <c r="B563" s="133" t="s">
        <v>719</v>
      </c>
      <c r="C563" s="133"/>
      <c r="D563" s="18"/>
      <c r="E563" s="18"/>
      <c r="F563" s="24"/>
      <c r="G563" s="125"/>
      <c r="H563" s="24"/>
      <c r="I563" s="24"/>
      <c r="J563" s="24"/>
      <c r="K563" s="29"/>
      <c r="L563" s="24"/>
      <c r="M563" s="24"/>
      <c r="N563" s="24"/>
      <c r="O563" s="24"/>
      <c r="P563" s="24"/>
      <c r="Q563" s="24"/>
      <c r="R563" s="24"/>
      <c r="S563" s="24"/>
    </row>
    <row r="564" spans="1:19" ht="13.5" customHeight="1" x14ac:dyDescent="0.35">
      <c r="A564" s="30" t="s">
        <v>312</v>
      </c>
      <c r="B564" s="220" t="s">
        <v>728</v>
      </c>
      <c r="C564" s="220"/>
      <c r="D564" s="221"/>
      <c r="E564" s="221"/>
      <c r="F564" s="24"/>
      <c r="G564" s="125"/>
      <c r="H564" s="24"/>
      <c r="I564" s="24"/>
      <c r="J564" s="24"/>
      <c r="K564" s="29"/>
      <c r="L564" s="24"/>
      <c r="M564" s="24"/>
      <c r="N564" s="24"/>
      <c r="O564" s="24"/>
      <c r="P564" s="24"/>
      <c r="Q564" s="24"/>
      <c r="R564" s="24"/>
      <c r="S564" s="24"/>
    </row>
    <row r="565" spans="1:19" ht="15" customHeight="1" x14ac:dyDescent="0.35">
      <c r="A565" s="30">
        <v>5</v>
      </c>
      <c r="B565" s="63" t="s">
        <v>354</v>
      </c>
      <c r="C565" s="63"/>
      <c r="D565" s="35"/>
      <c r="E565" s="125"/>
      <c r="F565" s="35"/>
      <c r="G565" s="125"/>
      <c r="H565" s="35"/>
      <c r="I565" s="24"/>
      <c r="J565" s="35"/>
      <c r="K565" s="29"/>
      <c r="L565" s="35"/>
      <c r="M565" s="35"/>
      <c r="N565" s="35"/>
      <c r="O565" s="35"/>
      <c r="P565" s="35"/>
      <c r="Q565" s="35"/>
      <c r="R565" s="35"/>
      <c r="S565" s="35"/>
    </row>
    <row r="566" spans="1:19" ht="92.5" customHeight="1" x14ac:dyDescent="0.35">
      <c r="A566" s="30">
        <v>6</v>
      </c>
      <c r="B566" s="1020" t="s">
        <v>720</v>
      </c>
      <c r="C566" s="1022"/>
      <c r="D566" s="84"/>
      <c r="E566" s="84"/>
      <c r="F566" s="84"/>
      <c r="G566" s="125"/>
      <c r="H566" s="84"/>
      <c r="I566" s="24"/>
      <c r="J566" s="48"/>
      <c r="K566" s="29"/>
      <c r="L566" s="48"/>
      <c r="M566" s="48"/>
      <c r="N566" s="48"/>
      <c r="O566" s="48"/>
      <c r="P566" s="48"/>
      <c r="Q566" s="48"/>
      <c r="R566" s="48"/>
      <c r="S566" s="48"/>
    </row>
    <row r="567" spans="1:19" ht="32.15" customHeight="1" x14ac:dyDescent="0.35">
      <c r="A567" s="66">
        <v>7</v>
      </c>
      <c r="B567" s="67" t="s">
        <v>522</v>
      </c>
      <c r="C567" s="195">
        <v>450128.68</v>
      </c>
      <c r="D567" s="71"/>
      <c r="E567" s="125"/>
      <c r="F567" s="24"/>
      <c r="G567" s="125"/>
      <c r="H567" s="24"/>
      <c r="I567" s="24"/>
      <c r="J567" s="24"/>
      <c r="K567" s="29"/>
      <c r="L567" s="24"/>
      <c r="M567" s="24"/>
      <c r="N567" s="24"/>
      <c r="O567" s="24"/>
      <c r="P567" s="24"/>
      <c r="Q567" s="24"/>
      <c r="R567" s="24"/>
      <c r="S567" s="24"/>
    </row>
    <row r="568" spans="1:19" ht="15" customHeight="1" x14ac:dyDescent="0.35">
      <c r="A568" s="30">
        <v>8</v>
      </c>
      <c r="B568" s="63" t="s">
        <v>365</v>
      </c>
      <c r="C568" s="44" t="s">
        <v>599</v>
      </c>
      <c r="D568" s="24"/>
      <c r="E568" s="125"/>
      <c r="F568" s="24"/>
      <c r="G568" s="125"/>
      <c r="H568" s="24"/>
      <c r="I568" s="24"/>
      <c r="J568" s="24"/>
      <c r="K568" s="29"/>
      <c r="L568" s="24"/>
      <c r="M568" s="24"/>
      <c r="N568" s="24"/>
      <c r="O568" s="24"/>
      <c r="P568" s="24"/>
      <c r="Q568" s="24"/>
      <c r="R568" s="24"/>
      <c r="S568" s="24"/>
    </row>
    <row r="569" spans="1:19" ht="15" customHeight="1" x14ac:dyDescent="0.35">
      <c r="A569" s="1012"/>
      <c r="B569" s="1003"/>
      <c r="C569" s="1003"/>
      <c r="D569" s="1003"/>
      <c r="E569" s="1004"/>
      <c r="F569" s="1004"/>
      <c r="G569" s="1004"/>
      <c r="H569" s="1004"/>
      <c r="I569" s="1004"/>
      <c r="J569" s="1004"/>
      <c r="K569" s="1004"/>
      <c r="L569" s="1004"/>
      <c r="M569" s="1004"/>
      <c r="N569" s="1004"/>
      <c r="O569" s="1004"/>
      <c r="P569" s="1004"/>
      <c r="Q569" s="1004"/>
      <c r="R569" s="1004"/>
      <c r="S569" s="1005"/>
    </row>
    <row r="570" spans="1:19" ht="23" x14ac:dyDescent="0.35">
      <c r="A570" s="185" t="s">
        <v>2</v>
      </c>
      <c r="B570" s="1013" t="s">
        <v>29</v>
      </c>
      <c r="C570" s="1014"/>
      <c r="D570" s="1015"/>
      <c r="E570" s="28"/>
      <c r="F570" s="28"/>
      <c r="G570" s="125"/>
      <c r="H570" s="29"/>
      <c r="I570" s="29"/>
      <c r="J570" s="29"/>
      <c r="K570" s="29"/>
      <c r="L570" s="29"/>
      <c r="M570" s="29"/>
      <c r="N570" s="29"/>
      <c r="O570" s="29"/>
      <c r="P570" s="29"/>
      <c r="Q570" s="29"/>
      <c r="R570" s="24"/>
      <c r="S570" s="24"/>
    </row>
    <row r="571" spans="1:19" ht="15" customHeight="1" x14ac:dyDescent="0.35">
      <c r="A571" s="30">
        <v>1</v>
      </c>
      <c r="B571" s="1016" t="s">
        <v>729</v>
      </c>
      <c r="C571" s="1014"/>
      <c r="D571" s="1015"/>
      <c r="E571" s="24"/>
      <c r="F571" s="24"/>
      <c r="G571" s="29"/>
      <c r="H571" s="32"/>
      <c r="I571" s="29"/>
      <c r="J571" s="32"/>
      <c r="K571" s="29"/>
      <c r="L571" s="32"/>
      <c r="M571" s="32"/>
      <c r="N571" s="32"/>
      <c r="O571" s="32"/>
      <c r="P571" s="32"/>
      <c r="Q571" s="32"/>
      <c r="R571" s="24"/>
      <c r="S571" s="24"/>
    </row>
    <row r="572" spans="1:19" ht="14.5" customHeight="1" x14ac:dyDescent="0.35">
      <c r="A572" s="30">
        <v>2</v>
      </c>
      <c r="B572" s="1017" t="s">
        <v>730</v>
      </c>
      <c r="C572" s="1014"/>
      <c r="D572" s="1015"/>
      <c r="E572" s="84"/>
      <c r="F572" s="84"/>
      <c r="G572" s="29"/>
      <c r="H572" s="191"/>
      <c r="I572" s="29"/>
      <c r="J572" s="24"/>
      <c r="K572" s="29"/>
      <c r="L572" s="24"/>
      <c r="M572" s="24"/>
      <c r="N572" s="24"/>
      <c r="O572" s="24"/>
      <c r="P572" s="24"/>
      <c r="Q572" s="24"/>
      <c r="R572" s="24"/>
      <c r="S572" s="24"/>
    </row>
    <row r="573" spans="1:19" ht="39.65" customHeight="1" x14ac:dyDescent="0.35">
      <c r="A573" s="30">
        <v>3</v>
      </c>
      <c r="B573" s="1018" t="s">
        <v>731</v>
      </c>
      <c r="C573" s="1019"/>
      <c r="D573" s="223"/>
      <c r="E573" s="191"/>
      <c r="F573" s="191"/>
      <c r="G573" s="29"/>
      <c r="H573" s="187"/>
      <c r="I573" s="29"/>
      <c r="J573" s="24"/>
      <c r="K573" s="29"/>
      <c r="L573" s="24"/>
      <c r="M573" s="24"/>
      <c r="N573" s="24"/>
      <c r="O573" s="24"/>
      <c r="P573" s="24"/>
      <c r="Q573" s="24"/>
      <c r="R573" s="24"/>
      <c r="S573" s="24"/>
    </row>
    <row r="574" spans="1:19" ht="15" customHeight="1" x14ac:dyDescent="0.35">
      <c r="A574" s="36">
        <v>4</v>
      </c>
      <c r="B574" s="37" t="s">
        <v>281</v>
      </c>
      <c r="C574" s="36" t="s">
        <v>706</v>
      </c>
      <c r="D574" s="36" t="s">
        <v>732</v>
      </c>
      <c r="E574" s="39"/>
      <c r="F574" s="39"/>
      <c r="G574" s="29"/>
      <c r="H574" s="29"/>
      <c r="I574" s="29"/>
      <c r="J574" s="35"/>
      <c r="K574" s="29"/>
      <c r="L574" s="84"/>
      <c r="M574" s="84"/>
      <c r="N574" s="84"/>
      <c r="O574" s="84"/>
      <c r="P574" s="84"/>
      <c r="Q574" s="84"/>
      <c r="R574" s="24"/>
      <c r="S574" s="24"/>
    </row>
    <row r="575" spans="1:19" ht="15" customHeight="1" x14ac:dyDescent="0.35">
      <c r="A575" s="30" t="s">
        <v>285</v>
      </c>
      <c r="B575" s="42" t="s">
        <v>286</v>
      </c>
      <c r="C575" s="43" t="s">
        <v>706</v>
      </c>
      <c r="D575" s="43" t="s">
        <v>733</v>
      </c>
      <c r="E575" s="40"/>
      <c r="F575" s="40"/>
      <c r="G575" s="29"/>
      <c r="H575" s="40"/>
      <c r="I575" s="29"/>
      <c r="J575" s="40"/>
      <c r="K575" s="29"/>
      <c r="L575" s="40"/>
      <c r="M575" s="40"/>
      <c r="N575" s="40"/>
      <c r="O575" s="40"/>
      <c r="P575" s="40"/>
      <c r="Q575" s="40"/>
      <c r="R575" s="24"/>
      <c r="S575" s="24"/>
    </row>
    <row r="576" spans="1:19" ht="23" x14ac:dyDescent="0.35">
      <c r="A576" s="30" t="s">
        <v>290</v>
      </c>
      <c r="B576" s="42" t="s">
        <v>291</v>
      </c>
      <c r="C576" s="43" t="s">
        <v>734</v>
      </c>
      <c r="D576" s="43" t="s">
        <v>735</v>
      </c>
      <c r="E576" s="40"/>
      <c r="F576" s="40"/>
      <c r="G576" s="29"/>
      <c r="H576" s="40"/>
      <c r="I576" s="29"/>
      <c r="J576" s="40"/>
      <c r="K576" s="29"/>
      <c r="L576" s="40"/>
      <c r="M576" s="40"/>
      <c r="N576" s="40"/>
      <c r="O576" s="40"/>
      <c r="P576" s="40"/>
      <c r="Q576" s="40"/>
      <c r="R576" s="24"/>
      <c r="S576" s="24"/>
    </row>
    <row r="577" spans="1:19" ht="15" customHeight="1" x14ac:dyDescent="0.35">
      <c r="A577" s="30" t="s">
        <v>295</v>
      </c>
      <c r="B577" s="42" t="s">
        <v>296</v>
      </c>
      <c r="C577" s="42" t="s">
        <v>297</v>
      </c>
      <c r="D577" s="42" t="s">
        <v>297</v>
      </c>
      <c r="E577" s="32"/>
      <c r="F577" s="32"/>
      <c r="G577" s="29"/>
      <c r="H577" s="32"/>
      <c r="I577" s="29"/>
      <c r="J577" s="32"/>
      <c r="K577" s="29"/>
      <c r="L577" s="32"/>
      <c r="M577" s="32"/>
      <c r="N577" s="32"/>
      <c r="O577" s="32"/>
      <c r="P577" s="32"/>
      <c r="Q577" s="32"/>
      <c r="R577" s="24"/>
      <c r="S577" s="24"/>
    </row>
    <row r="578" spans="1:19" ht="15" customHeight="1" x14ac:dyDescent="0.35">
      <c r="A578" s="30" t="s">
        <v>299</v>
      </c>
      <c r="B578" s="42" t="s">
        <v>300</v>
      </c>
      <c r="C578" s="42" t="s">
        <v>713</v>
      </c>
      <c r="D578" s="42" t="s">
        <v>736</v>
      </c>
      <c r="E578" s="32"/>
      <c r="F578" s="32"/>
      <c r="G578" s="29"/>
      <c r="H578" s="32"/>
      <c r="I578" s="29"/>
      <c r="J578" s="24"/>
      <c r="K578" s="29"/>
      <c r="L578" s="24"/>
      <c r="M578" s="24"/>
      <c r="N578" s="24"/>
      <c r="O578" s="24"/>
      <c r="P578" s="24"/>
      <c r="Q578" s="24"/>
      <c r="R578" s="24"/>
      <c r="S578" s="24"/>
    </row>
    <row r="579" spans="1:19" ht="15" customHeight="1" x14ac:dyDescent="0.35">
      <c r="A579" s="30" t="s">
        <v>304</v>
      </c>
      <c r="B579" s="63" t="s">
        <v>387</v>
      </c>
      <c r="C579" s="63"/>
      <c r="D579" s="223"/>
      <c r="E579" s="35"/>
      <c r="F579" s="35"/>
      <c r="G579" s="29"/>
      <c r="H579" s="48"/>
      <c r="I579" s="29"/>
      <c r="J579" s="48"/>
      <c r="K579" s="29"/>
      <c r="L579" s="48"/>
      <c r="M579" s="48"/>
      <c r="N579" s="48"/>
      <c r="O579" s="48"/>
      <c r="P579" s="48"/>
      <c r="Q579" s="48"/>
      <c r="R579" s="24"/>
      <c r="S579" s="24"/>
    </row>
    <row r="580" spans="1:19" ht="19.5" customHeight="1" x14ac:dyDescent="0.35">
      <c r="A580" s="30" t="s">
        <v>306</v>
      </c>
      <c r="B580" s="220" t="s">
        <v>737</v>
      </c>
      <c r="C580" s="220"/>
      <c r="D580" s="223"/>
      <c r="E580" s="224"/>
      <c r="F580" s="224"/>
      <c r="G580" s="29"/>
      <c r="H580" s="24"/>
      <c r="I580" s="29"/>
      <c r="J580" s="24"/>
      <c r="K580" s="29"/>
      <c r="L580" s="24"/>
      <c r="M580" s="24"/>
      <c r="N580" s="24"/>
      <c r="O580" s="24"/>
      <c r="P580" s="24"/>
      <c r="Q580" s="24"/>
      <c r="R580" s="24"/>
      <c r="S580" s="24"/>
    </row>
    <row r="581" spans="1:19" ht="15" customHeight="1" x14ac:dyDescent="0.35">
      <c r="A581" s="30">
        <v>5</v>
      </c>
      <c r="B581" s="63" t="s">
        <v>354</v>
      </c>
      <c r="C581" s="63"/>
      <c r="D581" s="223"/>
      <c r="E581" s="35"/>
      <c r="F581" s="35"/>
      <c r="G581" s="29"/>
      <c r="H581" s="35"/>
      <c r="I581" s="29"/>
      <c r="J581" s="35"/>
      <c r="K581" s="29"/>
      <c r="L581" s="35"/>
      <c r="M581" s="35"/>
      <c r="N581" s="35"/>
      <c r="O581" s="35"/>
      <c r="P581" s="35"/>
      <c r="Q581" s="35"/>
      <c r="R581" s="35"/>
      <c r="S581" s="35"/>
    </row>
    <row r="582" spans="1:19" ht="80.150000000000006" customHeight="1" x14ac:dyDescent="0.35">
      <c r="A582" s="30">
        <v>6</v>
      </c>
      <c r="B582" s="1000" t="s">
        <v>738</v>
      </c>
      <c r="C582" s="1000"/>
      <c r="D582" s="1000"/>
      <c r="E582" s="64"/>
      <c r="F582" s="64"/>
      <c r="G582" s="29"/>
      <c r="H582" s="84"/>
      <c r="I582" s="29"/>
      <c r="J582" s="48"/>
      <c r="K582" s="29"/>
      <c r="L582" s="48"/>
      <c r="M582" s="48"/>
      <c r="N582" s="48"/>
      <c r="O582" s="48"/>
      <c r="P582" s="48"/>
      <c r="Q582" s="48"/>
      <c r="R582" s="48"/>
      <c r="S582" s="48"/>
    </row>
    <row r="583" spans="1:19" ht="27" customHeight="1" x14ac:dyDescent="0.35">
      <c r="A583" s="66">
        <v>7</v>
      </c>
      <c r="B583" s="67" t="s">
        <v>522</v>
      </c>
      <c r="C583" s="168">
        <v>153434.25</v>
      </c>
      <c r="D583" s="225">
        <v>315918.78999999998</v>
      </c>
      <c r="E583" s="226"/>
      <c r="F583" s="227"/>
      <c r="G583" s="29"/>
      <c r="H583" s="24"/>
      <c r="I583" s="29"/>
      <c r="J583" s="24"/>
      <c r="K583" s="29"/>
      <c r="L583" s="24"/>
      <c r="M583" s="24"/>
      <c r="N583" s="24"/>
      <c r="O583" s="24"/>
      <c r="P583" s="24"/>
      <c r="Q583" s="24"/>
      <c r="R583" s="24"/>
      <c r="S583" s="24"/>
    </row>
    <row r="584" spans="1:19" ht="15" customHeight="1" x14ac:dyDescent="0.35">
      <c r="A584" s="30">
        <v>8</v>
      </c>
      <c r="B584" s="63" t="s">
        <v>365</v>
      </c>
      <c r="C584" s="63" t="s">
        <v>739</v>
      </c>
      <c r="D584" s="63" t="s">
        <v>739</v>
      </c>
      <c r="E584" s="35"/>
      <c r="F584" s="35"/>
      <c r="G584" s="29"/>
      <c r="H584" s="24"/>
      <c r="I584" s="29"/>
      <c r="J584" s="24"/>
      <c r="K584" s="29"/>
      <c r="L584" s="24"/>
      <c r="M584" s="24"/>
      <c r="N584" s="24"/>
      <c r="O584" s="24"/>
      <c r="P584" s="24"/>
      <c r="Q584" s="24"/>
      <c r="R584" s="24"/>
      <c r="S584" s="24"/>
    </row>
    <row r="585" spans="1:19" ht="15" customHeight="1" x14ac:dyDescent="0.35">
      <c r="A585" s="1001"/>
      <c r="B585" s="1002"/>
      <c r="C585" s="1002"/>
      <c r="D585" s="1002"/>
      <c r="E585" s="1004"/>
      <c r="F585" s="1004"/>
      <c r="G585" s="1004"/>
      <c r="H585" s="1004"/>
      <c r="I585" s="1004"/>
      <c r="J585" s="1004"/>
      <c r="K585" s="1004"/>
      <c r="L585" s="1004"/>
      <c r="M585" s="1004"/>
      <c r="N585" s="1004"/>
      <c r="O585" s="1004"/>
      <c r="P585" s="1004"/>
      <c r="Q585" s="1004"/>
      <c r="R585" s="1004"/>
      <c r="S585" s="1005"/>
    </row>
    <row r="586" spans="1:19" ht="23" x14ac:dyDescent="0.35">
      <c r="A586" s="185" t="s">
        <v>2</v>
      </c>
      <c r="B586" s="1006" t="s">
        <v>31</v>
      </c>
      <c r="C586" s="1006"/>
      <c r="D586" s="1006"/>
      <c r="E586" s="29"/>
      <c r="F586" s="29"/>
      <c r="G586" s="24"/>
      <c r="H586" s="29"/>
      <c r="I586" s="29"/>
      <c r="J586" s="29"/>
      <c r="K586" s="29"/>
      <c r="L586" s="29"/>
      <c r="M586" s="29"/>
      <c r="N586" s="29"/>
      <c r="O586" s="29"/>
      <c r="P586" s="29"/>
      <c r="Q586" s="29"/>
      <c r="R586" s="24"/>
      <c r="S586" s="24"/>
    </row>
    <row r="587" spans="1:19" ht="15" customHeight="1" x14ac:dyDescent="0.35">
      <c r="A587" s="30">
        <v>1</v>
      </c>
      <c r="B587" s="1007" t="s">
        <v>740</v>
      </c>
      <c r="C587" s="1007"/>
      <c r="D587" s="1007"/>
      <c r="E587" s="24"/>
      <c r="F587" s="24"/>
      <c r="G587" s="24"/>
      <c r="H587" s="24"/>
      <c r="I587" s="24"/>
      <c r="J587" s="24"/>
      <c r="K587" s="24"/>
      <c r="L587" s="24"/>
      <c r="M587" s="24"/>
      <c r="N587" s="24"/>
      <c r="O587" s="24"/>
      <c r="P587" s="24"/>
      <c r="Q587" s="32"/>
      <c r="R587" s="24"/>
      <c r="S587" s="24"/>
    </row>
    <row r="588" spans="1:19" ht="14.5" customHeight="1" x14ac:dyDescent="0.35">
      <c r="A588" s="30">
        <v>2</v>
      </c>
      <c r="B588" s="1008" t="s">
        <v>741</v>
      </c>
      <c r="C588" s="1008"/>
      <c r="D588" s="1008"/>
      <c r="E588" s="84"/>
      <c r="F588" s="84"/>
      <c r="G588" s="191"/>
      <c r="H588" s="191"/>
      <c r="I588" s="29"/>
      <c r="J588" s="24"/>
      <c r="K588" s="24"/>
      <c r="L588" s="24"/>
      <c r="M588" s="24"/>
      <c r="N588" s="24"/>
      <c r="O588" s="24"/>
      <c r="P588" s="24"/>
      <c r="Q588" s="24"/>
      <c r="R588" s="24"/>
      <c r="S588" s="24"/>
    </row>
    <row r="589" spans="1:19" ht="38.5" customHeight="1" x14ac:dyDescent="0.35">
      <c r="A589" s="30">
        <v>3</v>
      </c>
      <c r="B589" s="1009" t="s">
        <v>742</v>
      </c>
      <c r="C589" s="1009"/>
      <c r="D589" s="1009"/>
      <c r="E589" s="191"/>
      <c r="F589" s="191"/>
      <c r="G589" s="191"/>
      <c r="H589" s="187"/>
      <c r="I589" s="29"/>
      <c r="J589" s="24"/>
      <c r="K589" s="24"/>
      <c r="L589" s="24"/>
      <c r="M589" s="24"/>
      <c r="N589" s="24"/>
      <c r="O589" s="24"/>
      <c r="P589" s="24"/>
      <c r="Q589" s="24"/>
      <c r="R589" s="24"/>
      <c r="S589" s="24"/>
    </row>
    <row r="590" spans="1:19" ht="15" customHeight="1" x14ac:dyDescent="0.35">
      <c r="A590" s="36">
        <v>4</v>
      </c>
      <c r="B590" s="37" t="s">
        <v>281</v>
      </c>
      <c r="C590" s="36" t="s">
        <v>743</v>
      </c>
      <c r="D590" s="158" t="s">
        <v>744</v>
      </c>
      <c r="E590" s="35"/>
      <c r="F590" s="35"/>
      <c r="G590" s="29"/>
      <c r="H590" s="29"/>
      <c r="I590" s="29"/>
      <c r="J590" s="35"/>
      <c r="K590" s="24"/>
      <c r="L590" s="84"/>
      <c r="M590" s="84"/>
      <c r="N590" s="84"/>
      <c r="O590" s="84"/>
      <c r="P590" s="84"/>
      <c r="Q590" s="84"/>
      <c r="R590" s="24"/>
      <c r="S590" s="24"/>
    </row>
    <row r="591" spans="1:19" ht="28" x14ac:dyDescent="0.35">
      <c r="A591" s="30" t="s">
        <v>285</v>
      </c>
      <c r="B591" s="42" t="s">
        <v>286</v>
      </c>
      <c r="C591" s="43" t="s">
        <v>743</v>
      </c>
      <c r="D591" s="43" t="s">
        <v>745</v>
      </c>
      <c r="E591" s="40"/>
      <c r="F591" s="40"/>
      <c r="G591" s="29"/>
      <c r="H591" s="29"/>
      <c r="I591" s="29"/>
      <c r="J591" s="40"/>
      <c r="K591" s="24"/>
      <c r="L591" s="40"/>
      <c r="M591" s="40"/>
      <c r="N591" s="40"/>
      <c r="O591" s="40"/>
      <c r="P591" s="40"/>
      <c r="Q591" s="40"/>
      <c r="R591" s="24"/>
      <c r="S591" s="24"/>
    </row>
    <row r="592" spans="1:19" ht="16.399999999999999" customHeight="1" x14ac:dyDescent="0.35">
      <c r="A592" s="30" t="s">
        <v>290</v>
      </c>
      <c r="B592" s="42" t="s">
        <v>291</v>
      </c>
      <c r="C592" s="43" t="s">
        <v>746</v>
      </c>
      <c r="D592" s="43" t="s">
        <v>747</v>
      </c>
      <c r="E592" s="40"/>
      <c r="F592" s="40"/>
      <c r="G592" s="29"/>
      <c r="H592" s="29"/>
      <c r="I592" s="29"/>
      <c r="J592" s="40"/>
      <c r="K592" s="24"/>
      <c r="L592" s="40"/>
      <c r="M592" s="40"/>
      <c r="N592" s="40"/>
      <c r="O592" s="40"/>
      <c r="P592" s="40"/>
      <c r="Q592" s="40"/>
      <c r="R592" s="24"/>
      <c r="S592" s="24"/>
    </row>
    <row r="593" spans="1:19" ht="15" customHeight="1" x14ac:dyDescent="0.3">
      <c r="A593" s="30" t="s">
        <v>295</v>
      </c>
      <c r="B593" s="42" t="s">
        <v>296</v>
      </c>
      <c r="C593" s="131" t="s">
        <v>502</v>
      </c>
      <c r="D593" s="42" t="s">
        <v>297</v>
      </c>
      <c r="E593" s="32"/>
      <c r="F593" s="32"/>
      <c r="G593" s="29"/>
      <c r="H593" s="29"/>
      <c r="I593" s="29"/>
      <c r="J593" s="32"/>
      <c r="K593" s="24"/>
      <c r="L593" s="32"/>
      <c r="M593" s="32"/>
      <c r="N593" s="32"/>
      <c r="O593" s="32"/>
      <c r="P593" s="32"/>
      <c r="Q593" s="32"/>
      <c r="R593" s="24"/>
      <c r="S593" s="24"/>
    </row>
    <row r="594" spans="1:19" ht="15" customHeight="1" x14ac:dyDescent="0.3">
      <c r="A594" s="30" t="s">
        <v>299</v>
      </c>
      <c r="B594" s="42" t="s">
        <v>300</v>
      </c>
      <c r="C594" s="131" t="s">
        <v>748</v>
      </c>
      <c r="D594" s="131" t="s">
        <v>748</v>
      </c>
      <c r="E594" s="4"/>
      <c r="F594" s="4"/>
      <c r="G594" s="29"/>
      <c r="H594" s="29"/>
      <c r="I594" s="29"/>
      <c r="J594" s="24"/>
      <c r="K594" s="24"/>
      <c r="L594" s="24"/>
      <c r="M594" s="24"/>
      <c r="N594" s="24"/>
      <c r="O594" s="24"/>
      <c r="P594" s="24"/>
      <c r="Q594" s="24"/>
      <c r="R594" s="24"/>
      <c r="S594" s="24"/>
    </row>
    <row r="595" spans="1:19" ht="15" customHeight="1" x14ac:dyDescent="0.35">
      <c r="A595" s="30">
        <v>5</v>
      </c>
      <c r="B595" s="63" t="s">
        <v>354</v>
      </c>
      <c r="C595" s="63"/>
      <c r="D595" s="63"/>
      <c r="E595" s="35"/>
      <c r="F595" s="35"/>
      <c r="G595" s="29"/>
      <c r="H595" s="29"/>
      <c r="I595" s="29"/>
      <c r="J595" s="35"/>
      <c r="K595" s="24"/>
      <c r="L595" s="35"/>
      <c r="M595" s="35"/>
      <c r="N595" s="35"/>
      <c r="O595" s="35"/>
      <c r="P595" s="35"/>
      <c r="Q595" s="35"/>
      <c r="R595" s="35"/>
      <c r="S595" s="35"/>
    </row>
    <row r="596" spans="1:19" ht="64" customHeight="1" x14ac:dyDescent="0.35">
      <c r="A596" s="30">
        <v>6</v>
      </c>
      <c r="B596" s="1000" t="s">
        <v>720</v>
      </c>
      <c r="C596" s="1000"/>
      <c r="D596" s="1000"/>
      <c r="E596" s="64"/>
      <c r="F596" s="64"/>
      <c r="G596" s="84"/>
      <c r="H596" s="84"/>
      <c r="I596" s="29"/>
      <c r="J596" s="48"/>
      <c r="K596" s="24"/>
      <c r="L596" s="48"/>
      <c r="M596" s="48"/>
      <c r="N596" s="48"/>
      <c r="O596" s="48"/>
      <c r="P596" s="48"/>
      <c r="Q596" s="48"/>
      <c r="R596" s="48"/>
      <c r="S596" s="48"/>
    </row>
    <row r="597" spans="1:19" ht="35.15" customHeight="1" x14ac:dyDescent="0.35">
      <c r="A597" s="66">
        <v>7</v>
      </c>
      <c r="B597" s="67" t="s">
        <v>522</v>
      </c>
      <c r="C597" s="168">
        <v>9500</v>
      </c>
      <c r="D597" s="168">
        <v>19458.169999999998</v>
      </c>
      <c r="E597" s="179"/>
      <c r="F597" s="178"/>
      <c r="G597" s="24"/>
      <c r="H597" s="24"/>
      <c r="I597" s="29"/>
      <c r="J597" s="24"/>
      <c r="K597" s="24"/>
      <c r="L597" s="24"/>
      <c r="M597" s="24"/>
      <c r="N597" s="24"/>
      <c r="O597" s="24"/>
      <c r="P597" s="24"/>
      <c r="Q597" s="24"/>
      <c r="R597" s="24"/>
      <c r="S597" s="24"/>
    </row>
    <row r="598" spans="1:19" ht="15" customHeight="1" x14ac:dyDescent="0.35">
      <c r="A598" s="30">
        <v>8</v>
      </c>
      <c r="B598" s="63" t="s">
        <v>365</v>
      </c>
      <c r="C598" s="44" t="s">
        <v>523</v>
      </c>
      <c r="D598" s="44" t="s">
        <v>366</v>
      </c>
      <c r="E598" s="24"/>
      <c r="F598" s="24"/>
      <c r="G598" s="24"/>
      <c r="H598" s="24"/>
      <c r="I598" s="155"/>
      <c r="J598" s="24"/>
      <c r="K598" s="24"/>
      <c r="L598" s="24"/>
      <c r="M598" s="24"/>
      <c r="N598" s="24"/>
      <c r="O598" s="24"/>
      <c r="P598" s="24"/>
      <c r="Q598" s="24"/>
      <c r="R598" s="24"/>
      <c r="S598" s="24"/>
    </row>
    <row r="599" spans="1:19" ht="15" customHeight="1" x14ac:dyDescent="0.35">
      <c r="A599" s="1001"/>
      <c r="B599" s="1002"/>
      <c r="C599" s="1002"/>
      <c r="D599" s="1002"/>
      <c r="E599" s="1004"/>
      <c r="F599" s="1004"/>
      <c r="G599" s="1004"/>
      <c r="H599" s="1004"/>
      <c r="I599" s="1004"/>
      <c r="J599" s="1004"/>
      <c r="K599" s="1004"/>
      <c r="L599" s="1004"/>
      <c r="M599" s="1004"/>
      <c r="N599" s="1004"/>
      <c r="O599" s="1004"/>
      <c r="P599" s="1004"/>
      <c r="Q599" s="1004"/>
      <c r="R599" s="1004"/>
      <c r="S599" s="1005"/>
    </row>
    <row r="600" spans="1:19" ht="23" x14ac:dyDescent="0.35">
      <c r="A600" s="185" t="s">
        <v>2</v>
      </c>
      <c r="B600" s="1006" t="s">
        <v>33</v>
      </c>
      <c r="C600" s="1006"/>
      <c r="D600" s="1006"/>
      <c r="E600" s="28"/>
      <c r="F600" s="28"/>
      <c r="G600" s="24"/>
      <c r="H600" s="29"/>
      <c r="I600" s="24"/>
      <c r="J600" s="29"/>
      <c r="K600" s="24"/>
      <c r="L600" s="29"/>
      <c r="M600" s="29"/>
      <c r="N600" s="29"/>
      <c r="O600" s="29"/>
      <c r="P600" s="29"/>
      <c r="Q600" s="29"/>
      <c r="R600" s="24"/>
      <c r="S600" s="24"/>
    </row>
    <row r="601" spans="1:19" ht="15" customHeight="1" x14ac:dyDescent="0.35">
      <c r="A601" s="30">
        <v>1</v>
      </c>
      <c r="B601" s="1007" t="s">
        <v>749</v>
      </c>
      <c r="C601" s="1007"/>
      <c r="D601" s="1007"/>
      <c r="E601" s="24"/>
      <c r="F601" s="24"/>
      <c r="G601" s="24"/>
      <c r="H601" s="24"/>
      <c r="I601" s="24"/>
      <c r="J601" s="24"/>
      <c r="K601" s="24"/>
      <c r="L601" s="24"/>
      <c r="M601" s="24"/>
      <c r="N601" s="24"/>
      <c r="O601" s="24"/>
      <c r="P601" s="24"/>
      <c r="Q601" s="32"/>
      <c r="R601" s="24"/>
      <c r="S601" s="24"/>
    </row>
    <row r="602" spans="1:19" ht="14.5" customHeight="1" x14ac:dyDescent="0.35">
      <c r="A602" s="30">
        <v>2</v>
      </c>
      <c r="B602" s="1008" t="s">
        <v>750</v>
      </c>
      <c r="C602" s="1008"/>
      <c r="D602" s="1008"/>
      <c r="E602" s="84"/>
      <c r="F602" s="84"/>
      <c r="G602" s="24"/>
      <c r="H602" s="191"/>
      <c r="I602" s="191"/>
      <c r="J602" s="24"/>
      <c r="K602" s="24"/>
      <c r="L602" s="24"/>
      <c r="M602" s="24"/>
      <c r="N602" s="24"/>
      <c r="O602" s="24"/>
      <c r="P602" s="24"/>
      <c r="Q602" s="24"/>
      <c r="R602" s="24"/>
      <c r="S602" s="24"/>
    </row>
    <row r="603" spans="1:19" ht="14.5" customHeight="1" x14ac:dyDescent="0.35">
      <c r="A603" s="30">
        <v>3</v>
      </c>
      <c r="B603" s="1009" t="s">
        <v>751</v>
      </c>
      <c r="C603" s="1009"/>
      <c r="D603" s="1009"/>
      <c r="E603" s="191"/>
      <c r="F603" s="191"/>
      <c r="G603" s="24"/>
      <c r="H603" s="187"/>
      <c r="I603" s="191"/>
      <c r="J603" s="24"/>
      <c r="K603" s="24"/>
      <c r="L603" s="24"/>
      <c r="M603" s="24"/>
      <c r="N603" s="24"/>
      <c r="O603" s="24"/>
      <c r="P603" s="24"/>
      <c r="Q603" s="24"/>
      <c r="R603" s="24"/>
      <c r="S603" s="24"/>
    </row>
    <row r="604" spans="1:19" ht="15" customHeight="1" x14ac:dyDescent="0.35">
      <c r="A604" s="36">
        <v>4</v>
      </c>
      <c r="B604" s="37" t="s">
        <v>281</v>
      </c>
      <c r="C604" s="36" t="s">
        <v>743</v>
      </c>
      <c r="D604" s="158" t="s">
        <v>744</v>
      </c>
      <c r="E604" s="39"/>
      <c r="F604" s="39"/>
      <c r="G604" s="24"/>
      <c r="H604" s="24"/>
      <c r="I604" s="191"/>
      <c r="J604" s="35"/>
      <c r="K604" s="24"/>
      <c r="L604" s="84"/>
      <c r="M604" s="84"/>
      <c r="N604" s="84"/>
      <c r="O604" s="84"/>
      <c r="P604" s="84"/>
      <c r="Q604" s="84"/>
      <c r="R604" s="24"/>
      <c r="S604" s="24"/>
    </row>
    <row r="605" spans="1:19" x14ac:dyDescent="0.35">
      <c r="A605" s="30" t="s">
        <v>285</v>
      </c>
      <c r="B605" s="42" t="s">
        <v>286</v>
      </c>
      <c r="C605" s="43" t="s">
        <v>743</v>
      </c>
      <c r="D605" s="43" t="s">
        <v>752</v>
      </c>
      <c r="E605" s="40"/>
      <c r="F605" s="40"/>
      <c r="G605" s="24"/>
      <c r="H605" s="40"/>
      <c r="I605" s="191"/>
      <c r="J605" s="40"/>
      <c r="K605" s="24"/>
      <c r="L605" s="40"/>
      <c r="M605" s="40"/>
      <c r="N605" s="40"/>
      <c r="O605" s="40"/>
      <c r="P605" s="40"/>
      <c r="Q605" s="40"/>
      <c r="R605" s="24"/>
      <c r="S605" s="24"/>
    </row>
    <row r="606" spans="1:19" ht="29.15" customHeight="1" x14ac:dyDescent="0.35">
      <c r="A606" s="30" t="s">
        <v>290</v>
      </c>
      <c r="B606" s="42" t="s">
        <v>291</v>
      </c>
      <c r="C606" s="43" t="s">
        <v>753</v>
      </c>
      <c r="D606" s="43" t="s">
        <v>754</v>
      </c>
      <c r="E606" s="40"/>
      <c r="F606" s="40"/>
      <c r="G606" s="24"/>
      <c r="H606" s="40"/>
      <c r="I606" s="191"/>
      <c r="J606" s="40"/>
      <c r="K606" s="24"/>
      <c r="L606" s="40"/>
      <c r="M606" s="40"/>
      <c r="N606" s="40"/>
      <c r="O606" s="40"/>
      <c r="P606" s="40"/>
      <c r="Q606" s="40"/>
      <c r="R606" s="24"/>
      <c r="S606" s="24"/>
    </row>
    <row r="607" spans="1:19" ht="15" customHeight="1" x14ac:dyDescent="0.35">
      <c r="A607" s="30" t="s">
        <v>295</v>
      </c>
      <c r="B607" s="42" t="s">
        <v>296</v>
      </c>
      <c r="C607" s="42" t="s">
        <v>502</v>
      </c>
      <c r="D607" s="42" t="s">
        <v>297</v>
      </c>
      <c r="E607" s="32"/>
      <c r="F607" s="32"/>
      <c r="G607" s="24"/>
      <c r="H607" s="32"/>
      <c r="I607" s="191"/>
      <c r="J607" s="32"/>
      <c r="K607" s="24"/>
      <c r="L607" s="32"/>
      <c r="M607" s="32"/>
      <c r="N607" s="32"/>
      <c r="O607" s="32"/>
      <c r="P607" s="32"/>
      <c r="Q607" s="32"/>
      <c r="R607" s="24"/>
      <c r="S607" s="24"/>
    </row>
    <row r="608" spans="1:19" ht="15" customHeight="1" x14ac:dyDescent="0.35">
      <c r="A608" s="30" t="s">
        <v>299</v>
      </c>
      <c r="B608" s="42" t="s">
        <v>300</v>
      </c>
      <c r="C608" s="42" t="s">
        <v>748</v>
      </c>
      <c r="D608" s="42" t="s">
        <v>748</v>
      </c>
      <c r="E608" s="32"/>
      <c r="F608" s="32"/>
      <c r="G608" s="24"/>
      <c r="H608" s="32"/>
      <c r="I608" s="191"/>
      <c r="J608" s="24"/>
      <c r="K608" s="24"/>
      <c r="L608" s="24"/>
      <c r="M608" s="24"/>
      <c r="N608" s="24"/>
      <c r="O608" s="24"/>
      <c r="P608" s="24"/>
      <c r="Q608" s="24"/>
      <c r="R608" s="24"/>
      <c r="S608" s="24"/>
    </row>
    <row r="609" spans="1:19" ht="15" customHeight="1" x14ac:dyDescent="0.35">
      <c r="A609" s="30">
        <v>5</v>
      </c>
      <c r="B609" s="63" t="s">
        <v>354</v>
      </c>
      <c r="C609" s="63"/>
      <c r="D609" s="63"/>
      <c r="E609" s="35"/>
      <c r="F609" s="35"/>
      <c r="G609" s="24"/>
      <c r="H609" s="35"/>
      <c r="I609" s="191"/>
      <c r="J609" s="35"/>
      <c r="K609" s="24"/>
      <c r="L609" s="35"/>
      <c r="M609" s="35"/>
      <c r="N609" s="35"/>
      <c r="O609" s="35"/>
      <c r="P609" s="35"/>
      <c r="Q609" s="35"/>
      <c r="R609" s="35"/>
      <c r="S609" s="35"/>
    </row>
    <row r="610" spans="1:19" ht="74.5" customHeight="1" x14ac:dyDescent="0.35">
      <c r="A610" s="30">
        <v>6</v>
      </c>
      <c r="B610" s="1000" t="s">
        <v>720</v>
      </c>
      <c r="C610" s="1000"/>
      <c r="D610" s="1000"/>
      <c r="E610" s="64"/>
      <c r="F610" s="64"/>
      <c r="G610" s="24"/>
      <c r="H610" s="24" t="s">
        <v>542</v>
      </c>
      <c r="I610" s="24"/>
      <c r="J610" s="48"/>
      <c r="K610" s="24"/>
      <c r="L610" s="48"/>
      <c r="M610" s="48"/>
      <c r="N610" s="48"/>
      <c r="O610" s="48"/>
      <c r="P610" s="48"/>
      <c r="Q610" s="48"/>
      <c r="R610" s="48"/>
      <c r="S610" s="48"/>
    </row>
    <row r="611" spans="1:19" ht="27" customHeight="1" x14ac:dyDescent="0.35">
      <c r="A611" s="66">
        <v>7</v>
      </c>
      <c r="B611" s="67" t="s">
        <v>522</v>
      </c>
      <c r="C611" s="168">
        <v>10500</v>
      </c>
      <c r="D611" s="168">
        <v>21419.7</v>
      </c>
      <c r="E611" s="179"/>
      <c r="F611" s="228"/>
      <c r="G611" s="24"/>
      <c r="H611" s="24"/>
      <c r="I611" s="24"/>
      <c r="J611" s="24"/>
      <c r="K611" s="24"/>
      <c r="L611" s="24"/>
      <c r="M611" s="24"/>
      <c r="N611" s="24"/>
      <c r="O611" s="24"/>
      <c r="P611" s="24"/>
      <c r="Q611" s="24"/>
      <c r="R611" s="24"/>
      <c r="S611" s="24"/>
    </row>
    <row r="612" spans="1:19" ht="15" customHeight="1" x14ac:dyDescent="0.35">
      <c r="A612" s="30">
        <v>8</v>
      </c>
      <c r="B612" s="63" t="s">
        <v>365</v>
      </c>
      <c r="C612" s="44" t="s">
        <v>523</v>
      </c>
      <c r="D612" s="44" t="s">
        <v>366</v>
      </c>
      <c r="E612" s="24"/>
      <c r="F612" s="24"/>
      <c r="G612" s="24"/>
      <c r="H612" s="24"/>
      <c r="I612" s="24"/>
      <c r="J612" s="24"/>
      <c r="K612" s="24"/>
      <c r="L612" s="24"/>
      <c r="M612" s="24"/>
      <c r="N612" s="24"/>
      <c r="O612" s="24"/>
      <c r="P612" s="24"/>
      <c r="Q612" s="24"/>
      <c r="R612" s="24"/>
      <c r="S612" s="24"/>
    </row>
    <row r="613" spans="1:19" ht="15" customHeight="1" x14ac:dyDescent="0.35">
      <c r="A613" s="1011"/>
      <c r="B613" s="1004"/>
      <c r="C613" s="1004"/>
      <c r="D613" s="1004"/>
      <c r="E613" s="1004"/>
      <c r="F613" s="1004"/>
      <c r="G613" s="1004"/>
      <c r="H613" s="1004"/>
      <c r="I613" s="1004"/>
      <c r="J613" s="1004"/>
      <c r="K613" s="1004"/>
      <c r="L613" s="1004"/>
      <c r="M613" s="1004"/>
      <c r="N613" s="1004"/>
      <c r="O613" s="1004"/>
      <c r="P613" s="1004"/>
      <c r="Q613" s="1004"/>
      <c r="R613" s="1004"/>
      <c r="S613" s="1005"/>
    </row>
    <row r="614" spans="1:19" ht="23" x14ac:dyDescent="0.35">
      <c r="A614" s="185" t="s">
        <v>2</v>
      </c>
      <c r="B614" s="1006" t="s">
        <v>35</v>
      </c>
      <c r="C614" s="1006"/>
      <c r="D614" s="1006"/>
      <c r="E614" s="1006"/>
      <c r="F614" s="28"/>
      <c r="G614" s="28"/>
      <c r="H614" s="28"/>
      <c r="I614" s="24"/>
      <c r="J614" s="29"/>
      <c r="K614" s="24"/>
      <c r="L614" s="29"/>
      <c r="M614" s="29"/>
      <c r="N614" s="29"/>
      <c r="O614" s="29"/>
      <c r="P614" s="29"/>
      <c r="Q614" s="29"/>
      <c r="R614" s="24"/>
      <c r="S614" s="24"/>
    </row>
    <row r="615" spans="1:19" ht="15" customHeight="1" x14ac:dyDescent="0.35">
      <c r="A615" s="30">
        <v>1</v>
      </c>
      <c r="B615" s="1007" t="s">
        <v>755</v>
      </c>
      <c r="C615" s="1007"/>
      <c r="D615" s="1007"/>
      <c r="E615" s="1007"/>
      <c r="F615" s="24"/>
      <c r="G615" s="24"/>
      <c r="H615" s="24"/>
      <c r="I615" s="24"/>
      <c r="J615" s="24"/>
      <c r="K615" s="24"/>
      <c r="L615" s="24"/>
      <c r="M615" s="24"/>
      <c r="N615" s="24"/>
      <c r="O615" s="24"/>
      <c r="P615" s="24"/>
      <c r="Q615" s="24"/>
      <c r="R615" s="24"/>
      <c r="S615" s="24"/>
    </row>
    <row r="616" spans="1:19" ht="14.5" customHeight="1" x14ac:dyDescent="0.35">
      <c r="A616" s="30">
        <v>2</v>
      </c>
      <c r="B616" s="1008" t="s">
        <v>756</v>
      </c>
      <c r="C616" s="1008"/>
      <c r="D616" s="1008"/>
      <c r="E616" s="1008"/>
      <c r="F616" s="84"/>
      <c r="G616" s="84"/>
      <c r="H616" s="84"/>
      <c r="I616" s="24"/>
      <c r="J616" s="24"/>
      <c r="K616" s="24"/>
      <c r="L616" s="24"/>
      <c r="M616" s="24"/>
      <c r="N616" s="24"/>
      <c r="O616" s="24"/>
      <c r="P616" s="24"/>
      <c r="Q616" s="24"/>
      <c r="R616" s="24"/>
      <c r="S616" s="24"/>
    </row>
    <row r="617" spans="1:19" ht="14.5" customHeight="1" x14ac:dyDescent="0.35">
      <c r="A617" s="30">
        <v>3</v>
      </c>
      <c r="B617" s="1009" t="s">
        <v>757</v>
      </c>
      <c r="C617" s="1009"/>
      <c r="D617" s="1009"/>
      <c r="E617" s="1009"/>
      <c r="F617" s="191"/>
      <c r="G617" s="191"/>
      <c r="H617" s="191"/>
      <c r="I617" s="24"/>
      <c r="J617" s="24"/>
      <c r="K617" s="24"/>
      <c r="L617" s="24"/>
      <c r="M617" s="24"/>
      <c r="N617" s="24"/>
      <c r="O617" s="24"/>
      <c r="P617" s="24"/>
      <c r="Q617" s="24"/>
      <c r="R617" s="24"/>
      <c r="S617" s="24"/>
    </row>
    <row r="618" spans="1:19" ht="15" customHeight="1" x14ac:dyDescent="0.35">
      <c r="A618" s="36">
        <v>4</v>
      </c>
      <c r="B618" s="37" t="s">
        <v>281</v>
      </c>
      <c r="C618" s="36" t="s">
        <v>758</v>
      </c>
      <c r="D618" s="36" t="s">
        <v>759</v>
      </c>
      <c r="E618" s="36" t="s">
        <v>760</v>
      </c>
      <c r="F618" s="39"/>
      <c r="G618" s="39"/>
      <c r="H618" s="39"/>
      <c r="I618" s="24"/>
      <c r="J618" s="35"/>
      <c r="K618" s="24"/>
      <c r="L618" s="84"/>
      <c r="M618" s="84"/>
      <c r="N618" s="84"/>
      <c r="O618" s="84"/>
      <c r="P618" s="84"/>
      <c r="Q618" s="84"/>
      <c r="R618" s="24"/>
      <c r="S618" s="24"/>
    </row>
    <row r="619" spans="1:19" x14ac:dyDescent="0.35">
      <c r="A619" s="30" t="s">
        <v>285</v>
      </c>
      <c r="B619" s="42" t="s">
        <v>286</v>
      </c>
      <c r="C619" s="43" t="s">
        <v>761</v>
      </c>
      <c r="D619" s="43" t="s">
        <v>762</v>
      </c>
      <c r="E619" s="43" t="s">
        <v>763</v>
      </c>
      <c r="F619" s="40"/>
      <c r="G619" s="40"/>
      <c r="H619" s="40"/>
      <c r="I619" s="24"/>
      <c r="J619" s="40"/>
      <c r="K619" s="24"/>
      <c r="L619" s="40"/>
      <c r="M619" s="40"/>
      <c r="N619" s="40"/>
      <c r="O619" s="40"/>
      <c r="P619" s="40"/>
      <c r="Q619" s="40"/>
      <c r="R619" s="24"/>
      <c r="S619" s="24"/>
    </row>
    <row r="620" spans="1:19" x14ac:dyDescent="0.35">
      <c r="A620" s="30" t="s">
        <v>290</v>
      </c>
      <c r="B620" s="42" t="s">
        <v>291</v>
      </c>
      <c r="C620" s="43" t="s">
        <v>764</v>
      </c>
      <c r="D620" s="43" t="s">
        <v>765</v>
      </c>
      <c r="E620" s="43" t="s">
        <v>766</v>
      </c>
      <c r="F620" s="40"/>
      <c r="G620" s="40"/>
      <c r="H620" s="40"/>
      <c r="I620" s="24"/>
      <c r="J620" s="40"/>
      <c r="K620" s="24"/>
      <c r="L620" s="40"/>
      <c r="M620" s="40"/>
      <c r="N620" s="40"/>
      <c r="O620" s="40"/>
      <c r="P620" s="40"/>
      <c r="Q620" s="40"/>
      <c r="R620" s="24"/>
      <c r="S620" s="24"/>
    </row>
    <row r="621" spans="1:19" ht="15" customHeight="1" x14ac:dyDescent="0.3">
      <c r="A621" s="30" t="s">
        <v>295</v>
      </c>
      <c r="B621" s="42" t="s">
        <v>296</v>
      </c>
      <c r="C621" s="42" t="s">
        <v>297</v>
      </c>
      <c r="D621" s="131" t="s">
        <v>767</v>
      </c>
      <c r="E621" s="131" t="s">
        <v>768</v>
      </c>
      <c r="F621" s="4"/>
      <c r="G621" s="4"/>
      <c r="H621" s="4"/>
      <c r="I621" s="24"/>
      <c r="J621" s="32"/>
      <c r="K621" s="24"/>
      <c r="L621" s="32"/>
      <c r="M621" s="32"/>
      <c r="N621" s="32"/>
      <c r="O621" s="32"/>
      <c r="P621" s="32"/>
      <c r="Q621" s="32"/>
      <c r="R621" s="24"/>
      <c r="S621" s="24"/>
    </row>
    <row r="622" spans="1:19" ht="15" customHeight="1" x14ac:dyDescent="0.35">
      <c r="A622" s="30" t="s">
        <v>299</v>
      </c>
      <c r="B622" s="42" t="s">
        <v>300</v>
      </c>
      <c r="C622" s="42" t="s">
        <v>301</v>
      </c>
      <c r="D622" s="42" t="s">
        <v>301</v>
      </c>
      <c r="E622" s="42" t="s">
        <v>769</v>
      </c>
      <c r="F622" s="32"/>
      <c r="G622" s="32"/>
      <c r="H622" s="32"/>
      <c r="I622" s="24"/>
      <c r="J622" s="24"/>
      <c r="K622" s="24"/>
      <c r="L622" s="24"/>
      <c r="M622" s="24"/>
      <c r="N622" s="24"/>
      <c r="O622" s="24"/>
      <c r="P622" s="24"/>
      <c r="Q622" s="24"/>
      <c r="R622" s="24"/>
      <c r="S622" s="24"/>
    </row>
    <row r="623" spans="1:19" ht="15" customHeight="1" x14ac:dyDescent="0.35">
      <c r="A623" s="30" t="s">
        <v>304</v>
      </c>
      <c r="B623" s="63" t="s">
        <v>387</v>
      </c>
      <c r="C623" s="63"/>
      <c r="D623" s="63"/>
      <c r="E623" s="63"/>
      <c r="F623" s="35"/>
      <c r="G623" s="35"/>
      <c r="H623" s="35"/>
      <c r="I623" s="24"/>
      <c r="J623" s="24"/>
      <c r="K623" s="24"/>
      <c r="L623" s="24"/>
      <c r="M623" s="24"/>
      <c r="N623" s="24"/>
      <c r="O623" s="24"/>
      <c r="P623" s="24"/>
      <c r="Q623" s="24"/>
      <c r="R623" s="24"/>
      <c r="S623" s="24"/>
    </row>
    <row r="624" spans="1:19" ht="27.65" customHeight="1" x14ac:dyDescent="0.35">
      <c r="A624" s="30" t="s">
        <v>306</v>
      </c>
      <c r="B624" s="229" t="s">
        <v>770</v>
      </c>
      <c r="C624" s="42"/>
      <c r="D624" s="42"/>
      <c r="E624" s="42"/>
      <c r="F624" s="32"/>
      <c r="G624" s="32"/>
      <c r="H624" s="32"/>
      <c r="I624" s="24"/>
      <c r="J624" s="24"/>
      <c r="K624" s="24"/>
      <c r="L624" s="24"/>
      <c r="M624" s="24"/>
      <c r="N624" s="24"/>
      <c r="O624" s="24"/>
      <c r="P624" s="24"/>
      <c r="Q624" s="24"/>
      <c r="R624" s="24"/>
      <c r="S624" s="24"/>
    </row>
    <row r="625" spans="1:19" ht="45" customHeight="1" x14ac:dyDescent="0.35">
      <c r="A625" s="30" t="s">
        <v>308</v>
      </c>
      <c r="B625" s="229" t="s">
        <v>771</v>
      </c>
      <c r="C625" s="42"/>
      <c r="D625" s="42"/>
      <c r="E625" s="42"/>
      <c r="F625" s="32"/>
      <c r="G625" s="32"/>
      <c r="H625" s="32"/>
      <c r="I625" s="24"/>
      <c r="J625" s="24"/>
      <c r="K625" s="24"/>
      <c r="L625" s="24"/>
      <c r="M625" s="24"/>
      <c r="N625" s="24"/>
      <c r="O625" s="24"/>
      <c r="P625" s="24"/>
      <c r="Q625" s="24"/>
      <c r="R625" s="24"/>
      <c r="S625" s="24"/>
    </row>
    <row r="626" spans="1:19" ht="19.5" customHeight="1" x14ac:dyDescent="0.35">
      <c r="A626" s="30" t="s">
        <v>310</v>
      </c>
      <c r="B626" s="229" t="s">
        <v>772</v>
      </c>
      <c r="C626" s="42"/>
      <c r="D626" s="42"/>
      <c r="E626" s="42"/>
      <c r="F626" s="32"/>
      <c r="G626" s="32"/>
      <c r="H626" s="32"/>
      <c r="I626" s="24"/>
      <c r="J626" s="24"/>
      <c r="K626" s="24"/>
      <c r="L626" s="24"/>
      <c r="M626" s="24"/>
      <c r="N626" s="24"/>
      <c r="O626" s="24"/>
      <c r="P626" s="24"/>
      <c r="Q626" s="24"/>
      <c r="R626" s="24"/>
      <c r="S626" s="24"/>
    </row>
    <row r="627" spans="1:19" ht="15" customHeight="1" x14ac:dyDescent="0.35">
      <c r="A627" s="30">
        <v>5</v>
      </c>
      <c r="B627" s="63" t="s">
        <v>354</v>
      </c>
      <c r="C627" s="63"/>
      <c r="D627" s="63"/>
      <c r="E627" s="63"/>
      <c r="F627" s="35"/>
      <c r="G627" s="35"/>
      <c r="H627" s="35"/>
      <c r="I627" s="24"/>
      <c r="J627" s="35"/>
      <c r="K627" s="24"/>
      <c r="L627" s="35"/>
      <c r="M627" s="35"/>
      <c r="N627" s="35"/>
      <c r="O627" s="35"/>
      <c r="P627" s="35"/>
      <c r="Q627" s="35"/>
      <c r="R627" s="35"/>
      <c r="S627" s="35"/>
    </row>
    <row r="628" spans="1:19" ht="60" customHeight="1" x14ac:dyDescent="0.35">
      <c r="A628" s="30">
        <v>6</v>
      </c>
      <c r="B628" s="1000" t="s">
        <v>720</v>
      </c>
      <c r="C628" s="1000"/>
      <c r="D628" s="1000"/>
      <c r="E628" s="1000"/>
      <c r="F628" s="64"/>
      <c r="G628" s="64"/>
      <c r="H628" s="64"/>
      <c r="I628" s="48"/>
      <c r="J628" s="48"/>
      <c r="K628" s="24"/>
      <c r="L628" s="48"/>
      <c r="M628" s="48"/>
      <c r="N628" s="48"/>
      <c r="O628" s="48"/>
      <c r="P628" s="48"/>
      <c r="Q628" s="48"/>
      <c r="R628" s="48"/>
      <c r="S628" s="48"/>
    </row>
    <row r="629" spans="1:19" ht="31" customHeight="1" x14ac:dyDescent="0.35">
      <c r="A629" s="66">
        <v>7</v>
      </c>
      <c r="B629" s="67" t="s">
        <v>522</v>
      </c>
      <c r="C629" s="168">
        <v>34174.44</v>
      </c>
      <c r="D629" s="168">
        <v>26450</v>
      </c>
      <c r="E629" s="168">
        <v>54033.89</v>
      </c>
      <c r="F629" s="179"/>
      <c r="G629" s="230"/>
      <c r="H629" s="179"/>
      <c r="I629" s="24"/>
      <c r="J629" s="24"/>
      <c r="K629" s="24"/>
      <c r="L629" s="24"/>
      <c r="M629" s="24"/>
      <c r="N629" s="24"/>
      <c r="O629" s="24"/>
      <c r="P629" s="24"/>
      <c r="Q629" s="24"/>
      <c r="R629" s="24"/>
      <c r="S629" s="24"/>
    </row>
    <row r="630" spans="1:19" ht="15" customHeight="1" x14ac:dyDescent="0.35">
      <c r="A630" s="30">
        <v>8</v>
      </c>
      <c r="B630" s="63" t="s">
        <v>357</v>
      </c>
      <c r="C630" s="63"/>
      <c r="D630" s="63"/>
      <c r="E630" s="63"/>
      <c r="F630" s="35"/>
      <c r="G630" s="35"/>
      <c r="H630" s="35"/>
      <c r="I630" s="35"/>
      <c r="J630" s="35"/>
      <c r="K630" s="35"/>
      <c r="L630" s="35"/>
      <c r="M630" s="35"/>
      <c r="N630" s="35"/>
      <c r="O630" s="35"/>
      <c r="P630" s="35"/>
      <c r="Q630" s="48"/>
      <c r="R630" s="24"/>
      <c r="S630" s="24"/>
    </row>
    <row r="631" spans="1:19" ht="15" customHeight="1" x14ac:dyDescent="0.3">
      <c r="A631" s="30"/>
      <c r="B631" s="42" t="s">
        <v>358</v>
      </c>
      <c r="C631" s="231">
        <v>1380</v>
      </c>
      <c r="D631" s="231">
        <v>1150</v>
      </c>
      <c r="E631" s="232">
        <v>1200</v>
      </c>
      <c r="F631" s="4"/>
      <c r="G631" s="233"/>
      <c r="H631" s="234"/>
      <c r="I631" s="24"/>
      <c r="J631" s="24"/>
      <c r="K631" s="24"/>
      <c r="L631" s="24"/>
      <c r="M631" s="24"/>
      <c r="N631" s="24"/>
      <c r="O631" s="24"/>
      <c r="P631" s="24"/>
      <c r="Q631" s="24"/>
      <c r="R631" s="24"/>
      <c r="S631" s="24"/>
    </row>
    <row r="632" spans="1:19" ht="15" customHeight="1" x14ac:dyDescent="0.3">
      <c r="A632" s="30"/>
      <c r="B632" s="42" t="s">
        <v>359</v>
      </c>
      <c r="C632" s="231">
        <v>1380</v>
      </c>
      <c r="D632" s="231">
        <v>1150</v>
      </c>
      <c r="E632" s="232">
        <v>1320</v>
      </c>
      <c r="F632" s="4"/>
      <c r="G632" s="233"/>
      <c r="H632" s="234"/>
      <c r="I632" s="24"/>
      <c r="J632" s="155"/>
      <c r="K632" s="24"/>
      <c r="L632" s="155"/>
      <c r="M632" s="155"/>
      <c r="N632" s="155"/>
      <c r="O632" s="155"/>
      <c r="P632" s="155"/>
      <c r="Q632" s="155"/>
      <c r="R632" s="155"/>
      <c r="S632" s="155"/>
    </row>
    <row r="633" spans="1:19" ht="15" customHeight="1" x14ac:dyDescent="0.3">
      <c r="A633" s="30"/>
      <c r="B633" s="42" t="s">
        <v>360</v>
      </c>
      <c r="C633" s="231">
        <v>1380</v>
      </c>
      <c r="D633" s="231">
        <v>1150</v>
      </c>
      <c r="E633" s="232">
        <v>1518</v>
      </c>
      <c r="F633" s="4"/>
      <c r="G633" s="233"/>
      <c r="H633" s="234"/>
      <c r="I633" s="24"/>
      <c r="J633" s="155"/>
      <c r="K633" s="24"/>
      <c r="L633" s="155"/>
      <c r="M633" s="155"/>
      <c r="N633" s="155"/>
      <c r="O633" s="155"/>
      <c r="P633" s="155"/>
      <c r="Q633" s="155"/>
      <c r="R633" s="155"/>
      <c r="S633" s="155"/>
    </row>
    <row r="634" spans="1:19" ht="15" customHeight="1" x14ac:dyDescent="0.3">
      <c r="A634" s="30"/>
      <c r="B634" s="42" t="s">
        <v>361</v>
      </c>
      <c r="C634" s="231">
        <v>1380</v>
      </c>
      <c r="D634" s="231">
        <v>1150</v>
      </c>
      <c r="E634" s="232">
        <v>1669.8</v>
      </c>
      <c r="F634" s="4"/>
      <c r="G634" s="233"/>
      <c r="H634" s="234"/>
      <c r="I634" s="24"/>
      <c r="J634" s="155"/>
      <c r="K634" s="24"/>
      <c r="L634" s="155"/>
      <c r="M634" s="155"/>
      <c r="N634" s="155"/>
      <c r="O634" s="155"/>
      <c r="P634" s="155"/>
      <c r="Q634" s="155"/>
      <c r="R634" s="155"/>
      <c r="S634" s="155"/>
    </row>
    <row r="635" spans="1:19" ht="15" customHeight="1" x14ac:dyDescent="0.3">
      <c r="A635" s="30"/>
      <c r="B635" s="42" t="s">
        <v>362</v>
      </c>
      <c r="C635" s="231">
        <v>1380</v>
      </c>
      <c r="D635" s="231">
        <v>1150</v>
      </c>
      <c r="E635" s="232">
        <v>1836.78</v>
      </c>
      <c r="F635" s="4"/>
      <c r="G635" s="233"/>
      <c r="H635" s="234"/>
      <c r="I635" s="24"/>
      <c r="J635" s="155"/>
      <c r="K635" s="24"/>
      <c r="L635" s="155"/>
      <c r="M635" s="155"/>
      <c r="N635" s="155"/>
      <c r="O635" s="155"/>
      <c r="P635" s="155"/>
      <c r="Q635" s="155"/>
      <c r="R635" s="155"/>
      <c r="S635" s="155"/>
    </row>
    <row r="636" spans="1:19" ht="15" customHeight="1" x14ac:dyDescent="0.35">
      <c r="A636" s="30"/>
      <c r="B636" s="82" t="s">
        <v>363</v>
      </c>
      <c r="C636" s="235">
        <f>SUM(C631:C635)</f>
        <v>6900</v>
      </c>
      <c r="D636" s="235">
        <f>SUM(D631:D635)</f>
        <v>5750</v>
      </c>
      <c r="E636" s="236">
        <f>SUM(E631:E635)</f>
        <v>7544.58</v>
      </c>
      <c r="F636" s="237"/>
      <c r="G636" s="237"/>
      <c r="H636" s="238"/>
      <c r="I636" s="24"/>
      <c r="J636" s="75"/>
      <c r="K636" s="24"/>
      <c r="L636" s="75"/>
      <c r="M636" s="75"/>
      <c r="N636" s="75"/>
      <c r="O636" s="75"/>
      <c r="P636" s="75"/>
      <c r="Q636" s="75"/>
      <c r="R636" s="75"/>
      <c r="S636" s="75"/>
    </row>
    <row r="637" spans="1:19" ht="70" customHeight="1" x14ac:dyDescent="0.35">
      <c r="A637" s="30"/>
      <c r="B637" s="1000" t="s">
        <v>773</v>
      </c>
      <c r="C637" s="1000"/>
      <c r="D637" s="1000"/>
      <c r="E637" s="1000"/>
      <c r="F637" s="64"/>
      <c r="G637" s="64"/>
      <c r="H637" s="64"/>
      <c r="I637" s="24"/>
      <c r="J637" s="84"/>
      <c r="K637" s="24"/>
      <c r="L637" s="84"/>
      <c r="M637" s="84"/>
      <c r="N637" s="84"/>
      <c r="O637" s="84"/>
      <c r="P637" s="84"/>
      <c r="Q637" s="84"/>
      <c r="R637" s="84"/>
      <c r="S637" s="84"/>
    </row>
    <row r="638" spans="1:19" ht="15" customHeight="1" x14ac:dyDescent="0.35">
      <c r="A638" s="30">
        <v>9</v>
      </c>
      <c r="B638" s="63" t="s">
        <v>365</v>
      </c>
      <c r="C638" s="44" t="s">
        <v>366</v>
      </c>
      <c r="D638" s="44" t="s">
        <v>366</v>
      </c>
      <c r="E638" s="44" t="s">
        <v>366</v>
      </c>
      <c r="F638" s="24"/>
      <c r="G638" s="24"/>
      <c r="H638" s="24"/>
      <c r="I638" s="24"/>
      <c r="J638" s="24"/>
      <c r="K638" s="24"/>
      <c r="L638" s="24"/>
      <c r="M638" s="24"/>
      <c r="N638" s="24"/>
      <c r="O638" s="24"/>
      <c r="P638" s="24"/>
      <c r="Q638" s="24"/>
      <c r="R638" s="24"/>
      <c r="S638" s="24"/>
    </row>
    <row r="639" spans="1:19" ht="15" customHeight="1" x14ac:dyDescent="0.35">
      <c r="A639" s="1001"/>
      <c r="B639" s="1002"/>
      <c r="C639" s="1002"/>
      <c r="D639" s="1002"/>
      <c r="E639" s="1010"/>
      <c r="F639" s="1004"/>
      <c r="G639" s="1004"/>
      <c r="H639" s="1004"/>
      <c r="I639" s="1004"/>
      <c r="J639" s="1004"/>
      <c r="K639" s="1004"/>
      <c r="L639" s="1004"/>
      <c r="M639" s="1004"/>
      <c r="N639" s="1004"/>
      <c r="O639" s="1004"/>
      <c r="P639" s="1004"/>
      <c r="Q639" s="1004"/>
      <c r="R639" s="1004"/>
      <c r="S639" s="1005"/>
    </row>
    <row r="640" spans="1:19" ht="23" x14ac:dyDescent="0.35">
      <c r="A640" s="185" t="s">
        <v>2</v>
      </c>
      <c r="B640" s="1006" t="s">
        <v>37</v>
      </c>
      <c r="C640" s="1006"/>
      <c r="D640" s="1006"/>
      <c r="E640" s="28"/>
      <c r="F640" s="28"/>
      <c r="G640" s="24"/>
      <c r="H640" s="29"/>
      <c r="I640" s="24"/>
      <c r="J640" s="29"/>
      <c r="K640" s="24"/>
      <c r="L640" s="29"/>
      <c r="M640" s="29"/>
      <c r="N640" s="29"/>
      <c r="O640" s="29"/>
      <c r="P640" s="29"/>
      <c r="Q640" s="29"/>
      <c r="R640" s="24"/>
      <c r="S640" s="24"/>
    </row>
    <row r="641" spans="1:19" ht="15" customHeight="1" x14ac:dyDescent="0.35">
      <c r="A641" s="30">
        <v>1</v>
      </c>
      <c r="B641" s="1007" t="s">
        <v>774</v>
      </c>
      <c r="C641" s="1007"/>
      <c r="D641" s="1007"/>
      <c r="E641" s="24"/>
      <c r="F641" s="24"/>
      <c r="G641" s="24"/>
      <c r="H641" s="24"/>
      <c r="I641" s="24"/>
      <c r="J641" s="24"/>
      <c r="K641" s="24"/>
      <c r="L641" s="24"/>
      <c r="M641" s="24"/>
      <c r="N641" s="24"/>
      <c r="O641" s="24"/>
      <c r="P641" s="24"/>
      <c r="Q641" s="24"/>
      <c r="R641" s="24"/>
      <c r="S641" s="24"/>
    </row>
    <row r="642" spans="1:19" ht="14.5" customHeight="1" x14ac:dyDescent="0.35">
      <c r="A642" s="30">
        <v>2</v>
      </c>
      <c r="B642" s="1008" t="s">
        <v>775</v>
      </c>
      <c r="C642" s="1008"/>
      <c r="D642" s="1008"/>
      <c r="E642" s="84"/>
      <c r="F642" s="84"/>
      <c r="G642" s="24"/>
      <c r="H642" s="191"/>
      <c r="I642" s="24"/>
      <c r="J642" s="24"/>
      <c r="K642" s="24"/>
      <c r="L642" s="24"/>
      <c r="M642" s="24"/>
      <c r="N642" s="24"/>
      <c r="O642" s="24"/>
      <c r="P642" s="24"/>
      <c r="Q642" s="24"/>
      <c r="R642" s="24"/>
      <c r="S642" s="24"/>
    </row>
    <row r="643" spans="1:19" ht="24" customHeight="1" x14ac:dyDescent="0.35">
      <c r="A643" s="30">
        <v>3</v>
      </c>
      <c r="B643" s="1009" t="s">
        <v>776</v>
      </c>
      <c r="C643" s="1009"/>
      <c r="D643" s="1009"/>
      <c r="E643" s="191"/>
      <c r="F643" s="191"/>
      <c r="G643" s="24"/>
      <c r="H643" s="191"/>
      <c r="I643" s="24"/>
      <c r="J643" s="24"/>
      <c r="K643" s="24"/>
      <c r="L643" s="24"/>
      <c r="M643" s="24"/>
      <c r="N643" s="24"/>
      <c r="O643" s="24"/>
      <c r="P643" s="24"/>
      <c r="Q643" s="24"/>
      <c r="R643" s="24"/>
      <c r="S643" s="24"/>
    </row>
    <row r="644" spans="1:19" ht="15" customHeight="1" x14ac:dyDescent="0.35">
      <c r="A644" s="36">
        <v>4</v>
      </c>
      <c r="B644" s="37" t="s">
        <v>281</v>
      </c>
      <c r="C644" s="36" t="s">
        <v>777</v>
      </c>
      <c r="D644" s="36" t="s">
        <v>778</v>
      </c>
      <c r="E644" s="39"/>
      <c r="F644" s="39"/>
      <c r="G644" s="24"/>
      <c r="H644" s="35"/>
      <c r="I644" s="24"/>
      <c r="J644" s="35"/>
      <c r="K644" s="24"/>
      <c r="L644" s="84"/>
      <c r="M644" s="84"/>
      <c r="N644" s="84"/>
      <c r="O644" s="84"/>
      <c r="P644" s="84"/>
      <c r="Q644" s="84"/>
      <c r="R644" s="24"/>
      <c r="S644" s="24"/>
    </row>
    <row r="645" spans="1:19" x14ac:dyDescent="0.35">
      <c r="A645" s="30" t="s">
        <v>285</v>
      </c>
      <c r="B645" s="42" t="s">
        <v>286</v>
      </c>
      <c r="C645" s="130" t="s">
        <v>779</v>
      </c>
      <c r="D645" s="43" t="s">
        <v>780</v>
      </c>
      <c r="E645" s="40"/>
      <c r="F645" s="40"/>
      <c r="G645" s="24"/>
      <c r="H645" s="40"/>
      <c r="I645" s="24"/>
      <c r="J645" s="40"/>
      <c r="K645" s="24"/>
      <c r="L645" s="40"/>
      <c r="M645" s="40"/>
      <c r="N645" s="40"/>
      <c r="O645" s="40"/>
      <c r="P645" s="40"/>
      <c r="Q645" s="40"/>
      <c r="R645" s="24"/>
      <c r="S645" s="24"/>
    </row>
    <row r="646" spans="1:19" x14ac:dyDescent="0.35">
      <c r="A646" s="30" t="s">
        <v>290</v>
      </c>
      <c r="B646" s="42" t="s">
        <v>291</v>
      </c>
      <c r="C646" s="130">
        <v>5016000</v>
      </c>
      <c r="D646" s="43" t="s">
        <v>781</v>
      </c>
      <c r="E646" s="40"/>
      <c r="F646" s="40"/>
      <c r="G646" s="24"/>
      <c r="H646" s="40"/>
      <c r="I646" s="24"/>
      <c r="J646" s="40"/>
      <c r="K646" s="24"/>
      <c r="L646" s="40"/>
      <c r="M646" s="40"/>
      <c r="N646" s="40"/>
      <c r="O646" s="40"/>
      <c r="P646" s="40"/>
      <c r="Q646" s="40"/>
      <c r="R646" s="24"/>
      <c r="S646" s="24"/>
    </row>
    <row r="647" spans="1:19" ht="15" customHeight="1" x14ac:dyDescent="0.3">
      <c r="A647" s="30" t="s">
        <v>295</v>
      </c>
      <c r="B647" s="42" t="s">
        <v>296</v>
      </c>
      <c r="C647" s="131" t="s">
        <v>568</v>
      </c>
      <c r="D647" s="131" t="s">
        <v>568</v>
      </c>
      <c r="E647" s="4"/>
      <c r="F647" s="4"/>
      <c r="G647" s="24"/>
      <c r="H647" s="32"/>
      <c r="I647" s="24"/>
      <c r="J647" s="32"/>
      <c r="K647" s="24"/>
      <c r="L647" s="32"/>
      <c r="M647" s="32"/>
      <c r="N647" s="32"/>
      <c r="O647" s="32"/>
      <c r="P647" s="32"/>
      <c r="Q647" s="32"/>
      <c r="R647" s="24"/>
      <c r="S647" s="24"/>
    </row>
    <row r="648" spans="1:19" ht="15" customHeight="1" x14ac:dyDescent="0.3">
      <c r="A648" s="30" t="s">
        <v>299</v>
      </c>
      <c r="B648" s="42" t="s">
        <v>300</v>
      </c>
      <c r="C648" s="131" t="s">
        <v>782</v>
      </c>
      <c r="D648" s="42" t="s">
        <v>783</v>
      </c>
      <c r="E648" s="32"/>
      <c r="F648" s="32"/>
      <c r="G648" s="24"/>
      <c r="H648" s="32"/>
      <c r="I648" s="24"/>
      <c r="J648" s="24"/>
      <c r="K648" s="24"/>
      <c r="L648" s="24"/>
      <c r="M648" s="24"/>
      <c r="N648" s="24"/>
      <c r="O648" s="24"/>
      <c r="P648" s="24"/>
      <c r="Q648" s="24"/>
      <c r="R648" s="24"/>
      <c r="S648" s="24"/>
    </row>
    <row r="649" spans="1:19" ht="15" customHeight="1" x14ac:dyDescent="0.35">
      <c r="A649" s="30" t="s">
        <v>304</v>
      </c>
      <c r="B649" s="63" t="s">
        <v>387</v>
      </c>
      <c r="C649" s="63"/>
      <c r="D649" s="63"/>
      <c r="E649" s="35"/>
      <c r="F649" s="35"/>
      <c r="G649" s="24"/>
      <c r="H649" s="32"/>
      <c r="I649" s="24"/>
      <c r="J649" s="24"/>
      <c r="K649" s="24"/>
      <c r="L649" s="24"/>
      <c r="M649" s="24"/>
      <c r="N649" s="24"/>
      <c r="O649" s="24"/>
      <c r="P649" s="24"/>
      <c r="Q649" s="24"/>
      <c r="R649" s="24"/>
      <c r="S649" s="24"/>
    </row>
    <row r="650" spans="1:19" ht="28" x14ac:dyDescent="0.35">
      <c r="A650" s="30" t="s">
        <v>306</v>
      </c>
      <c r="B650" s="133" t="s">
        <v>784</v>
      </c>
      <c r="C650" s="133"/>
      <c r="D650" s="133"/>
      <c r="E650" s="18"/>
      <c r="F650" s="18"/>
      <c r="G650" s="18"/>
      <c r="H650" s="32"/>
      <c r="I650" s="24"/>
      <c r="J650" s="24"/>
      <c r="K650" s="24"/>
      <c r="L650" s="24"/>
      <c r="M650" s="24"/>
      <c r="N650" s="24"/>
      <c r="O650" s="24"/>
      <c r="P650" s="24"/>
      <c r="Q650" s="24"/>
      <c r="R650" s="24"/>
      <c r="S650" s="24"/>
    </row>
    <row r="651" spans="1:19" ht="36.65" customHeight="1" x14ac:dyDescent="0.35">
      <c r="A651" s="30" t="s">
        <v>308</v>
      </c>
      <c r="B651" s="133" t="s">
        <v>785</v>
      </c>
      <c r="C651" s="133"/>
      <c r="D651" s="133"/>
      <c r="E651" s="18"/>
      <c r="F651" s="18"/>
      <c r="G651" s="18"/>
      <c r="H651" s="32"/>
      <c r="I651" s="24"/>
      <c r="J651" s="24"/>
      <c r="K651" s="24"/>
      <c r="L651" s="24"/>
      <c r="M651" s="24"/>
      <c r="N651" s="24"/>
      <c r="O651" s="24"/>
      <c r="P651" s="24"/>
      <c r="Q651" s="24"/>
      <c r="R651" s="24"/>
      <c r="S651" s="24"/>
    </row>
    <row r="652" spans="1:19" ht="15" customHeight="1" x14ac:dyDescent="0.35">
      <c r="A652" s="30">
        <v>5</v>
      </c>
      <c r="B652" s="63" t="s">
        <v>354</v>
      </c>
      <c r="C652" s="63"/>
      <c r="D652" s="63"/>
      <c r="E652" s="35"/>
      <c r="F652" s="35"/>
      <c r="G652" s="24"/>
      <c r="H652" s="35"/>
      <c r="I652" s="24"/>
      <c r="J652" s="35"/>
      <c r="K652" s="24"/>
      <c r="L652" s="35"/>
      <c r="M652" s="35"/>
      <c r="N652" s="35"/>
      <c r="O652" s="35"/>
      <c r="P652" s="35"/>
      <c r="Q652" s="35"/>
      <c r="R652" s="35"/>
      <c r="S652" s="35"/>
    </row>
    <row r="653" spans="1:19" ht="68.150000000000006" customHeight="1" x14ac:dyDescent="0.35">
      <c r="A653" s="30">
        <v>6</v>
      </c>
      <c r="B653" s="1000" t="s">
        <v>786</v>
      </c>
      <c r="C653" s="1000"/>
      <c r="D653" s="1000"/>
      <c r="E653" s="64"/>
      <c r="F653" s="64"/>
      <c r="G653" s="24"/>
      <c r="H653" s="84"/>
      <c r="I653" s="24"/>
      <c r="J653" s="48"/>
      <c r="K653" s="24"/>
      <c r="L653" s="48"/>
      <c r="M653" s="48"/>
      <c r="N653" s="48"/>
      <c r="O653" s="48"/>
      <c r="P653" s="48"/>
      <c r="Q653" s="48"/>
      <c r="R653" s="48"/>
      <c r="S653" s="48"/>
    </row>
    <row r="654" spans="1:19" ht="28" x14ac:dyDescent="0.35">
      <c r="A654" s="30">
        <v>7</v>
      </c>
      <c r="B654" s="67" t="s">
        <v>522</v>
      </c>
      <c r="C654" s="239">
        <v>15393.93</v>
      </c>
      <c r="D654" s="240">
        <v>23319.83</v>
      </c>
      <c r="E654" s="64"/>
      <c r="F654" s="64"/>
      <c r="G654" s="24"/>
      <c r="H654" s="84"/>
      <c r="I654" s="24"/>
      <c r="J654" s="48"/>
      <c r="K654" s="24"/>
      <c r="L654" s="48"/>
      <c r="M654" s="48"/>
      <c r="N654" s="48"/>
      <c r="O654" s="48"/>
      <c r="P654" s="48"/>
      <c r="Q654" s="48"/>
      <c r="R654" s="48"/>
      <c r="S654" s="48"/>
    </row>
    <row r="655" spans="1:19" ht="15" customHeight="1" x14ac:dyDescent="0.35">
      <c r="A655" s="30">
        <v>8</v>
      </c>
      <c r="B655" s="63" t="s">
        <v>365</v>
      </c>
      <c r="C655" s="44" t="s">
        <v>366</v>
      </c>
      <c r="D655" s="44" t="s">
        <v>366</v>
      </c>
      <c r="E655" s="24"/>
      <c r="F655" s="24"/>
      <c r="G655" s="24"/>
      <c r="H655" s="24"/>
      <c r="I655" s="24"/>
      <c r="J655" s="24"/>
      <c r="K655" s="24"/>
      <c r="L655" s="24"/>
      <c r="M655" s="24"/>
      <c r="N655" s="24"/>
      <c r="O655" s="24"/>
      <c r="P655" s="24"/>
      <c r="Q655" s="24"/>
      <c r="R655" s="24"/>
      <c r="S655" s="24"/>
    </row>
    <row r="656" spans="1:19" ht="15" customHeight="1" x14ac:dyDescent="0.35">
      <c r="A656" s="1001"/>
      <c r="B656" s="1002"/>
      <c r="C656" s="1002"/>
      <c r="D656" s="1010"/>
      <c r="E656" s="1004"/>
      <c r="F656" s="1004"/>
      <c r="G656" s="1004"/>
      <c r="H656" s="1004"/>
      <c r="I656" s="1004"/>
      <c r="J656" s="1004"/>
      <c r="K656" s="1004"/>
      <c r="L656" s="1004"/>
      <c r="M656" s="1004"/>
      <c r="N656" s="1004"/>
      <c r="O656" s="1004"/>
      <c r="P656" s="1004"/>
      <c r="Q656" s="1004"/>
      <c r="R656" s="1004"/>
      <c r="S656" s="1005"/>
    </row>
    <row r="657" spans="1:19" ht="23" x14ac:dyDescent="0.35">
      <c r="A657" s="185" t="s">
        <v>2</v>
      </c>
      <c r="B657" s="1006" t="s">
        <v>39</v>
      </c>
      <c r="C657" s="1006"/>
      <c r="D657" s="28"/>
      <c r="E657" s="24"/>
      <c r="F657" s="24"/>
      <c r="G657" s="24"/>
      <c r="H657" s="24"/>
      <c r="I657" s="24"/>
      <c r="J657" s="24"/>
      <c r="K657" s="24"/>
      <c r="L657" s="29"/>
      <c r="M657" s="29"/>
      <c r="N657" s="29"/>
      <c r="O657" s="29"/>
      <c r="P657" s="29"/>
      <c r="Q657" s="29"/>
      <c r="R657" s="24"/>
      <c r="S657" s="24"/>
    </row>
    <row r="658" spans="1:19" ht="15" customHeight="1" x14ac:dyDescent="0.35">
      <c r="A658" s="30">
        <v>1</v>
      </c>
      <c r="B658" s="1007" t="s">
        <v>787</v>
      </c>
      <c r="C658" s="1007"/>
      <c r="D658" s="24"/>
      <c r="E658" s="24"/>
      <c r="F658" s="24"/>
      <c r="G658" s="24"/>
      <c r="H658" s="24"/>
      <c r="I658" s="24"/>
      <c r="J658" s="24"/>
      <c r="K658" s="24"/>
      <c r="L658" s="24"/>
      <c r="M658" s="24"/>
      <c r="N658" s="24"/>
      <c r="O658" s="24"/>
      <c r="P658" s="24"/>
      <c r="Q658" s="24"/>
      <c r="R658" s="24"/>
      <c r="S658" s="24"/>
    </row>
    <row r="659" spans="1:19" ht="14.5" customHeight="1" x14ac:dyDescent="0.35">
      <c r="A659" s="30">
        <v>2</v>
      </c>
      <c r="B659" s="1008" t="s">
        <v>788</v>
      </c>
      <c r="C659" s="1008"/>
      <c r="D659" s="191"/>
      <c r="E659" s="24"/>
      <c r="F659" s="24"/>
      <c r="G659" s="24"/>
      <c r="H659" s="24"/>
      <c r="I659" s="24"/>
      <c r="J659" s="24"/>
      <c r="K659" s="24"/>
      <c r="L659" s="24"/>
      <c r="M659" s="24"/>
      <c r="N659" s="24"/>
      <c r="O659" s="24"/>
      <c r="P659" s="24"/>
      <c r="Q659" s="24"/>
      <c r="R659" s="24"/>
      <c r="S659" s="24"/>
    </row>
    <row r="660" spans="1:19" ht="32.5" customHeight="1" x14ac:dyDescent="0.35">
      <c r="A660" s="30">
        <v>3</v>
      </c>
      <c r="B660" s="1009" t="s">
        <v>789</v>
      </c>
      <c r="C660" s="1009"/>
      <c r="D660" s="191"/>
      <c r="E660" s="24"/>
      <c r="F660" s="24"/>
      <c r="G660" s="24"/>
      <c r="H660" s="24"/>
      <c r="I660" s="24"/>
      <c r="J660" s="24"/>
      <c r="K660" s="24"/>
      <c r="L660" s="24"/>
      <c r="M660" s="24"/>
      <c r="N660" s="24"/>
      <c r="O660" s="24"/>
      <c r="P660" s="24"/>
      <c r="Q660" s="24"/>
      <c r="R660" s="24"/>
      <c r="S660" s="24"/>
    </row>
    <row r="661" spans="1:19" ht="15" customHeight="1" x14ac:dyDescent="0.35">
      <c r="A661" s="36">
        <v>4</v>
      </c>
      <c r="B661" s="37" t="s">
        <v>281</v>
      </c>
      <c r="C661" s="241" t="s">
        <v>637</v>
      </c>
      <c r="D661" s="242"/>
      <c r="E661" s="24"/>
      <c r="F661" s="35"/>
      <c r="G661" s="24"/>
      <c r="H661" s="24"/>
      <c r="I661" s="24"/>
      <c r="J661" s="24"/>
      <c r="K661" s="24"/>
      <c r="L661" s="84"/>
      <c r="M661" s="84"/>
      <c r="N661" s="84"/>
      <c r="O661" s="84"/>
      <c r="P661" s="84"/>
      <c r="Q661" s="84"/>
      <c r="R661" s="24"/>
      <c r="S661" s="24"/>
    </row>
    <row r="662" spans="1:19" x14ac:dyDescent="0.35">
      <c r="A662" s="30" t="s">
        <v>285</v>
      </c>
      <c r="B662" s="42" t="s">
        <v>286</v>
      </c>
      <c r="C662" s="43" t="s">
        <v>638</v>
      </c>
      <c r="D662" s="40"/>
      <c r="E662" s="24"/>
      <c r="F662" s="24"/>
      <c r="G662" s="24"/>
      <c r="H662" s="24"/>
      <c r="I662" s="24"/>
      <c r="J662" s="24"/>
      <c r="K662" s="24"/>
      <c r="L662" s="24"/>
      <c r="M662" s="24"/>
      <c r="N662" s="24"/>
      <c r="O662" s="40"/>
      <c r="P662" s="40"/>
      <c r="Q662" s="40"/>
      <c r="R662" s="24"/>
      <c r="S662" s="24"/>
    </row>
    <row r="663" spans="1:19" x14ac:dyDescent="0.35">
      <c r="A663" s="30" t="s">
        <v>290</v>
      </c>
      <c r="B663" s="42" t="s">
        <v>291</v>
      </c>
      <c r="C663" s="43" t="s">
        <v>790</v>
      </c>
      <c r="D663" s="40"/>
      <c r="E663" s="24"/>
      <c r="F663" s="24"/>
      <c r="G663" s="24"/>
      <c r="H663" s="24"/>
      <c r="I663" s="24"/>
      <c r="J663" s="24"/>
      <c r="K663" s="24"/>
      <c r="L663" s="24"/>
      <c r="M663" s="24"/>
      <c r="N663" s="24"/>
      <c r="O663" s="40"/>
      <c r="P663" s="40"/>
      <c r="Q663" s="40"/>
      <c r="R663" s="24"/>
      <c r="S663" s="24"/>
    </row>
    <row r="664" spans="1:19" ht="15" customHeight="1" x14ac:dyDescent="0.35">
      <c r="A664" s="30" t="s">
        <v>295</v>
      </c>
      <c r="B664" s="42" t="s">
        <v>296</v>
      </c>
      <c r="C664" s="42" t="s">
        <v>791</v>
      </c>
      <c r="D664" s="32"/>
      <c r="E664" s="24"/>
      <c r="F664" s="24"/>
      <c r="G664" s="24"/>
      <c r="H664" s="24"/>
      <c r="I664" s="24"/>
      <c r="J664" s="24"/>
      <c r="K664" s="24"/>
      <c r="L664" s="24"/>
      <c r="M664" s="24"/>
      <c r="N664" s="24"/>
      <c r="O664" s="32"/>
      <c r="P664" s="32"/>
      <c r="Q664" s="32"/>
      <c r="R664" s="24"/>
      <c r="S664" s="24"/>
    </row>
    <row r="665" spans="1:19" ht="15" customHeight="1" x14ac:dyDescent="0.35">
      <c r="A665" s="30" t="s">
        <v>299</v>
      </c>
      <c r="B665" s="42" t="s">
        <v>300</v>
      </c>
      <c r="C665" s="42" t="s">
        <v>505</v>
      </c>
      <c r="D665" s="32"/>
      <c r="E665" s="24"/>
      <c r="F665" s="24"/>
      <c r="G665" s="24"/>
      <c r="H665" s="24"/>
      <c r="I665" s="24"/>
      <c r="J665" s="24"/>
      <c r="K665" s="24"/>
      <c r="L665" s="24"/>
      <c r="M665" s="24"/>
      <c r="N665" s="24"/>
      <c r="O665" s="24"/>
      <c r="P665" s="24"/>
      <c r="Q665" s="24"/>
      <c r="R665" s="24"/>
      <c r="S665" s="24"/>
    </row>
    <row r="666" spans="1:19" ht="15" customHeight="1" x14ac:dyDescent="0.35">
      <c r="A666" s="30" t="s">
        <v>304</v>
      </c>
      <c r="B666" s="63" t="s">
        <v>387</v>
      </c>
      <c r="C666" s="63"/>
      <c r="D666" s="48"/>
      <c r="E666" s="24"/>
      <c r="F666" s="24"/>
      <c r="G666" s="24"/>
      <c r="H666" s="24"/>
      <c r="I666" s="24"/>
      <c r="J666" s="24"/>
      <c r="K666" s="24"/>
      <c r="L666" s="24"/>
      <c r="M666" s="24"/>
      <c r="N666" s="24"/>
      <c r="O666" s="24"/>
      <c r="P666" s="24"/>
      <c r="Q666" s="24"/>
      <c r="R666" s="24"/>
      <c r="S666" s="24"/>
    </row>
    <row r="667" spans="1:19" ht="25" customHeight="1" x14ac:dyDescent="0.35">
      <c r="A667" s="30" t="s">
        <v>306</v>
      </c>
      <c r="B667" s="133" t="s">
        <v>792</v>
      </c>
      <c r="C667" s="133"/>
      <c r="D667" s="62"/>
      <c r="E667" s="62"/>
      <c r="F667" s="18"/>
      <c r="G667" s="24"/>
      <c r="H667" s="24"/>
      <c r="I667" s="24"/>
      <c r="J667" s="24"/>
      <c r="K667" s="24"/>
      <c r="L667" s="24"/>
      <c r="M667" s="24"/>
      <c r="N667" s="24"/>
      <c r="O667" s="24"/>
      <c r="P667" s="24"/>
      <c r="Q667" s="24"/>
      <c r="R667" s="24"/>
      <c r="S667" s="24"/>
    </row>
    <row r="668" spans="1:19" ht="24" customHeight="1" x14ac:dyDescent="0.35">
      <c r="A668" s="30" t="s">
        <v>308</v>
      </c>
      <c r="B668" s="133" t="s">
        <v>793</v>
      </c>
      <c r="C668" s="133"/>
      <c r="D668" s="62"/>
      <c r="E668" s="62"/>
      <c r="F668" s="18"/>
      <c r="G668" s="24"/>
      <c r="H668" s="24"/>
      <c r="I668" s="24"/>
      <c r="J668" s="24"/>
      <c r="K668" s="24"/>
      <c r="L668" s="24"/>
      <c r="M668" s="24"/>
      <c r="N668" s="24"/>
      <c r="O668" s="24"/>
      <c r="P668" s="24"/>
      <c r="Q668" s="24"/>
      <c r="R668" s="24"/>
      <c r="S668" s="24"/>
    </row>
    <row r="669" spans="1:19" ht="15" customHeight="1" x14ac:dyDescent="0.35">
      <c r="A669" s="30">
        <v>5</v>
      </c>
      <c r="B669" s="63" t="s">
        <v>354</v>
      </c>
      <c r="C669" s="63"/>
      <c r="D669" s="35"/>
      <c r="E669" s="35"/>
      <c r="F669" s="35"/>
      <c r="G669" s="24"/>
      <c r="H669" s="24"/>
      <c r="I669" s="24"/>
      <c r="J669" s="24"/>
      <c r="K669" s="24"/>
      <c r="L669" s="35"/>
      <c r="M669" s="35"/>
      <c r="N669" s="35"/>
      <c r="O669" s="35"/>
      <c r="P669" s="35"/>
      <c r="Q669" s="35"/>
      <c r="R669" s="35"/>
      <c r="S669" s="35"/>
    </row>
    <row r="670" spans="1:19" ht="103.5" customHeight="1" x14ac:dyDescent="0.35">
      <c r="A670" s="30">
        <v>6</v>
      </c>
      <c r="B670" s="1000" t="s">
        <v>794</v>
      </c>
      <c r="C670" s="1000"/>
      <c r="D670" s="84"/>
      <c r="E670" s="24"/>
      <c r="F670" s="24"/>
      <c r="G670" s="24"/>
      <c r="H670" s="24"/>
      <c r="I670" s="24"/>
      <c r="J670" s="24"/>
      <c r="K670" s="24"/>
      <c r="L670" s="48"/>
      <c r="M670" s="48"/>
      <c r="N670" s="48"/>
      <c r="O670" s="48"/>
      <c r="P670" s="48"/>
      <c r="Q670" s="48"/>
      <c r="R670" s="48"/>
      <c r="S670" s="48"/>
    </row>
    <row r="671" spans="1:19" ht="27" customHeight="1" x14ac:dyDescent="0.35">
      <c r="A671" s="66">
        <v>7</v>
      </c>
      <c r="B671" s="67" t="s">
        <v>522</v>
      </c>
      <c r="C671" s="243">
        <v>44309.14</v>
      </c>
      <c r="D671" s="244"/>
      <c r="E671" s="24"/>
      <c r="F671" s="24"/>
      <c r="G671" s="24"/>
      <c r="H671" s="24"/>
      <c r="I671" s="24"/>
      <c r="J671" s="24"/>
      <c r="K671" s="24"/>
      <c r="L671" s="24"/>
      <c r="M671" s="24"/>
      <c r="N671" s="24"/>
      <c r="O671" s="24"/>
      <c r="P671" s="24"/>
      <c r="Q671" s="24"/>
      <c r="R671" s="24"/>
      <c r="S671" s="24"/>
    </row>
    <row r="672" spans="1:19" ht="15" customHeight="1" x14ac:dyDescent="0.35">
      <c r="A672" s="30">
        <v>8</v>
      </c>
      <c r="B672" s="63" t="s">
        <v>365</v>
      </c>
      <c r="C672" s="44" t="s">
        <v>366</v>
      </c>
      <c r="D672" s="24"/>
      <c r="E672" s="24"/>
      <c r="F672" s="24"/>
      <c r="G672" s="24"/>
      <c r="H672" s="24"/>
      <c r="I672" s="24"/>
      <c r="J672" s="24"/>
      <c r="K672" s="24"/>
      <c r="L672" s="24"/>
      <c r="M672" s="24"/>
      <c r="N672" s="24"/>
      <c r="O672" s="24"/>
      <c r="P672" s="24"/>
      <c r="Q672" s="24"/>
      <c r="R672" s="24"/>
      <c r="S672" s="24"/>
    </row>
    <row r="673" spans="1:19" ht="15" customHeight="1" x14ac:dyDescent="0.35">
      <c r="A673" s="1001"/>
      <c r="B673" s="1002"/>
      <c r="C673" s="1002"/>
      <c r="D673" s="1003"/>
      <c r="E673" s="1003"/>
      <c r="F673" s="1003"/>
      <c r="G673" s="1003"/>
      <c r="H673" s="1003"/>
      <c r="I673" s="1004"/>
      <c r="J673" s="1004"/>
      <c r="K673" s="1004"/>
      <c r="L673" s="1004"/>
      <c r="M673" s="1004"/>
      <c r="N673" s="1004"/>
      <c r="O673" s="1004"/>
      <c r="P673" s="1004"/>
      <c r="Q673" s="1004"/>
      <c r="R673" s="1004"/>
      <c r="S673" s="1005"/>
    </row>
    <row r="674" spans="1:19" ht="23" x14ac:dyDescent="0.35">
      <c r="A674" s="185" t="s">
        <v>2</v>
      </c>
      <c r="B674" s="1006" t="s">
        <v>41</v>
      </c>
      <c r="C674" s="1006"/>
      <c r="D674" s="1006"/>
      <c r="E674" s="1006"/>
      <c r="F674" s="1006"/>
      <c r="G674" s="1006"/>
      <c r="H674" s="1006"/>
      <c r="I674" s="28"/>
      <c r="J674" s="28"/>
      <c r="K674" s="28"/>
      <c r="L674" s="28"/>
      <c r="M674" s="28"/>
      <c r="N674" s="28"/>
      <c r="O674" s="28"/>
      <c r="P674" s="29"/>
      <c r="Q674" s="29"/>
      <c r="R674" s="24"/>
      <c r="S674" s="24"/>
    </row>
    <row r="675" spans="1:19" ht="15" customHeight="1" x14ac:dyDescent="0.35">
      <c r="A675" s="30">
        <v>1</v>
      </c>
      <c r="B675" s="1007" t="s">
        <v>795</v>
      </c>
      <c r="C675" s="1007"/>
      <c r="D675" s="1007"/>
      <c r="E675" s="1007"/>
      <c r="F675" s="1007"/>
      <c r="G675" s="1007"/>
      <c r="H675" s="1007"/>
      <c r="I675" s="24"/>
      <c r="J675" s="24"/>
      <c r="K675" s="24"/>
      <c r="L675" s="24"/>
      <c r="M675" s="24"/>
      <c r="N675" s="24"/>
      <c r="O675" s="24"/>
      <c r="P675" s="24"/>
      <c r="Q675" s="24"/>
      <c r="R675" s="24"/>
      <c r="S675" s="24"/>
    </row>
    <row r="676" spans="1:19" ht="14.5" customHeight="1" x14ac:dyDescent="0.35">
      <c r="A676" s="30">
        <v>2</v>
      </c>
      <c r="B676" s="1008" t="s">
        <v>796</v>
      </c>
      <c r="C676" s="1008"/>
      <c r="D676" s="1008"/>
      <c r="E676" s="1008"/>
      <c r="F676" s="1008"/>
      <c r="G676" s="1008"/>
      <c r="H676" s="1008"/>
      <c r="I676" s="84"/>
      <c r="J676" s="84"/>
      <c r="K676" s="84"/>
      <c r="L676" s="84"/>
      <c r="M676" s="84"/>
      <c r="N676" s="84"/>
      <c r="O676" s="191"/>
      <c r="P676" s="24"/>
      <c r="Q676" s="24"/>
      <c r="R676" s="24"/>
      <c r="S676" s="24"/>
    </row>
    <row r="677" spans="1:19" ht="14.5" customHeight="1" x14ac:dyDescent="0.35">
      <c r="A677" s="30">
        <v>3</v>
      </c>
      <c r="B677" s="1009" t="s">
        <v>797</v>
      </c>
      <c r="C677" s="1009"/>
      <c r="D677" s="1009"/>
      <c r="E677" s="1009"/>
      <c r="F677" s="1009"/>
      <c r="G677" s="1009"/>
      <c r="H677" s="1009"/>
      <c r="I677" s="191"/>
      <c r="J677" s="191"/>
      <c r="K677" s="191"/>
      <c r="L677" s="191"/>
      <c r="M677" s="191"/>
      <c r="N677" s="191"/>
      <c r="O677" s="191"/>
      <c r="P677" s="24"/>
      <c r="Q677" s="24"/>
      <c r="R677" s="24"/>
      <c r="S677" s="24"/>
    </row>
    <row r="678" spans="1:19" ht="15" customHeight="1" x14ac:dyDescent="0.3">
      <c r="A678" s="36">
        <v>4</v>
      </c>
      <c r="B678" s="37" t="s">
        <v>281</v>
      </c>
      <c r="C678" s="245" t="s">
        <v>798</v>
      </c>
      <c r="D678" s="245" t="s">
        <v>283</v>
      </c>
      <c r="E678" s="245" t="s">
        <v>799</v>
      </c>
      <c r="F678" s="245" t="s">
        <v>800</v>
      </c>
      <c r="G678" s="245" t="s">
        <v>611</v>
      </c>
      <c r="H678" s="245" t="s">
        <v>801</v>
      </c>
      <c r="I678" s="246"/>
      <c r="J678" s="246"/>
      <c r="K678" s="246"/>
      <c r="L678" s="246"/>
      <c r="M678" s="246"/>
      <c r="N678" s="246"/>
      <c r="O678" s="191"/>
      <c r="P678" s="84"/>
      <c r="Q678" s="84"/>
      <c r="R678" s="24"/>
      <c r="S678" s="24"/>
    </row>
    <row r="679" spans="1:19" x14ac:dyDescent="0.3">
      <c r="A679" s="30" t="s">
        <v>285</v>
      </c>
      <c r="B679" s="42" t="s">
        <v>286</v>
      </c>
      <c r="C679" s="87" t="s">
        <v>802</v>
      </c>
      <c r="D679" s="87" t="s">
        <v>374</v>
      </c>
      <c r="E679" s="87" t="s">
        <v>803</v>
      </c>
      <c r="F679" s="87" t="s">
        <v>804</v>
      </c>
      <c r="G679" s="87" t="s">
        <v>805</v>
      </c>
      <c r="H679" s="87" t="s">
        <v>806</v>
      </c>
      <c r="I679" s="88"/>
      <c r="J679" s="88"/>
      <c r="K679" s="88"/>
      <c r="L679" s="88"/>
      <c r="M679" s="88"/>
      <c r="N679" s="88"/>
      <c r="O679" s="88"/>
      <c r="P679" s="40"/>
      <c r="Q679" s="40"/>
      <c r="R679" s="24"/>
      <c r="S679" s="24"/>
    </row>
    <row r="680" spans="1:19" x14ac:dyDescent="0.3">
      <c r="A680" s="30" t="s">
        <v>290</v>
      </c>
      <c r="B680" s="42" t="s">
        <v>291</v>
      </c>
      <c r="C680" s="87" t="s">
        <v>807</v>
      </c>
      <c r="D680" s="87" t="s">
        <v>808</v>
      </c>
      <c r="E680" s="87" t="s">
        <v>809</v>
      </c>
      <c r="F680" s="87" t="s">
        <v>810</v>
      </c>
      <c r="G680" s="87" t="s">
        <v>811</v>
      </c>
      <c r="H680" s="87" t="s">
        <v>812</v>
      </c>
      <c r="I680" s="88"/>
      <c r="J680" s="88"/>
      <c r="K680" s="88"/>
      <c r="L680" s="88"/>
      <c r="M680" s="88"/>
      <c r="N680" s="88"/>
      <c r="O680" s="88"/>
      <c r="P680" s="40"/>
      <c r="Q680" s="40"/>
      <c r="R680" s="24"/>
      <c r="S680" s="24"/>
    </row>
    <row r="681" spans="1:19" ht="15" customHeight="1" x14ac:dyDescent="0.3">
      <c r="A681" s="30" t="s">
        <v>295</v>
      </c>
      <c r="B681" s="42" t="s">
        <v>296</v>
      </c>
      <c r="C681" s="131" t="s">
        <v>813</v>
      </c>
      <c r="D681" s="42" t="s">
        <v>297</v>
      </c>
      <c r="E681" s="131" t="s">
        <v>568</v>
      </c>
      <c r="F681" s="42" t="s">
        <v>297</v>
      </c>
      <c r="G681" s="131" t="s">
        <v>568</v>
      </c>
      <c r="H681" s="131" t="s">
        <v>814</v>
      </c>
      <c r="I681" s="32"/>
      <c r="J681" s="32"/>
      <c r="K681" s="32"/>
      <c r="L681" s="32"/>
      <c r="M681" s="4"/>
      <c r="N681" s="4"/>
      <c r="O681" s="4"/>
      <c r="P681" s="32"/>
      <c r="Q681" s="32"/>
      <c r="R681" s="24"/>
      <c r="S681" s="24"/>
    </row>
    <row r="682" spans="1:19" ht="15" customHeight="1" x14ac:dyDescent="0.3">
      <c r="A682" s="30" t="s">
        <v>299</v>
      </c>
      <c r="B682" s="42" t="s">
        <v>300</v>
      </c>
      <c r="C682" s="131" t="s">
        <v>815</v>
      </c>
      <c r="D682" s="42" t="s">
        <v>816</v>
      </c>
      <c r="E682" s="42" t="s">
        <v>736</v>
      </c>
      <c r="F682" s="42" t="s">
        <v>817</v>
      </c>
      <c r="G682" s="42" t="s">
        <v>301</v>
      </c>
      <c r="H682" s="42" t="s">
        <v>818</v>
      </c>
      <c r="I682" s="32"/>
      <c r="J682" s="32"/>
      <c r="K682" s="32"/>
      <c r="L682" s="32"/>
      <c r="M682" s="32"/>
      <c r="N682" s="32"/>
      <c r="O682" s="32"/>
      <c r="P682" s="24"/>
      <c r="Q682" s="24"/>
      <c r="R682" s="24"/>
      <c r="S682" s="24"/>
    </row>
    <row r="683" spans="1:19" ht="22" customHeight="1" x14ac:dyDescent="0.35">
      <c r="A683" s="30" t="s">
        <v>304</v>
      </c>
      <c r="B683" s="63" t="s">
        <v>387</v>
      </c>
      <c r="C683" s="63"/>
      <c r="D683" s="63"/>
      <c r="E683" s="63"/>
      <c r="F683" s="63"/>
      <c r="G683" s="63"/>
      <c r="H683" s="63"/>
      <c r="I683" s="35"/>
      <c r="J683" s="35"/>
      <c r="K683" s="35"/>
      <c r="L683" s="35"/>
      <c r="M683" s="35"/>
      <c r="N683" s="24"/>
      <c r="O683" s="24"/>
      <c r="P683" s="24"/>
      <c r="Q683" s="24"/>
      <c r="R683" s="24"/>
      <c r="S683" s="24"/>
    </row>
    <row r="684" spans="1:19" x14ac:dyDescent="0.3">
      <c r="A684" s="30" t="s">
        <v>306</v>
      </c>
      <c r="B684" s="8" t="s">
        <v>819</v>
      </c>
      <c r="C684" s="8"/>
      <c r="D684" s="8"/>
      <c r="E684" s="8"/>
      <c r="F684" s="8"/>
      <c r="G684" s="8"/>
      <c r="H684" s="8"/>
      <c r="I684" s="5"/>
      <c r="J684" s="5"/>
      <c r="K684" s="5"/>
      <c r="L684" s="5"/>
      <c r="M684" s="5"/>
      <c r="N684" s="5"/>
      <c r="O684" s="5"/>
      <c r="P684" s="24"/>
      <c r="Q684" s="24"/>
      <c r="R684" s="24"/>
      <c r="S684" s="24"/>
    </row>
    <row r="685" spans="1:19" ht="16" customHeight="1" x14ac:dyDescent="0.3">
      <c r="A685" s="30" t="s">
        <v>308</v>
      </c>
      <c r="B685" s="8" t="s">
        <v>820</v>
      </c>
      <c r="C685" s="8"/>
      <c r="D685" s="8"/>
      <c r="E685" s="8"/>
      <c r="F685" s="8"/>
      <c r="G685" s="8"/>
      <c r="H685" s="8"/>
      <c r="I685" s="5"/>
      <c r="J685" s="5"/>
      <c r="K685" s="5"/>
      <c r="L685" s="5"/>
      <c r="M685" s="5"/>
      <c r="N685" s="5"/>
      <c r="O685" s="5"/>
      <c r="P685" s="24"/>
      <c r="Q685" s="24"/>
      <c r="R685" s="24"/>
      <c r="S685" s="24"/>
    </row>
    <row r="686" spans="1:19" ht="15" customHeight="1" x14ac:dyDescent="0.35">
      <c r="A686" s="30">
        <v>5</v>
      </c>
      <c r="B686" s="63" t="s">
        <v>354</v>
      </c>
      <c r="C686" s="63"/>
      <c r="D686" s="63"/>
      <c r="E686" s="63"/>
      <c r="F686" s="63"/>
      <c r="G686" s="63"/>
      <c r="H686" s="63"/>
      <c r="I686" s="35"/>
      <c r="J686" s="35"/>
      <c r="K686" s="35"/>
      <c r="L686" s="35"/>
      <c r="M686" s="35"/>
      <c r="N686" s="35"/>
      <c r="O686" s="35"/>
      <c r="P686" s="35"/>
      <c r="Q686" s="35"/>
      <c r="R686" s="35"/>
      <c r="S686" s="35"/>
    </row>
    <row r="687" spans="1:19" ht="36.65" customHeight="1" x14ac:dyDescent="0.35">
      <c r="A687" s="30">
        <v>6</v>
      </c>
      <c r="B687" s="1000" t="s">
        <v>700</v>
      </c>
      <c r="C687" s="1000"/>
      <c r="D687" s="1000"/>
      <c r="E687" s="1000"/>
      <c r="F687" s="1000"/>
      <c r="G687" s="1000"/>
      <c r="H687" s="1000"/>
      <c r="I687" s="64"/>
      <c r="J687" s="64"/>
      <c r="K687" s="64"/>
      <c r="L687" s="64"/>
      <c r="M687" s="64"/>
      <c r="N687" s="64"/>
      <c r="O687" s="84"/>
      <c r="P687" s="48"/>
      <c r="Q687" s="48"/>
      <c r="R687" s="48"/>
      <c r="S687" s="48"/>
    </row>
    <row r="688" spans="1:19" ht="27" customHeight="1" x14ac:dyDescent="0.35">
      <c r="A688" s="66">
        <v>7</v>
      </c>
      <c r="B688" s="67" t="s">
        <v>522</v>
      </c>
      <c r="C688" s="112">
        <v>337295</v>
      </c>
      <c r="D688" s="112">
        <v>425000</v>
      </c>
      <c r="E688" s="213">
        <v>668947.31999999995</v>
      </c>
      <c r="F688" s="112">
        <v>385333.46</v>
      </c>
      <c r="G688" s="112">
        <v>583555.66</v>
      </c>
      <c r="H688" s="247">
        <v>399766.5</v>
      </c>
      <c r="I688" s="75"/>
      <c r="J688" s="116"/>
      <c r="K688" s="75"/>
      <c r="L688" s="189"/>
      <c r="M688" s="248"/>
      <c r="N688" s="249"/>
      <c r="O688" s="249"/>
      <c r="P688" s="24"/>
      <c r="Q688" s="24"/>
      <c r="R688" s="24"/>
      <c r="S688" s="24"/>
    </row>
    <row r="689" spans="1:57" ht="15" customHeight="1" x14ac:dyDescent="0.35">
      <c r="A689" s="30">
        <v>8</v>
      </c>
      <c r="B689" s="63" t="s">
        <v>357</v>
      </c>
      <c r="C689" s="63"/>
      <c r="D689" s="63"/>
      <c r="E689" s="63"/>
      <c r="F689" s="63"/>
      <c r="G689" s="63"/>
      <c r="H689" s="63"/>
      <c r="I689" s="35"/>
      <c r="J689" s="35"/>
      <c r="K689" s="35"/>
      <c r="L689" s="35"/>
      <c r="M689" s="35"/>
      <c r="N689" s="35"/>
      <c r="O689" s="35"/>
      <c r="P689" s="35"/>
      <c r="Q689" s="35"/>
      <c r="R689" s="24"/>
      <c r="S689" s="24"/>
    </row>
    <row r="690" spans="1:57" ht="15" customHeight="1" x14ac:dyDescent="0.3">
      <c r="A690" s="30"/>
      <c r="B690" s="42" t="s">
        <v>358</v>
      </c>
      <c r="C690" s="138">
        <v>11040</v>
      </c>
      <c r="D690" s="138">
        <v>15649</v>
      </c>
      <c r="E690" s="250">
        <v>0</v>
      </c>
      <c r="F690" s="250">
        <v>23985.35</v>
      </c>
      <c r="G690" s="250">
        <v>13249.84</v>
      </c>
      <c r="H690" s="251">
        <v>21781.73</v>
      </c>
      <c r="I690" s="252"/>
      <c r="J690" s="253"/>
      <c r="K690" s="252"/>
      <c r="L690" s="254"/>
      <c r="M690" s="255"/>
      <c r="N690" s="256"/>
      <c r="O690" s="256"/>
      <c r="P690" s="155"/>
      <c r="Q690" s="155"/>
      <c r="R690" s="155"/>
      <c r="S690" s="155"/>
    </row>
    <row r="691" spans="1:57" ht="15" customHeight="1" x14ac:dyDescent="0.3">
      <c r="A691" s="30"/>
      <c r="B691" s="42" t="s">
        <v>359</v>
      </c>
      <c r="C691" s="138">
        <v>11040</v>
      </c>
      <c r="D691" s="138">
        <v>1680</v>
      </c>
      <c r="E691" s="181">
        <v>6428.9</v>
      </c>
      <c r="F691" s="250">
        <v>25424.47</v>
      </c>
      <c r="G691" s="250">
        <v>13249.84</v>
      </c>
      <c r="H691" s="251">
        <v>21781.73</v>
      </c>
      <c r="I691" s="252"/>
      <c r="J691" s="253"/>
      <c r="K691" s="252"/>
      <c r="L691" s="254"/>
      <c r="M691" s="255"/>
      <c r="N691" s="256"/>
      <c r="O691" s="256"/>
      <c r="P691" s="155"/>
      <c r="Q691" s="155"/>
      <c r="R691" s="155"/>
      <c r="S691" s="155"/>
    </row>
    <row r="692" spans="1:57" ht="15" customHeight="1" x14ac:dyDescent="0.3">
      <c r="A692" s="30"/>
      <c r="B692" s="42" t="s">
        <v>360</v>
      </c>
      <c r="C692" s="138">
        <v>11040</v>
      </c>
      <c r="D692" s="138">
        <v>1882</v>
      </c>
      <c r="E692" s="181">
        <v>6428.9</v>
      </c>
      <c r="F692" s="250">
        <v>26949.94</v>
      </c>
      <c r="G692" s="250">
        <v>13249.84</v>
      </c>
      <c r="H692" s="251">
        <v>21781.73</v>
      </c>
      <c r="I692" s="252"/>
      <c r="J692" s="253"/>
      <c r="K692" s="252"/>
      <c r="L692" s="254"/>
      <c r="M692" s="255"/>
      <c r="N692" s="256"/>
      <c r="O692" s="256"/>
      <c r="P692" s="155"/>
      <c r="Q692" s="155"/>
      <c r="R692" s="155"/>
      <c r="S692" s="155"/>
    </row>
    <row r="693" spans="1:57" ht="15" customHeight="1" x14ac:dyDescent="0.3">
      <c r="A693" s="30"/>
      <c r="B693" s="42" t="s">
        <v>361</v>
      </c>
      <c r="C693" s="138">
        <v>11040</v>
      </c>
      <c r="D693" s="138">
        <v>19652</v>
      </c>
      <c r="E693" s="181">
        <v>6428.9</v>
      </c>
      <c r="F693" s="250">
        <v>28566.93</v>
      </c>
      <c r="G693" s="250">
        <v>13249.84</v>
      </c>
      <c r="H693" s="251">
        <v>21781.73</v>
      </c>
      <c r="I693" s="252"/>
      <c r="J693" s="253"/>
      <c r="K693" s="252"/>
      <c r="L693" s="254"/>
      <c r="M693" s="255"/>
      <c r="N693" s="256"/>
      <c r="O693" s="256"/>
      <c r="P693" s="155"/>
      <c r="Q693" s="155"/>
      <c r="R693" s="155"/>
      <c r="S693" s="155"/>
    </row>
    <row r="694" spans="1:57" ht="15" customHeight="1" x14ac:dyDescent="0.3">
      <c r="A694" s="30"/>
      <c r="B694" s="42" t="s">
        <v>362</v>
      </c>
      <c r="C694" s="138">
        <v>11040</v>
      </c>
      <c r="D694" s="138">
        <v>2361</v>
      </c>
      <c r="E694" s="181">
        <v>6428.9</v>
      </c>
      <c r="F694" s="250">
        <v>30280.95</v>
      </c>
      <c r="G694" s="250">
        <v>13249.84</v>
      </c>
      <c r="H694" s="251">
        <v>21781.73</v>
      </c>
      <c r="I694" s="252"/>
      <c r="J694" s="253"/>
      <c r="K694" s="252"/>
      <c r="L694" s="254"/>
      <c r="M694" s="255"/>
      <c r="N694" s="256"/>
      <c r="O694" s="256"/>
      <c r="P694" s="155"/>
      <c r="Q694" s="155"/>
      <c r="R694" s="155"/>
      <c r="S694" s="155"/>
    </row>
    <row r="695" spans="1:57" ht="15" customHeight="1" x14ac:dyDescent="0.35">
      <c r="A695" s="30"/>
      <c r="B695" s="82" t="s">
        <v>363</v>
      </c>
      <c r="C695" s="167">
        <f t="shared" ref="C695:H695" si="3">SUM(C690:C694)</f>
        <v>55200</v>
      </c>
      <c r="D695" s="167">
        <f t="shared" si="3"/>
        <v>41224</v>
      </c>
      <c r="E695" s="257">
        <f t="shared" si="3"/>
        <v>25715.599999999999</v>
      </c>
      <c r="F695" s="257">
        <f t="shared" si="3"/>
        <v>135207.64000000001</v>
      </c>
      <c r="G695" s="257">
        <f t="shared" si="3"/>
        <v>66249.2</v>
      </c>
      <c r="H695" s="167">
        <f t="shared" si="3"/>
        <v>108908.65</v>
      </c>
      <c r="I695" s="258"/>
      <c r="J695" s="259"/>
      <c r="K695" s="75"/>
      <c r="L695" s="116"/>
      <c r="M695" s="170"/>
      <c r="N695" s="169"/>
      <c r="O695" s="169"/>
      <c r="P695" s="75"/>
      <c r="Q695" s="75"/>
      <c r="R695" s="75"/>
      <c r="S695" s="75"/>
    </row>
    <row r="696" spans="1:57" ht="39" customHeight="1" x14ac:dyDescent="0.35">
      <c r="A696" s="30"/>
      <c r="B696" s="1000" t="s">
        <v>773</v>
      </c>
      <c r="C696" s="1000"/>
      <c r="D696" s="1000"/>
      <c r="E696" s="1000"/>
      <c r="F696" s="1000"/>
      <c r="G696" s="1000"/>
      <c r="H696" s="1000"/>
      <c r="I696" s="64"/>
      <c r="J696" s="64"/>
      <c r="K696" s="64"/>
      <c r="L696" s="64"/>
      <c r="M696" s="64"/>
      <c r="N696" s="64"/>
      <c r="O696" s="84"/>
      <c r="P696" s="84"/>
      <c r="Q696" s="84"/>
      <c r="R696" s="84"/>
      <c r="S696" s="84"/>
    </row>
    <row r="697" spans="1:57" ht="15" customHeight="1" x14ac:dyDescent="0.35">
      <c r="A697" s="30">
        <v>9</v>
      </c>
      <c r="B697" s="63" t="s">
        <v>365</v>
      </c>
      <c r="C697" s="44" t="s">
        <v>366</v>
      </c>
      <c r="D697" s="44" t="s">
        <v>599</v>
      </c>
      <c r="E697" s="44" t="s">
        <v>366</v>
      </c>
      <c r="F697" s="44" t="s">
        <v>821</v>
      </c>
      <c r="G697" s="44" t="s">
        <v>366</v>
      </c>
      <c r="H697" s="44" t="s">
        <v>366</v>
      </c>
      <c r="I697" s="24"/>
      <c r="J697" s="24"/>
      <c r="K697" s="24"/>
      <c r="L697" s="24"/>
      <c r="M697" s="24"/>
      <c r="N697" s="24"/>
      <c r="O697" s="24"/>
      <c r="P697" s="24"/>
      <c r="Q697" s="24"/>
      <c r="R697" s="24"/>
      <c r="S697" s="24"/>
    </row>
    <row r="698" spans="1:57" ht="15" customHeight="1" x14ac:dyDescent="0.35">
      <c r="A698" s="216"/>
      <c r="B698" s="216"/>
      <c r="C698" s="216"/>
      <c r="D698" s="216"/>
      <c r="E698" s="216"/>
      <c r="F698" s="216"/>
      <c r="G698" s="216"/>
      <c r="H698" s="216"/>
      <c r="I698" s="35"/>
      <c r="J698" s="35"/>
      <c r="K698" s="35"/>
      <c r="L698" s="35"/>
      <c r="M698" s="35"/>
      <c r="N698" s="35"/>
      <c r="O698" s="35"/>
      <c r="P698" s="35"/>
      <c r="Q698" s="35"/>
      <c r="R698" s="35"/>
      <c r="S698" s="35"/>
    </row>
    <row r="699" spans="1:57" hidden="1" x14ac:dyDescent="0.35"/>
    <row r="700" spans="1:57" hidden="1" x14ac:dyDescent="0.35">
      <c r="B700" s="6" t="s">
        <v>542</v>
      </c>
    </row>
    <row r="701" spans="1:57" x14ac:dyDescent="0.35">
      <c r="A701" s="170"/>
      <c r="B701" s="170"/>
      <c r="C701" s="170"/>
      <c r="D701" s="170"/>
      <c r="E701" s="170"/>
      <c r="F701" s="170"/>
      <c r="G701" s="170"/>
      <c r="H701" s="170"/>
      <c r="I701" s="170"/>
      <c r="J701" s="170"/>
      <c r="K701" s="170"/>
      <c r="L701" s="170"/>
      <c r="M701" s="170"/>
      <c r="N701" s="170"/>
      <c r="O701" s="170"/>
      <c r="P701" s="170"/>
      <c r="Q701" s="170"/>
      <c r="R701" s="170"/>
      <c r="S701" s="170"/>
      <c r="T701" s="170"/>
      <c r="U701" s="170"/>
      <c r="V701" s="170"/>
      <c r="W701" s="170"/>
      <c r="X701" s="170"/>
      <c r="Y701" s="170"/>
      <c r="Z701" s="170"/>
      <c r="AA701" s="170"/>
      <c r="AB701" s="170"/>
      <c r="AC701" s="170"/>
      <c r="AD701" s="170"/>
      <c r="AE701" s="170"/>
      <c r="AF701" s="170"/>
      <c r="AG701" s="170"/>
      <c r="AH701" s="170"/>
      <c r="AI701" s="170"/>
      <c r="AJ701" s="170"/>
      <c r="AK701" s="170"/>
      <c r="AL701" s="170"/>
      <c r="AM701" s="170"/>
      <c r="AN701" s="170"/>
      <c r="AO701" s="170"/>
      <c r="AP701" s="170"/>
      <c r="AQ701" s="170"/>
      <c r="AR701" s="170"/>
      <c r="AS701" s="170"/>
      <c r="AT701" s="170"/>
      <c r="AU701" s="170"/>
      <c r="AV701" s="170"/>
      <c r="AW701" s="170"/>
      <c r="AX701" s="170"/>
      <c r="AY701" s="170"/>
      <c r="AZ701" s="170"/>
      <c r="BA701" s="170"/>
      <c r="BB701" s="170"/>
      <c r="BC701" s="170"/>
      <c r="BD701" s="170"/>
      <c r="BE701" s="170"/>
    </row>
    <row r="702" spans="1:57" x14ac:dyDescent="0.35">
      <c r="A702" s="170"/>
      <c r="B702" s="170"/>
      <c r="C702" s="170"/>
      <c r="D702" s="170"/>
      <c r="E702" s="170"/>
      <c r="F702" s="170"/>
      <c r="G702" s="170"/>
      <c r="H702" s="170"/>
      <c r="I702" s="170"/>
      <c r="J702" s="170"/>
      <c r="K702" s="170"/>
      <c r="L702" s="170"/>
      <c r="M702" s="170"/>
      <c r="N702" s="170"/>
      <c r="O702" s="170"/>
      <c r="P702" s="170"/>
      <c r="Q702" s="170"/>
      <c r="R702" s="170"/>
      <c r="S702" s="170"/>
      <c r="T702" s="170"/>
      <c r="U702" s="170"/>
      <c r="V702" s="170"/>
      <c r="W702" s="170"/>
      <c r="X702" s="170"/>
      <c r="Y702" s="170"/>
      <c r="Z702" s="170"/>
      <c r="AA702" s="170"/>
      <c r="AB702" s="170"/>
      <c r="AC702" s="170"/>
      <c r="AD702" s="170"/>
      <c r="AE702" s="170"/>
      <c r="AF702" s="170"/>
      <c r="AG702" s="170"/>
      <c r="AH702" s="170"/>
      <c r="AI702" s="170"/>
      <c r="AJ702" s="170"/>
      <c r="AK702" s="170"/>
      <c r="AL702" s="170"/>
      <c r="AM702" s="170"/>
      <c r="AN702" s="170"/>
      <c r="AO702" s="170"/>
      <c r="AP702" s="170"/>
      <c r="AQ702" s="170"/>
      <c r="AR702" s="170"/>
      <c r="AS702" s="170"/>
      <c r="AT702" s="170"/>
      <c r="AU702" s="170"/>
      <c r="AV702" s="170"/>
      <c r="AW702" s="170"/>
      <c r="AX702" s="170"/>
      <c r="AY702" s="170"/>
      <c r="AZ702" s="170"/>
      <c r="BA702" s="170"/>
      <c r="BB702" s="170"/>
      <c r="BC702" s="170"/>
      <c r="BD702" s="170"/>
      <c r="BE702" s="170"/>
    </row>
    <row r="703" spans="1:57" x14ac:dyDescent="0.35">
      <c r="A703" s="170"/>
      <c r="B703" s="170"/>
      <c r="C703" s="170"/>
      <c r="D703" s="170"/>
      <c r="E703" s="170"/>
      <c r="F703" s="170"/>
      <c r="G703" s="170"/>
      <c r="H703" s="170"/>
      <c r="I703" s="170"/>
      <c r="J703" s="170"/>
      <c r="K703" s="170"/>
      <c r="L703" s="170"/>
      <c r="M703" s="170"/>
      <c r="N703" s="170"/>
      <c r="O703" s="170"/>
      <c r="P703" s="170"/>
      <c r="Q703" s="170"/>
      <c r="R703" s="170"/>
      <c r="S703" s="170"/>
      <c r="T703" s="170"/>
      <c r="U703" s="170"/>
      <c r="V703" s="170"/>
      <c r="W703" s="170"/>
      <c r="X703" s="170"/>
      <c r="Y703" s="170"/>
      <c r="Z703" s="170"/>
      <c r="AA703" s="170"/>
      <c r="AB703" s="170"/>
      <c r="AC703" s="170"/>
      <c r="AD703" s="170"/>
      <c r="AE703" s="170"/>
      <c r="AF703" s="170"/>
      <c r="AG703" s="170"/>
      <c r="AH703" s="170"/>
      <c r="AI703" s="170"/>
      <c r="AJ703" s="170"/>
      <c r="AK703" s="170"/>
      <c r="AL703" s="170"/>
      <c r="AM703" s="170"/>
      <c r="AN703" s="170"/>
      <c r="AO703" s="170"/>
      <c r="AP703" s="170"/>
      <c r="AQ703" s="170"/>
      <c r="AR703" s="170"/>
      <c r="AS703" s="170"/>
      <c r="AT703" s="170"/>
      <c r="AU703" s="170"/>
      <c r="AV703" s="170"/>
      <c r="AW703" s="170"/>
      <c r="AX703" s="170"/>
      <c r="AY703" s="170"/>
      <c r="AZ703" s="170"/>
      <c r="BA703" s="170"/>
      <c r="BB703" s="170"/>
      <c r="BC703" s="170"/>
      <c r="BD703" s="170"/>
      <c r="BE703" s="170"/>
    </row>
    <row r="704" spans="1:57" x14ac:dyDescent="0.35">
      <c r="A704" s="170"/>
      <c r="B704" s="170"/>
      <c r="C704" s="170"/>
      <c r="D704" s="170"/>
      <c r="E704" s="170"/>
      <c r="F704" s="170"/>
      <c r="G704" s="170"/>
      <c r="H704" s="170"/>
      <c r="I704" s="170"/>
      <c r="J704" s="170"/>
      <c r="K704" s="170"/>
      <c r="L704" s="170"/>
      <c r="M704" s="170"/>
      <c r="N704" s="170"/>
      <c r="O704" s="170"/>
      <c r="P704" s="170"/>
      <c r="Q704" s="170"/>
      <c r="R704" s="170"/>
      <c r="S704" s="170"/>
      <c r="T704" s="170"/>
      <c r="U704" s="170"/>
      <c r="V704" s="170"/>
      <c r="W704" s="170"/>
      <c r="X704" s="170"/>
      <c r="Y704" s="170"/>
      <c r="Z704" s="170"/>
      <c r="AA704" s="170"/>
      <c r="AB704" s="170"/>
      <c r="AC704" s="170"/>
      <c r="AD704" s="170"/>
      <c r="AE704" s="170"/>
      <c r="AF704" s="170"/>
      <c r="AG704" s="170"/>
      <c r="AH704" s="170"/>
      <c r="AI704" s="170"/>
      <c r="AJ704" s="170"/>
      <c r="AK704" s="170"/>
      <c r="AL704" s="170"/>
      <c r="AM704" s="170"/>
      <c r="AN704" s="170"/>
      <c r="AO704" s="170"/>
      <c r="AP704" s="170"/>
      <c r="AQ704" s="170"/>
      <c r="AR704" s="170"/>
      <c r="AS704" s="170"/>
      <c r="AT704" s="170"/>
      <c r="AU704" s="170"/>
      <c r="AV704" s="170"/>
      <c r="AW704" s="170"/>
      <c r="AX704" s="170"/>
      <c r="AY704" s="170"/>
      <c r="AZ704" s="170"/>
      <c r="BA704" s="170"/>
      <c r="BB704" s="170"/>
      <c r="BC704" s="170"/>
      <c r="BD704" s="170"/>
      <c r="BE704" s="170"/>
    </row>
    <row r="705" spans="1:57" x14ac:dyDescent="0.35">
      <c r="A705" s="170"/>
      <c r="B705" s="170"/>
      <c r="C705" s="170"/>
      <c r="D705" s="170"/>
      <c r="E705" s="170"/>
      <c r="F705" s="170"/>
      <c r="G705" s="170"/>
      <c r="H705" s="170"/>
      <c r="I705" s="170"/>
      <c r="J705" s="170"/>
      <c r="K705" s="170"/>
      <c r="L705" s="170"/>
      <c r="M705" s="170"/>
      <c r="N705" s="170"/>
      <c r="O705" s="170"/>
      <c r="P705" s="170"/>
      <c r="Q705" s="170"/>
      <c r="R705" s="170"/>
      <c r="S705" s="170"/>
      <c r="T705" s="170"/>
      <c r="U705" s="170"/>
      <c r="V705" s="170"/>
      <c r="W705" s="170"/>
      <c r="X705" s="170"/>
      <c r="Y705" s="170"/>
      <c r="Z705" s="170"/>
      <c r="AA705" s="170"/>
      <c r="AB705" s="170"/>
      <c r="AC705" s="170"/>
      <c r="AD705" s="170"/>
      <c r="AE705" s="170"/>
      <c r="AF705" s="170"/>
      <c r="AG705" s="170"/>
      <c r="AH705" s="170"/>
      <c r="AI705" s="170"/>
      <c r="AJ705" s="170"/>
      <c r="AK705" s="170"/>
      <c r="AL705" s="170"/>
      <c r="AM705" s="170"/>
      <c r="AN705" s="170"/>
      <c r="AO705" s="170"/>
      <c r="AP705" s="170"/>
      <c r="AQ705" s="170"/>
      <c r="AR705" s="170"/>
      <c r="AS705" s="170"/>
      <c r="AT705" s="170"/>
      <c r="AU705" s="170"/>
      <c r="AV705" s="170"/>
      <c r="AW705" s="170"/>
      <c r="AX705" s="170"/>
      <c r="AY705" s="170"/>
      <c r="AZ705" s="170"/>
      <c r="BA705" s="170"/>
      <c r="BB705" s="170"/>
      <c r="BC705" s="170"/>
      <c r="BD705" s="170"/>
      <c r="BE705" s="170"/>
    </row>
    <row r="706" spans="1:57" x14ac:dyDescent="0.35">
      <c r="A706" s="170"/>
      <c r="B706" s="170"/>
      <c r="C706" s="170"/>
      <c r="D706" s="170"/>
      <c r="E706" s="170"/>
      <c r="F706" s="170"/>
      <c r="G706" s="170"/>
      <c r="H706" s="170"/>
      <c r="I706" s="170"/>
      <c r="J706" s="170"/>
      <c r="K706" s="170"/>
      <c r="L706" s="170"/>
      <c r="M706" s="170"/>
      <c r="N706" s="170"/>
      <c r="O706" s="170"/>
      <c r="P706" s="170"/>
      <c r="Q706" s="170"/>
      <c r="R706" s="170"/>
      <c r="S706" s="170"/>
      <c r="T706" s="170"/>
      <c r="U706" s="170"/>
      <c r="V706" s="170"/>
      <c r="W706" s="170"/>
      <c r="X706" s="170"/>
      <c r="Y706" s="170"/>
      <c r="Z706" s="170"/>
      <c r="AA706" s="170"/>
      <c r="AB706" s="170"/>
      <c r="AC706" s="170"/>
      <c r="AD706" s="170"/>
      <c r="AE706" s="170"/>
      <c r="AF706" s="170"/>
      <c r="AG706" s="170"/>
      <c r="AH706" s="170"/>
      <c r="AI706" s="170"/>
      <c r="AJ706" s="170"/>
      <c r="AK706" s="170"/>
      <c r="AL706" s="170"/>
      <c r="AM706" s="170"/>
      <c r="AN706" s="170"/>
      <c r="AO706" s="170"/>
      <c r="AP706" s="170"/>
      <c r="AQ706" s="170"/>
      <c r="AR706" s="170"/>
      <c r="AS706" s="170"/>
      <c r="AT706" s="170"/>
      <c r="AU706" s="170"/>
      <c r="AV706" s="170"/>
      <c r="AW706" s="170"/>
      <c r="AX706" s="170"/>
      <c r="AY706" s="170"/>
      <c r="AZ706" s="170"/>
      <c r="BA706" s="170"/>
      <c r="BB706" s="170"/>
      <c r="BC706" s="170"/>
      <c r="BD706" s="170"/>
      <c r="BE706" s="170"/>
    </row>
    <row r="707" spans="1:57" x14ac:dyDescent="0.35">
      <c r="A707" s="170"/>
      <c r="B707" s="170"/>
      <c r="C707" s="170"/>
      <c r="D707" s="170"/>
      <c r="E707" s="170"/>
      <c r="F707" s="170"/>
      <c r="G707" s="170"/>
      <c r="H707" s="170"/>
      <c r="I707" s="170"/>
      <c r="J707" s="170"/>
      <c r="K707" s="170"/>
      <c r="L707" s="170"/>
      <c r="M707" s="170"/>
      <c r="N707" s="170"/>
      <c r="O707" s="170"/>
      <c r="P707" s="170"/>
      <c r="Q707" s="170"/>
      <c r="R707" s="170"/>
      <c r="S707" s="170"/>
      <c r="T707" s="170"/>
      <c r="U707" s="170"/>
      <c r="V707" s="170"/>
      <c r="W707" s="170"/>
      <c r="X707" s="170"/>
      <c r="Y707" s="170"/>
      <c r="Z707" s="170"/>
      <c r="AA707" s="170"/>
      <c r="AB707" s="170"/>
      <c r="AC707" s="170"/>
      <c r="AD707" s="170"/>
      <c r="AE707" s="170"/>
      <c r="AF707" s="170"/>
      <c r="AG707" s="170"/>
      <c r="AH707" s="170"/>
      <c r="AI707" s="170"/>
      <c r="AJ707" s="170"/>
      <c r="AK707" s="170"/>
      <c r="AL707" s="170"/>
      <c r="AM707" s="170"/>
      <c r="AN707" s="170"/>
      <c r="AO707" s="170"/>
      <c r="AP707" s="170"/>
      <c r="AQ707" s="170"/>
      <c r="AR707" s="170"/>
      <c r="AS707" s="170"/>
      <c r="AT707" s="170"/>
      <c r="AU707" s="170"/>
      <c r="AV707" s="170"/>
      <c r="AW707" s="170"/>
      <c r="AX707" s="170"/>
      <c r="AY707" s="170"/>
      <c r="AZ707" s="170"/>
      <c r="BA707" s="170"/>
      <c r="BB707" s="170"/>
      <c r="BC707" s="170"/>
      <c r="BD707" s="170"/>
      <c r="BE707" s="170"/>
    </row>
    <row r="708" spans="1:57" x14ac:dyDescent="0.35">
      <c r="A708" s="170"/>
      <c r="B708" s="170"/>
      <c r="C708" s="170"/>
      <c r="D708" s="170"/>
      <c r="E708" s="170"/>
      <c r="F708" s="170"/>
      <c r="G708" s="170"/>
      <c r="H708" s="170"/>
      <c r="I708" s="170"/>
      <c r="J708" s="170"/>
      <c r="K708" s="170"/>
      <c r="L708" s="170"/>
      <c r="M708" s="170"/>
      <c r="N708" s="170"/>
      <c r="O708" s="170"/>
      <c r="P708" s="170"/>
      <c r="Q708" s="170"/>
      <c r="R708" s="170"/>
      <c r="S708" s="170"/>
      <c r="T708" s="170"/>
      <c r="U708" s="170"/>
      <c r="V708" s="170"/>
      <c r="W708" s="170"/>
      <c r="X708" s="170"/>
      <c r="Y708" s="170"/>
      <c r="Z708" s="170"/>
      <c r="AA708" s="170"/>
      <c r="AB708" s="170"/>
      <c r="AC708" s="170"/>
      <c r="AD708" s="170"/>
      <c r="AE708" s="170"/>
      <c r="AF708" s="170"/>
      <c r="AG708" s="170"/>
      <c r="AH708" s="170"/>
      <c r="AI708" s="170"/>
      <c r="AJ708" s="170"/>
      <c r="AK708" s="170"/>
      <c r="AL708" s="170"/>
      <c r="AM708" s="170"/>
      <c r="AN708" s="170"/>
      <c r="AO708" s="170"/>
      <c r="AP708" s="170"/>
      <c r="AQ708" s="170"/>
      <c r="AR708" s="170"/>
      <c r="AS708" s="170"/>
      <c r="AT708" s="170"/>
      <c r="AU708" s="170"/>
      <c r="AV708" s="170"/>
      <c r="AW708" s="170"/>
      <c r="AX708" s="170"/>
      <c r="AY708" s="170"/>
      <c r="AZ708" s="170"/>
      <c r="BA708" s="170"/>
      <c r="BB708" s="170"/>
      <c r="BC708" s="170"/>
      <c r="BD708" s="170"/>
      <c r="BE708" s="170"/>
    </row>
    <row r="709" spans="1:57" x14ac:dyDescent="0.35">
      <c r="A709" s="170"/>
      <c r="B709" s="170"/>
      <c r="C709" s="170"/>
      <c r="D709" s="170"/>
      <c r="E709" s="170"/>
      <c r="F709" s="170"/>
      <c r="G709" s="170"/>
      <c r="H709" s="170"/>
      <c r="I709" s="170"/>
      <c r="J709" s="170"/>
      <c r="K709" s="170"/>
      <c r="L709" s="170"/>
      <c r="M709" s="170"/>
      <c r="N709" s="170"/>
      <c r="O709" s="170"/>
      <c r="P709" s="170"/>
      <c r="Q709" s="170"/>
      <c r="R709" s="170"/>
      <c r="S709" s="170"/>
      <c r="T709" s="170"/>
      <c r="U709" s="170"/>
      <c r="V709" s="170"/>
      <c r="W709" s="170"/>
      <c r="X709" s="170"/>
      <c r="Y709" s="170"/>
      <c r="Z709" s="170"/>
      <c r="AA709" s="170"/>
      <c r="AB709" s="170"/>
      <c r="AC709" s="170"/>
      <c r="AD709" s="170"/>
      <c r="AE709" s="170"/>
      <c r="AF709" s="170"/>
      <c r="AG709" s="170"/>
      <c r="AH709" s="170"/>
      <c r="AI709" s="170"/>
      <c r="AJ709" s="170"/>
      <c r="AK709" s="170"/>
      <c r="AL709" s="170"/>
      <c r="AM709" s="170"/>
      <c r="AN709" s="170"/>
      <c r="AO709" s="170"/>
      <c r="AP709" s="170"/>
      <c r="AQ709" s="170"/>
      <c r="AR709" s="170"/>
      <c r="AS709" s="170"/>
      <c r="AT709" s="170"/>
      <c r="AU709" s="170"/>
      <c r="AV709" s="170"/>
      <c r="AW709" s="170"/>
      <c r="AX709" s="170"/>
      <c r="AY709" s="170"/>
      <c r="AZ709" s="170"/>
      <c r="BA709" s="170"/>
      <c r="BB709" s="170"/>
      <c r="BC709" s="170"/>
      <c r="BD709" s="170"/>
      <c r="BE709" s="170"/>
    </row>
    <row r="710" spans="1:57" x14ac:dyDescent="0.35">
      <c r="A710" s="170"/>
      <c r="B710" s="170"/>
      <c r="C710" s="170"/>
      <c r="D710" s="170"/>
      <c r="E710" s="170"/>
      <c r="F710" s="170"/>
      <c r="G710" s="170"/>
      <c r="H710" s="170"/>
      <c r="I710" s="170"/>
      <c r="J710" s="170"/>
      <c r="K710" s="170"/>
      <c r="L710" s="170"/>
      <c r="M710" s="170"/>
      <c r="N710" s="170"/>
      <c r="O710" s="170"/>
      <c r="P710" s="170"/>
      <c r="Q710" s="170"/>
      <c r="R710" s="170"/>
      <c r="S710" s="170"/>
      <c r="T710" s="170"/>
      <c r="U710" s="170"/>
      <c r="V710" s="170"/>
      <c r="W710" s="170"/>
      <c r="X710" s="170"/>
      <c r="Y710" s="170"/>
      <c r="Z710" s="170"/>
      <c r="AA710" s="170"/>
      <c r="AB710" s="170"/>
      <c r="AC710" s="170"/>
      <c r="AD710" s="170"/>
      <c r="AE710" s="170"/>
      <c r="AF710" s="170"/>
      <c r="AG710" s="170"/>
      <c r="AH710" s="170"/>
      <c r="AI710" s="170"/>
      <c r="AJ710" s="170"/>
      <c r="AK710" s="170"/>
      <c r="AL710" s="170"/>
      <c r="AM710" s="170"/>
      <c r="AN710" s="170"/>
      <c r="AO710" s="170"/>
      <c r="AP710" s="170"/>
      <c r="AQ710" s="170"/>
      <c r="AR710" s="170"/>
      <c r="AS710" s="170"/>
      <c r="AT710" s="170"/>
      <c r="AU710" s="170"/>
      <c r="AV710" s="170"/>
      <c r="AW710" s="170"/>
      <c r="AX710" s="170"/>
      <c r="AY710" s="170"/>
      <c r="AZ710" s="170"/>
      <c r="BA710" s="170"/>
      <c r="BB710" s="170"/>
      <c r="BC710" s="170"/>
      <c r="BD710" s="170"/>
      <c r="BE710" s="170"/>
    </row>
    <row r="711" spans="1:57" x14ac:dyDescent="0.35">
      <c r="A711" s="170"/>
      <c r="B711" s="170"/>
      <c r="C711" s="170"/>
      <c r="D711" s="170"/>
      <c r="E711" s="170"/>
      <c r="F711" s="170"/>
      <c r="G711" s="170"/>
      <c r="H711" s="170"/>
      <c r="I711" s="170"/>
      <c r="J711" s="170"/>
      <c r="K711" s="170"/>
      <c r="L711" s="170"/>
      <c r="M711" s="170"/>
      <c r="N711" s="170"/>
      <c r="O711" s="170"/>
      <c r="P711" s="170"/>
      <c r="Q711" s="170"/>
      <c r="R711" s="170"/>
      <c r="S711" s="170"/>
      <c r="T711" s="170"/>
      <c r="U711" s="170"/>
      <c r="V711" s="170"/>
      <c r="W711" s="170"/>
      <c r="X711" s="170"/>
      <c r="Y711" s="170"/>
      <c r="Z711" s="170"/>
      <c r="AA711" s="170"/>
      <c r="AB711" s="170"/>
      <c r="AC711" s="170"/>
      <c r="AD711" s="170"/>
      <c r="AE711" s="170"/>
      <c r="AF711" s="170"/>
      <c r="AG711" s="170"/>
      <c r="AH711" s="170"/>
      <c r="AI711" s="170"/>
      <c r="AJ711" s="170"/>
      <c r="AK711" s="170"/>
      <c r="AL711" s="170"/>
      <c r="AM711" s="170"/>
      <c r="AN711" s="170"/>
      <c r="AO711" s="170"/>
      <c r="AP711" s="170"/>
      <c r="AQ711" s="170"/>
      <c r="AR711" s="170"/>
      <c r="AS711" s="170"/>
      <c r="AT711" s="170"/>
      <c r="AU711" s="170"/>
      <c r="AV711" s="170"/>
      <c r="AW711" s="170"/>
      <c r="AX711" s="170"/>
      <c r="AY711" s="170"/>
      <c r="AZ711" s="170"/>
      <c r="BA711" s="170"/>
      <c r="BB711" s="170"/>
      <c r="BC711" s="170"/>
      <c r="BD711" s="170"/>
      <c r="BE711" s="170"/>
    </row>
    <row r="712" spans="1:57" x14ac:dyDescent="0.35">
      <c r="A712" s="170"/>
      <c r="B712" s="170"/>
      <c r="C712" s="170"/>
      <c r="D712" s="170"/>
      <c r="E712" s="170"/>
      <c r="F712" s="170"/>
      <c r="G712" s="170"/>
      <c r="H712" s="170"/>
      <c r="I712" s="170"/>
      <c r="J712" s="170"/>
      <c r="K712" s="170"/>
      <c r="L712" s="170"/>
      <c r="M712" s="170"/>
      <c r="N712" s="170"/>
      <c r="O712" s="170"/>
      <c r="P712" s="170"/>
      <c r="Q712" s="170"/>
      <c r="R712" s="170"/>
      <c r="S712" s="170"/>
      <c r="T712" s="170"/>
      <c r="U712" s="170"/>
      <c r="V712" s="170"/>
      <c r="W712" s="170"/>
      <c r="X712" s="170"/>
      <c r="Y712" s="170"/>
      <c r="Z712" s="170"/>
      <c r="AA712" s="170"/>
      <c r="AB712" s="170"/>
      <c r="AC712" s="170"/>
      <c r="AD712" s="170"/>
      <c r="AE712" s="170"/>
      <c r="AF712" s="170"/>
      <c r="AG712" s="170"/>
      <c r="AH712" s="170"/>
      <c r="AI712" s="170"/>
      <c r="AJ712" s="170"/>
      <c r="AK712" s="170"/>
      <c r="AL712" s="170"/>
      <c r="AM712" s="170"/>
      <c r="AN712" s="170"/>
      <c r="AO712" s="170"/>
      <c r="AP712" s="170"/>
      <c r="AQ712" s="170"/>
      <c r="AR712" s="170"/>
      <c r="AS712" s="170"/>
      <c r="AT712" s="170"/>
      <c r="AU712" s="170"/>
      <c r="AV712" s="170"/>
      <c r="AW712" s="170"/>
      <c r="AX712" s="170"/>
      <c r="AY712" s="170"/>
      <c r="AZ712" s="170"/>
      <c r="BA712" s="170"/>
      <c r="BB712" s="170"/>
      <c r="BC712" s="170"/>
      <c r="BD712" s="170"/>
      <c r="BE712" s="170"/>
    </row>
    <row r="713" spans="1:57" x14ac:dyDescent="0.35">
      <c r="A713" s="170"/>
      <c r="B713" s="170"/>
      <c r="C713" s="170"/>
      <c r="D713" s="170"/>
      <c r="E713" s="170"/>
      <c r="F713" s="170"/>
      <c r="G713" s="170"/>
      <c r="H713" s="170"/>
      <c r="I713" s="170"/>
      <c r="J713" s="170"/>
      <c r="K713" s="170"/>
      <c r="L713" s="170"/>
      <c r="M713" s="170"/>
      <c r="N713" s="170"/>
      <c r="O713" s="170"/>
      <c r="P713" s="170"/>
      <c r="Q713" s="170"/>
      <c r="R713" s="170"/>
      <c r="S713" s="170"/>
      <c r="T713" s="170"/>
      <c r="U713" s="170"/>
      <c r="V713" s="170"/>
      <c r="W713" s="170"/>
      <c r="X713" s="170"/>
      <c r="Y713" s="170"/>
      <c r="Z713" s="170"/>
      <c r="AA713" s="170"/>
      <c r="AB713" s="170"/>
      <c r="AC713" s="170"/>
      <c r="AD713" s="170"/>
      <c r="AE713" s="170"/>
      <c r="AF713" s="170"/>
      <c r="AG713" s="170"/>
      <c r="AH713" s="170"/>
      <c r="AI713" s="170"/>
      <c r="AJ713" s="170"/>
      <c r="AK713" s="170"/>
      <c r="AL713" s="170"/>
      <c r="AM713" s="170"/>
      <c r="AN713" s="170"/>
      <c r="AO713" s="170"/>
      <c r="AP713" s="170"/>
      <c r="AQ713" s="170"/>
      <c r="AR713" s="170"/>
      <c r="AS713" s="170"/>
      <c r="AT713" s="170"/>
      <c r="AU713" s="170"/>
      <c r="AV713" s="170"/>
      <c r="AW713" s="170"/>
      <c r="AX713" s="170"/>
      <c r="AY713" s="170"/>
      <c r="AZ713" s="170"/>
      <c r="BA713" s="170"/>
      <c r="BB713" s="170"/>
      <c r="BC713" s="170"/>
      <c r="BD713" s="170"/>
      <c r="BE713" s="170"/>
    </row>
    <row r="714" spans="1:57" x14ac:dyDescent="0.35">
      <c r="A714" s="170"/>
      <c r="B714" s="170"/>
      <c r="C714" s="170"/>
      <c r="D714" s="170"/>
      <c r="E714" s="170"/>
      <c r="F714" s="170"/>
      <c r="G714" s="170"/>
      <c r="H714" s="170"/>
      <c r="I714" s="170"/>
      <c r="J714" s="170"/>
      <c r="K714" s="170"/>
      <c r="L714" s="170"/>
      <c r="M714" s="170"/>
      <c r="N714" s="170"/>
      <c r="O714" s="170"/>
      <c r="P714" s="170"/>
      <c r="Q714" s="170"/>
      <c r="R714" s="170"/>
      <c r="S714" s="170"/>
      <c r="T714" s="170"/>
      <c r="U714" s="170"/>
      <c r="V714" s="170"/>
      <c r="W714" s="170"/>
      <c r="X714" s="170"/>
      <c r="Y714" s="170"/>
      <c r="Z714" s="170"/>
      <c r="AA714" s="170"/>
      <c r="AB714" s="170"/>
      <c r="AC714" s="170"/>
      <c r="AD714" s="170"/>
      <c r="AE714" s="170"/>
      <c r="AF714" s="170"/>
      <c r="AG714" s="170"/>
      <c r="AH714" s="170"/>
      <c r="AI714" s="170"/>
      <c r="AJ714" s="170"/>
      <c r="AK714" s="170"/>
      <c r="AL714" s="170"/>
      <c r="AM714" s="170"/>
      <c r="AN714" s="170"/>
      <c r="AO714" s="170"/>
      <c r="AP714" s="170"/>
      <c r="AQ714" s="170"/>
      <c r="AR714" s="170"/>
      <c r="AS714" s="170"/>
      <c r="AT714" s="170"/>
      <c r="AU714" s="170"/>
      <c r="AV714" s="170"/>
      <c r="AW714" s="170"/>
      <c r="AX714" s="170"/>
      <c r="AY714" s="170"/>
      <c r="AZ714" s="170"/>
      <c r="BA714" s="170"/>
      <c r="BB714" s="170"/>
      <c r="BC714" s="170"/>
      <c r="BD714" s="170"/>
      <c r="BE714" s="170"/>
    </row>
    <row r="715" spans="1:57" x14ac:dyDescent="0.35">
      <c r="A715" s="170"/>
      <c r="B715" s="170"/>
      <c r="C715" s="170"/>
      <c r="D715" s="170"/>
      <c r="E715" s="170"/>
      <c r="F715" s="170"/>
      <c r="G715" s="170"/>
      <c r="H715" s="170"/>
      <c r="I715" s="170"/>
      <c r="J715" s="170"/>
      <c r="K715" s="170"/>
      <c r="L715" s="170"/>
      <c r="M715" s="170"/>
      <c r="N715" s="170"/>
      <c r="O715" s="170"/>
      <c r="P715" s="170"/>
      <c r="Q715" s="170"/>
      <c r="R715" s="170"/>
      <c r="S715" s="170"/>
      <c r="T715" s="170"/>
      <c r="U715" s="170"/>
      <c r="V715" s="170"/>
      <c r="W715" s="170"/>
      <c r="X715" s="170"/>
      <c r="Y715" s="170"/>
      <c r="Z715" s="170"/>
      <c r="AA715" s="170"/>
      <c r="AB715" s="170"/>
      <c r="AC715" s="170"/>
      <c r="AD715" s="170"/>
      <c r="AE715" s="170"/>
      <c r="AF715" s="170"/>
      <c r="AG715" s="170"/>
      <c r="AH715" s="170"/>
      <c r="AI715" s="170"/>
      <c r="AJ715" s="170"/>
      <c r="AK715" s="170"/>
      <c r="AL715" s="170"/>
      <c r="AM715" s="170"/>
      <c r="AN715" s="170"/>
      <c r="AO715" s="170"/>
      <c r="AP715" s="170"/>
      <c r="AQ715" s="170"/>
      <c r="AR715" s="170"/>
      <c r="AS715" s="170"/>
      <c r="AT715" s="170"/>
      <c r="AU715" s="170"/>
      <c r="AV715" s="170"/>
      <c r="AW715" s="170"/>
      <c r="AX715" s="170"/>
      <c r="AY715" s="170"/>
      <c r="AZ715" s="170"/>
      <c r="BA715" s="170"/>
      <c r="BB715" s="170"/>
      <c r="BC715" s="170"/>
      <c r="BD715" s="170"/>
      <c r="BE715" s="170"/>
    </row>
    <row r="716" spans="1:57" x14ac:dyDescent="0.35">
      <c r="A716" s="170"/>
      <c r="B716" s="170"/>
      <c r="C716" s="170"/>
      <c r="D716" s="170"/>
      <c r="E716" s="170"/>
      <c r="F716" s="170"/>
      <c r="G716" s="170"/>
      <c r="H716" s="170"/>
      <c r="I716" s="170"/>
      <c r="J716" s="170"/>
      <c r="K716" s="170"/>
      <c r="L716" s="170"/>
      <c r="M716" s="170"/>
      <c r="N716" s="170"/>
      <c r="O716" s="170"/>
      <c r="P716" s="170"/>
      <c r="Q716" s="170"/>
      <c r="R716" s="170"/>
      <c r="S716" s="170"/>
      <c r="T716" s="170"/>
      <c r="U716" s="170"/>
      <c r="V716" s="170"/>
      <c r="W716" s="170"/>
      <c r="X716" s="170"/>
      <c r="Y716" s="170"/>
      <c r="Z716" s="170"/>
      <c r="AA716" s="170"/>
      <c r="AB716" s="170"/>
      <c r="AC716" s="170"/>
      <c r="AD716" s="170"/>
      <c r="AE716" s="170"/>
      <c r="AF716" s="170"/>
      <c r="AG716" s="170"/>
      <c r="AH716" s="170"/>
      <c r="AI716" s="170"/>
      <c r="AJ716" s="170"/>
      <c r="AK716" s="170"/>
      <c r="AL716" s="170"/>
      <c r="AM716" s="170"/>
      <c r="AN716" s="170"/>
      <c r="AO716" s="170"/>
      <c r="AP716" s="170"/>
      <c r="AQ716" s="170"/>
      <c r="AR716" s="170"/>
      <c r="AS716" s="170"/>
      <c r="AT716" s="170"/>
      <c r="AU716" s="170"/>
      <c r="AV716" s="170"/>
      <c r="AW716" s="170"/>
      <c r="AX716" s="170"/>
      <c r="AY716" s="170"/>
      <c r="AZ716" s="170"/>
      <c r="BA716" s="170"/>
      <c r="BB716" s="170"/>
      <c r="BC716" s="170"/>
      <c r="BD716" s="170"/>
      <c r="BE716" s="170"/>
    </row>
    <row r="717" spans="1:57" x14ac:dyDescent="0.35">
      <c r="A717" s="170"/>
      <c r="B717" s="170"/>
      <c r="C717" s="170"/>
      <c r="D717" s="170"/>
      <c r="E717" s="170"/>
      <c r="F717" s="170"/>
      <c r="G717" s="170"/>
      <c r="H717" s="170"/>
      <c r="I717" s="170"/>
      <c r="J717" s="170"/>
      <c r="K717" s="170"/>
      <c r="L717" s="170"/>
      <c r="M717" s="170"/>
      <c r="N717" s="170"/>
      <c r="O717" s="170"/>
      <c r="P717" s="170"/>
      <c r="Q717" s="170"/>
      <c r="R717" s="170"/>
      <c r="S717" s="170"/>
      <c r="T717" s="170"/>
      <c r="U717" s="170"/>
      <c r="V717" s="170"/>
      <c r="W717" s="170"/>
      <c r="X717" s="170"/>
      <c r="Y717" s="170"/>
      <c r="Z717" s="170"/>
      <c r="AA717" s="170"/>
      <c r="AB717" s="170"/>
      <c r="AC717" s="170"/>
      <c r="AD717" s="170"/>
      <c r="AE717" s="170"/>
      <c r="AF717" s="170"/>
      <c r="AG717" s="170"/>
      <c r="AH717" s="170"/>
      <c r="AI717" s="170"/>
      <c r="AJ717" s="170"/>
      <c r="AK717" s="170"/>
      <c r="AL717" s="170"/>
      <c r="AM717" s="170"/>
      <c r="AN717" s="170"/>
      <c r="AO717" s="170"/>
      <c r="AP717" s="170"/>
      <c r="AQ717" s="170"/>
      <c r="AR717" s="170"/>
      <c r="AS717" s="170"/>
      <c r="AT717" s="170"/>
      <c r="AU717" s="170"/>
      <c r="AV717" s="170"/>
      <c r="AW717" s="170"/>
      <c r="AX717" s="170"/>
      <c r="AY717" s="170"/>
      <c r="AZ717" s="170"/>
      <c r="BA717" s="170"/>
      <c r="BB717" s="170"/>
      <c r="BC717" s="170"/>
      <c r="BD717" s="170"/>
      <c r="BE717" s="170"/>
    </row>
    <row r="718" spans="1:57" x14ac:dyDescent="0.35">
      <c r="A718" s="170"/>
      <c r="B718" s="170"/>
      <c r="C718" s="170"/>
      <c r="D718" s="170"/>
      <c r="E718" s="170"/>
      <c r="F718" s="170"/>
      <c r="G718" s="170"/>
      <c r="H718" s="170"/>
      <c r="I718" s="170"/>
      <c r="J718" s="170"/>
      <c r="K718" s="170"/>
      <c r="L718" s="170"/>
      <c r="M718" s="170"/>
      <c r="N718" s="170"/>
      <c r="O718" s="170"/>
      <c r="P718" s="170"/>
      <c r="Q718" s="170"/>
      <c r="R718" s="170"/>
      <c r="S718" s="170"/>
      <c r="T718" s="170"/>
      <c r="U718" s="170"/>
      <c r="V718" s="170"/>
      <c r="W718" s="170"/>
      <c r="X718" s="170"/>
      <c r="Y718" s="170"/>
      <c r="Z718" s="170"/>
      <c r="AA718" s="170"/>
      <c r="AB718" s="170"/>
      <c r="AC718" s="170"/>
      <c r="AD718" s="170"/>
      <c r="AE718" s="170"/>
      <c r="AF718" s="170"/>
      <c r="AG718" s="170"/>
      <c r="AH718" s="170"/>
      <c r="AI718" s="170"/>
      <c r="AJ718" s="170"/>
      <c r="AK718" s="170"/>
      <c r="AL718" s="170"/>
      <c r="AM718" s="170"/>
      <c r="AN718" s="170"/>
      <c r="AO718" s="170"/>
      <c r="AP718" s="170"/>
      <c r="AQ718" s="170"/>
      <c r="AR718" s="170"/>
      <c r="AS718" s="170"/>
      <c r="AT718" s="170"/>
      <c r="AU718" s="170"/>
      <c r="AV718" s="170"/>
      <c r="AW718" s="170"/>
      <c r="AX718" s="170"/>
      <c r="AY718" s="170"/>
      <c r="AZ718" s="170"/>
      <c r="BA718" s="170"/>
      <c r="BB718" s="170"/>
      <c r="BC718" s="170"/>
      <c r="BD718" s="170"/>
      <c r="BE718" s="170"/>
    </row>
    <row r="719" spans="1:57" x14ac:dyDescent="0.35">
      <c r="A719" s="170"/>
      <c r="B719" s="170"/>
      <c r="C719" s="170"/>
      <c r="D719" s="170"/>
      <c r="E719" s="170"/>
      <c r="F719" s="170"/>
      <c r="G719" s="170"/>
      <c r="H719" s="170"/>
      <c r="I719" s="170"/>
      <c r="J719" s="170"/>
      <c r="K719" s="170"/>
      <c r="L719" s="170"/>
      <c r="M719" s="170"/>
      <c r="N719" s="170"/>
      <c r="O719" s="170"/>
      <c r="P719" s="170"/>
      <c r="Q719" s="170"/>
      <c r="R719" s="170"/>
      <c r="S719" s="170"/>
      <c r="T719" s="170"/>
      <c r="U719" s="170"/>
      <c r="V719" s="170"/>
      <c r="W719" s="170"/>
      <c r="X719" s="170"/>
      <c r="Y719" s="170"/>
      <c r="Z719" s="170"/>
      <c r="AA719" s="170"/>
      <c r="AB719" s="170"/>
      <c r="AC719" s="170"/>
      <c r="AD719" s="170"/>
      <c r="AE719" s="170"/>
      <c r="AF719" s="170"/>
      <c r="AG719" s="170"/>
      <c r="AH719" s="170"/>
      <c r="AI719" s="170"/>
      <c r="AJ719" s="170"/>
      <c r="AK719" s="170"/>
      <c r="AL719" s="170"/>
      <c r="AM719" s="170"/>
      <c r="AN719" s="170"/>
      <c r="AO719" s="170"/>
      <c r="AP719" s="170"/>
      <c r="AQ719" s="170"/>
      <c r="AR719" s="170"/>
      <c r="AS719" s="170"/>
      <c r="AT719" s="170"/>
      <c r="AU719" s="170"/>
      <c r="AV719" s="170"/>
      <c r="AW719" s="170"/>
      <c r="AX719" s="170"/>
      <c r="AY719" s="170"/>
      <c r="AZ719" s="170"/>
      <c r="BA719" s="170"/>
      <c r="BB719" s="170"/>
      <c r="BC719" s="170"/>
      <c r="BD719" s="170"/>
      <c r="BE719" s="170"/>
    </row>
    <row r="720" spans="1:57" x14ac:dyDescent="0.35">
      <c r="A720" s="170"/>
      <c r="B720" s="170"/>
      <c r="C720" s="170"/>
      <c r="D720" s="170"/>
      <c r="E720" s="170"/>
      <c r="F720" s="170"/>
      <c r="G720" s="170"/>
      <c r="H720" s="170"/>
      <c r="I720" s="170"/>
      <c r="J720" s="170"/>
      <c r="K720" s="170"/>
      <c r="L720" s="170"/>
      <c r="M720" s="170"/>
      <c r="N720" s="170"/>
      <c r="O720" s="170"/>
      <c r="P720" s="170"/>
      <c r="Q720" s="170"/>
      <c r="R720" s="170"/>
      <c r="S720" s="170"/>
      <c r="T720" s="170"/>
      <c r="U720" s="170"/>
      <c r="V720" s="170"/>
      <c r="W720" s="170"/>
      <c r="X720" s="170"/>
      <c r="Y720" s="170"/>
      <c r="Z720" s="170"/>
      <c r="AA720" s="170"/>
      <c r="AB720" s="170"/>
      <c r="AC720" s="170"/>
      <c r="AD720" s="170"/>
      <c r="AE720" s="170"/>
      <c r="AF720" s="170"/>
      <c r="AG720" s="170"/>
      <c r="AH720" s="170"/>
      <c r="AI720" s="170"/>
      <c r="AJ720" s="170"/>
      <c r="AK720" s="170"/>
      <c r="AL720" s="170"/>
      <c r="AM720" s="170"/>
      <c r="AN720" s="170"/>
      <c r="AO720" s="170"/>
      <c r="AP720" s="170"/>
      <c r="AQ720" s="170"/>
      <c r="AR720" s="170"/>
      <c r="AS720" s="170"/>
      <c r="AT720" s="170"/>
      <c r="AU720" s="170"/>
      <c r="AV720" s="170"/>
      <c r="AW720" s="170"/>
      <c r="AX720" s="170"/>
      <c r="AY720" s="170"/>
      <c r="AZ720" s="170"/>
      <c r="BA720" s="170"/>
      <c r="BB720" s="170"/>
      <c r="BC720" s="170"/>
      <c r="BD720" s="170"/>
      <c r="BE720" s="170"/>
    </row>
    <row r="721" spans="1:57" x14ac:dyDescent="0.35">
      <c r="A721" s="170"/>
      <c r="B721" s="170"/>
      <c r="C721" s="170"/>
      <c r="D721" s="170"/>
      <c r="E721" s="170"/>
      <c r="F721" s="170"/>
      <c r="G721" s="170"/>
      <c r="H721" s="170"/>
      <c r="I721" s="170"/>
      <c r="J721" s="170"/>
      <c r="K721" s="170"/>
      <c r="L721" s="170"/>
      <c r="M721" s="170"/>
      <c r="N721" s="170"/>
      <c r="O721" s="170"/>
      <c r="P721" s="170"/>
      <c r="Q721" s="170"/>
      <c r="R721" s="170"/>
      <c r="S721" s="170"/>
      <c r="T721" s="170"/>
      <c r="U721" s="170"/>
      <c r="V721" s="170"/>
      <c r="W721" s="170"/>
      <c r="X721" s="170"/>
      <c r="Y721" s="170"/>
      <c r="Z721" s="170"/>
      <c r="AA721" s="170"/>
      <c r="AB721" s="170"/>
      <c r="AC721" s="170"/>
      <c r="AD721" s="170"/>
      <c r="AE721" s="170"/>
      <c r="AF721" s="170"/>
      <c r="AG721" s="170"/>
      <c r="AH721" s="170"/>
      <c r="AI721" s="170"/>
      <c r="AJ721" s="170"/>
      <c r="AK721" s="170"/>
      <c r="AL721" s="170"/>
      <c r="AM721" s="170"/>
      <c r="AN721" s="170"/>
      <c r="AO721" s="170"/>
      <c r="AP721" s="170"/>
      <c r="AQ721" s="170"/>
      <c r="AR721" s="170"/>
      <c r="AS721" s="170"/>
      <c r="AT721" s="170"/>
      <c r="AU721" s="170"/>
      <c r="AV721" s="170"/>
      <c r="AW721" s="170"/>
      <c r="AX721" s="170"/>
      <c r="AY721" s="170"/>
      <c r="AZ721" s="170"/>
      <c r="BA721" s="170"/>
      <c r="BB721" s="170"/>
      <c r="BC721" s="170"/>
      <c r="BD721" s="170"/>
      <c r="BE721" s="170"/>
    </row>
    <row r="722" spans="1:57" x14ac:dyDescent="0.35">
      <c r="A722" s="170"/>
      <c r="B722" s="170"/>
      <c r="C722" s="170"/>
      <c r="D722" s="170"/>
      <c r="E722" s="170"/>
      <c r="F722" s="170"/>
      <c r="G722" s="170"/>
      <c r="H722" s="170"/>
      <c r="I722" s="170"/>
      <c r="J722" s="170"/>
      <c r="K722" s="170"/>
      <c r="L722" s="170"/>
      <c r="M722" s="170"/>
      <c r="N722" s="170"/>
      <c r="O722" s="170"/>
      <c r="P722" s="170"/>
      <c r="Q722" s="170"/>
      <c r="R722" s="170"/>
      <c r="S722" s="170"/>
      <c r="T722" s="170"/>
      <c r="U722" s="170"/>
      <c r="V722" s="170"/>
      <c r="W722" s="170"/>
      <c r="X722" s="170"/>
      <c r="Y722" s="170"/>
      <c r="Z722" s="170"/>
      <c r="AA722" s="170"/>
      <c r="AB722" s="170"/>
      <c r="AC722" s="170"/>
      <c r="AD722" s="170"/>
      <c r="AE722" s="170"/>
      <c r="AF722" s="170"/>
      <c r="AG722" s="170"/>
      <c r="AH722" s="170"/>
      <c r="AI722" s="170"/>
      <c r="AJ722" s="170"/>
      <c r="AK722" s="170"/>
      <c r="AL722" s="170"/>
      <c r="AM722" s="170"/>
      <c r="AN722" s="170"/>
      <c r="AO722" s="170"/>
      <c r="AP722" s="170"/>
      <c r="AQ722" s="170"/>
      <c r="AR722" s="170"/>
      <c r="AS722" s="170"/>
      <c r="AT722" s="170"/>
      <c r="AU722" s="170"/>
      <c r="AV722" s="170"/>
      <c r="AW722" s="170"/>
      <c r="AX722" s="170"/>
      <c r="AY722" s="170"/>
      <c r="AZ722" s="170"/>
      <c r="BA722" s="170"/>
      <c r="BB722" s="170"/>
      <c r="BC722" s="170"/>
      <c r="BD722" s="170"/>
      <c r="BE722" s="170"/>
    </row>
    <row r="723" spans="1:57" x14ac:dyDescent="0.35">
      <c r="A723" s="170"/>
      <c r="B723" s="170"/>
      <c r="C723" s="170"/>
      <c r="D723" s="170"/>
      <c r="E723" s="170"/>
      <c r="F723" s="170"/>
      <c r="G723" s="170"/>
      <c r="H723" s="170"/>
      <c r="I723" s="170"/>
      <c r="J723" s="170"/>
      <c r="K723" s="170"/>
      <c r="L723" s="170"/>
      <c r="M723" s="170"/>
      <c r="N723" s="170"/>
      <c r="O723" s="170"/>
      <c r="P723" s="170"/>
      <c r="Q723" s="170"/>
      <c r="R723" s="170"/>
      <c r="S723" s="170"/>
      <c r="T723" s="170"/>
      <c r="U723" s="170"/>
      <c r="V723" s="170"/>
      <c r="W723" s="170"/>
      <c r="X723" s="170"/>
      <c r="Y723" s="170"/>
      <c r="Z723" s="170"/>
      <c r="AA723" s="170"/>
      <c r="AB723" s="170"/>
      <c r="AC723" s="170"/>
      <c r="AD723" s="170"/>
      <c r="AE723" s="170"/>
      <c r="AF723" s="170"/>
      <c r="AG723" s="170"/>
      <c r="AH723" s="170"/>
      <c r="AI723" s="170"/>
      <c r="AJ723" s="170"/>
      <c r="AK723" s="170"/>
      <c r="AL723" s="170"/>
      <c r="AM723" s="170"/>
      <c r="AN723" s="170"/>
      <c r="AO723" s="170"/>
      <c r="AP723" s="170"/>
      <c r="AQ723" s="170"/>
      <c r="AR723" s="170"/>
      <c r="AS723" s="170"/>
      <c r="AT723" s="170"/>
      <c r="AU723" s="170"/>
      <c r="AV723" s="170"/>
      <c r="AW723" s="170"/>
      <c r="AX723" s="170"/>
      <c r="AY723" s="170"/>
      <c r="AZ723" s="170"/>
      <c r="BA723" s="170"/>
      <c r="BB723" s="170"/>
      <c r="BC723" s="170"/>
      <c r="BD723" s="170"/>
      <c r="BE723" s="170"/>
    </row>
    <row r="724" spans="1:57" x14ac:dyDescent="0.35">
      <c r="A724" s="170"/>
      <c r="B724" s="170"/>
      <c r="C724" s="170"/>
      <c r="D724" s="170"/>
      <c r="E724" s="170"/>
      <c r="F724" s="170"/>
      <c r="G724" s="170"/>
      <c r="H724" s="170"/>
      <c r="I724" s="170"/>
      <c r="J724" s="170"/>
      <c r="K724" s="170"/>
      <c r="L724" s="170"/>
      <c r="M724" s="170"/>
      <c r="N724" s="170"/>
      <c r="O724" s="170"/>
      <c r="P724" s="170"/>
      <c r="Q724" s="170"/>
      <c r="R724" s="170"/>
      <c r="S724" s="170"/>
      <c r="T724" s="170"/>
      <c r="U724" s="170"/>
      <c r="V724" s="170"/>
      <c r="W724" s="170"/>
      <c r="X724" s="170"/>
      <c r="Y724" s="170"/>
      <c r="Z724" s="170"/>
      <c r="AA724" s="170"/>
      <c r="AB724" s="170"/>
      <c r="AC724" s="170"/>
      <c r="AD724" s="170"/>
      <c r="AE724" s="170"/>
      <c r="AF724" s="170"/>
      <c r="AG724" s="170"/>
      <c r="AH724" s="170"/>
      <c r="AI724" s="170"/>
      <c r="AJ724" s="170"/>
      <c r="AK724" s="170"/>
      <c r="AL724" s="170"/>
      <c r="AM724" s="170"/>
      <c r="AN724" s="170"/>
      <c r="AO724" s="170"/>
      <c r="AP724" s="170"/>
      <c r="AQ724" s="170"/>
      <c r="AR724" s="170"/>
      <c r="AS724" s="170"/>
      <c r="AT724" s="170"/>
      <c r="AU724" s="170"/>
      <c r="AV724" s="170"/>
      <c r="AW724" s="170"/>
      <c r="AX724" s="170"/>
      <c r="AY724" s="170"/>
      <c r="AZ724" s="170"/>
      <c r="BA724" s="170"/>
      <c r="BB724" s="170"/>
      <c r="BC724" s="170"/>
      <c r="BD724" s="170"/>
      <c r="BE724" s="170"/>
    </row>
    <row r="725" spans="1:57" x14ac:dyDescent="0.35">
      <c r="A725" s="170"/>
      <c r="B725" s="170"/>
      <c r="C725" s="170"/>
      <c r="D725" s="170"/>
      <c r="E725" s="170"/>
      <c r="F725" s="170"/>
      <c r="G725" s="170"/>
      <c r="H725" s="170"/>
      <c r="I725" s="170"/>
      <c r="J725" s="170"/>
      <c r="K725" s="170"/>
      <c r="L725" s="170"/>
      <c r="M725" s="170"/>
      <c r="N725" s="170"/>
      <c r="O725" s="170"/>
      <c r="P725" s="170"/>
      <c r="Q725" s="170"/>
      <c r="R725" s="170"/>
      <c r="S725" s="170"/>
      <c r="T725" s="170"/>
      <c r="U725" s="170"/>
      <c r="V725" s="170"/>
      <c r="W725" s="170"/>
      <c r="X725" s="170"/>
      <c r="Y725" s="170"/>
      <c r="Z725" s="170"/>
      <c r="AA725" s="170"/>
      <c r="AB725" s="170"/>
      <c r="AC725" s="170"/>
      <c r="AD725" s="170"/>
      <c r="AE725" s="170"/>
      <c r="AF725" s="170"/>
      <c r="AG725" s="170"/>
      <c r="AH725" s="170"/>
      <c r="AI725" s="170"/>
      <c r="AJ725" s="170"/>
      <c r="AK725" s="170"/>
      <c r="AL725" s="170"/>
      <c r="AM725" s="170"/>
      <c r="AN725" s="170"/>
      <c r="AO725" s="170"/>
      <c r="AP725" s="170"/>
      <c r="AQ725" s="170"/>
      <c r="AR725" s="170"/>
      <c r="AS725" s="170"/>
      <c r="AT725" s="170"/>
      <c r="AU725" s="170"/>
      <c r="AV725" s="170"/>
      <c r="AW725" s="170"/>
      <c r="AX725" s="170"/>
      <c r="AY725" s="170"/>
      <c r="AZ725" s="170"/>
      <c r="BA725" s="170"/>
      <c r="BB725" s="170"/>
      <c r="BC725" s="170"/>
      <c r="BD725" s="170"/>
      <c r="BE725" s="170"/>
    </row>
    <row r="726" spans="1:57" x14ac:dyDescent="0.35">
      <c r="A726" s="170"/>
      <c r="B726" s="170"/>
      <c r="C726" s="170"/>
      <c r="D726" s="170"/>
      <c r="E726" s="170"/>
      <c r="F726" s="170"/>
      <c r="G726" s="170"/>
      <c r="H726" s="170"/>
      <c r="I726" s="170"/>
      <c r="J726" s="170"/>
      <c r="K726" s="170"/>
      <c r="L726" s="170"/>
      <c r="M726" s="170"/>
      <c r="N726" s="170"/>
      <c r="O726" s="170"/>
      <c r="P726" s="170"/>
      <c r="Q726" s="170"/>
      <c r="R726" s="170"/>
      <c r="S726" s="170"/>
      <c r="T726" s="170"/>
      <c r="U726" s="170"/>
      <c r="V726" s="170"/>
      <c r="W726" s="170"/>
      <c r="X726" s="170"/>
      <c r="Y726" s="170"/>
      <c r="Z726" s="170"/>
      <c r="AA726" s="170"/>
      <c r="AB726" s="170"/>
      <c r="AC726" s="170"/>
      <c r="AD726" s="170"/>
      <c r="AE726" s="170"/>
      <c r="AF726" s="170"/>
      <c r="AG726" s="170"/>
      <c r="AH726" s="170"/>
      <c r="AI726" s="170"/>
      <c r="AJ726" s="170"/>
      <c r="AK726" s="170"/>
      <c r="AL726" s="170"/>
      <c r="AM726" s="170"/>
      <c r="AN726" s="170"/>
      <c r="AO726" s="170"/>
      <c r="AP726" s="170"/>
      <c r="AQ726" s="170"/>
      <c r="AR726" s="170"/>
      <c r="AS726" s="170"/>
      <c r="AT726" s="170"/>
      <c r="AU726" s="170"/>
      <c r="AV726" s="170"/>
      <c r="AW726" s="170"/>
      <c r="AX726" s="170"/>
      <c r="AY726" s="170"/>
      <c r="AZ726" s="170"/>
      <c r="BA726" s="170"/>
      <c r="BB726" s="170"/>
      <c r="BC726" s="170"/>
      <c r="BD726" s="170"/>
      <c r="BE726" s="170"/>
    </row>
    <row r="727" spans="1:57" x14ac:dyDescent="0.35">
      <c r="A727" s="170"/>
      <c r="B727" s="170"/>
      <c r="C727" s="170"/>
      <c r="D727" s="170"/>
      <c r="E727" s="170"/>
      <c r="F727" s="170"/>
      <c r="G727" s="170"/>
      <c r="H727" s="170"/>
      <c r="I727" s="170"/>
      <c r="J727" s="170"/>
      <c r="K727" s="170"/>
      <c r="L727" s="170"/>
      <c r="M727" s="170"/>
      <c r="N727" s="170"/>
      <c r="O727" s="170"/>
      <c r="P727" s="170"/>
      <c r="Q727" s="170"/>
      <c r="R727" s="170"/>
      <c r="S727" s="170"/>
      <c r="T727" s="170"/>
      <c r="U727" s="170"/>
      <c r="V727" s="170"/>
      <c r="W727" s="170"/>
      <c r="X727" s="170"/>
      <c r="Y727" s="170"/>
      <c r="Z727" s="170"/>
      <c r="AA727" s="170"/>
      <c r="AB727" s="170"/>
      <c r="AC727" s="170"/>
      <c r="AD727" s="170"/>
      <c r="AE727" s="170"/>
      <c r="AF727" s="170"/>
      <c r="AG727" s="170"/>
      <c r="AH727" s="170"/>
      <c r="AI727" s="170"/>
      <c r="AJ727" s="170"/>
      <c r="AK727" s="170"/>
      <c r="AL727" s="170"/>
      <c r="AM727" s="170"/>
      <c r="AN727" s="170"/>
      <c r="AO727" s="170"/>
      <c r="AP727" s="170"/>
      <c r="AQ727" s="170"/>
      <c r="AR727" s="170"/>
      <c r="AS727" s="170"/>
      <c r="AT727" s="170"/>
      <c r="AU727" s="170"/>
      <c r="AV727" s="170"/>
      <c r="AW727" s="170"/>
      <c r="AX727" s="170"/>
      <c r="AY727" s="170"/>
      <c r="AZ727" s="170"/>
      <c r="BA727" s="170"/>
      <c r="BB727" s="170"/>
      <c r="BC727" s="170"/>
      <c r="BD727" s="170"/>
      <c r="BE727" s="170"/>
    </row>
    <row r="728" spans="1:57" x14ac:dyDescent="0.35">
      <c r="A728" s="170"/>
      <c r="B728" s="170"/>
      <c r="C728" s="170"/>
      <c r="D728" s="170"/>
      <c r="E728" s="170"/>
      <c r="F728" s="170"/>
      <c r="G728" s="170"/>
      <c r="H728" s="170"/>
      <c r="I728" s="170"/>
      <c r="J728" s="170"/>
      <c r="K728" s="170"/>
      <c r="L728" s="170"/>
      <c r="M728" s="170"/>
      <c r="N728" s="170"/>
      <c r="O728" s="170"/>
      <c r="P728" s="170"/>
      <c r="Q728" s="170"/>
      <c r="R728" s="170"/>
      <c r="S728" s="170"/>
      <c r="T728" s="170"/>
      <c r="U728" s="170"/>
      <c r="V728" s="170"/>
      <c r="W728" s="170"/>
      <c r="X728" s="170"/>
      <c r="Y728" s="170"/>
      <c r="Z728" s="170"/>
      <c r="AA728" s="170"/>
      <c r="AB728" s="170"/>
      <c r="AC728" s="170"/>
      <c r="AD728" s="170"/>
      <c r="AE728" s="170"/>
      <c r="AF728" s="170"/>
      <c r="AG728" s="170"/>
      <c r="AH728" s="170"/>
      <c r="AI728" s="170"/>
      <c r="AJ728" s="170"/>
      <c r="AK728" s="170"/>
      <c r="AL728" s="170"/>
      <c r="AM728" s="170"/>
      <c r="AN728" s="170"/>
      <c r="AO728" s="170"/>
      <c r="AP728" s="170"/>
      <c r="AQ728" s="170"/>
      <c r="AR728" s="170"/>
      <c r="AS728" s="170"/>
      <c r="AT728" s="170"/>
      <c r="AU728" s="170"/>
      <c r="AV728" s="170"/>
      <c r="AW728" s="170"/>
      <c r="AX728" s="170"/>
      <c r="AY728" s="170"/>
      <c r="AZ728" s="170"/>
      <c r="BA728" s="170"/>
      <c r="BB728" s="170"/>
      <c r="BC728" s="170"/>
      <c r="BD728" s="170"/>
      <c r="BE728" s="170"/>
    </row>
    <row r="729" spans="1:57" x14ac:dyDescent="0.35">
      <c r="A729" s="170"/>
      <c r="B729" s="170"/>
      <c r="C729" s="170"/>
      <c r="D729" s="170"/>
      <c r="E729" s="170"/>
      <c r="F729" s="170"/>
      <c r="G729" s="170"/>
      <c r="H729" s="170"/>
      <c r="I729" s="170"/>
      <c r="J729" s="170"/>
      <c r="K729" s="170"/>
      <c r="L729" s="170"/>
      <c r="M729" s="170"/>
      <c r="N729" s="170"/>
      <c r="O729" s="170"/>
      <c r="P729" s="170"/>
      <c r="Q729" s="170"/>
      <c r="R729" s="170"/>
      <c r="S729" s="170"/>
      <c r="T729" s="170"/>
      <c r="U729" s="170"/>
      <c r="V729" s="170"/>
      <c r="W729" s="170"/>
      <c r="X729" s="170"/>
      <c r="Y729" s="170"/>
      <c r="Z729" s="170"/>
      <c r="AA729" s="170"/>
      <c r="AB729" s="170"/>
      <c r="AC729" s="170"/>
      <c r="AD729" s="170"/>
      <c r="AE729" s="170"/>
      <c r="AF729" s="170"/>
      <c r="AG729" s="170"/>
      <c r="AH729" s="170"/>
      <c r="AI729" s="170"/>
      <c r="AJ729" s="170"/>
      <c r="AK729" s="170"/>
      <c r="AL729" s="170"/>
      <c r="AM729" s="170"/>
      <c r="AN729" s="170"/>
      <c r="AO729" s="170"/>
      <c r="AP729" s="170"/>
      <c r="AQ729" s="170"/>
      <c r="AR729" s="170"/>
      <c r="AS729" s="170"/>
      <c r="AT729" s="170"/>
      <c r="AU729" s="170"/>
      <c r="AV729" s="170"/>
      <c r="AW729" s="170"/>
      <c r="AX729" s="170"/>
      <c r="AY729" s="170"/>
      <c r="AZ729" s="170"/>
      <c r="BA729" s="170"/>
      <c r="BB729" s="170"/>
      <c r="BC729" s="170"/>
      <c r="BD729" s="170"/>
      <c r="BE729" s="170"/>
    </row>
    <row r="730" spans="1:57" x14ac:dyDescent="0.35">
      <c r="A730" s="170"/>
      <c r="B730" s="170"/>
      <c r="C730" s="170"/>
      <c r="D730" s="170"/>
      <c r="E730" s="170"/>
      <c r="F730" s="170"/>
      <c r="G730" s="170"/>
      <c r="H730" s="170"/>
      <c r="I730" s="170"/>
      <c r="J730" s="170"/>
      <c r="K730" s="170"/>
      <c r="L730" s="170"/>
      <c r="M730" s="170"/>
      <c r="N730" s="170"/>
      <c r="O730" s="170"/>
      <c r="P730" s="170"/>
      <c r="Q730" s="170"/>
      <c r="R730" s="170"/>
      <c r="S730" s="170"/>
      <c r="T730" s="170"/>
      <c r="U730" s="170"/>
      <c r="V730" s="170"/>
      <c r="W730" s="170"/>
      <c r="X730" s="170"/>
      <c r="Y730" s="170"/>
      <c r="Z730" s="170"/>
      <c r="AA730" s="170"/>
      <c r="AB730" s="170"/>
      <c r="AC730" s="170"/>
      <c r="AD730" s="170"/>
      <c r="AE730" s="170"/>
      <c r="AF730" s="170"/>
      <c r="AG730" s="170"/>
      <c r="AH730" s="170"/>
      <c r="AI730" s="170"/>
      <c r="AJ730" s="170"/>
      <c r="AK730" s="170"/>
      <c r="AL730" s="170"/>
      <c r="AM730" s="170"/>
      <c r="AN730" s="170"/>
      <c r="AO730" s="170"/>
      <c r="AP730" s="170"/>
      <c r="AQ730" s="170"/>
      <c r="AR730" s="170"/>
      <c r="AS730" s="170"/>
      <c r="AT730" s="170"/>
      <c r="AU730" s="170"/>
      <c r="AV730" s="170"/>
      <c r="AW730" s="170"/>
      <c r="AX730" s="170"/>
      <c r="AY730" s="170"/>
      <c r="AZ730" s="170"/>
      <c r="BA730" s="170"/>
      <c r="BB730" s="170"/>
      <c r="BC730" s="170"/>
      <c r="BD730" s="170"/>
      <c r="BE730" s="170"/>
    </row>
    <row r="731" spans="1:57" x14ac:dyDescent="0.35">
      <c r="A731" s="170"/>
      <c r="B731" s="170"/>
      <c r="C731" s="170"/>
      <c r="D731" s="170"/>
      <c r="E731" s="170"/>
      <c r="F731" s="170"/>
      <c r="G731" s="170"/>
      <c r="H731" s="170"/>
      <c r="I731" s="170"/>
      <c r="J731" s="170"/>
      <c r="K731" s="170"/>
      <c r="L731" s="170"/>
      <c r="M731" s="170"/>
      <c r="N731" s="170"/>
      <c r="O731" s="170"/>
      <c r="P731" s="170"/>
      <c r="Q731" s="170"/>
      <c r="R731" s="170"/>
      <c r="S731" s="170"/>
      <c r="T731" s="170"/>
      <c r="U731" s="170"/>
      <c r="V731" s="170"/>
      <c r="W731" s="170"/>
      <c r="X731" s="170"/>
      <c r="Y731" s="170"/>
      <c r="Z731" s="170"/>
      <c r="AA731" s="170"/>
      <c r="AB731" s="170"/>
      <c r="AC731" s="170"/>
      <c r="AD731" s="170"/>
      <c r="AE731" s="170"/>
      <c r="AF731" s="170"/>
      <c r="AG731" s="170"/>
      <c r="AH731" s="170"/>
      <c r="AI731" s="170"/>
      <c r="AJ731" s="170"/>
      <c r="AK731" s="170"/>
      <c r="AL731" s="170"/>
      <c r="AM731" s="170"/>
      <c r="AN731" s="170"/>
      <c r="AO731" s="170"/>
      <c r="AP731" s="170"/>
      <c r="AQ731" s="170"/>
      <c r="AR731" s="170"/>
      <c r="AS731" s="170"/>
      <c r="AT731" s="170"/>
      <c r="AU731" s="170"/>
      <c r="AV731" s="170"/>
      <c r="AW731" s="170"/>
      <c r="AX731" s="170"/>
      <c r="AY731" s="170"/>
      <c r="AZ731" s="170"/>
      <c r="BA731" s="170"/>
      <c r="BB731" s="170"/>
      <c r="BC731" s="170"/>
      <c r="BD731" s="170"/>
      <c r="BE731" s="170"/>
    </row>
    <row r="732" spans="1:57" x14ac:dyDescent="0.35">
      <c r="A732" s="170"/>
      <c r="B732" s="170"/>
      <c r="C732" s="170"/>
      <c r="D732" s="170"/>
      <c r="E732" s="170"/>
      <c r="F732" s="170"/>
      <c r="G732" s="170"/>
      <c r="H732" s="170"/>
      <c r="I732" s="170"/>
      <c r="J732" s="170"/>
      <c r="K732" s="170"/>
      <c r="L732" s="170"/>
      <c r="M732" s="170"/>
      <c r="N732" s="170"/>
      <c r="O732" s="170"/>
      <c r="P732" s="170"/>
      <c r="Q732" s="170"/>
      <c r="R732" s="170"/>
      <c r="S732" s="170"/>
      <c r="T732" s="170"/>
      <c r="U732" s="170"/>
      <c r="V732" s="170"/>
      <c r="W732" s="170"/>
      <c r="X732" s="170"/>
      <c r="Y732" s="170"/>
      <c r="Z732" s="170"/>
      <c r="AA732" s="170"/>
      <c r="AB732" s="170"/>
      <c r="AC732" s="170"/>
      <c r="AD732" s="170"/>
      <c r="AE732" s="170"/>
      <c r="AF732" s="170"/>
      <c r="AG732" s="170"/>
      <c r="AH732" s="170"/>
      <c r="AI732" s="170"/>
      <c r="AJ732" s="170"/>
      <c r="AK732" s="170"/>
      <c r="AL732" s="170"/>
      <c r="AM732" s="170"/>
      <c r="AN732" s="170"/>
      <c r="AO732" s="170"/>
      <c r="AP732" s="170"/>
      <c r="AQ732" s="170"/>
      <c r="AR732" s="170"/>
      <c r="AS732" s="170"/>
      <c r="AT732" s="170"/>
      <c r="AU732" s="170"/>
      <c r="AV732" s="170"/>
      <c r="AW732" s="170"/>
      <c r="AX732" s="170"/>
      <c r="AY732" s="170"/>
      <c r="AZ732" s="170"/>
      <c r="BA732" s="170"/>
      <c r="BB732" s="170"/>
      <c r="BC732" s="170"/>
      <c r="BD732" s="170"/>
      <c r="BE732" s="170"/>
    </row>
    <row r="733" spans="1:57" x14ac:dyDescent="0.35">
      <c r="A733" s="170"/>
      <c r="B733" s="170"/>
      <c r="C733" s="170"/>
      <c r="D733" s="170"/>
      <c r="E733" s="170"/>
      <c r="F733" s="170"/>
      <c r="G733" s="170"/>
      <c r="H733" s="170"/>
      <c r="I733" s="170"/>
      <c r="J733" s="170"/>
      <c r="K733" s="170"/>
      <c r="L733" s="170"/>
      <c r="M733" s="170"/>
      <c r="N733" s="170"/>
      <c r="O733" s="170"/>
      <c r="P733" s="170"/>
      <c r="Q733" s="170"/>
      <c r="R733" s="170"/>
      <c r="S733" s="170"/>
      <c r="T733" s="170"/>
      <c r="U733" s="170"/>
      <c r="V733" s="170"/>
      <c r="W733" s="170"/>
      <c r="X733" s="170"/>
      <c r="Y733" s="170"/>
      <c r="Z733" s="170"/>
      <c r="AA733" s="170"/>
      <c r="AB733" s="170"/>
      <c r="AC733" s="170"/>
      <c r="AD733" s="170"/>
      <c r="AE733" s="170"/>
      <c r="AF733" s="170"/>
      <c r="AG733" s="170"/>
      <c r="AH733" s="170"/>
      <c r="AI733" s="170"/>
      <c r="AJ733" s="170"/>
      <c r="AK733" s="170"/>
      <c r="AL733" s="170"/>
      <c r="AM733" s="170"/>
      <c r="AN733" s="170"/>
      <c r="AO733" s="170"/>
      <c r="AP733" s="170"/>
      <c r="AQ733" s="170"/>
      <c r="AR733" s="170"/>
      <c r="AS733" s="170"/>
      <c r="AT733" s="170"/>
      <c r="AU733" s="170"/>
      <c r="AV733" s="170"/>
      <c r="AW733" s="170"/>
      <c r="AX733" s="170"/>
      <c r="AY733" s="170"/>
      <c r="AZ733" s="170"/>
      <c r="BA733" s="170"/>
      <c r="BB733" s="170"/>
      <c r="BC733" s="170"/>
      <c r="BD733" s="170"/>
      <c r="BE733" s="170"/>
    </row>
    <row r="734" spans="1:57" x14ac:dyDescent="0.35">
      <c r="A734" s="170"/>
      <c r="B734" s="170"/>
      <c r="C734" s="170"/>
      <c r="D734" s="170"/>
      <c r="E734" s="170"/>
      <c r="F734" s="170"/>
      <c r="G734" s="170"/>
      <c r="H734" s="170"/>
      <c r="I734" s="170"/>
      <c r="J734" s="170"/>
      <c r="K734" s="170"/>
      <c r="L734" s="170"/>
      <c r="M734" s="170"/>
      <c r="N734" s="170"/>
      <c r="O734" s="170"/>
      <c r="P734" s="170"/>
      <c r="Q734" s="170"/>
      <c r="R734" s="170"/>
      <c r="S734" s="170"/>
      <c r="T734" s="170"/>
      <c r="U734" s="170"/>
      <c r="V734" s="170"/>
      <c r="W734" s="170"/>
      <c r="X734" s="170"/>
      <c r="Y734" s="170"/>
      <c r="Z734" s="170"/>
      <c r="AA734" s="170"/>
      <c r="AB734" s="170"/>
      <c r="AC734" s="170"/>
      <c r="AD734" s="170"/>
      <c r="AE734" s="170"/>
      <c r="AF734" s="170"/>
      <c r="AG734" s="170"/>
      <c r="AH734" s="170"/>
      <c r="AI734" s="170"/>
      <c r="AJ734" s="170"/>
      <c r="AK734" s="170"/>
      <c r="AL734" s="170"/>
      <c r="AM734" s="170"/>
      <c r="AN734" s="170"/>
      <c r="AO734" s="170"/>
      <c r="AP734" s="170"/>
      <c r="AQ734" s="170"/>
      <c r="AR734" s="170"/>
      <c r="AS734" s="170"/>
      <c r="AT734" s="170"/>
      <c r="AU734" s="170"/>
      <c r="AV734" s="170"/>
      <c r="AW734" s="170"/>
      <c r="AX734" s="170"/>
      <c r="AY734" s="170"/>
      <c r="AZ734" s="170"/>
      <c r="BA734" s="170"/>
      <c r="BB734" s="170"/>
      <c r="BC734" s="170"/>
      <c r="BD734" s="170"/>
      <c r="BE734" s="170"/>
    </row>
    <row r="735" spans="1:57" x14ac:dyDescent="0.35">
      <c r="A735" s="170"/>
      <c r="B735" s="170"/>
      <c r="C735" s="170"/>
      <c r="D735" s="170"/>
      <c r="E735" s="170"/>
      <c r="F735" s="170"/>
      <c r="G735" s="170"/>
      <c r="H735" s="170"/>
      <c r="I735" s="170"/>
      <c r="J735" s="170"/>
      <c r="K735" s="170"/>
      <c r="L735" s="170"/>
      <c r="M735" s="170"/>
      <c r="N735" s="170"/>
      <c r="O735" s="170"/>
      <c r="P735" s="170"/>
      <c r="Q735" s="170"/>
      <c r="R735" s="170"/>
      <c r="S735" s="170"/>
      <c r="T735" s="170"/>
      <c r="U735" s="170"/>
      <c r="V735" s="170"/>
      <c r="W735" s="170"/>
      <c r="X735" s="170"/>
      <c r="Y735" s="170"/>
      <c r="Z735" s="170"/>
      <c r="AA735" s="170"/>
      <c r="AB735" s="170"/>
      <c r="AC735" s="170"/>
      <c r="AD735" s="170"/>
      <c r="AE735" s="170"/>
      <c r="AF735" s="170"/>
      <c r="AG735" s="170"/>
      <c r="AH735" s="170"/>
      <c r="AI735" s="170"/>
      <c r="AJ735" s="170"/>
      <c r="AK735" s="170"/>
      <c r="AL735" s="170"/>
      <c r="AM735" s="170"/>
      <c r="AN735" s="170"/>
      <c r="AO735" s="170"/>
      <c r="AP735" s="170"/>
      <c r="AQ735" s="170"/>
      <c r="AR735" s="170"/>
      <c r="AS735" s="170"/>
      <c r="AT735" s="170"/>
      <c r="AU735" s="170"/>
      <c r="AV735" s="170"/>
      <c r="AW735" s="170"/>
      <c r="AX735" s="170"/>
      <c r="AY735" s="170"/>
      <c r="AZ735" s="170"/>
      <c r="BA735" s="170"/>
      <c r="BB735" s="170"/>
      <c r="BC735" s="170"/>
      <c r="BD735" s="170"/>
      <c r="BE735" s="170"/>
    </row>
    <row r="736" spans="1:57" x14ac:dyDescent="0.35">
      <c r="A736" s="170"/>
      <c r="B736" s="170"/>
      <c r="C736" s="170"/>
      <c r="D736" s="170"/>
      <c r="E736" s="170"/>
      <c r="F736" s="170"/>
      <c r="G736" s="170"/>
      <c r="H736" s="170"/>
      <c r="I736" s="170"/>
      <c r="J736" s="170"/>
      <c r="K736" s="170"/>
      <c r="L736" s="170"/>
      <c r="M736" s="170"/>
      <c r="N736" s="170"/>
      <c r="O736" s="170"/>
      <c r="P736" s="170"/>
      <c r="Q736" s="170"/>
      <c r="R736" s="170"/>
      <c r="S736" s="170"/>
      <c r="T736" s="170"/>
      <c r="U736" s="170"/>
      <c r="V736" s="170"/>
      <c r="W736" s="170"/>
      <c r="X736" s="170"/>
      <c r="Y736" s="170"/>
      <c r="Z736" s="170"/>
      <c r="AA736" s="170"/>
      <c r="AB736" s="170"/>
      <c r="AC736" s="170"/>
      <c r="AD736" s="170"/>
      <c r="AE736" s="170"/>
      <c r="AF736" s="170"/>
      <c r="AG736" s="170"/>
      <c r="AH736" s="170"/>
      <c r="AI736" s="170"/>
      <c r="AJ736" s="170"/>
      <c r="AK736" s="170"/>
      <c r="AL736" s="170"/>
      <c r="AM736" s="170"/>
      <c r="AN736" s="170"/>
      <c r="AO736" s="170"/>
      <c r="AP736" s="170"/>
      <c r="AQ736" s="170"/>
      <c r="AR736" s="170"/>
      <c r="AS736" s="170"/>
      <c r="AT736" s="170"/>
      <c r="AU736" s="170"/>
      <c r="AV736" s="170"/>
      <c r="AW736" s="170"/>
      <c r="AX736" s="170"/>
      <c r="AY736" s="170"/>
      <c r="AZ736" s="170"/>
      <c r="BA736" s="170"/>
      <c r="BB736" s="170"/>
      <c r="BC736" s="170"/>
      <c r="BD736" s="170"/>
      <c r="BE736" s="170"/>
    </row>
    <row r="737" spans="1:57" x14ac:dyDescent="0.35">
      <c r="A737" s="170"/>
      <c r="B737" s="170"/>
      <c r="C737" s="170"/>
      <c r="D737" s="170"/>
      <c r="E737" s="170"/>
      <c r="F737" s="170"/>
      <c r="G737" s="170"/>
      <c r="H737" s="170"/>
      <c r="I737" s="170"/>
      <c r="J737" s="170"/>
      <c r="K737" s="170"/>
      <c r="L737" s="170"/>
      <c r="M737" s="170"/>
      <c r="N737" s="170"/>
      <c r="O737" s="170"/>
      <c r="P737" s="170"/>
      <c r="Q737" s="170"/>
      <c r="R737" s="170"/>
      <c r="S737" s="170"/>
      <c r="T737" s="170"/>
      <c r="U737" s="170"/>
      <c r="V737" s="170"/>
      <c r="W737" s="170"/>
      <c r="X737" s="170"/>
      <c r="Y737" s="170"/>
      <c r="Z737" s="170"/>
      <c r="AA737" s="170"/>
      <c r="AB737" s="170"/>
      <c r="AC737" s="170"/>
      <c r="AD737" s="170"/>
      <c r="AE737" s="170"/>
      <c r="AF737" s="170"/>
      <c r="AG737" s="170"/>
      <c r="AH737" s="170"/>
      <c r="AI737" s="170"/>
      <c r="AJ737" s="170"/>
      <c r="AK737" s="170"/>
      <c r="AL737" s="170"/>
      <c r="AM737" s="170"/>
      <c r="AN737" s="170"/>
      <c r="AO737" s="170"/>
      <c r="AP737" s="170"/>
      <c r="AQ737" s="170"/>
      <c r="AR737" s="170"/>
      <c r="AS737" s="170"/>
      <c r="AT737" s="170"/>
      <c r="AU737" s="170"/>
      <c r="AV737" s="170"/>
      <c r="AW737" s="170"/>
      <c r="AX737" s="170"/>
      <c r="AY737" s="170"/>
      <c r="AZ737" s="170"/>
      <c r="BA737" s="170"/>
      <c r="BB737" s="170"/>
      <c r="BC737" s="170"/>
      <c r="BD737" s="170"/>
      <c r="BE737" s="170"/>
    </row>
    <row r="738" spans="1:57" x14ac:dyDescent="0.35">
      <c r="A738" s="170"/>
      <c r="B738" s="170"/>
      <c r="C738" s="170"/>
      <c r="D738" s="170"/>
      <c r="E738" s="170"/>
      <c r="F738" s="170"/>
      <c r="G738" s="170"/>
      <c r="H738" s="170"/>
      <c r="I738" s="170"/>
      <c r="J738" s="170"/>
      <c r="K738" s="170"/>
      <c r="L738" s="170"/>
      <c r="M738" s="170"/>
      <c r="N738" s="170"/>
      <c r="O738" s="170"/>
      <c r="P738" s="170"/>
      <c r="Q738" s="170"/>
      <c r="R738" s="170"/>
      <c r="S738" s="170"/>
      <c r="T738" s="170"/>
      <c r="U738" s="170"/>
      <c r="V738" s="170"/>
      <c r="W738" s="170"/>
      <c r="X738" s="170"/>
      <c r="Y738" s="170"/>
      <c r="Z738" s="170"/>
      <c r="AA738" s="170"/>
      <c r="AB738" s="170"/>
      <c r="AC738" s="170"/>
      <c r="AD738" s="170"/>
      <c r="AE738" s="170"/>
      <c r="AF738" s="170"/>
      <c r="AG738" s="170"/>
      <c r="AH738" s="170"/>
      <c r="AI738" s="170"/>
      <c r="AJ738" s="170"/>
      <c r="AK738" s="170"/>
      <c r="AL738" s="170"/>
      <c r="AM738" s="170"/>
      <c r="AN738" s="170"/>
      <c r="AO738" s="170"/>
      <c r="AP738" s="170"/>
      <c r="AQ738" s="170"/>
      <c r="AR738" s="170"/>
      <c r="AS738" s="170"/>
      <c r="AT738" s="170"/>
      <c r="AU738" s="170"/>
      <c r="AV738" s="170"/>
      <c r="AW738" s="170"/>
      <c r="AX738" s="170"/>
      <c r="AY738" s="170"/>
      <c r="AZ738" s="170"/>
      <c r="BA738" s="170"/>
      <c r="BB738" s="170"/>
      <c r="BC738" s="170"/>
      <c r="BD738" s="170"/>
      <c r="BE738" s="170"/>
    </row>
    <row r="739" spans="1:57" x14ac:dyDescent="0.35">
      <c r="A739" s="170"/>
      <c r="B739" s="170"/>
      <c r="C739" s="170"/>
      <c r="D739" s="170"/>
      <c r="E739" s="170"/>
      <c r="F739" s="170"/>
      <c r="G739" s="170"/>
      <c r="H739" s="170"/>
      <c r="I739" s="170"/>
      <c r="J739" s="170"/>
      <c r="K739" s="170"/>
      <c r="L739" s="170"/>
      <c r="M739" s="170"/>
      <c r="N739" s="170"/>
      <c r="O739" s="170"/>
      <c r="P739" s="170"/>
      <c r="Q739" s="170"/>
      <c r="R739" s="170"/>
      <c r="S739" s="170"/>
      <c r="T739" s="170"/>
      <c r="U739" s="170"/>
      <c r="V739" s="170"/>
      <c r="W739" s="170"/>
      <c r="X739" s="170"/>
      <c r="Y739" s="170"/>
      <c r="Z739" s="170"/>
      <c r="AA739" s="170"/>
      <c r="AB739" s="170"/>
      <c r="AC739" s="170"/>
      <c r="AD739" s="170"/>
      <c r="AE739" s="170"/>
      <c r="AF739" s="170"/>
      <c r="AG739" s="170"/>
      <c r="AH739" s="170"/>
      <c r="AI739" s="170"/>
      <c r="AJ739" s="170"/>
      <c r="AK739" s="170"/>
      <c r="AL739" s="170"/>
      <c r="AM739" s="170"/>
      <c r="AN739" s="170"/>
      <c r="AO739" s="170"/>
      <c r="AP739" s="170"/>
      <c r="AQ739" s="170"/>
      <c r="AR739" s="170"/>
      <c r="AS739" s="170"/>
      <c r="AT739" s="170"/>
      <c r="AU739" s="170"/>
      <c r="AV739" s="170"/>
      <c r="AW739" s="170"/>
      <c r="AX739" s="170"/>
      <c r="AY739" s="170"/>
      <c r="AZ739" s="170"/>
      <c r="BA739" s="170"/>
      <c r="BB739" s="170"/>
      <c r="BC739" s="170"/>
      <c r="BD739" s="170"/>
      <c r="BE739" s="170"/>
    </row>
    <row r="740" spans="1:57" x14ac:dyDescent="0.35">
      <c r="A740" s="170"/>
      <c r="B740" s="170"/>
      <c r="C740" s="170"/>
      <c r="D740" s="170"/>
      <c r="E740" s="170"/>
      <c r="F740" s="170"/>
      <c r="G740" s="170"/>
      <c r="H740" s="170"/>
      <c r="I740" s="170"/>
      <c r="J740" s="170"/>
      <c r="K740" s="170"/>
      <c r="L740" s="170"/>
      <c r="M740" s="170"/>
      <c r="N740" s="170"/>
      <c r="O740" s="170"/>
      <c r="P740" s="170"/>
      <c r="Q740" s="170"/>
      <c r="R740" s="170"/>
      <c r="S740" s="170"/>
      <c r="T740" s="170"/>
      <c r="U740" s="170"/>
      <c r="V740" s="170"/>
      <c r="W740" s="170"/>
      <c r="X740" s="170"/>
      <c r="Y740" s="170"/>
      <c r="Z740" s="170"/>
      <c r="AA740" s="170"/>
      <c r="AB740" s="170"/>
      <c r="AC740" s="170"/>
      <c r="AD740" s="170"/>
      <c r="AE740" s="170"/>
      <c r="AF740" s="170"/>
      <c r="AG740" s="170"/>
      <c r="AH740" s="170"/>
      <c r="AI740" s="170"/>
      <c r="AJ740" s="170"/>
      <c r="AK740" s="170"/>
      <c r="AL740" s="170"/>
      <c r="AM740" s="170"/>
      <c r="AN740" s="170"/>
      <c r="AO740" s="170"/>
      <c r="AP740" s="170"/>
      <c r="AQ740" s="170"/>
      <c r="AR740" s="170"/>
      <c r="AS740" s="170"/>
      <c r="AT740" s="170"/>
      <c r="AU740" s="170"/>
      <c r="AV740" s="170"/>
      <c r="AW740" s="170"/>
      <c r="AX740" s="170"/>
      <c r="AY740" s="170"/>
      <c r="AZ740" s="170"/>
      <c r="BA740" s="170"/>
      <c r="BB740" s="170"/>
      <c r="BC740" s="170"/>
      <c r="BD740" s="170"/>
      <c r="BE740" s="170"/>
    </row>
    <row r="741" spans="1:57" x14ac:dyDescent="0.35">
      <c r="A741" s="170"/>
      <c r="B741" s="170"/>
      <c r="C741" s="170"/>
      <c r="D741" s="170"/>
      <c r="E741" s="170"/>
      <c r="F741" s="170"/>
      <c r="G741" s="170"/>
      <c r="H741" s="170"/>
      <c r="I741" s="170"/>
      <c r="J741" s="170"/>
      <c r="K741" s="170"/>
      <c r="L741" s="170"/>
      <c r="M741" s="170"/>
      <c r="N741" s="170"/>
      <c r="O741" s="170"/>
      <c r="P741" s="170"/>
      <c r="Q741" s="170"/>
      <c r="R741" s="170"/>
      <c r="S741" s="170"/>
      <c r="T741" s="170"/>
      <c r="U741" s="170"/>
      <c r="V741" s="170"/>
      <c r="W741" s="170"/>
      <c r="X741" s="170"/>
      <c r="Y741" s="170"/>
      <c r="Z741" s="170"/>
      <c r="AA741" s="170"/>
      <c r="AB741" s="170"/>
      <c r="AC741" s="170"/>
      <c r="AD741" s="170"/>
      <c r="AE741" s="170"/>
      <c r="AF741" s="170"/>
      <c r="AG741" s="170"/>
      <c r="AH741" s="170"/>
      <c r="AI741" s="170"/>
      <c r="AJ741" s="170"/>
      <c r="AK741" s="170"/>
      <c r="AL741" s="170"/>
      <c r="AM741" s="170"/>
      <c r="AN741" s="170"/>
      <c r="AO741" s="170"/>
      <c r="AP741" s="170"/>
      <c r="AQ741" s="170"/>
      <c r="AR741" s="170"/>
      <c r="AS741" s="170"/>
      <c r="AT741" s="170"/>
      <c r="AU741" s="170"/>
      <c r="AV741" s="170"/>
      <c r="AW741" s="170"/>
      <c r="AX741" s="170"/>
      <c r="AY741" s="170"/>
      <c r="AZ741" s="170"/>
      <c r="BA741" s="170"/>
      <c r="BB741" s="170"/>
      <c r="BC741" s="170"/>
      <c r="BD741" s="170"/>
      <c r="BE741" s="170"/>
    </row>
    <row r="742" spans="1:57" x14ac:dyDescent="0.35">
      <c r="A742" s="170"/>
      <c r="B742" s="170"/>
      <c r="C742" s="170"/>
      <c r="D742" s="170"/>
      <c r="E742" s="170"/>
      <c r="F742" s="170"/>
      <c r="G742" s="170"/>
      <c r="H742" s="170"/>
      <c r="I742" s="170"/>
      <c r="J742" s="170"/>
      <c r="K742" s="170"/>
      <c r="L742" s="170"/>
      <c r="M742" s="170"/>
      <c r="N742" s="170"/>
      <c r="O742" s="170"/>
      <c r="P742" s="170"/>
      <c r="Q742" s="170"/>
      <c r="R742" s="170"/>
      <c r="S742" s="170"/>
      <c r="T742" s="170"/>
      <c r="U742" s="170"/>
      <c r="V742" s="170"/>
      <c r="W742" s="170"/>
      <c r="X742" s="170"/>
      <c r="Y742" s="170"/>
      <c r="Z742" s="170"/>
      <c r="AA742" s="170"/>
      <c r="AB742" s="170"/>
      <c r="AC742" s="170"/>
      <c r="AD742" s="170"/>
      <c r="AE742" s="170"/>
      <c r="AF742" s="170"/>
      <c r="AG742" s="170"/>
      <c r="AH742" s="170"/>
      <c r="AI742" s="170"/>
      <c r="AJ742" s="170"/>
      <c r="AK742" s="170"/>
      <c r="AL742" s="170"/>
      <c r="AM742" s="170"/>
      <c r="AN742" s="170"/>
      <c r="AO742" s="170"/>
      <c r="AP742" s="170"/>
      <c r="AQ742" s="170"/>
      <c r="AR742" s="170"/>
      <c r="AS742" s="170"/>
      <c r="AT742" s="170"/>
      <c r="AU742" s="170"/>
      <c r="AV742" s="170"/>
      <c r="AW742" s="170"/>
      <c r="AX742" s="170"/>
      <c r="AY742" s="170"/>
      <c r="AZ742" s="170"/>
      <c r="BA742" s="170"/>
      <c r="BB742" s="170"/>
      <c r="BC742" s="170"/>
      <c r="BD742" s="170"/>
      <c r="BE742" s="170"/>
    </row>
    <row r="743" spans="1:57" x14ac:dyDescent="0.35">
      <c r="A743" s="170"/>
      <c r="B743" s="170"/>
      <c r="C743" s="170"/>
      <c r="D743" s="170"/>
      <c r="E743" s="170"/>
      <c r="F743" s="170"/>
      <c r="G743" s="170"/>
      <c r="H743" s="170"/>
      <c r="I743" s="170"/>
      <c r="J743" s="170"/>
      <c r="K743" s="170"/>
      <c r="L743" s="170"/>
      <c r="M743" s="170"/>
      <c r="N743" s="170"/>
      <c r="O743" s="170"/>
      <c r="P743" s="170"/>
      <c r="Q743" s="170"/>
      <c r="R743" s="170"/>
      <c r="S743" s="170"/>
      <c r="T743" s="170"/>
      <c r="U743" s="170"/>
      <c r="V743" s="170"/>
      <c r="W743" s="170"/>
      <c r="X743" s="170"/>
      <c r="Y743" s="170"/>
      <c r="Z743" s="170"/>
      <c r="AA743" s="170"/>
      <c r="AB743" s="170"/>
      <c r="AC743" s="170"/>
      <c r="AD743" s="170"/>
      <c r="AE743" s="170"/>
      <c r="AF743" s="170"/>
      <c r="AG743" s="170"/>
      <c r="AH743" s="170"/>
      <c r="AI743" s="170"/>
      <c r="AJ743" s="170"/>
      <c r="AK743" s="170"/>
      <c r="AL743" s="170"/>
      <c r="AM743" s="170"/>
      <c r="AN743" s="170"/>
      <c r="AO743" s="170"/>
      <c r="AP743" s="170"/>
      <c r="AQ743" s="170"/>
      <c r="AR743" s="170"/>
      <c r="AS743" s="170"/>
      <c r="AT743" s="170"/>
      <c r="AU743" s="170"/>
      <c r="AV743" s="170"/>
      <c r="AW743" s="170"/>
      <c r="AX743" s="170"/>
      <c r="AY743" s="170"/>
      <c r="AZ743" s="170"/>
      <c r="BA743" s="170"/>
      <c r="BB743" s="170"/>
      <c r="BC743" s="170"/>
      <c r="BD743" s="170"/>
      <c r="BE743" s="170"/>
    </row>
    <row r="744" spans="1:57" x14ac:dyDescent="0.35">
      <c r="A744" s="170"/>
      <c r="B744" s="170"/>
      <c r="C744" s="170"/>
      <c r="D744" s="170"/>
      <c r="E744" s="170"/>
      <c r="F744" s="170"/>
      <c r="G744" s="170"/>
      <c r="H744" s="170"/>
      <c r="I744" s="170"/>
      <c r="J744" s="170"/>
      <c r="K744" s="170"/>
      <c r="L744" s="170"/>
      <c r="M744" s="170"/>
      <c r="N744" s="170"/>
      <c r="O744" s="170"/>
      <c r="P744" s="170"/>
      <c r="Q744" s="170"/>
      <c r="R744" s="170"/>
      <c r="S744" s="170"/>
      <c r="T744" s="170"/>
      <c r="U744" s="170"/>
      <c r="V744" s="170"/>
      <c r="W744" s="170"/>
      <c r="X744" s="170"/>
      <c r="Y744" s="170"/>
      <c r="Z744" s="170"/>
      <c r="AA744" s="170"/>
      <c r="AB744" s="170"/>
      <c r="AC744" s="170"/>
      <c r="AD744" s="170"/>
      <c r="AE744" s="170"/>
      <c r="AF744" s="170"/>
      <c r="AG744" s="170"/>
      <c r="AH744" s="170"/>
      <c r="AI744" s="170"/>
      <c r="AJ744" s="170"/>
      <c r="AK744" s="170"/>
      <c r="AL744" s="170"/>
      <c r="AM744" s="170"/>
      <c r="AN744" s="170"/>
      <c r="AO744" s="170"/>
      <c r="AP744" s="170"/>
      <c r="AQ744" s="170"/>
      <c r="AR744" s="170"/>
      <c r="AS744" s="170"/>
      <c r="AT744" s="170"/>
      <c r="AU744" s="170"/>
      <c r="AV744" s="170"/>
      <c r="AW744" s="170"/>
      <c r="AX744" s="170"/>
      <c r="AY744" s="170"/>
      <c r="AZ744" s="170"/>
      <c r="BA744" s="170"/>
      <c r="BB744" s="170"/>
      <c r="BC744" s="170"/>
      <c r="BD744" s="170"/>
      <c r="BE744" s="170"/>
    </row>
    <row r="745" spans="1:57" x14ac:dyDescent="0.35">
      <c r="A745" s="170"/>
      <c r="B745" s="170"/>
      <c r="C745" s="170"/>
      <c r="D745" s="170"/>
      <c r="E745" s="170"/>
      <c r="F745" s="170"/>
      <c r="G745" s="170"/>
      <c r="H745" s="170"/>
      <c r="I745" s="170"/>
      <c r="J745" s="170"/>
      <c r="K745" s="170"/>
      <c r="L745" s="170"/>
      <c r="M745" s="170"/>
      <c r="N745" s="170"/>
      <c r="O745" s="170"/>
      <c r="P745" s="170"/>
      <c r="Q745" s="170"/>
      <c r="R745" s="170"/>
      <c r="S745" s="170"/>
      <c r="T745" s="170"/>
      <c r="U745" s="170"/>
      <c r="V745" s="170"/>
      <c r="W745" s="170"/>
      <c r="X745" s="170"/>
      <c r="Y745" s="170"/>
      <c r="Z745" s="170"/>
      <c r="AA745" s="170"/>
      <c r="AB745" s="170"/>
      <c r="AC745" s="170"/>
      <c r="AD745" s="170"/>
      <c r="AE745" s="170"/>
      <c r="AF745" s="170"/>
      <c r="AG745" s="170"/>
      <c r="AH745" s="170"/>
      <c r="AI745" s="170"/>
      <c r="AJ745" s="170"/>
      <c r="AK745" s="170"/>
      <c r="AL745" s="170"/>
      <c r="AM745" s="170"/>
      <c r="AN745" s="170"/>
      <c r="AO745" s="170"/>
      <c r="AP745" s="170"/>
      <c r="AQ745" s="170"/>
      <c r="AR745" s="170"/>
      <c r="AS745" s="170"/>
      <c r="AT745" s="170"/>
      <c r="AU745" s="170"/>
      <c r="AV745" s="170"/>
      <c r="AW745" s="170"/>
      <c r="AX745" s="170"/>
      <c r="AY745" s="170"/>
      <c r="AZ745" s="170"/>
      <c r="BA745" s="170"/>
      <c r="BB745" s="170"/>
      <c r="BC745" s="170"/>
      <c r="BD745" s="170"/>
      <c r="BE745" s="170"/>
    </row>
    <row r="746" spans="1:57" x14ac:dyDescent="0.35">
      <c r="A746" s="170"/>
      <c r="B746" s="170"/>
      <c r="C746" s="170"/>
      <c r="D746" s="170"/>
      <c r="E746" s="170"/>
      <c r="F746" s="170"/>
      <c r="G746" s="170"/>
      <c r="H746" s="170"/>
      <c r="I746" s="170"/>
      <c r="J746" s="170"/>
      <c r="K746" s="170"/>
      <c r="L746" s="170"/>
      <c r="M746" s="170"/>
      <c r="N746" s="170"/>
      <c r="O746" s="170"/>
      <c r="P746" s="170"/>
      <c r="Q746" s="170"/>
      <c r="R746" s="170"/>
      <c r="S746" s="170"/>
      <c r="T746" s="170"/>
      <c r="U746" s="170"/>
      <c r="V746" s="170"/>
      <c r="W746" s="170"/>
      <c r="X746" s="170"/>
      <c r="Y746" s="170"/>
      <c r="Z746" s="170"/>
      <c r="AA746" s="170"/>
      <c r="AB746" s="170"/>
      <c r="AC746" s="170"/>
      <c r="AD746" s="170"/>
      <c r="AE746" s="170"/>
      <c r="AF746" s="170"/>
      <c r="AG746" s="170"/>
      <c r="AH746" s="170"/>
      <c r="AI746" s="170"/>
      <c r="AJ746" s="170"/>
      <c r="AK746" s="170"/>
      <c r="AL746" s="170"/>
      <c r="AM746" s="170"/>
      <c r="AN746" s="170"/>
      <c r="AO746" s="170"/>
      <c r="AP746" s="170"/>
      <c r="AQ746" s="170"/>
      <c r="AR746" s="170"/>
      <c r="AS746" s="170"/>
      <c r="AT746" s="170"/>
      <c r="AU746" s="170"/>
      <c r="AV746" s="170"/>
      <c r="AW746" s="170"/>
      <c r="AX746" s="170"/>
      <c r="AY746" s="170"/>
      <c r="AZ746" s="170"/>
      <c r="BA746" s="170"/>
      <c r="BB746" s="170"/>
      <c r="BC746" s="170"/>
      <c r="BD746" s="170"/>
      <c r="BE746" s="170"/>
    </row>
    <row r="747" spans="1:57" x14ac:dyDescent="0.35">
      <c r="A747" s="170"/>
      <c r="B747" s="170"/>
      <c r="C747" s="170"/>
      <c r="D747" s="170"/>
      <c r="E747" s="170"/>
      <c r="F747" s="170"/>
      <c r="G747" s="170"/>
      <c r="H747" s="170"/>
      <c r="I747" s="170"/>
      <c r="J747" s="170"/>
      <c r="K747" s="170"/>
      <c r="L747" s="170"/>
      <c r="M747" s="170"/>
      <c r="N747" s="170"/>
      <c r="O747" s="170"/>
      <c r="P747" s="170"/>
      <c r="Q747" s="170"/>
      <c r="R747" s="170"/>
      <c r="S747" s="170"/>
      <c r="T747" s="170"/>
      <c r="U747" s="170"/>
      <c r="V747" s="170"/>
      <c r="W747" s="170"/>
      <c r="X747" s="170"/>
      <c r="Y747" s="170"/>
      <c r="Z747" s="170"/>
      <c r="AA747" s="170"/>
      <c r="AB747" s="170"/>
      <c r="AC747" s="170"/>
      <c r="AD747" s="170"/>
      <c r="AE747" s="170"/>
      <c r="AF747" s="170"/>
      <c r="AG747" s="170"/>
      <c r="AH747" s="170"/>
      <c r="AI747" s="170"/>
      <c r="AJ747" s="170"/>
      <c r="AK747" s="170"/>
      <c r="AL747" s="170"/>
      <c r="AM747" s="170"/>
      <c r="AN747" s="170"/>
      <c r="AO747" s="170"/>
      <c r="AP747" s="170"/>
      <c r="AQ747" s="170"/>
      <c r="AR747" s="170"/>
      <c r="AS747" s="170"/>
      <c r="AT747" s="170"/>
      <c r="AU747" s="170"/>
      <c r="AV747" s="170"/>
      <c r="AW747" s="170"/>
      <c r="AX747" s="170"/>
      <c r="AY747" s="170"/>
      <c r="AZ747" s="170"/>
      <c r="BA747" s="170"/>
      <c r="BB747" s="170"/>
      <c r="BC747" s="170"/>
      <c r="BD747" s="170"/>
      <c r="BE747" s="170"/>
    </row>
    <row r="748" spans="1:57" x14ac:dyDescent="0.35">
      <c r="A748" s="170"/>
      <c r="B748" s="170"/>
      <c r="C748" s="170"/>
      <c r="D748" s="170"/>
      <c r="E748" s="170"/>
      <c r="F748" s="170"/>
      <c r="G748" s="170"/>
      <c r="H748" s="170"/>
      <c r="I748" s="170"/>
      <c r="J748" s="170"/>
      <c r="K748" s="170"/>
      <c r="L748" s="170"/>
      <c r="M748" s="170"/>
      <c r="N748" s="170"/>
      <c r="O748" s="170"/>
      <c r="P748" s="170"/>
      <c r="Q748" s="170"/>
      <c r="R748" s="170"/>
      <c r="S748" s="170"/>
      <c r="T748" s="170"/>
      <c r="U748" s="170"/>
      <c r="V748" s="170"/>
      <c r="W748" s="170"/>
      <c r="X748" s="170"/>
      <c r="Y748" s="170"/>
      <c r="Z748" s="170"/>
      <c r="AA748" s="170"/>
      <c r="AB748" s="170"/>
      <c r="AC748" s="170"/>
      <c r="AD748" s="170"/>
      <c r="AE748" s="170"/>
      <c r="AF748" s="170"/>
      <c r="AG748" s="170"/>
      <c r="AH748" s="170"/>
      <c r="AI748" s="170"/>
      <c r="AJ748" s="170"/>
      <c r="AK748" s="170"/>
      <c r="AL748" s="170"/>
      <c r="AM748" s="170"/>
      <c r="AN748" s="170"/>
      <c r="AO748" s="170"/>
      <c r="AP748" s="170"/>
      <c r="AQ748" s="170"/>
      <c r="AR748" s="170"/>
      <c r="AS748" s="170"/>
      <c r="AT748" s="170"/>
      <c r="AU748" s="170"/>
      <c r="AV748" s="170"/>
      <c r="AW748" s="170"/>
      <c r="AX748" s="170"/>
      <c r="AY748" s="170"/>
      <c r="AZ748" s="170"/>
      <c r="BA748" s="170"/>
      <c r="BB748" s="170"/>
      <c r="BC748" s="170"/>
      <c r="BD748" s="170"/>
      <c r="BE748" s="170"/>
    </row>
    <row r="749" spans="1:57" x14ac:dyDescent="0.35">
      <c r="A749" s="170"/>
      <c r="B749" s="170"/>
      <c r="C749" s="170"/>
      <c r="D749" s="170"/>
      <c r="E749" s="170"/>
      <c r="F749" s="170"/>
      <c r="G749" s="170"/>
      <c r="H749" s="170"/>
      <c r="I749" s="170"/>
      <c r="J749" s="170"/>
      <c r="K749" s="170"/>
      <c r="L749" s="170"/>
      <c r="M749" s="170"/>
      <c r="N749" s="170"/>
      <c r="O749" s="170"/>
      <c r="P749" s="170"/>
      <c r="Q749" s="170"/>
      <c r="R749" s="170"/>
      <c r="S749" s="170"/>
      <c r="T749" s="170"/>
      <c r="U749" s="170"/>
      <c r="V749" s="170"/>
      <c r="W749" s="170"/>
      <c r="X749" s="170"/>
      <c r="Y749" s="170"/>
      <c r="Z749" s="170"/>
      <c r="AA749" s="170"/>
      <c r="AB749" s="170"/>
      <c r="AC749" s="170"/>
      <c r="AD749" s="170"/>
      <c r="AE749" s="170"/>
      <c r="AF749" s="170"/>
      <c r="AG749" s="170"/>
      <c r="AH749" s="170"/>
      <c r="AI749" s="170"/>
      <c r="AJ749" s="170"/>
      <c r="AK749" s="170"/>
      <c r="AL749" s="170"/>
      <c r="AM749" s="170"/>
      <c r="AN749" s="170"/>
      <c r="AO749" s="170"/>
      <c r="AP749" s="170"/>
      <c r="AQ749" s="170"/>
      <c r="AR749" s="170"/>
      <c r="AS749" s="170"/>
      <c r="AT749" s="170"/>
      <c r="AU749" s="170"/>
      <c r="AV749" s="170"/>
      <c r="AW749" s="170"/>
      <c r="AX749" s="170"/>
      <c r="AY749" s="170"/>
      <c r="AZ749" s="170"/>
      <c r="BA749" s="170"/>
      <c r="BB749" s="170"/>
      <c r="BC749" s="170"/>
      <c r="BD749" s="170"/>
      <c r="BE749" s="170"/>
    </row>
    <row r="750" spans="1:57" x14ac:dyDescent="0.35">
      <c r="A750" s="170"/>
      <c r="B750" s="170"/>
      <c r="C750" s="170"/>
      <c r="D750" s="170"/>
      <c r="E750" s="170"/>
      <c r="F750" s="170"/>
      <c r="G750" s="170"/>
      <c r="H750" s="170"/>
      <c r="I750" s="170"/>
      <c r="J750" s="170"/>
      <c r="K750" s="170"/>
      <c r="L750" s="170"/>
      <c r="M750" s="170"/>
      <c r="N750" s="170"/>
      <c r="O750" s="170"/>
      <c r="P750" s="170"/>
      <c r="Q750" s="170"/>
      <c r="R750" s="170"/>
      <c r="S750" s="170"/>
      <c r="T750" s="170"/>
      <c r="U750" s="170"/>
      <c r="V750" s="170"/>
      <c r="W750" s="170"/>
      <c r="X750" s="170"/>
      <c r="Y750" s="170"/>
      <c r="Z750" s="170"/>
      <c r="AA750" s="170"/>
      <c r="AB750" s="170"/>
      <c r="AC750" s="170"/>
      <c r="AD750" s="170"/>
      <c r="AE750" s="170"/>
      <c r="AF750" s="170"/>
      <c r="AG750" s="170"/>
      <c r="AH750" s="170"/>
      <c r="AI750" s="170"/>
      <c r="AJ750" s="170"/>
      <c r="AK750" s="170"/>
      <c r="AL750" s="170"/>
      <c r="AM750" s="170"/>
      <c r="AN750" s="170"/>
      <c r="AO750" s="170"/>
      <c r="AP750" s="170"/>
      <c r="AQ750" s="170"/>
      <c r="AR750" s="170"/>
      <c r="AS750" s="170"/>
      <c r="AT750" s="170"/>
      <c r="AU750" s="170"/>
      <c r="AV750" s="170"/>
      <c r="AW750" s="170"/>
      <c r="AX750" s="170"/>
      <c r="AY750" s="170"/>
      <c r="AZ750" s="170"/>
      <c r="BA750" s="170"/>
      <c r="BB750" s="170"/>
      <c r="BC750" s="170"/>
      <c r="BD750" s="170"/>
      <c r="BE750" s="170"/>
    </row>
    <row r="751" spans="1:57" x14ac:dyDescent="0.35">
      <c r="A751" s="170"/>
      <c r="B751" s="170"/>
      <c r="C751" s="170"/>
      <c r="D751" s="170"/>
      <c r="E751" s="170"/>
      <c r="F751" s="170"/>
      <c r="G751" s="170"/>
      <c r="H751" s="170"/>
      <c r="I751" s="170"/>
      <c r="J751" s="170"/>
      <c r="K751" s="170"/>
      <c r="L751" s="170"/>
      <c r="M751" s="170"/>
      <c r="N751" s="170"/>
      <c r="O751" s="170"/>
      <c r="P751" s="170"/>
      <c r="Q751" s="170"/>
      <c r="R751" s="170"/>
      <c r="S751" s="170"/>
      <c r="T751" s="170"/>
      <c r="U751" s="170"/>
      <c r="V751" s="170"/>
      <c r="W751" s="170"/>
      <c r="X751" s="170"/>
      <c r="Y751" s="170"/>
      <c r="Z751" s="170"/>
      <c r="AA751" s="170"/>
      <c r="AB751" s="170"/>
      <c r="AC751" s="170"/>
      <c r="AD751" s="170"/>
      <c r="AE751" s="170"/>
      <c r="AF751" s="170"/>
      <c r="AG751" s="170"/>
      <c r="AH751" s="170"/>
      <c r="AI751" s="170"/>
      <c r="AJ751" s="170"/>
      <c r="AK751" s="170"/>
      <c r="AL751" s="170"/>
      <c r="AM751" s="170"/>
      <c r="AN751" s="170"/>
      <c r="AO751" s="170"/>
      <c r="AP751" s="170"/>
      <c r="AQ751" s="170"/>
      <c r="AR751" s="170"/>
      <c r="AS751" s="170"/>
      <c r="AT751" s="170"/>
      <c r="AU751" s="170"/>
      <c r="AV751" s="170"/>
      <c r="AW751" s="170"/>
      <c r="AX751" s="170"/>
      <c r="AY751" s="170"/>
      <c r="AZ751" s="170"/>
      <c r="BA751" s="170"/>
      <c r="BB751" s="170"/>
      <c r="BC751" s="170"/>
      <c r="BD751" s="170"/>
      <c r="BE751" s="170"/>
    </row>
    <row r="752" spans="1:57" x14ac:dyDescent="0.35">
      <c r="A752" s="170"/>
      <c r="B752" s="170"/>
      <c r="C752" s="170"/>
      <c r="D752" s="170"/>
      <c r="E752" s="170"/>
      <c r="F752" s="170"/>
      <c r="G752" s="170"/>
      <c r="H752" s="170"/>
      <c r="I752" s="170"/>
      <c r="J752" s="170"/>
      <c r="K752" s="170"/>
      <c r="L752" s="170"/>
      <c r="M752" s="170"/>
      <c r="N752" s="170"/>
      <c r="O752" s="170"/>
      <c r="P752" s="170"/>
      <c r="Q752" s="170"/>
      <c r="R752" s="170"/>
      <c r="S752" s="170"/>
      <c r="T752" s="170"/>
      <c r="U752" s="170"/>
      <c r="V752" s="170"/>
      <c r="W752" s="170"/>
      <c r="X752" s="170"/>
      <c r="Y752" s="170"/>
      <c r="Z752" s="170"/>
      <c r="AA752" s="170"/>
      <c r="AB752" s="170"/>
      <c r="AC752" s="170"/>
      <c r="AD752" s="170"/>
      <c r="AE752" s="170"/>
      <c r="AF752" s="170"/>
      <c r="AG752" s="170"/>
      <c r="AH752" s="170"/>
      <c r="AI752" s="170"/>
      <c r="AJ752" s="170"/>
      <c r="AK752" s="170"/>
      <c r="AL752" s="170"/>
      <c r="AM752" s="170"/>
      <c r="AN752" s="170"/>
      <c r="AO752" s="170"/>
      <c r="AP752" s="170"/>
      <c r="AQ752" s="170"/>
      <c r="AR752" s="170"/>
      <c r="AS752" s="170"/>
      <c r="AT752" s="170"/>
      <c r="AU752" s="170"/>
      <c r="AV752" s="170"/>
      <c r="AW752" s="170"/>
      <c r="AX752" s="170"/>
      <c r="AY752" s="170"/>
      <c r="AZ752" s="170"/>
      <c r="BA752" s="170"/>
      <c r="BB752" s="170"/>
      <c r="BC752" s="170"/>
      <c r="BD752" s="170"/>
      <c r="BE752" s="170"/>
    </row>
    <row r="753" spans="1:57" x14ac:dyDescent="0.35">
      <c r="A753" s="170"/>
      <c r="B753" s="170"/>
      <c r="C753" s="170"/>
      <c r="D753" s="170"/>
      <c r="E753" s="170"/>
      <c r="F753" s="170"/>
      <c r="G753" s="170"/>
      <c r="H753" s="170"/>
      <c r="I753" s="170"/>
      <c r="J753" s="170"/>
      <c r="K753" s="170"/>
      <c r="L753" s="170"/>
      <c r="M753" s="170"/>
      <c r="N753" s="170"/>
      <c r="O753" s="170"/>
      <c r="P753" s="170"/>
      <c r="Q753" s="170"/>
      <c r="R753" s="170"/>
      <c r="S753" s="170"/>
      <c r="T753" s="170"/>
      <c r="U753" s="170"/>
      <c r="V753" s="170"/>
      <c r="W753" s="170"/>
      <c r="X753" s="170"/>
      <c r="Y753" s="170"/>
      <c r="Z753" s="170"/>
      <c r="AA753" s="170"/>
      <c r="AB753" s="170"/>
      <c r="AC753" s="170"/>
      <c r="AD753" s="170"/>
      <c r="AE753" s="170"/>
      <c r="AF753" s="170"/>
      <c r="AG753" s="170"/>
      <c r="AH753" s="170"/>
      <c r="AI753" s="170"/>
      <c r="AJ753" s="170"/>
      <c r="AK753" s="170"/>
      <c r="AL753" s="170"/>
      <c r="AM753" s="170"/>
      <c r="AN753" s="170"/>
      <c r="AO753" s="170"/>
      <c r="AP753" s="170"/>
      <c r="AQ753" s="170"/>
      <c r="AR753" s="170"/>
      <c r="AS753" s="170"/>
      <c r="AT753" s="170"/>
      <c r="AU753" s="170"/>
      <c r="AV753" s="170"/>
      <c r="AW753" s="170"/>
      <c r="AX753" s="170"/>
      <c r="AY753" s="170"/>
      <c r="AZ753" s="170"/>
      <c r="BA753" s="170"/>
      <c r="BB753" s="170"/>
      <c r="BC753" s="170"/>
      <c r="BD753" s="170"/>
      <c r="BE753" s="170"/>
    </row>
    <row r="754" spans="1:57" x14ac:dyDescent="0.35">
      <c r="A754" s="170"/>
      <c r="B754" s="170"/>
      <c r="C754" s="170"/>
      <c r="D754" s="170"/>
      <c r="E754" s="170"/>
      <c r="F754" s="170"/>
      <c r="G754" s="170"/>
      <c r="H754" s="170"/>
      <c r="I754" s="170"/>
      <c r="J754" s="170"/>
      <c r="K754" s="170"/>
      <c r="L754" s="170"/>
      <c r="M754" s="170"/>
      <c r="N754" s="170"/>
      <c r="O754" s="170"/>
      <c r="P754" s="170"/>
      <c r="Q754" s="170"/>
      <c r="R754" s="170"/>
      <c r="S754" s="170"/>
      <c r="T754" s="170"/>
      <c r="U754" s="170"/>
      <c r="V754" s="170"/>
      <c r="W754" s="170"/>
      <c r="X754" s="170"/>
      <c r="Y754" s="170"/>
      <c r="Z754" s="170"/>
      <c r="AA754" s="170"/>
      <c r="AB754" s="170"/>
      <c r="AC754" s="170"/>
      <c r="AD754" s="170"/>
      <c r="AE754" s="170"/>
      <c r="AF754" s="170"/>
      <c r="AG754" s="170"/>
      <c r="AH754" s="170"/>
      <c r="AI754" s="170"/>
      <c r="AJ754" s="170"/>
      <c r="AK754" s="170"/>
      <c r="AL754" s="170"/>
      <c r="AM754" s="170"/>
      <c r="AN754" s="170"/>
      <c r="AO754" s="170"/>
      <c r="AP754" s="170"/>
      <c r="AQ754" s="170"/>
      <c r="AR754" s="170"/>
      <c r="AS754" s="170"/>
      <c r="AT754" s="170"/>
      <c r="AU754" s="170"/>
      <c r="AV754" s="170"/>
      <c r="AW754" s="170"/>
      <c r="AX754" s="170"/>
      <c r="AY754" s="170"/>
      <c r="AZ754" s="170"/>
      <c r="BA754" s="170"/>
      <c r="BB754" s="170"/>
      <c r="BC754" s="170"/>
      <c r="BD754" s="170"/>
      <c r="BE754" s="170"/>
    </row>
    <row r="755" spans="1:57" x14ac:dyDescent="0.35">
      <c r="A755" s="170"/>
      <c r="B755" s="170"/>
      <c r="C755" s="170"/>
      <c r="D755" s="170"/>
      <c r="E755" s="170"/>
      <c r="F755" s="170"/>
      <c r="G755" s="170"/>
      <c r="H755" s="170"/>
      <c r="I755" s="170"/>
      <c r="J755" s="170"/>
      <c r="K755" s="170"/>
      <c r="L755" s="170"/>
      <c r="M755" s="170"/>
      <c r="N755" s="170"/>
      <c r="O755" s="170"/>
      <c r="P755" s="170"/>
      <c r="Q755" s="170"/>
      <c r="R755" s="170"/>
      <c r="S755" s="170"/>
      <c r="T755" s="170"/>
      <c r="U755" s="170"/>
      <c r="V755" s="170"/>
      <c r="W755" s="170"/>
      <c r="X755" s="170"/>
      <c r="Y755" s="170"/>
      <c r="Z755" s="170"/>
      <c r="AA755" s="170"/>
      <c r="AB755" s="170"/>
      <c r="AC755" s="170"/>
      <c r="AD755" s="170"/>
      <c r="AE755" s="170"/>
      <c r="AF755" s="170"/>
      <c r="AG755" s="170"/>
      <c r="AH755" s="170"/>
      <c r="AI755" s="170"/>
      <c r="AJ755" s="170"/>
      <c r="AK755" s="170"/>
      <c r="AL755" s="170"/>
      <c r="AM755" s="170"/>
      <c r="AN755" s="170"/>
      <c r="AO755" s="170"/>
      <c r="AP755" s="170"/>
      <c r="AQ755" s="170"/>
      <c r="AR755" s="170"/>
      <c r="AS755" s="170"/>
      <c r="AT755" s="170"/>
      <c r="AU755" s="170"/>
      <c r="AV755" s="170"/>
      <c r="AW755" s="170"/>
      <c r="AX755" s="170"/>
      <c r="AY755" s="170"/>
      <c r="AZ755" s="170"/>
      <c r="BA755" s="170"/>
      <c r="BB755" s="170"/>
      <c r="BC755" s="170"/>
      <c r="BD755" s="170"/>
      <c r="BE755" s="170"/>
    </row>
    <row r="756" spans="1:57" x14ac:dyDescent="0.35">
      <c r="A756" s="170"/>
      <c r="B756" s="170"/>
      <c r="C756" s="170"/>
      <c r="D756" s="170"/>
      <c r="E756" s="170"/>
      <c r="F756" s="170"/>
      <c r="G756" s="170"/>
      <c r="H756" s="170"/>
      <c r="I756" s="170"/>
      <c r="J756" s="170"/>
      <c r="K756" s="170"/>
      <c r="L756" s="170"/>
      <c r="M756" s="170"/>
      <c r="N756" s="170"/>
      <c r="O756" s="170"/>
      <c r="P756" s="170"/>
      <c r="Q756" s="170"/>
      <c r="R756" s="170"/>
      <c r="S756" s="170"/>
      <c r="T756" s="170"/>
      <c r="U756" s="170"/>
      <c r="V756" s="170"/>
      <c r="W756" s="170"/>
      <c r="X756" s="170"/>
      <c r="Y756" s="170"/>
      <c r="Z756" s="170"/>
      <c r="AA756" s="170"/>
      <c r="AB756" s="170"/>
      <c r="AC756" s="170"/>
      <c r="AD756" s="170"/>
      <c r="AE756" s="170"/>
      <c r="AF756" s="170"/>
      <c r="AG756" s="170"/>
      <c r="AH756" s="170"/>
      <c r="AI756" s="170"/>
      <c r="AJ756" s="170"/>
      <c r="AK756" s="170"/>
      <c r="AL756" s="170"/>
      <c r="AM756" s="170"/>
      <c r="AN756" s="170"/>
      <c r="AO756" s="170"/>
      <c r="AP756" s="170"/>
      <c r="AQ756" s="170"/>
      <c r="AR756" s="170"/>
      <c r="AS756" s="170"/>
      <c r="AT756" s="170"/>
      <c r="AU756" s="170"/>
      <c r="AV756" s="170"/>
      <c r="AW756" s="170"/>
      <c r="AX756" s="170"/>
      <c r="AY756" s="170"/>
      <c r="AZ756" s="170"/>
      <c r="BA756" s="170"/>
      <c r="BB756" s="170"/>
      <c r="BC756" s="170"/>
      <c r="BD756" s="170"/>
      <c r="BE756" s="170"/>
    </row>
    <row r="757" spans="1:57" x14ac:dyDescent="0.35">
      <c r="A757" s="170"/>
      <c r="B757" s="170"/>
      <c r="C757" s="170"/>
      <c r="D757" s="170"/>
      <c r="E757" s="170"/>
      <c r="F757" s="170"/>
      <c r="G757" s="170"/>
      <c r="H757" s="170"/>
      <c r="I757" s="170"/>
      <c r="J757" s="170"/>
      <c r="K757" s="170"/>
      <c r="L757" s="170"/>
      <c r="M757" s="170"/>
      <c r="N757" s="170"/>
      <c r="O757" s="170"/>
      <c r="P757" s="170"/>
      <c r="Q757" s="170"/>
      <c r="R757" s="170"/>
      <c r="S757" s="170"/>
      <c r="T757" s="170"/>
      <c r="U757" s="170"/>
      <c r="V757" s="170"/>
      <c r="W757" s="170"/>
      <c r="X757" s="170"/>
      <c r="Y757" s="170"/>
      <c r="Z757" s="170"/>
      <c r="AA757" s="170"/>
      <c r="AB757" s="170"/>
      <c r="AC757" s="170"/>
      <c r="AD757" s="170"/>
      <c r="AE757" s="170"/>
      <c r="AF757" s="170"/>
      <c r="AG757" s="170"/>
      <c r="AH757" s="170"/>
      <c r="AI757" s="170"/>
      <c r="AJ757" s="170"/>
      <c r="AK757" s="170"/>
      <c r="AL757" s="170"/>
      <c r="AM757" s="170"/>
      <c r="AN757" s="170"/>
      <c r="AO757" s="170"/>
      <c r="AP757" s="170"/>
      <c r="AQ757" s="170"/>
      <c r="AR757" s="170"/>
      <c r="AS757" s="170"/>
      <c r="AT757" s="170"/>
      <c r="AU757" s="170"/>
      <c r="AV757" s="170"/>
      <c r="AW757" s="170"/>
      <c r="AX757" s="170"/>
      <c r="AY757" s="170"/>
      <c r="AZ757" s="170"/>
      <c r="BA757" s="170"/>
      <c r="BB757" s="170"/>
      <c r="BC757" s="170"/>
      <c r="BD757" s="170"/>
      <c r="BE757" s="170"/>
    </row>
    <row r="758" spans="1:57" x14ac:dyDescent="0.35">
      <c r="A758" s="170"/>
      <c r="B758" s="170"/>
      <c r="C758" s="170"/>
      <c r="D758" s="170"/>
      <c r="E758" s="170"/>
      <c r="F758" s="170"/>
      <c r="G758" s="170"/>
      <c r="H758" s="170"/>
      <c r="I758" s="170"/>
      <c r="J758" s="170"/>
      <c r="K758" s="170"/>
      <c r="L758" s="170"/>
      <c r="M758" s="170"/>
      <c r="N758" s="170"/>
      <c r="O758" s="170"/>
      <c r="P758" s="170"/>
      <c r="Q758" s="170"/>
      <c r="R758" s="170"/>
      <c r="S758" s="170"/>
      <c r="T758" s="170"/>
      <c r="U758" s="170"/>
      <c r="V758" s="170"/>
      <c r="W758" s="170"/>
      <c r="X758" s="170"/>
      <c r="Y758" s="170"/>
      <c r="Z758" s="170"/>
      <c r="AA758" s="170"/>
      <c r="AB758" s="170"/>
      <c r="AC758" s="170"/>
      <c r="AD758" s="170"/>
      <c r="AE758" s="170"/>
      <c r="AF758" s="170"/>
      <c r="AG758" s="170"/>
      <c r="AH758" s="170"/>
      <c r="AI758" s="170"/>
      <c r="AJ758" s="170"/>
      <c r="AK758" s="170"/>
      <c r="AL758" s="170"/>
      <c r="AM758" s="170"/>
      <c r="AN758" s="170"/>
      <c r="AO758" s="170"/>
      <c r="AP758" s="170"/>
      <c r="AQ758" s="170"/>
      <c r="AR758" s="170"/>
      <c r="AS758" s="170"/>
      <c r="AT758" s="170"/>
      <c r="AU758" s="170"/>
      <c r="AV758" s="170"/>
      <c r="AW758" s="170"/>
      <c r="AX758" s="170"/>
      <c r="AY758" s="170"/>
      <c r="AZ758" s="170"/>
      <c r="BA758" s="170"/>
      <c r="BB758" s="170"/>
      <c r="BC758" s="170"/>
      <c r="BD758" s="170"/>
      <c r="BE758" s="170"/>
    </row>
    <row r="759" spans="1:57" x14ac:dyDescent="0.35">
      <c r="A759" s="170"/>
      <c r="B759" s="170"/>
      <c r="C759" s="170"/>
      <c r="D759" s="170"/>
      <c r="E759" s="170"/>
      <c r="F759" s="170"/>
      <c r="G759" s="170"/>
      <c r="H759" s="170"/>
      <c r="I759" s="170"/>
      <c r="J759" s="170"/>
      <c r="K759" s="170"/>
      <c r="L759" s="170"/>
      <c r="M759" s="170"/>
      <c r="N759" s="170"/>
      <c r="O759" s="170"/>
      <c r="P759" s="170"/>
      <c r="Q759" s="170"/>
      <c r="R759" s="170"/>
      <c r="S759" s="170"/>
      <c r="T759" s="170"/>
      <c r="U759" s="170"/>
      <c r="V759" s="170"/>
      <c r="W759" s="170"/>
      <c r="X759" s="170"/>
      <c r="Y759" s="170"/>
      <c r="Z759" s="170"/>
      <c r="AA759" s="170"/>
      <c r="AB759" s="170"/>
      <c r="AC759" s="170"/>
      <c r="AD759" s="170"/>
      <c r="AE759" s="170"/>
      <c r="AF759" s="170"/>
      <c r="AG759" s="170"/>
      <c r="AH759" s="170"/>
      <c r="AI759" s="170"/>
      <c r="AJ759" s="170"/>
      <c r="AK759" s="170"/>
      <c r="AL759" s="170"/>
      <c r="AM759" s="170"/>
      <c r="AN759" s="170"/>
      <c r="AO759" s="170"/>
      <c r="AP759" s="170"/>
      <c r="AQ759" s="170"/>
      <c r="AR759" s="170"/>
      <c r="AS759" s="170"/>
      <c r="AT759" s="170"/>
      <c r="AU759" s="170"/>
      <c r="AV759" s="170"/>
      <c r="AW759" s="170"/>
      <c r="AX759" s="170"/>
      <c r="AY759" s="170"/>
      <c r="AZ759" s="170"/>
      <c r="BA759" s="170"/>
      <c r="BB759" s="170"/>
      <c r="BC759" s="170"/>
      <c r="BD759" s="170"/>
      <c r="BE759" s="170"/>
    </row>
    <row r="760" spans="1:57" x14ac:dyDescent="0.35">
      <c r="A760" s="170"/>
      <c r="B760" s="170"/>
      <c r="C760" s="170"/>
      <c r="D760" s="170"/>
      <c r="E760" s="170"/>
      <c r="F760" s="170"/>
      <c r="G760" s="170"/>
      <c r="H760" s="170"/>
      <c r="I760" s="170"/>
      <c r="J760" s="170"/>
      <c r="K760" s="170"/>
      <c r="L760" s="170"/>
      <c r="M760" s="170"/>
      <c r="N760" s="170"/>
      <c r="O760" s="170"/>
      <c r="P760" s="170"/>
      <c r="Q760" s="170"/>
      <c r="R760" s="170"/>
      <c r="S760" s="170"/>
      <c r="T760" s="170"/>
      <c r="U760" s="170"/>
      <c r="V760" s="170"/>
      <c r="W760" s="170"/>
      <c r="X760" s="170"/>
      <c r="Y760" s="170"/>
      <c r="Z760" s="170"/>
      <c r="AA760" s="170"/>
      <c r="AB760" s="170"/>
      <c r="AC760" s="170"/>
      <c r="AD760" s="170"/>
      <c r="AE760" s="170"/>
      <c r="AF760" s="170"/>
      <c r="AG760" s="170"/>
      <c r="AH760" s="170"/>
      <c r="AI760" s="170"/>
      <c r="AJ760" s="170"/>
      <c r="AK760" s="170"/>
      <c r="AL760" s="170"/>
      <c r="AM760" s="170"/>
      <c r="AN760" s="170"/>
      <c r="AO760" s="170"/>
      <c r="AP760" s="170"/>
      <c r="AQ760" s="170"/>
      <c r="AR760" s="170"/>
      <c r="AS760" s="170"/>
      <c r="AT760" s="170"/>
      <c r="AU760" s="170"/>
      <c r="AV760" s="170"/>
      <c r="AW760" s="170"/>
      <c r="AX760" s="170"/>
      <c r="AY760" s="170"/>
      <c r="AZ760" s="170"/>
      <c r="BA760" s="170"/>
      <c r="BB760" s="170"/>
      <c r="BC760" s="170"/>
      <c r="BD760" s="170"/>
      <c r="BE760" s="170"/>
    </row>
    <row r="761" spans="1:57" x14ac:dyDescent="0.35">
      <c r="A761" s="170"/>
      <c r="B761" s="170"/>
      <c r="C761" s="170"/>
      <c r="D761" s="170"/>
      <c r="E761" s="170"/>
      <c r="F761" s="170"/>
      <c r="G761" s="170"/>
      <c r="H761" s="170"/>
      <c r="I761" s="170"/>
      <c r="J761" s="170"/>
      <c r="K761" s="170"/>
      <c r="L761" s="170"/>
      <c r="M761" s="170"/>
      <c r="N761" s="170"/>
      <c r="O761" s="170"/>
      <c r="P761" s="170"/>
      <c r="Q761" s="170"/>
      <c r="R761" s="170"/>
      <c r="S761" s="170"/>
      <c r="T761" s="170"/>
      <c r="U761" s="170"/>
      <c r="V761" s="170"/>
      <c r="W761" s="170"/>
      <c r="X761" s="170"/>
      <c r="Y761" s="170"/>
      <c r="Z761" s="170"/>
      <c r="AA761" s="170"/>
      <c r="AB761" s="170"/>
      <c r="AC761" s="170"/>
      <c r="AD761" s="170"/>
      <c r="AE761" s="170"/>
      <c r="AF761" s="170"/>
      <c r="AG761" s="170"/>
      <c r="AH761" s="170"/>
      <c r="AI761" s="170"/>
      <c r="AJ761" s="170"/>
      <c r="AK761" s="170"/>
      <c r="AL761" s="170"/>
      <c r="AM761" s="170"/>
      <c r="AN761" s="170"/>
      <c r="AO761" s="170"/>
      <c r="AP761" s="170"/>
      <c r="AQ761" s="170"/>
      <c r="AR761" s="170"/>
      <c r="AS761" s="170"/>
      <c r="AT761" s="170"/>
      <c r="AU761" s="170"/>
      <c r="AV761" s="170"/>
      <c r="AW761" s="170"/>
      <c r="AX761" s="170"/>
      <c r="AY761" s="170"/>
      <c r="AZ761" s="170"/>
      <c r="BA761" s="170"/>
      <c r="BB761" s="170"/>
      <c r="BC761" s="170"/>
      <c r="BD761" s="170"/>
      <c r="BE761" s="170"/>
    </row>
    <row r="762" spans="1:57" x14ac:dyDescent="0.35">
      <c r="A762" s="170"/>
      <c r="B762" s="170"/>
      <c r="C762" s="170"/>
      <c r="D762" s="170"/>
      <c r="E762" s="170"/>
      <c r="F762" s="170"/>
      <c r="G762" s="170"/>
      <c r="H762" s="170"/>
      <c r="I762" s="170"/>
      <c r="J762" s="170"/>
      <c r="K762" s="170"/>
      <c r="L762" s="170"/>
      <c r="M762" s="170"/>
      <c r="N762" s="170"/>
      <c r="O762" s="170"/>
      <c r="P762" s="170"/>
      <c r="Q762" s="170"/>
      <c r="R762" s="170"/>
      <c r="S762" s="170"/>
      <c r="T762" s="170"/>
      <c r="U762" s="170"/>
      <c r="V762" s="170"/>
      <c r="W762" s="170"/>
      <c r="X762" s="170"/>
      <c r="Y762" s="170"/>
      <c r="Z762" s="170"/>
      <c r="AA762" s="170"/>
      <c r="AB762" s="170"/>
      <c r="AC762" s="170"/>
      <c r="AD762" s="170"/>
      <c r="AE762" s="170"/>
      <c r="AF762" s="170"/>
      <c r="AG762" s="170"/>
      <c r="AH762" s="170"/>
      <c r="AI762" s="170"/>
      <c r="AJ762" s="170"/>
      <c r="AK762" s="170"/>
      <c r="AL762" s="170"/>
      <c r="AM762" s="170"/>
      <c r="AN762" s="170"/>
      <c r="AO762" s="170"/>
      <c r="AP762" s="170"/>
      <c r="AQ762" s="170"/>
      <c r="AR762" s="170"/>
      <c r="AS762" s="170"/>
      <c r="AT762" s="170"/>
      <c r="AU762" s="170"/>
      <c r="AV762" s="170"/>
      <c r="AW762" s="170"/>
      <c r="AX762" s="170"/>
      <c r="AY762" s="170"/>
      <c r="AZ762" s="170"/>
      <c r="BA762" s="170"/>
      <c r="BB762" s="170"/>
      <c r="BC762" s="170"/>
      <c r="BD762" s="170"/>
      <c r="BE762" s="170"/>
    </row>
    <row r="763" spans="1:57" x14ac:dyDescent="0.35">
      <c r="A763" s="170"/>
      <c r="B763" s="170"/>
      <c r="C763" s="170"/>
      <c r="D763" s="170"/>
      <c r="E763" s="170"/>
      <c r="F763" s="170"/>
      <c r="G763" s="170"/>
      <c r="H763" s="170"/>
      <c r="I763" s="170"/>
      <c r="J763" s="170"/>
      <c r="K763" s="170"/>
      <c r="L763" s="170"/>
      <c r="M763" s="170"/>
      <c r="N763" s="170"/>
      <c r="O763" s="170"/>
      <c r="P763" s="170"/>
      <c r="Q763" s="170"/>
      <c r="R763" s="170"/>
      <c r="S763" s="170"/>
      <c r="T763" s="170"/>
      <c r="U763" s="170"/>
      <c r="V763" s="170"/>
      <c r="W763" s="170"/>
      <c r="X763" s="170"/>
      <c r="Y763" s="170"/>
      <c r="Z763" s="170"/>
      <c r="AA763" s="170"/>
      <c r="AB763" s="170"/>
      <c r="AC763" s="170"/>
      <c r="AD763" s="170"/>
      <c r="AE763" s="170"/>
      <c r="AF763" s="170"/>
      <c r="AG763" s="170"/>
      <c r="AH763" s="170"/>
      <c r="AI763" s="170"/>
      <c r="AJ763" s="170"/>
      <c r="AK763" s="170"/>
      <c r="AL763" s="170"/>
      <c r="AM763" s="170"/>
      <c r="AN763" s="170"/>
      <c r="AO763" s="170"/>
      <c r="AP763" s="170"/>
      <c r="AQ763" s="170"/>
      <c r="AR763" s="170"/>
      <c r="AS763" s="170"/>
      <c r="AT763" s="170"/>
      <c r="AU763" s="170"/>
      <c r="AV763" s="170"/>
      <c r="AW763" s="170"/>
      <c r="AX763" s="170"/>
      <c r="AY763" s="170"/>
      <c r="AZ763" s="170"/>
      <c r="BA763" s="170"/>
      <c r="BB763" s="170"/>
      <c r="BC763" s="170"/>
      <c r="BD763" s="170"/>
      <c r="BE763" s="170"/>
    </row>
    <row r="764" spans="1:57" x14ac:dyDescent="0.35">
      <c r="A764" s="170"/>
      <c r="B764" s="170"/>
      <c r="C764" s="170"/>
      <c r="D764" s="170"/>
      <c r="E764" s="170"/>
      <c r="F764" s="170"/>
      <c r="G764" s="170"/>
      <c r="H764" s="170"/>
      <c r="I764" s="170"/>
      <c r="J764" s="170"/>
      <c r="K764" s="170"/>
      <c r="L764" s="170"/>
      <c r="M764" s="170"/>
      <c r="N764" s="170"/>
      <c r="O764" s="170"/>
      <c r="P764" s="170"/>
      <c r="Q764" s="170"/>
      <c r="R764" s="170"/>
      <c r="S764" s="170"/>
      <c r="T764" s="170"/>
      <c r="U764" s="170"/>
      <c r="V764" s="170"/>
      <c r="W764" s="170"/>
      <c r="X764" s="170"/>
      <c r="Y764" s="170"/>
      <c r="Z764" s="170"/>
      <c r="AA764" s="170"/>
      <c r="AB764" s="170"/>
      <c r="AC764" s="170"/>
      <c r="AD764" s="170"/>
      <c r="AE764" s="170"/>
      <c r="AF764" s="170"/>
      <c r="AG764" s="170"/>
      <c r="AH764" s="170"/>
      <c r="AI764" s="170"/>
      <c r="AJ764" s="170"/>
      <c r="AK764" s="170"/>
      <c r="AL764" s="170"/>
      <c r="AM764" s="170"/>
      <c r="AN764" s="170"/>
      <c r="AO764" s="170"/>
      <c r="AP764" s="170"/>
      <c r="AQ764" s="170"/>
      <c r="AR764" s="170"/>
      <c r="AS764" s="170"/>
      <c r="AT764" s="170"/>
      <c r="AU764" s="170"/>
      <c r="AV764" s="170"/>
      <c r="AW764" s="170"/>
      <c r="AX764" s="170"/>
      <c r="AY764" s="170"/>
      <c r="AZ764" s="170"/>
      <c r="BA764" s="170"/>
      <c r="BB764" s="170"/>
      <c r="BC764" s="170"/>
      <c r="BD764" s="170"/>
      <c r="BE764" s="170"/>
    </row>
    <row r="765" spans="1:57" x14ac:dyDescent="0.35">
      <c r="A765" s="170"/>
      <c r="B765" s="170"/>
      <c r="C765" s="170"/>
      <c r="D765" s="170"/>
      <c r="E765" s="170"/>
      <c r="F765" s="170"/>
      <c r="G765" s="170"/>
      <c r="H765" s="170"/>
      <c r="I765" s="170"/>
      <c r="J765" s="170"/>
      <c r="K765" s="170"/>
      <c r="L765" s="170"/>
      <c r="M765" s="170"/>
      <c r="N765" s="170"/>
      <c r="O765" s="170"/>
      <c r="P765" s="170"/>
      <c r="Q765" s="170"/>
      <c r="R765" s="170"/>
      <c r="S765" s="170"/>
      <c r="T765" s="170"/>
      <c r="U765" s="170"/>
      <c r="V765" s="170"/>
      <c r="W765" s="170"/>
      <c r="X765" s="170"/>
      <c r="Y765" s="170"/>
      <c r="Z765" s="170"/>
      <c r="AA765" s="170"/>
      <c r="AB765" s="170"/>
      <c r="AC765" s="170"/>
      <c r="AD765" s="170"/>
      <c r="AE765" s="170"/>
      <c r="AF765" s="170"/>
      <c r="AG765" s="170"/>
      <c r="AH765" s="170"/>
      <c r="AI765" s="170"/>
      <c r="AJ765" s="170"/>
      <c r="AK765" s="170"/>
      <c r="AL765" s="170"/>
      <c r="AM765" s="170"/>
      <c r="AN765" s="170"/>
      <c r="AO765" s="170"/>
      <c r="AP765" s="170"/>
      <c r="AQ765" s="170"/>
      <c r="AR765" s="170"/>
      <c r="AS765" s="170"/>
      <c r="AT765" s="170"/>
      <c r="AU765" s="170"/>
      <c r="AV765" s="170"/>
      <c r="AW765" s="170"/>
      <c r="AX765" s="170"/>
      <c r="AY765" s="170"/>
      <c r="AZ765" s="170"/>
      <c r="BA765" s="170"/>
      <c r="BB765" s="170"/>
      <c r="BC765" s="170"/>
      <c r="BD765" s="170"/>
      <c r="BE765" s="170"/>
    </row>
    <row r="766" spans="1:57" x14ac:dyDescent="0.35">
      <c r="A766" s="170"/>
      <c r="B766" s="170"/>
      <c r="C766" s="170"/>
      <c r="D766" s="170"/>
      <c r="E766" s="170"/>
      <c r="F766" s="170"/>
      <c r="G766" s="170"/>
      <c r="H766" s="170"/>
      <c r="I766" s="170"/>
      <c r="J766" s="170"/>
      <c r="K766" s="170"/>
      <c r="L766" s="170"/>
      <c r="M766" s="170"/>
      <c r="N766" s="170"/>
      <c r="O766" s="170"/>
      <c r="P766" s="170"/>
      <c r="Q766" s="170"/>
      <c r="R766" s="170"/>
      <c r="S766" s="170"/>
      <c r="T766" s="170"/>
      <c r="U766" s="170"/>
      <c r="V766" s="170"/>
      <c r="W766" s="170"/>
      <c r="X766" s="170"/>
      <c r="Y766" s="170"/>
      <c r="Z766" s="170"/>
      <c r="AA766" s="170"/>
      <c r="AB766" s="170"/>
      <c r="AC766" s="170"/>
      <c r="AD766" s="170"/>
      <c r="AE766" s="170"/>
      <c r="AF766" s="170"/>
      <c r="AG766" s="170"/>
      <c r="AH766" s="170"/>
      <c r="AI766" s="170"/>
      <c r="AJ766" s="170"/>
      <c r="AK766" s="170"/>
      <c r="AL766" s="170"/>
      <c r="AM766" s="170"/>
      <c r="AN766" s="170"/>
      <c r="AO766" s="170"/>
      <c r="AP766" s="170"/>
      <c r="AQ766" s="170"/>
      <c r="AR766" s="170"/>
      <c r="AS766" s="170"/>
      <c r="AT766" s="170"/>
      <c r="AU766" s="170"/>
      <c r="AV766" s="170"/>
      <c r="AW766" s="170"/>
      <c r="AX766" s="170"/>
      <c r="AY766" s="170"/>
      <c r="AZ766" s="170"/>
      <c r="BA766" s="170"/>
      <c r="BB766" s="170"/>
      <c r="BC766" s="170"/>
      <c r="BD766" s="170"/>
      <c r="BE766" s="170"/>
    </row>
    <row r="767" spans="1:57" x14ac:dyDescent="0.35">
      <c r="A767" s="170"/>
      <c r="B767" s="170"/>
      <c r="C767" s="170"/>
      <c r="D767" s="170"/>
      <c r="E767" s="170"/>
      <c r="F767" s="170"/>
      <c r="G767" s="170"/>
      <c r="H767" s="170"/>
      <c r="I767" s="170"/>
      <c r="J767" s="170"/>
      <c r="K767" s="170"/>
      <c r="L767" s="170"/>
      <c r="M767" s="170"/>
      <c r="N767" s="170"/>
      <c r="O767" s="170"/>
      <c r="P767" s="170"/>
      <c r="Q767" s="170"/>
      <c r="R767" s="170"/>
      <c r="S767" s="170"/>
      <c r="T767" s="170"/>
      <c r="U767" s="170"/>
      <c r="V767" s="170"/>
      <c r="W767" s="170"/>
      <c r="X767" s="170"/>
      <c r="Y767" s="170"/>
      <c r="Z767" s="170"/>
      <c r="AA767" s="170"/>
      <c r="AB767" s="170"/>
      <c r="AC767" s="170"/>
      <c r="AD767" s="170"/>
      <c r="AE767" s="170"/>
      <c r="AF767" s="170"/>
      <c r="AG767" s="170"/>
      <c r="AH767" s="170"/>
      <c r="AI767" s="170"/>
      <c r="AJ767" s="170"/>
      <c r="AK767" s="170"/>
      <c r="AL767" s="170"/>
      <c r="AM767" s="170"/>
      <c r="AN767" s="170"/>
      <c r="AO767" s="170"/>
      <c r="AP767" s="170"/>
      <c r="AQ767" s="170"/>
      <c r="AR767" s="170"/>
      <c r="AS767" s="170"/>
      <c r="AT767" s="170"/>
      <c r="AU767" s="170"/>
      <c r="AV767" s="170"/>
      <c r="AW767" s="170"/>
      <c r="AX767" s="170"/>
      <c r="AY767" s="170"/>
      <c r="AZ767" s="170"/>
      <c r="BA767" s="170"/>
      <c r="BB767" s="170"/>
      <c r="BC767" s="170"/>
      <c r="BD767" s="170"/>
      <c r="BE767" s="170"/>
    </row>
    <row r="768" spans="1:57" x14ac:dyDescent="0.35">
      <c r="A768" s="170"/>
      <c r="B768" s="170"/>
      <c r="C768" s="170"/>
      <c r="D768" s="170"/>
      <c r="E768" s="170"/>
      <c r="F768" s="170"/>
      <c r="G768" s="170"/>
      <c r="H768" s="170"/>
      <c r="I768" s="170"/>
      <c r="J768" s="170"/>
      <c r="K768" s="170"/>
      <c r="L768" s="170"/>
      <c r="M768" s="170"/>
      <c r="N768" s="170"/>
      <c r="O768" s="170"/>
      <c r="P768" s="170"/>
      <c r="Q768" s="170"/>
      <c r="R768" s="170"/>
      <c r="S768" s="170"/>
      <c r="T768" s="170"/>
      <c r="U768" s="170"/>
      <c r="V768" s="170"/>
      <c r="W768" s="170"/>
      <c r="X768" s="170"/>
      <c r="Y768" s="170"/>
      <c r="Z768" s="170"/>
      <c r="AA768" s="170"/>
      <c r="AB768" s="170"/>
      <c r="AC768" s="170"/>
      <c r="AD768" s="170"/>
      <c r="AE768" s="170"/>
      <c r="AF768" s="170"/>
      <c r="AG768" s="170"/>
      <c r="AH768" s="170"/>
      <c r="AI768" s="170"/>
      <c r="AJ768" s="170"/>
      <c r="AK768" s="170"/>
      <c r="AL768" s="170"/>
      <c r="AM768" s="170"/>
      <c r="AN768" s="170"/>
      <c r="AO768" s="170"/>
      <c r="AP768" s="170"/>
      <c r="AQ768" s="170"/>
      <c r="AR768" s="170"/>
      <c r="AS768" s="170"/>
      <c r="AT768" s="170"/>
      <c r="AU768" s="170"/>
      <c r="AV768" s="170"/>
      <c r="AW768" s="170"/>
      <c r="AX768" s="170"/>
      <c r="AY768" s="170"/>
      <c r="AZ768" s="170"/>
      <c r="BA768" s="170"/>
      <c r="BB768" s="170"/>
      <c r="BC768" s="170"/>
      <c r="BD768" s="170"/>
      <c r="BE768" s="170"/>
    </row>
    <row r="769" spans="1:57" x14ac:dyDescent="0.35">
      <c r="A769" s="170"/>
      <c r="B769" s="170"/>
      <c r="C769" s="170"/>
      <c r="D769" s="170"/>
      <c r="E769" s="170"/>
      <c r="F769" s="170"/>
      <c r="G769" s="170"/>
      <c r="H769" s="170"/>
      <c r="I769" s="170"/>
      <c r="J769" s="170"/>
      <c r="K769" s="170"/>
      <c r="L769" s="170"/>
      <c r="M769" s="170"/>
      <c r="N769" s="170"/>
      <c r="O769" s="170"/>
      <c r="P769" s="170"/>
      <c r="Q769" s="170"/>
      <c r="R769" s="170"/>
      <c r="S769" s="170"/>
      <c r="T769" s="170"/>
      <c r="U769" s="170"/>
      <c r="V769" s="170"/>
      <c r="W769" s="170"/>
      <c r="X769" s="170"/>
      <c r="Y769" s="170"/>
      <c r="Z769" s="170"/>
      <c r="AA769" s="170"/>
      <c r="AB769" s="170"/>
      <c r="AC769" s="170"/>
      <c r="AD769" s="170"/>
      <c r="AE769" s="170"/>
      <c r="AF769" s="170"/>
      <c r="AG769" s="170"/>
      <c r="AH769" s="170"/>
      <c r="AI769" s="170"/>
      <c r="AJ769" s="170"/>
      <c r="AK769" s="170"/>
      <c r="AL769" s="170"/>
      <c r="AM769" s="170"/>
      <c r="AN769" s="170"/>
      <c r="AO769" s="170"/>
      <c r="AP769" s="170"/>
      <c r="AQ769" s="170"/>
      <c r="AR769" s="170"/>
      <c r="AS769" s="170"/>
      <c r="AT769" s="170"/>
      <c r="AU769" s="170"/>
      <c r="AV769" s="170"/>
      <c r="AW769" s="170"/>
      <c r="AX769" s="170"/>
      <c r="AY769" s="170"/>
      <c r="AZ769" s="170"/>
      <c r="BA769" s="170"/>
      <c r="BB769" s="170"/>
      <c r="BC769" s="170"/>
      <c r="BD769" s="170"/>
      <c r="BE769" s="170"/>
    </row>
    <row r="770" spans="1:57" x14ac:dyDescent="0.35">
      <c r="A770" s="170"/>
      <c r="B770" s="170"/>
      <c r="C770" s="170"/>
      <c r="D770" s="170"/>
      <c r="E770" s="170"/>
      <c r="F770" s="170"/>
      <c r="G770" s="170"/>
      <c r="H770" s="170"/>
      <c r="I770" s="170"/>
      <c r="J770" s="170"/>
      <c r="K770" s="170"/>
      <c r="L770" s="170"/>
      <c r="M770" s="170"/>
      <c r="N770" s="170"/>
      <c r="O770" s="170"/>
      <c r="P770" s="170"/>
      <c r="Q770" s="170"/>
      <c r="R770" s="170"/>
      <c r="S770" s="170"/>
      <c r="T770" s="170"/>
      <c r="U770" s="170"/>
      <c r="V770" s="170"/>
      <c r="W770" s="170"/>
      <c r="X770" s="170"/>
      <c r="Y770" s="170"/>
      <c r="Z770" s="170"/>
      <c r="AA770" s="170"/>
      <c r="AB770" s="170"/>
      <c r="AC770" s="170"/>
      <c r="AD770" s="170"/>
      <c r="AE770" s="170"/>
      <c r="AF770" s="170"/>
      <c r="AG770" s="170"/>
      <c r="AH770" s="170"/>
      <c r="AI770" s="170"/>
      <c r="AJ770" s="170"/>
      <c r="AK770" s="170"/>
      <c r="AL770" s="170"/>
      <c r="AM770" s="170"/>
      <c r="AN770" s="170"/>
      <c r="AO770" s="170"/>
      <c r="AP770" s="170"/>
      <c r="AQ770" s="170"/>
      <c r="AR770" s="170"/>
      <c r="AS770" s="170"/>
      <c r="AT770" s="170"/>
      <c r="AU770" s="170"/>
      <c r="AV770" s="170"/>
      <c r="AW770" s="170"/>
      <c r="AX770" s="170"/>
      <c r="AY770" s="170"/>
      <c r="AZ770" s="170"/>
      <c r="BA770" s="170"/>
      <c r="BB770" s="170"/>
      <c r="BC770" s="170"/>
      <c r="BD770" s="170"/>
      <c r="BE770" s="170"/>
    </row>
    <row r="771" spans="1:57" x14ac:dyDescent="0.35">
      <c r="A771" s="170"/>
      <c r="B771" s="170"/>
      <c r="C771" s="170"/>
      <c r="D771" s="170"/>
      <c r="E771" s="170"/>
      <c r="F771" s="170"/>
      <c r="G771" s="170"/>
      <c r="H771" s="170"/>
      <c r="I771" s="170"/>
      <c r="J771" s="170"/>
      <c r="K771" s="170"/>
      <c r="L771" s="170"/>
      <c r="M771" s="170"/>
      <c r="N771" s="170"/>
      <c r="O771" s="170"/>
      <c r="P771" s="170"/>
      <c r="Q771" s="170"/>
      <c r="R771" s="170"/>
      <c r="S771" s="170"/>
      <c r="T771" s="170"/>
      <c r="U771" s="170"/>
      <c r="V771" s="170"/>
      <c r="W771" s="170"/>
      <c r="X771" s="170"/>
      <c r="Y771" s="170"/>
      <c r="Z771" s="170"/>
      <c r="AA771" s="170"/>
      <c r="AB771" s="170"/>
      <c r="AC771" s="170"/>
      <c r="AD771" s="170"/>
      <c r="AE771" s="170"/>
      <c r="AF771" s="170"/>
      <c r="AG771" s="170"/>
      <c r="AH771" s="170"/>
      <c r="AI771" s="170"/>
      <c r="AJ771" s="170"/>
      <c r="AK771" s="170"/>
      <c r="AL771" s="170"/>
      <c r="AM771" s="170"/>
      <c r="AN771" s="170"/>
      <c r="AO771" s="170"/>
      <c r="AP771" s="170"/>
      <c r="AQ771" s="170"/>
      <c r="AR771" s="170"/>
      <c r="AS771" s="170"/>
      <c r="AT771" s="170"/>
      <c r="AU771" s="170"/>
      <c r="AV771" s="170"/>
      <c r="AW771" s="170"/>
      <c r="AX771" s="170"/>
      <c r="AY771" s="170"/>
      <c r="AZ771" s="170"/>
      <c r="BA771" s="170"/>
      <c r="BB771" s="170"/>
      <c r="BC771" s="170"/>
      <c r="BD771" s="170"/>
      <c r="BE771" s="170"/>
    </row>
    <row r="772" spans="1:57" x14ac:dyDescent="0.35">
      <c r="A772" s="170"/>
      <c r="B772" s="170"/>
      <c r="C772" s="170"/>
      <c r="D772" s="170"/>
      <c r="E772" s="170"/>
      <c r="F772" s="170"/>
      <c r="G772" s="170"/>
      <c r="H772" s="170"/>
      <c r="I772" s="170"/>
      <c r="J772" s="170"/>
      <c r="K772" s="170"/>
      <c r="L772" s="170"/>
      <c r="M772" s="170"/>
      <c r="N772" s="170"/>
      <c r="O772" s="170"/>
      <c r="P772" s="170"/>
      <c r="Q772" s="170"/>
      <c r="R772" s="170"/>
      <c r="S772" s="170"/>
      <c r="T772" s="170"/>
      <c r="U772" s="170"/>
      <c r="V772" s="170"/>
      <c r="W772" s="170"/>
      <c r="X772" s="170"/>
      <c r="Y772" s="170"/>
      <c r="Z772" s="170"/>
      <c r="AA772" s="170"/>
      <c r="AB772" s="170"/>
      <c r="AC772" s="170"/>
      <c r="AD772" s="170"/>
      <c r="AE772" s="170"/>
      <c r="AF772" s="170"/>
      <c r="AG772" s="170"/>
      <c r="AH772" s="170"/>
      <c r="AI772" s="170"/>
      <c r="AJ772" s="170"/>
      <c r="AK772" s="170"/>
      <c r="AL772" s="170"/>
      <c r="AM772" s="170"/>
      <c r="AN772" s="170"/>
      <c r="AO772" s="170"/>
      <c r="AP772" s="170"/>
      <c r="AQ772" s="170"/>
      <c r="AR772" s="170"/>
      <c r="AS772" s="170"/>
      <c r="AT772" s="170"/>
      <c r="AU772" s="170"/>
      <c r="AV772" s="170"/>
      <c r="AW772" s="170"/>
      <c r="AX772" s="170"/>
      <c r="AY772" s="170"/>
      <c r="AZ772" s="170"/>
      <c r="BA772" s="170"/>
      <c r="BB772" s="170"/>
      <c r="BC772" s="170"/>
      <c r="BD772" s="170"/>
      <c r="BE772" s="170"/>
    </row>
    <row r="773" spans="1:57" x14ac:dyDescent="0.35">
      <c r="A773" s="170"/>
      <c r="B773" s="170"/>
      <c r="C773" s="170"/>
      <c r="D773" s="170"/>
      <c r="E773" s="170"/>
      <c r="F773" s="170"/>
      <c r="G773" s="170"/>
      <c r="H773" s="170"/>
      <c r="I773" s="170"/>
      <c r="J773" s="170"/>
      <c r="K773" s="170"/>
      <c r="L773" s="170"/>
      <c r="M773" s="170"/>
      <c r="N773" s="170"/>
      <c r="O773" s="170"/>
      <c r="P773" s="170"/>
      <c r="Q773" s="170"/>
      <c r="R773" s="170"/>
      <c r="S773" s="170"/>
      <c r="T773" s="170"/>
      <c r="U773" s="170"/>
      <c r="V773" s="170"/>
      <c r="W773" s="170"/>
      <c r="X773" s="170"/>
      <c r="Y773" s="170"/>
      <c r="Z773" s="170"/>
      <c r="AA773" s="170"/>
      <c r="AB773" s="170"/>
      <c r="AC773" s="170"/>
      <c r="AD773" s="170"/>
      <c r="AE773" s="170"/>
      <c r="AF773" s="170"/>
      <c r="AG773" s="170"/>
      <c r="AH773" s="170"/>
      <c r="AI773" s="170"/>
      <c r="AJ773" s="170"/>
      <c r="AK773" s="170"/>
      <c r="AL773" s="170"/>
      <c r="AM773" s="170"/>
      <c r="AN773" s="170"/>
      <c r="AO773" s="170"/>
      <c r="AP773" s="170"/>
      <c r="AQ773" s="170"/>
      <c r="AR773" s="170"/>
      <c r="AS773" s="170"/>
      <c r="AT773" s="170"/>
      <c r="AU773" s="170"/>
      <c r="AV773" s="170"/>
      <c r="AW773" s="170"/>
      <c r="AX773" s="170"/>
      <c r="AY773" s="170"/>
      <c r="AZ773" s="170"/>
      <c r="BA773" s="170"/>
      <c r="BB773" s="170"/>
      <c r="BC773" s="170"/>
      <c r="BD773" s="170"/>
      <c r="BE773" s="170"/>
    </row>
    <row r="774" spans="1:57" x14ac:dyDescent="0.35">
      <c r="A774" s="170"/>
      <c r="B774" s="170"/>
      <c r="C774" s="170"/>
      <c r="D774" s="170"/>
      <c r="E774" s="170"/>
      <c r="F774" s="170"/>
      <c r="G774" s="170"/>
      <c r="H774" s="170"/>
      <c r="I774" s="170"/>
      <c r="J774" s="170"/>
      <c r="K774" s="170"/>
      <c r="L774" s="170"/>
      <c r="M774" s="170"/>
      <c r="N774" s="170"/>
      <c r="O774" s="170"/>
      <c r="P774" s="170"/>
      <c r="Q774" s="170"/>
      <c r="R774" s="170"/>
      <c r="S774" s="170"/>
      <c r="T774" s="170"/>
      <c r="U774" s="170"/>
      <c r="V774" s="170"/>
      <c r="W774" s="170"/>
      <c r="X774" s="170"/>
      <c r="Y774" s="170"/>
      <c r="Z774" s="170"/>
      <c r="AA774" s="170"/>
      <c r="AB774" s="170"/>
      <c r="AC774" s="170"/>
      <c r="AD774" s="170"/>
      <c r="AE774" s="170"/>
      <c r="AF774" s="170"/>
      <c r="AG774" s="170"/>
      <c r="AH774" s="170"/>
      <c r="AI774" s="170"/>
      <c r="AJ774" s="170"/>
      <c r="AK774" s="170"/>
      <c r="AL774" s="170"/>
      <c r="AM774" s="170"/>
      <c r="AN774" s="170"/>
      <c r="AO774" s="170"/>
      <c r="AP774" s="170"/>
      <c r="AQ774" s="170"/>
      <c r="AR774" s="170"/>
      <c r="AS774" s="170"/>
      <c r="AT774" s="170"/>
      <c r="AU774" s="170"/>
      <c r="AV774" s="170"/>
      <c r="AW774" s="170"/>
      <c r="AX774" s="170"/>
      <c r="AY774" s="170"/>
      <c r="AZ774" s="170"/>
      <c r="BA774" s="170"/>
      <c r="BB774" s="170"/>
      <c r="BC774" s="170"/>
      <c r="BD774" s="170"/>
      <c r="BE774" s="170"/>
    </row>
    <row r="775" spans="1:57" x14ac:dyDescent="0.35">
      <c r="A775" s="170"/>
      <c r="B775" s="170"/>
      <c r="C775" s="170"/>
      <c r="D775" s="170"/>
      <c r="E775" s="170"/>
      <c r="F775" s="170"/>
      <c r="G775" s="170"/>
      <c r="H775" s="170"/>
      <c r="I775" s="170"/>
      <c r="J775" s="170"/>
      <c r="K775" s="170"/>
      <c r="L775" s="170"/>
      <c r="M775" s="170"/>
      <c r="N775" s="170"/>
      <c r="O775" s="170"/>
      <c r="P775" s="170"/>
      <c r="Q775" s="170"/>
      <c r="R775" s="170"/>
      <c r="S775" s="170"/>
      <c r="T775" s="170"/>
      <c r="U775" s="170"/>
      <c r="V775" s="170"/>
      <c r="W775" s="170"/>
      <c r="X775" s="170"/>
      <c r="Y775" s="170"/>
      <c r="Z775" s="170"/>
      <c r="AA775" s="170"/>
      <c r="AB775" s="170"/>
      <c r="AC775" s="170"/>
      <c r="AD775" s="170"/>
      <c r="AE775" s="170"/>
      <c r="AF775" s="170"/>
      <c r="AG775" s="170"/>
      <c r="AH775" s="170"/>
      <c r="AI775" s="170"/>
      <c r="AJ775" s="170"/>
      <c r="AK775" s="170"/>
      <c r="AL775" s="170"/>
      <c r="AM775" s="170"/>
      <c r="AN775" s="170"/>
      <c r="AO775" s="170"/>
      <c r="AP775" s="170"/>
      <c r="AQ775" s="170"/>
      <c r="AR775" s="170"/>
      <c r="AS775" s="170"/>
      <c r="AT775" s="170"/>
      <c r="AU775" s="170"/>
      <c r="AV775" s="170"/>
      <c r="AW775" s="170"/>
      <c r="AX775" s="170"/>
      <c r="AY775" s="170"/>
      <c r="AZ775" s="170"/>
      <c r="BA775" s="170"/>
      <c r="BB775" s="170"/>
      <c r="BC775" s="170"/>
      <c r="BD775" s="170"/>
      <c r="BE775" s="170"/>
    </row>
    <row r="776" spans="1:57" x14ac:dyDescent="0.35">
      <c r="A776" s="170"/>
      <c r="B776" s="170"/>
      <c r="C776" s="170"/>
      <c r="D776" s="170"/>
      <c r="E776" s="170"/>
      <c r="F776" s="170"/>
      <c r="G776" s="170"/>
      <c r="H776" s="170"/>
      <c r="I776" s="170"/>
      <c r="J776" s="170"/>
      <c r="K776" s="170"/>
      <c r="L776" s="170"/>
      <c r="M776" s="170"/>
      <c r="N776" s="170"/>
      <c r="O776" s="170"/>
      <c r="P776" s="170"/>
      <c r="Q776" s="170"/>
      <c r="R776" s="170"/>
      <c r="S776" s="170"/>
      <c r="T776" s="170"/>
      <c r="U776" s="170"/>
      <c r="V776" s="170"/>
      <c r="W776" s="170"/>
      <c r="X776" s="170"/>
      <c r="Y776" s="170"/>
      <c r="Z776" s="170"/>
      <c r="AA776" s="170"/>
      <c r="AB776" s="170"/>
      <c r="AC776" s="170"/>
      <c r="AD776" s="170"/>
      <c r="AE776" s="170"/>
      <c r="AF776" s="170"/>
      <c r="AG776" s="170"/>
      <c r="AH776" s="170"/>
      <c r="AI776" s="170"/>
      <c r="AJ776" s="170"/>
      <c r="AK776" s="170"/>
      <c r="AL776" s="170"/>
      <c r="AM776" s="170"/>
      <c r="AN776" s="170"/>
      <c r="AO776" s="170"/>
      <c r="AP776" s="170"/>
      <c r="AQ776" s="170"/>
      <c r="AR776" s="170"/>
      <c r="AS776" s="170"/>
      <c r="AT776" s="170"/>
      <c r="AU776" s="170"/>
      <c r="AV776" s="170"/>
      <c r="AW776" s="170"/>
      <c r="AX776" s="170"/>
      <c r="AY776" s="170"/>
      <c r="AZ776" s="170"/>
      <c r="BA776" s="170"/>
      <c r="BB776" s="170"/>
      <c r="BC776" s="170"/>
      <c r="BD776" s="170"/>
      <c r="BE776" s="170"/>
    </row>
    <row r="777" spans="1:57" x14ac:dyDescent="0.35">
      <c r="A777" s="170"/>
      <c r="B777" s="170"/>
      <c r="C777" s="170"/>
      <c r="D777" s="170"/>
      <c r="E777" s="170"/>
      <c r="F777" s="170"/>
      <c r="G777" s="170"/>
      <c r="H777" s="170"/>
      <c r="I777" s="170"/>
      <c r="J777" s="170"/>
      <c r="K777" s="170"/>
      <c r="L777" s="170"/>
      <c r="M777" s="170"/>
      <c r="N777" s="170"/>
      <c r="O777" s="170"/>
      <c r="P777" s="170"/>
      <c r="Q777" s="170"/>
      <c r="R777" s="170"/>
      <c r="S777" s="170"/>
      <c r="T777" s="170"/>
      <c r="U777" s="170"/>
      <c r="V777" s="170"/>
      <c r="W777" s="170"/>
      <c r="X777" s="170"/>
      <c r="Y777" s="170"/>
      <c r="Z777" s="170"/>
      <c r="AA777" s="170"/>
      <c r="AB777" s="170"/>
      <c r="AC777" s="170"/>
      <c r="AD777" s="170"/>
      <c r="AE777" s="170"/>
      <c r="AF777" s="170"/>
      <c r="AG777" s="170"/>
      <c r="AH777" s="170"/>
      <c r="AI777" s="170"/>
      <c r="AJ777" s="170"/>
      <c r="AK777" s="170"/>
      <c r="AL777" s="170"/>
      <c r="AM777" s="170"/>
      <c r="AN777" s="170"/>
      <c r="AO777" s="170"/>
      <c r="AP777" s="170"/>
      <c r="AQ777" s="170"/>
      <c r="AR777" s="170"/>
      <c r="AS777" s="170"/>
      <c r="AT777" s="170"/>
      <c r="AU777" s="170"/>
      <c r="AV777" s="170"/>
      <c r="AW777" s="170"/>
      <c r="AX777" s="170"/>
      <c r="AY777" s="170"/>
      <c r="AZ777" s="170"/>
      <c r="BA777" s="170"/>
      <c r="BB777" s="170"/>
      <c r="BC777" s="170"/>
      <c r="BD777" s="170"/>
      <c r="BE777" s="170"/>
    </row>
    <row r="778" spans="1:57" x14ac:dyDescent="0.35">
      <c r="A778" s="170"/>
      <c r="B778" s="170"/>
      <c r="C778" s="170"/>
      <c r="D778" s="170"/>
      <c r="E778" s="170"/>
      <c r="F778" s="170"/>
      <c r="G778" s="170"/>
      <c r="H778" s="170"/>
      <c r="I778" s="170"/>
      <c r="J778" s="170"/>
      <c r="K778" s="170"/>
      <c r="L778" s="170"/>
      <c r="M778" s="170"/>
      <c r="N778" s="170"/>
      <c r="O778" s="170"/>
      <c r="P778" s="170"/>
      <c r="Q778" s="170"/>
      <c r="R778" s="170"/>
      <c r="S778" s="170"/>
      <c r="T778" s="170"/>
      <c r="U778" s="170"/>
      <c r="V778" s="170"/>
      <c r="W778" s="170"/>
      <c r="X778" s="170"/>
      <c r="Y778" s="170"/>
      <c r="Z778" s="170"/>
      <c r="AA778" s="170"/>
      <c r="AB778" s="170"/>
      <c r="AC778" s="170"/>
      <c r="AD778" s="170"/>
      <c r="AE778" s="170"/>
      <c r="AF778" s="170"/>
      <c r="AG778" s="170"/>
      <c r="AH778" s="170"/>
      <c r="AI778" s="170"/>
      <c r="AJ778" s="170"/>
      <c r="AK778" s="170"/>
      <c r="AL778" s="170"/>
      <c r="AM778" s="170"/>
      <c r="AN778" s="170"/>
      <c r="AO778" s="170"/>
      <c r="AP778" s="170"/>
      <c r="AQ778" s="170"/>
      <c r="AR778" s="170"/>
      <c r="AS778" s="170"/>
      <c r="AT778" s="170"/>
      <c r="AU778" s="170"/>
      <c r="AV778" s="170"/>
      <c r="AW778" s="170"/>
      <c r="AX778" s="170"/>
      <c r="AY778" s="170"/>
      <c r="AZ778" s="170"/>
      <c r="BA778" s="170"/>
      <c r="BB778" s="170"/>
      <c r="BC778" s="170"/>
      <c r="BD778" s="170"/>
      <c r="BE778" s="170"/>
    </row>
    <row r="779" spans="1:57" x14ac:dyDescent="0.35">
      <c r="A779" s="170"/>
      <c r="B779" s="170"/>
      <c r="C779" s="170"/>
      <c r="D779" s="170"/>
      <c r="E779" s="170"/>
      <c r="F779" s="170"/>
      <c r="G779" s="170"/>
      <c r="H779" s="170"/>
      <c r="I779" s="170"/>
      <c r="J779" s="170"/>
      <c r="K779" s="170"/>
      <c r="L779" s="170"/>
      <c r="M779" s="170"/>
      <c r="N779" s="170"/>
      <c r="O779" s="170"/>
      <c r="P779" s="170"/>
      <c r="Q779" s="170"/>
      <c r="R779" s="170"/>
      <c r="S779" s="170"/>
      <c r="T779" s="170"/>
      <c r="U779" s="170"/>
      <c r="V779" s="170"/>
      <c r="W779" s="170"/>
      <c r="X779" s="170"/>
      <c r="Y779" s="170"/>
      <c r="Z779" s="170"/>
      <c r="AA779" s="170"/>
      <c r="AB779" s="170"/>
      <c r="AC779" s="170"/>
      <c r="AD779" s="170"/>
      <c r="AE779" s="170"/>
      <c r="AF779" s="170"/>
      <c r="AG779" s="170"/>
      <c r="AH779" s="170"/>
      <c r="AI779" s="170"/>
      <c r="AJ779" s="170"/>
      <c r="AK779" s="170"/>
      <c r="AL779" s="170"/>
      <c r="AM779" s="170"/>
      <c r="AN779" s="170"/>
      <c r="AO779" s="170"/>
      <c r="AP779" s="170"/>
      <c r="AQ779" s="170"/>
      <c r="AR779" s="170"/>
      <c r="AS779" s="170"/>
      <c r="AT779" s="170"/>
      <c r="AU779" s="170"/>
      <c r="AV779" s="170"/>
      <c r="AW779" s="170"/>
      <c r="AX779" s="170"/>
      <c r="AY779" s="170"/>
      <c r="AZ779" s="170"/>
      <c r="BA779" s="170"/>
      <c r="BB779" s="170"/>
      <c r="BC779" s="170"/>
      <c r="BD779" s="170"/>
      <c r="BE779" s="170"/>
    </row>
    <row r="780" spans="1:57" x14ac:dyDescent="0.35">
      <c r="A780" s="170"/>
      <c r="B780" s="170"/>
      <c r="C780" s="170"/>
      <c r="D780" s="170"/>
      <c r="E780" s="170"/>
      <c r="F780" s="170"/>
      <c r="G780" s="170"/>
      <c r="H780" s="170"/>
      <c r="I780" s="170"/>
      <c r="J780" s="170"/>
      <c r="K780" s="170"/>
      <c r="L780" s="170"/>
      <c r="M780" s="170"/>
      <c r="N780" s="170"/>
      <c r="O780" s="170"/>
      <c r="P780" s="170"/>
      <c r="Q780" s="170"/>
      <c r="R780" s="170"/>
      <c r="S780" s="170"/>
      <c r="T780" s="170"/>
      <c r="U780" s="170"/>
      <c r="V780" s="170"/>
      <c r="W780" s="170"/>
      <c r="X780" s="170"/>
      <c r="Y780" s="170"/>
      <c r="Z780" s="170"/>
      <c r="AA780" s="170"/>
      <c r="AB780" s="170"/>
      <c r="AC780" s="170"/>
      <c r="AD780" s="170"/>
      <c r="AE780" s="170"/>
      <c r="AF780" s="170"/>
      <c r="AG780" s="170"/>
      <c r="AH780" s="170"/>
      <c r="AI780" s="170"/>
      <c r="AJ780" s="170"/>
      <c r="AK780" s="170"/>
      <c r="AL780" s="170"/>
      <c r="AM780" s="170"/>
      <c r="AN780" s="170"/>
      <c r="AO780" s="170"/>
      <c r="AP780" s="170"/>
      <c r="AQ780" s="170"/>
      <c r="AR780" s="170"/>
      <c r="AS780" s="170"/>
      <c r="AT780" s="170"/>
      <c r="AU780" s="170"/>
      <c r="AV780" s="170"/>
      <c r="AW780" s="170"/>
      <c r="AX780" s="170"/>
      <c r="AY780" s="170"/>
      <c r="AZ780" s="170"/>
      <c r="BA780" s="170"/>
      <c r="BB780" s="170"/>
      <c r="BC780" s="170"/>
      <c r="BD780" s="170"/>
      <c r="BE780" s="170"/>
    </row>
    <row r="781" spans="1:57" x14ac:dyDescent="0.35">
      <c r="A781" s="170"/>
      <c r="B781" s="170"/>
      <c r="C781" s="170"/>
      <c r="D781" s="170"/>
      <c r="E781" s="170"/>
      <c r="F781" s="170"/>
      <c r="G781" s="170"/>
      <c r="H781" s="170"/>
      <c r="I781" s="170"/>
      <c r="J781" s="170"/>
      <c r="K781" s="170"/>
      <c r="L781" s="170"/>
      <c r="M781" s="170"/>
      <c r="N781" s="170"/>
      <c r="O781" s="170"/>
      <c r="P781" s="170"/>
      <c r="Q781" s="170"/>
      <c r="R781" s="170"/>
      <c r="S781" s="170"/>
      <c r="T781" s="170"/>
      <c r="U781" s="170"/>
      <c r="V781" s="170"/>
      <c r="W781" s="170"/>
      <c r="X781" s="170"/>
      <c r="Y781" s="170"/>
      <c r="Z781" s="170"/>
      <c r="AA781" s="170"/>
      <c r="AB781" s="170"/>
      <c r="AC781" s="170"/>
      <c r="AD781" s="170"/>
      <c r="AE781" s="170"/>
      <c r="AF781" s="170"/>
      <c r="AG781" s="170"/>
      <c r="AH781" s="170"/>
      <c r="AI781" s="170"/>
      <c r="AJ781" s="170"/>
      <c r="AK781" s="170"/>
      <c r="AL781" s="170"/>
      <c r="AM781" s="170"/>
      <c r="AN781" s="170"/>
      <c r="AO781" s="170"/>
      <c r="AP781" s="170"/>
      <c r="AQ781" s="170"/>
      <c r="AR781" s="170"/>
      <c r="AS781" s="170"/>
      <c r="AT781" s="170"/>
      <c r="AU781" s="170"/>
      <c r="AV781" s="170"/>
      <c r="AW781" s="170"/>
      <c r="AX781" s="170"/>
      <c r="AY781" s="170"/>
      <c r="AZ781" s="170"/>
      <c r="BA781" s="170"/>
      <c r="BB781" s="170"/>
      <c r="BC781" s="170"/>
      <c r="BD781" s="170"/>
      <c r="BE781" s="170"/>
    </row>
    <row r="782" spans="1:57" x14ac:dyDescent="0.35">
      <c r="A782" s="170"/>
      <c r="B782" s="170"/>
      <c r="C782" s="170"/>
      <c r="D782" s="170"/>
      <c r="E782" s="170"/>
      <c r="F782" s="170"/>
      <c r="G782" s="170"/>
      <c r="H782" s="170"/>
      <c r="I782" s="170"/>
      <c r="J782" s="170"/>
      <c r="K782" s="170"/>
      <c r="L782" s="170"/>
      <c r="M782" s="170"/>
      <c r="N782" s="170"/>
      <c r="O782" s="170"/>
      <c r="P782" s="170"/>
      <c r="Q782" s="170"/>
      <c r="R782" s="170"/>
      <c r="S782" s="170"/>
      <c r="T782" s="170"/>
      <c r="U782" s="170"/>
      <c r="V782" s="170"/>
      <c r="W782" s="170"/>
      <c r="X782" s="170"/>
      <c r="Y782" s="170"/>
      <c r="Z782" s="170"/>
      <c r="AA782" s="170"/>
      <c r="AB782" s="170"/>
      <c r="AC782" s="170"/>
      <c r="AD782" s="170"/>
      <c r="AE782" s="170"/>
      <c r="AF782" s="170"/>
      <c r="AG782" s="170"/>
      <c r="AH782" s="170"/>
      <c r="AI782" s="170"/>
      <c r="AJ782" s="170"/>
      <c r="AK782" s="170"/>
      <c r="AL782" s="170"/>
      <c r="AM782" s="170"/>
      <c r="AN782" s="170"/>
      <c r="AO782" s="170"/>
      <c r="AP782" s="170"/>
      <c r="AQ782" s="170"/>
      <c r="AR782" s="170"/>
      <c r="AS782" s="170"/>
      <c r="AT782" s="170"/>
      <c r="AU782" s="170"/>
      <c r="AV782" s="170"/>
      <c r="AW782" s="170"/>
      <c r="AX782" s="170"/>
      <c r="AY782" s="170"/>
      <c r="AZ782" s="170"/>
      <c r="BA782" s="170"/>
      <c r="BB782" s="170"/>
      <c r="BC782" s="170"/>
      <c r="BD782" s="170"/>
      <c r="BE782" s="170"/>
    </row>
    <row r="783" spans="1:57" x14ac:dyDescent="0.35">
      <c r="A783" s="170"/>
      <c r="B783" s="170"/>
      <c r="C783" s="170"/>
      <c r="D783" s="170"/>
      <c r="E783" s="170"/>
      <c r="F783" s="170"/>
      <c r="G783" s="170"/>
      <c r="H783" s="170"/>
      <c r="I783" s="170"/>
      <c r="J783" s="170"/>
      <c r="K783" s="170"/>
      <c r="L783" s="170"/>
      <c r="M783" s="170"/>
      <c r="N783" s="170"/>
      <c r="O783" s="170"/>
      <c r="P783" s="170"/>
      <c r="Q783" s="170"/>
      <c r="R783" s="170"/>
      <c r="S783" s="170"/>
      <c r="T783" s="170"/>
      <c r="U783" s="170"/>
      <c r="V783" s="170"/>
      <c r="W783" s="170"/>
      <c r="X783" s="170"/>
      <c r="Y783" s="170"/>
      <c r="Z783" s="170"/>
      <c r="AA783" s="170"/>
      <c r="AB783" s="170"/>
      <c r="AC783" s="170"/>
      <c r="AD783" s="170"/>
      <c r="AE783" s="170"/>
      <c r="AF783" s="170"/>
      <c r="AG783" s="170"/>
      <c r="AH783" s="170"/>
      <c r="AI783" s="170"/>
      <c r="AJ783" s="170"/>
      <c r="AK783" s="170"/>
      <c r="AL783" s="170"/>
      <c r="AM783" s="170"/>
      <c r="AN783" s="170"/>
      <c r="AO783" s="170"/>
      <c r="AP783" s="170"/>
      <c r="AQ783" s="170"/>
      <c r="AR783" s="170"/>
      <c r="AS783" s="170"/>
      <c r="AT783" s="170"/>
      <c r="AU783" s="170"/>
      <c r="AV783" s="170"/>
      <c r="AW783" s="170"/>
      <c r="AX783" s="170"/>
      <c r="AY783" s="170"/>
      <c r="AZ783" s="170"/>
      <c r="BA783" s="170"/>
      <c r="BB783" s="170"/>
      <c r="BC783" s="170"/>
      <c r="BD783" s="170"/>
      <c r="BE783" s="170"/>
    </row>
    <row r="784" spans="1:57" x14ac:dyDescent="0.35">
      <c r="A784" s="170"/>
      <c r="B784" s="170"/>
      <c r="C784" s="170"/>
      <c r="D784" s="170"/>
      <c r="E784" s="170"/>
      <c r="F784" s="170"/>
      <c r="G784" s="170"/>
      <c r="H784" s="170"/>
      <c r="I784" s="170"/>
      <c r="J784" s="170"/>
      <c r="K784" s="170"/>
      <c r="L784" s="170"/>
      <c r="M784" s="170"/>
      <c r="N784" s="170"/>
      <c r="O784" s="170"/>
      <c r="P784" s="170"/>
      <c r="Q784" s="170"/>
      <c r="R784" s="170"/>
      <c r="S784" s="170"/>
      <c r="T784" s="170"/>
      <c r="U784" s="170"/>
      <c r="V784" s="170"/>
      <c r="W784" s="170"/>
      <c r="X784" s="170"/>
      <c r="Y784" s="170"/>
      <c r="Z784" s="170"/>
      <c r="AA784" s="170"/>
      <c r="AB784" s="170"/>
      <c r="AC784" s="170"/>
      <c r="AD784" s="170"/>
      <c r="AE784" s="170"/>
      <c r="AF784" s="170"/>
      <c r="AG784" s="170"/>
      <c r="AH784" s="170"/>
      <c r="AI784" s="170"/>
      <c r="AJ784" s="170"/>
      <c r="AK784" s="170"/>
      <c r="AL784" s="170"/>
      <c r="AM784" s="170"/>
      <c r="AN784" s="170"/>
      <c r="AO784" s="170"/>
      <c r="AP784" s="170"/>
      <c r="AQ784" s="170"/>
      <c r="AR784" s="170"/>
      <c r="AS784" s="170"/>
      <c r="AT784" s="170"/>
      <c r="AU784" s="170"/>
      <c r="AV784" s="170"/>
      <c r="AW784" s="170"/>
      <c r="AX784" s="170"/>
      <c r="AY784" s="170"/>
      <c r="AZ784" s="170"/>
      <c r="BA784" s="170"/>
      <c r="BB784" s="170"/>
      <c r="BC784" s="170"/>
      <c r="BD784" s="170"/>
      <c r="BE784" s="170"/>
    </row>
    <row r="785" spans="1:57" x14ac:dyDescent="0.35">
      <c r="A785" s="170"/>
      <c r="B785" s="170"/>
      <c r="C785" s="170"/>
      <c r="D785" s="170"/>
      <c r="E785" s="170"/>
      <c r="F785" s="170"/>
      <c r="G785" s="170"/>
      <c r="H785" s="170"/>
      <c r="I785" s="170"/>
      <c r="J785" s="170"/>
      <c r="K785" s="170"/>
      <c r="L785" s="170"/>
      <c r="M785" s="170"/>
      <c r="N785" s="170"/>
      <c r="O785" s="170"/>
      <c r="P785" s="170"/>
      <c r="Q785" s="170"/>
      <c r="R785" s="170"/>
      <c r="S785" s="170"/>
      <c r="T785" s="170"/>
      <c r="U785" s="170"/>
      <c r="V785" s="170"/>
      <c r="W785" s="170"/>
      <c r="X785" s="170"/>
      <c r="Y785" s="170"/>
      <c r="Z785" s="170"/>
      <c r="AA785" s="170"/>
      <c r="AB785" s="170"/>
      <c r="AC785" s="170"/>
      <c r="AD785" s="170"/>
      <c r="AE785" s="170"/>
      <c r="AF785" s="170"/>
      <c r="AG785" s="170"/>
      <c r="AH785" s="170"/>
      <c r="AI785" s="170"/>
      <c r="AJ785" s="170"/>
      <c r="AK785" s="170"/>
      <c r="AL785" s="170"/>
      <c r="AM785" s="170"/>
      <c r="AN785" s="170"/>
      <c r="AO785" s="170"/>
      <c r="AP785" s="170"/>
      <c r="AQ785" s="170"/>
      <c r="AR785" s="170"/>
      <c r="AS785" s="170"/>
      <c r="AT785" s="170"/>
      <c r="AU785" s="170"/>
      <c r="AV785" s="170"/>
      <c r="AW785" s="170"/>
      <c r="AX785" s="170"/>
      <c r="AY785" s="170"/>
      <c r="AZ785" s="170"/>
      <c r="BA785" s="170"/>
      <c r="BB785" s="170"/>
      <c r="BC785" s="170"/>
      <c r="BD785" s="170"/>
      <c r="BE785" s="170"/>
    </row>
    <row r="786" spans="1:57" x14ac:dyDescent="0.35">
      <c r="A786" s="170"/>
      <c r="B786" s="170"/>
      <c r="C786" s="170"/>
      <c r="D786" s="170"/>
      <c r="E786" s="170"/>
      <c r="F786" s="170"/>
      <c r="G786" s="170"/>
      <c r="H786" s="170"/>
      <c r="I786" s="170"/>
      <c r="J786" s="170"/>
      <c r="K786" s="170"/>
      <c r="L786" s="170"/>
      <c r="M786" s="170"/>
      <c r="N786" s="170"/>
      <c r="O786" s="170"/>
      <c r="P786" s="170"/>
      <c r="Q786" s="170"/>
      <c r="R786" s="170"/>
      <c r="S786" s="170"/>
      <c r="T786" s="170"/>
      <c r="U786" s="170"/>
      <c r="V786" s="170"/>
      <c r="W786" s="170"/>
      <c r="X786" s="170"/>
      <c r="Y786" s="170"/>
      <c r="Z786" s="170"/>
      <c r="AA786" s="170"/>
      <c r="AB786" s="170"/>
      <c r="AC786" s="170"/>
      <c r="AD786" s="170"/>
      <c r="AE786" s="170"/>
      <c r="AF786" s="170"/>
      <c r="AG786" s="170"/>
      <c r="AH786" s="170"/>
      <c r="AI786" s="170"/>
      <c r="AJ786" s="170"/>
      <c r="AK786" s="170"/>
      <c r="AL786" s="170"/>
      <c r="AM786" s="170"/>
      <c r="AN786" s="170"/>
      <c r="AO786" s="170"/>
      <c r="AP786" s="170"/>
      <c r="AQ786" s="170"/>
      <c r="AR786" s="170"/>
      <c r="AS786" s="170"/>
      <c r="AT786" s="170"/>
      <c r="AU786" s="170"/>
      <c r="AV786" s="170"/>
      <c r="AW786" s="170"/>
      <c r="AX786" s="170"/>
      <c r="AY786" s="170"/>
      <c r="AZ786" s="170"/>
      <c r="BA786" s="170"/>
      <c r="BB786" s="170"/>
      <c r="BC786" s="170"/>
      <c r="BD786" s="170"/>
      <c r="BE786" s="170"/>
    </row>
    <row r="787" spans="1:57" x14ac:dyDescent="0.35">
      <c r="A787" s="170"/>
      <c r="B787" s="170"/>
      <c r="C787" s="170"/>
      <c r="D787" s="170"/>
      <c r="E787" s="170"/>
      <c r="F787" s="170"/>
      <c r="G787" s="170"/>
      <c r="H787" s="170"/>
      <c r="I787" s="170"/>
      <c r="J787" s="170"/>
      <c r="K787" s="170"/>
      <c r="L787" s="170"/>
      <c r="M787" s="170"/>
      <c r="N787" s="170"/>
      <c r="O787" s="170"/>
      <c r="P787" s="170"/>
      <c r="Q787" s="170"/>
      <c r="R787" s="170"/>
      <c r="S787" s="170"/>
      <c r="T787" s="170"/>
      <c r="U787" s="170"/>
      <c r="V787" s="170"/>
      <c r="W787" s="170"/>
      <c r="X787" s="170"/>
      <c r="Y787" s="170"/>
      <c r="Z787" s="170"/>
      <c r="AA787" s="170"/>
      <c r="AB787" s="170"/>
      <c r="AC787" s="170"/>
      <c r="AD787" s="170"/>
      <c r="AE787" s="170"/>
      <c r="AF787" s="170"/>
      <c r="AG787" s="170"/>
      <c r="AH787" s="170"/>
      <c r="AI787" s="170"/>
      <c r="AJ787" s="170"/>
      <c r="AK787" s="170"/>
      <c r="AL787" s="170"/>
      <c r="AM787" s="170"/>
      <c r="AN787" s="170"/>
      <c r="AO787" s="170"/>
      <c r="AP787" s="170"/>
      <c r="AQ787" s="170"/>
      <c r="AR787" s="170"/>
      <c r="AS787" s="170"/>
      <c r="AT787" s="170"/>
      <c r="AU787" s="170"/>
      <c r="AV787" s="170"/>
      <c r="AW787" s="170"/>
      <c r="AX787" s="170"/>
      <c r="AY787" s="170"/>
      <c r="AZ787" s="170"/>
      <c r="BA787" s="170"/>
      <c r="BB787" s="170"/>
      <c r="BC787" s="170"/>
      <c r="BD787" s="170"/>
      <c r="BE787" s="170"/>
    </row>
    <row r="788" spans="1:57" x14ac:dyDescent="0.35">
      <c r="A788" s="170"/>
      <c r="B788" s="170"/>
      <c r="C788" s="170"/>
      <c r="D788" s="170"/>
      <c r="E788" s="170"/>
      <c r="F788" s="170"/>
      <c r="G788" s="170"/>
      <c r="H788" s="170"/>
      <c r="I788" s="170"/>
      <c r="J788" s="170"/>
      <c r="K788" s="170"/>
      <c r="L788" s="170"/>
      <c r="M788" s="170"/>
      <c r="N788" s="170"/>
      <c r="O788" s="170"/>
      <c r="P788" s="170"/>
      <c r="Q788" s="170"/>
      <c r="R788" s="170"/>
      <c r="S788" s="170"/>
      <c r="T788" s="170"/>
      <c r="U788" s="170"/>
      <c r="V788" s="170"/>
      <c r="W788" s="170"/>
      <c r="X788" s="170"/>
      <c r="Y788" s="170"/>
      <c r="Z788" s="170"/>
      <c r="AA788" s="170"/>
      <c r="AB788" s="170"/>
      <c r="AC788" s="170"/>
      <c r="AD788" s="170"/>
      <c r="AE788" s="170"/>
      <c r="AF788" s="170"/>
      <c r="AG788" s="170"/>
      <c r="AH788" s="170"/>
      <c r="AI788" s="170"/>
      <c r="AJ788" s="170"/>
      <c r="AK788" s="170"/>
      <c r="AL788" s="170"/>
      <c r="AM788" s="170"/>
      <c r="AN788" s="170"/>
      <c r="AO788" s="170"/>
      <c r="AP788" s="170"/>
      <c r="AQ788" s="170"/>
      <c r="AR788" s="170"/>
      <c r="AS788" s="170"/>
      <c r="AT788" s="170"/>
      <c r="AU788" s="170"/>
      <c r="AV788" s="170"/>
      <c r="AW788" s="170"/>
      <c r="AX788" s="170"/>
      <c r="AY788" s="170"/>
      <c r="AZ788" s="170"/>
      <c r="BA788" s="170"/>
      <c r="BB788" s="170"/>
      <c r="BC788" s="170"/>
      <c r="BD788" s="170"/>
      <c r="BE788" s="170"/>
    </row>
    <row r="789" spans="1:57" x14ac:dyDescent="0.35">
      <c r="A789" s="170"/>
      <c r="B789" s="170"/>
      <c r="C789" s="170"/>
      <c r="D789" s="170"/>
      <c r="E789" s="170"/>
      <c r="F789" s="170"/>
      <c r="G789" s="170"/>
      <c r="H789" s="170"/>
      <c r="I789" s="170"/>
      <c r="J789" s="170"/>
      <c r="K789" s="170"/>
      <c r="L789" s="170"/>
      <c r="M789" s="170"/>
      <c r="N789" s="170"/>
      <c r="O789" s="170"/>
      <c r="P789" s="170"/>
      <c r="Q789" s="170"/>
      <c r="R789" s="170"/>
      <c r="S789" s="170"/>
      <c r="T789" s="170"/>
      <c r="U789" s="170"/>
      <c r="V789" s="170"/>
      <c r="W789" s="170"/>
      <c r="X789" s="170"/>
      <c r="Y789" s="170"/>
      <c r="Z789" s="170"/>
      <c r="AA789" s="170"/>
      <c r="AB789" s="170"/>
      <c r="AC789" s="170"/>
      <c r="AD789" s="170"/>
      <c r="AE789" s="170"/>
      <c r="AF789" s="170"/>
      <c r="AG789" s="170"/>
      <c r="AH789" s="170"/>
      <c r="AI789" s="170"/>
      <c r="AJ789" s="170"/>
      <c r="AK789" s="170"/>
      <c r="AL789" s="170"/>
      <c r="AM789" s="170"/>
      <c r="AN789" s="170"/>
      <c r="AO789" s="170"/>
      <c r="AP789" s="170"/>
      <c r="AQ789" s="170"/>
      <c r="AR789" s="170"/>
      <c r="AS789" s="170"/>
      <c r="AT789" s="170"/>
      <c r="AU789" s="170"/>
      <c r="AV789" s="170"/>
      <c r="AW789" s="170"/>
      <c r="AX789" s="170"/>
      <c r="AY789" s="170"/>
      <c r="AZ789" s="170"/>
      <c r="BA789" s="170"/>
      <c r="BB789" s="170"/>
      <c r="BC789" s="170"/>
      <c r="BD789" s="170"/>
      <c r="BE789" s="170"/>
    </row>
    <row r="790" spans="1:57" x14ac:dyDescent="0.35">
      <c r="A790" s="170"/>
      <c r="B790" s="170"/>
      <c r="C790" s="170"/>
      <c r="D790" s="170"/>
      <c r="E790" s="170"/>
      <c r="F790" s="170"/>
      <c r="G790" s="170"/>
      <c r="H790" s="170"/>
      <c r="I790" s="170"/>
      <c r="J790" s="170"/>
      <c r="K790" s="170"/>
      <c r="L790" s="170"/>
      <c r="M790" s="170"/>
      <c r="N790" s="170"/>
      <c r="O790" s="170"/>
      <c r="P790" s="170"/>
      <c r="Q790" s="170"/>
      <c r="R790" s="170"/>
      <c r="S790" s="170"/>
      <c r="T790" s="170"/>
      <c r="U790" s="170"/>
      <c r="V790" s="170"/>
      <c r="W790" s="170"/>
      <c r="X790" s="170"/>
      <c r="Y790" s="170"/>
      <c r="Z790" s="170"/>
      <c r="AA790" s="170"/>
      <c r="AB790" s="170"/>
      <c r="AC790" s="170"/>
      <c r="AD790" s="170"/>
      <c r="AE790" s="170"/>
      <c r="AF790" s="170"/>
      <c r="AG790" s="170"/>
      <c r="AH790" s="170"/>
      <c r="AI790" s="170"/>
      <c r="AJ790" s="170"/>
      <c r="AK790" s="170"/>
      <c r="AL790" s="170"/>
      <c r="AM790" s="170"/>
      <c r="AN790" s="170"/>
      <c r="AO790" s="170"/>
      <c r="AP790" s="170"/>
      <c r="AQ790" s="170"/>
      <c r="AR790" s="170"/>
      <c r="AS790" s="170"/>
      <c r="AT790" s="170"/>
      <c r="AU790" s="170"/>
      <c r="AV790" s="170"/>
      <c r="AW790" s="170"/>
      <c r="AX790" s="170"/>
      <c r="AY790" s="170"/>
      <c r="AZ790" s="170"/>
      <c r="BA790" s="170"/>
      <c r="BB790" s="170"/>
      <c r="BC790" s="170"/>
      <c r="BD790" s="170"/>
      <c r="BE790" s="170"/>
    </row>
    <row r="791" spans="1:57" x14ac:dyDescent="0.35">
      <c r="A791" s="170"/>
      <c r="B791" s="170"/>
      <c r="C791" s="170"/>
      <c r="D791" s="170"/>
      <c r="E791" s="170"/>
      <c r="F791" s="170"/>
      <c r="G791" s="170"/>
      <c r="H791" s="170"/>
      <c r="I791" s="170"/>
      <c r="J791" s="170"/>
      <c r="K791" s="170"/>
      <c r="L791" s="170"/>
      <c r="M791" s="170"/>
      <c r="N791" s="170"/>
      <c r="O791" s="170"/>
      <c r="P791" s="170"/>
      <c r="Q791" s="170"/>
      <c r="R791" s="170"/>
      <c r="S791" s="170"/>
      <c r="T791" s="170"/>
      <c r="U791" s="170"/>
      <c r="V791" s="170"/>
      <c r="W791" s="170"/>
      <c r="X791" s="170"/>
      <c r="Y791" s="170"/>
      <c r="Z791" s="170"/>
      <c r="AA791" s="170"/>
      <c r="AB791" s="170"/>
      <c r="AC791" s="170"/>
      <c r="AD791" s="170"/>
      <c r="AE791" s="170"/>
      <c r="AF791" s="170"/>
      <c r="AG791" s="170"/>
      <c r="AH791" s="170"/>
      <c r="AI791" s="170"/>
      <c r="AJ791" s="170"/>
      <c r="AK791" s="170"/>
      <c r="AL791" s="170"/>
      <c r="AM791" s="170"/>
      <c r="AN791" s="170"/>
      <c r="AO791" s="170"/>
      <c r="AP791" s="170"/>
      <c r="AQ791" s="170"/>
      <c r="AR791" s="170"/>
      <c r="AS791" s="170"/>
      <c r="AT791" s="170"/>
      <c r="AU791" s="170"/>
      <c r="AV791" s="170"/>
      <c r="AW791" s="170"/>
      <c r="AX791" s="170"/>
      <c r="AY791" s="170"/>
      <c r="AZ791" s="170"/>
      <c r="BA791" s="170"/>
      <c r="BB791" s="170"/>
      <c r="BC791" s="170"/>
      <c r="BD791" s="170"/>
      <c r="BE791" s="170"/>
    </row>
    <row r="792" spans="1:57" x14ac:dyDescent="0.35">
      <c r="A792" s="170"/>
      <c r="B792" s="170"/>
      <c r="C792" s="170"/>
      <c r="D792" s="170"/>
      <c r="E792" s="170"/>
      <c r="F792" s="170"/>
      <c r="G792" s="170"/>
      <c r="H792" s="170"/>
      <c r="I792" s="170"/>
      <c r="J792" s="170"/>
      <c r="K792" s="170"/>
      <c r="L792" s="170"/>
      <c r="M792" s="170"/>
      <c r="N792" s="170"/>
      <c r="O792" s="170"/>
      <c r="P792" s="170"/>
      <c r="Q792" s="170"/>
      <c r="R792" s="170"/>
      <c r="S792" s="170"/>
      <c r="T792" s="170"/>
      <c r="U792" s="170"/>
      <c r="V792" s="170"/>
      <c r="W792" s="170"/>
      <c r="X792" s="170"/>
      <c r="Y792" s="170"/>
      <c r="Z792" s="170"/>
      <c r="AA792" s="170"/>
      <c r="AB792" s="170"/>
      <c r="AC792" s="170"/>
      <c r="AD792" s="170"/>
      <c r="AE792" s="170"/>
      <c r="AF792" s="170"/>
      <c r="AG792" s="170"/>
      <c r="AH792" s="170"/>
      <c r="AI792" s="170"/>
      <c r="AJ792" s="170"/>
      <c r="AK792" s="170"/>
      <c r="AL792" s="170"/>
      <c r="AM792" s="170"/>
      <c r="AN792" s="170"/>
      <c r="AO792" s="170"/>
      <c r="AP792" s="170"/>
      <c r="AQ792" s="170"/>
      <c r="AR792" s="170"/>
      <c r="AS792" s="170"/>
      <c r="AT792" s="170"/>
      <c r="AU792" s="170"/>
      <c r="AV792" s="170"/>
      <c r="AW792" s="170"/>
      <c r="AX792" s="170"/>
      <c r="AY792" s="170"/>
      <c r="AZ792" s="170"/>
      <c r="BA792" s="170"/>
      <c r="BB792" s="170"/>
      <c r="BC792" s="170"/>
      <c r="BD792" s="170"/>
      <c r="BE792" s="170"/>
    </row>
    <row r="793" spans="1:57" x14ac:dyDescent="0.35">
      <c r="A793" s="170"/>
      <c r="B793" s="170"/>
      <c r="C793" s="170"/>
      <c r="D793" s="170"/>
      <c r="E793" s="170"/>
      <c r="F793" s="170"/>
      <c r="G793" s="170"/>
      <c r="H793" s="170"/>
      <c r="I793" s="170"/>
      <c r="J793" s="170"/>
      <c r="K793" s="170"/>
      <c r="L793" s="170"/>
      <c r="M793" s="170"/>
      <c r="N793" s="170"/>
      <c r="O793" s="170"/>
      <c r="P793" s="170"/>
      <c r="Q793" s="170"/>
      <c r="R793" s="170"/>
      <c r="S793" s="170"/>
      <c r="T793" s="170"/>
      <c r="U793" s="170"/>
      <c r="V793" s="170"/>
      <c r="W793" s="170"/>
      <c r="X793" s="170"/>
      <c r="Y793" s="170"/>
      <c r="Z793" s="170"/>
      <c r="AA793" s="170"/>
      <c r="AB793" s="170"/>
      <c r="AC793" s="170"/>
      <c r="AD793" s="170"/>
      <c r="AE793" s="170"/>
      <c r="AF793" s="170"/>
      <c r="AG793" s="170"/>
      <c r="AH793" s="170"/>
      <c r="AI793" s="170"/>
      <c r="AJ793" s="170"/>
      <c r="AK793" s="170"/>
      <c r="AL793" s="170"/>
      <c r="AM793" s="170"/>
      <c r="AN793" s="170"/>
      <c r="AO793" s="170"/>
      <c r="AP793" s="170"/>
      <c r="AQ793" s="170"/>
      <c r="AR793" s="170"/>
      <c r="AS793" s="170"/>
      <c r="AT793" s="170"/>
      <c r="AU793" s="170"/>
      <c r="AV793" s="170"/>
      <c r="AW793" s="170"/>
      <c r="AX793" s="170"/>
      <c r="AY793" s="170"/>
      <c r="AZ793" s="170"/>
      <c r="BA793" s="170"/>
      <c r="BB793" s="170"/>
      <c r="BC793" s="170"/>
      <c r="BD793" s="170"/>
      <c r="BE793" s="170"/>
    </row>
    <row r="794" spans="1:57" x14ac:dyDescent="0.35">
      <c r="A794" s="170"/>
      <c r="B794" s="170"/>
      <c r="C794" s="170"/>
      <c r="D794" s="170"/>
      <c r="E794" s="170"/>
      <c r="F794" s="170"/>
      <c r="G794" s="170"/>
      <c r="H794" s="170"/>
      <c r="I794" s="170"/>
      <c r="J794" s="170"/>
      <c r="K794" s="170"/>
      <c r="L794" s="170"/>
      <c r="M794" s="170"/>
      <c r="N794" s="170"/>
      <c r="O794" s="170"/>
      <c r="P794" s="170"/>
      <c r="Q794" s="170"/>
      <c r="R794" s="170"/>
      <c r="S794" s="170"/>
      <c r="T794" s="170"/>
      <c r="U794" s="170"/>
      <c r="V794" s="170"/>
      <c r="W794" s="170"/>
      <c r="X794" s="170"/>
      <c r="Y794" s="170"/>
      <c r="Z794" s="170"/>
      <c r="AA794" s="170"/>
      <c r="AB794" s="170"/>
      <c r="AC794" s="170"/>
      <c r="AD794" s="170"/>
      <c r="AE794" s="170"/>
      <c r="AF794" s="170"/>
      <c r="AG794" s="170"/>
      <c r="AH794" s="170"/>
      <c r="AI794" s="170"/>
      <c r="AJ794" s="170"/>
      <c r="AK794" s="170"/>
      <c r="AL794" s="170"/>
      <c r="AM794" s="170"/>
      <c r="AN794" s="170"/>
      <c r="AO794" s="170"/>
      <c r="AP794" s="170"/>
      <c r="AQ794" s="170"/>
      <c r="AR794" s="170"/>
      <c r="AS794" s="170"/>
      <c r="AT794" s="170"/>
      <c r="AU794" s="170"/>
      <c r="AV794" s="170"/>
      <c r="AW794" s="170"/>
      <c r="AX794" s="170"/>
      <c r="AY794" s="170"/>
      <c r="AZ794" s="170"/>
      <c r="BA794" s="170"/>
      <c r="BB794" s="170"/>
      <c r="BC794" s="170"/>
      <c r="BD794" s="170"/>
      <c r="BE794" s="170"/>
    </row>
    <row r="795" spans="1:57" x14ac:dyDescent="0.35">
      <c r="A795" s="170"/>
      <c r="B795" s="170"/>
      <c r="C795" s="170"/>
      <c r="D795" s="170"/>
      <c r="E795" s="170"/>
      <c r="F795" s="170"/>
      <c r="G795" s="170"/>
      <c r="H795" s="170"/>
      <c r="I795" s="170"/>
      <c r="J795" s="170"/>
      <c r="K795" s="170"/>
      <c r="L795" s="170"/>
      <c r="M795" s="170"/>
      <c r="N795" s="170"/>
      <c r="O795" s="170"/>
      <c r="P795" s="170"/>
      <c r="Q795" s="170"/>
      <c r="R795" s="170"/>
      <c r="S795" s="170"/>
      <c r="T795" s="170"/>
      <c r="U795" s="170"/>
      <c r="V795" s="170"/>
      <c r="W795" s="170"/>
      <c r="X795" s="170"/>
      <c r="Y795" s="170"/>
      <c r="Z795" s="170"/>
      <c r="AA795" s="170"/>
      <c r="AB795" s="170"/>
      <c r="AC795" s="170"/>
      <c r="AD795" s="170"/>
      <c r="AE795" s="170"/>
      <c r="AF795" s="170"/>
      <c r="AG795" s="170"/>
      <c r="AH795" s="170"/>
      <c r="AI795" s="170"/>
      <c r="AJ795" s="170"/>
      <c r="AK795" s="170"/>
      <c r="AL795" s="170"/>
      <c r="AM795" s="170"/>
      <c r="AN795" s="170"/>
      <c r="AO795" s="170"/>
      <c r="AP795" s="170"/>
      <c r="AQ795" s="170"/>
      <c r="AR795" s="170"/>
      <c r="AS795" s="170"/>
      <c r="AT795" s="170"/>
      <c r="AU795" s="170"/>
      <c r="AV795" s="170"/>
      <c r="AW795" s="170"/>
      <c r="AX795" s="170"/>
      <c r="AY795" s="170"/>
      <c r="AZ795" s="170"/>
      <c r="BA795" s="170"/>
      <c r="BB795" s="170"/>
      <c r="BC795" s="170"/>
      <c r="BD795" s="170"/>
      <c r="BE795" s="170"/>
    </row>
    <row r="796" spans="1:57" x14ac:dyDescent="0.35">
      <c r="A796" s="170"/>
      <c r="B796" s="170"/>
      <c r="C796" s="170"/>
      <c r="D796" s="170"/>
      <c r="E796" s="170"/>
      <c r="F796" s="170"/>
      <c r="G796" s="170"/>
      <c r="H796" s="170"/>
      <c r="I796" s="170"/>
      <c r="J796" s="170"/>
      <c r="K796" s="170"/>
      <c r="L796" s="170"/>
      <c r="M796" s="170"/>
      <c r="N796" s="170"/>
      <c r="O796" s="170"/>
      <c r="P796" s="170"/>
      <c r="Q796" s="170"/>
      <c r="R796" s="170"/>
      <c r="S796" s="170"/>
      <c r="T796" s="170"/>
      <c r="U796" s="170"/>
      <c r="V796" s="170"/>
      <c r="W796" s="170"/>
      <c r="X796" s="170"/>
      <c r="Y796" s="170"/>
      <c r="Z796" s="170"/>
      <c r="AA796" s="170"/>
      <c r="AB796" s="170"/>
      <c r="AC796" s="170"/>
      <c r="AD796" s="170"/>
      <c r="AE796" s="170"/>
      <c r="AF796" s="170"/>
      <c r="AG796" s="170"/>
      <c r="AH796" s="170"/>
      <c r="AI796" s="170"/>
      <c r="AJ796" s="170"/>
      <c r="AK796" s="170"/>
      <c r="AL796" s="170"/>
      <c r="AM796" s="170"/>
      <c r="AN796" s="170"/>
      <c r="AO796" s="170"/>
      <c r="AP796" s="170"/>
      <c r="AQ796" s="170"/>
      <c r="AR796" s="170"/>
      <c r="AS796" s="170"/>
      <c r="AT796" s="170"/>
      <c r="AU796" s="170"/>
      <c r="AV796" s="170"/>
      <c r="AW796" s="170"/>
      <c r="AX796" s="170"/>
      <c r="AY796" s="170"/>
      <c r="AZ796" s="170"/>
      <c r="BA796" s="170"/>
      <c r="BB796" s="170"/>
      <c r="BC796" s="170"/>
      <c r="BD796" s="170"/>
      <c r="BE796" s="170"/>
    </row>
    <row r="797" spans="1:57" x14ac:dyDescent="0.35">
      <c r="A797" s="170"/>
      <c r="B797" s="170"/>
      <c r="C797" s="170"/>
      <c r="D797" s="170"/>
      <c r="E797" s="170"/>
      <c r="F797" s="170"/>
      <c r="G797" s="170"/>
      <c r="H797" s="170"/>
      <c r="I797" s="170"/>
      <c r="J797" s="170"/>
      <c r="K797" s="170"/>
      <c r="L797" s="170"/>
      <c r="M797" s="170"/>
      <c r="N797" s="170"/>
      <c r="O797" s="170"/>
      <c r="P797" s="170"/>
      <c r="Q797" s="170"/>
      <c r="R797" s="170"/>
      <c r="S797" s="170"/>
      <c r="T797" s="170"/>
      <c r="U797" s="170"/>
      <c r="V797" s="170"/>
      <c r="W797" s="170"/>
      <c r="X797" s="170"/>
      <c r="Y797" s="170"/>
      <c r="Z797" s="170"/>
      <c r="AA797" s="170"/>
      <c r="AB797" s="170"/>
      <c r="AC797" s="170"/>
      <c r="AD797" s="170"/>
      <c r="AE797" s="170"/>
      <c r="AF797" s="170"/>
      <c r="AG797" s="170"/>
      <c r="AH797" s="170"/>
      <c r="AI797" s="170"/>
      <c r="AJ797" s="170"/>
      <c r="AK797" s="170"/>
      <c r="AL797" s="170"/>
      <c r="AM797" s="170"/>
      <c r="AN797" s="170"/>
      <c r="AO797" s="170"/>
      <c r="AP797" s="170"/>
      <c r="AQ797" s="170"/>
      <c r="AR797" s="170"/>
      <c r="AS797" s="170"/>
      <c r="AT797" s="170"/>
      <c r="AU797" s="170"/>
      <c r="AV797" s="170"/>
      <c r="AW797" s="170"/>
      <c r="AX797" s="170"/>
      <c r="AY797" s="170"/>
      <c r="AZ797" s="170"/>
      <c r="BA797" s="170"/>
      <c r="BB797" s="170"/>
      <c r="BC797" s="170"/>
      <c r="BD797" s="170"/>
      <c r="BE797" s="170"/>
    </row>
    <row r="798" spans="1:57" x14ac:dyDescent="0.35">
      <c r="A798" s="170"/>
      <c r="B798" s="170"/>
      <c r="C798" s="170"/>
      <c r="D798" s="170"/>
      <c r="E798" s="170"/>
      <c r="F798" s="170"/>
      <c r="G798" s="170"/>
      <c r="H798" s="170"/>
      <c r="I798" s="170"/>
      <c r="J798" s="170"/>
      <c r="K798" s="170"/>
      <c r="L798" s="170"/>
      <c r="M798" s="170"/>
      <c r="N798" s="170"/>
      <c r="O798" s="170"/>
      <c r="P798" s="170"/>
      <c r="Q798" s="170"/>
      <c r="R798" s="170"/>
      <c r="S798" s="170"/>
      <c r="T798" s="170"/>
      <c r="U798" s="170"/>
      <c r="V798" s="170"/>
      <c r="W798" s="170"/>
      <c r="X798" s="170"/>
      <c r="Y798" s="170"/>
      <c r="Z798" s="170"/>
      <c r="AA798" s="170"/>
      <c r="AB798" s="170"/>
      <c r="AC798" s="170"/>
      <c r="AD798" s="170"/>
      <c r="AE798" s="170"/>
      <c r="AF798" s="170"/>
      <c r="AG798" s="170"/>
      <c r="AH798" s="170"/>
      <c r="AI798" s="170"/>
      <c r="AJ798" s="170"/>
      <c r="AK798" s="170"/>
      <c r="AL798" s="170"/>
      <c r="AM798" s="170"/>
      <c r="AN798" s="170"/>
      <c r="AO798" s="170"/>
      <c r="AP798" s="170"/>
      <c r="AQ798" s="170"/>
      <c r="AR798" s="170"/>
      <c r="AS798" s="170"/>
      <c r="AT798" s="170"/>
      <c r="AU798" s="170"/>
      <c r="AV798" s="170"/>
      <c r="AW798" s="170"/>
      <c r="AX798" s="170"/>
      <c r="AY798" s="170"/>
      <c r="AZ798" s="170"/>
      <c r="BA798" s="170"/>
      <c r="BB798" s="170"/>
      <c r="BC798" s="170"/>
      <c r="BD798" s="170"/>
      <c r="BE798" s="170"/>
    </row>
    <row r="799" spans="1:57" x14ac:dyDescent="0.35">
      <c r="A799" s="170"/>
      <c r="B799" s="170"/>
      <c r="C799" s="170"/>
      <c r="D799" s="170"/>
      <c r="E799" s="170"/>
      <c r="F799" s="170"/>
      <c r="G799" s="170"/>
      <c r="H799" s="170"/>
      <c r="I799" s="170"/>
      <c r="J799" s="170"/>
      <c r="K799" s="170"/>
      <c r="L799" s="170"/>
      <c r="M799" s="170"/>
      <c r="N799" s="170"/>
      <c r="O799" s="170"/>
      <c r="P799" s="170"/>
      <c r="Q799" s="170"/>
      <c r="R799" s="170"/>
      <c r="S799" s="170"/>
      <c r="T799" s="170"/>
      <c r="U799" s="170"/>
      <c r="V799" s="170"/>
      <c r="W799" s="170"/>
      <c r="X799" s="170"/>
      <c r="Y799" s="170"/>
      <c r="Z799" s="170"/>
      <c r="AA799" s="170"/>
      <c r="AB799" s="170"/>
      <c r="AC799" s="170"/>
      <c r="AD799" s="170"/>
      <c r="AE799" s="170"/>
      <c r="AF799" s="170"/>
      <c r="AG799" s="170"/>
      <c r="AH799" s="170"/>
      <c r="AI799" s="170"/>
      <c r="AJ799" s="170"/>
      <c r="AK799" s="170"/>
      <c r="AL799" s="170"/>
      <c r="AM799" s="170"/>
      <c r="AN799" s="170"/>
      <c r="AO799" s="170"/>
      <c r="AP799" s="170"/>
      <c r="AQ799" s="170"/>
      <c r="AR799" s="170"/>
      <c r="AS799" s="170"/>
      <c r="AT799" s="170"/>
      <c r="AU799" s="170"/>
      <c r="AV799" s="170"/>
      <c r="AW799" s="170"/>
      <c r="AX799" s="170"/>
      <c r="AY799" s="170"/>
      <c r="AZ799" s="170"/>
      <c r="BA799" s="170"/>
      <c r="BB799" s="170"/>
      <c r="BC799" s="170"/>
      <c r="BD799" s="170"/>
      <c r="BE799" s="170"/>
    </row>
    <row r="800" spans="1:57" x14ac:dyDescent="0.35">
      <c r="A800" s="170"/>
      <c r="B800" s="170"/>
      <c r="C800" s="170"/>
      <c r="D800" s="170"/>
      <c r="E800" s="170"/>
      <c r="F800" s="170"/>
      <c r="G800" s="170"/>
      <c r="H800" s="170"/>
      <c r="I800" s="170"/>
      <c r="J800" s="170"/>
      <c r="K800" s="170"/>
      <c r="L800" s="170"/>
      <c r="M800" s="170"/>
      <c r="N800" s="170"/>
      <c r="O800" s="170"/>
      <c r="P800" s="170"/>
      <c r="Q800" s="170"/>
      <c r="R800" s="170"/>
      <c r="S800" s="170"/>
      <c r="T800" s="170"/>
      <c r="U800" s="170"/>
      <c r="V800" s="170"/>
      <c r="W800" s="170"/>
      <c r="X800" s="170"/>
      <c r="Y800" s="170"/>
      <c r="Z800" s="170"/>
      <c r="AA800" s="170"/>
      <c r="AB800" s="170"/>
      <c r="AC800" s="170"/>
      <c r="AD800" s="170"/>
      <c r="AE800" s="170"/>
      <c r="AF800" s="170"/>
      <c r="AG800" s="170"/>
      <c r="AH800" s="170"/>
      <c r="AI800" s="170"/>
      <c r="AJ800" s="170"/>
      <c r="AK800" s="170"/>
      <c r="AL800" s="170"/>
      <c r="AM800" s="170"/>
      <c r="AN800" s="170"/>
      <c r="AO800" s="170"/>
      <c r="AP800" s="170"/>
      <c r="AQ800" s="170"/>
      <c r="AR800" s="170"/>
      <c r="AS800" s="170"/>
      <c r="AT800" s="170"/>
      <c r="AU800" s="170"/>
      <c r="AV800" s="170"/>
      <c r="AW800" s="170"/>
      <c r="AX800" s="170"/>
      <c r="AY800" s="170"/>
      <c r="AZ800" s="170"/>
      <c r="BA800" s="170"/>
      <c r="BB800" s="170"/>
      <c r="BC800" s="170"/>
      <c r="BD800" s="170"/>
      <c r="BE800" s="170"/>
    </row>
    <row r="801" spans="1:57" x14ac:dyDescent="0.35">
      <c r="A801" s="170"/>
      <c r="B801" s="170"/>
      <c r="C801" s="170"/>
      <c r="D801" s="170"/>
      <c r="E801" s="170"/>
      <c r="F801" s="170"/>
      <c r="G801" s="170"/>
      <c r="H801" s="170"/>
      <c r="I801" s="170"/>
      <c r="J801" s="170"/>
      <c r="K801" s="170"/>
      <c r="L801" s="170"/>
      <c r="M801" s="170"/>
      <c r="N801" s="170"/>
      <c r="O801" s="170"/>
      <c r="P801" s="170"/>
      <c r="Q801" s="170"/>
      <c r="R801" s="170"/>
      <c r="S801" s="170"/>
      <c r="T801" s="170"/>
      <c r="U801" s="170"/>
      <c r="V801" s="170"/>
      <c r="W801" s="170"/>
      <c r="X801" s="170"/>
      <c r="Y801" s="170"/>
      <c r="Z801" s="170"/>
      <c r="AA801" s="170"/>
      <c r="AB801" s="170"/>
      <c r="AC801" s="170"/>
      <c r="AD801" s="170"/>
      <c r="AE801" s="170"/>
      <c r="AF801" s="170"/>
      <c r="AG801" s="170"/>
      <c r="AH801" s="170"/>
      <c r="AI801" s="170"/>
      <c r="AJ801" s="170"/>
      <c r="AK801" s="170"/>
      <c r="AL801" s="170"/>
      <c r="AM801" s="170"/>
      <c r="AN801" s="170"/>
      <c r="AO801" s="170"/>
      <c r="AP801" s="170"/>
      <c r="AQ801" s="170"/>
      <c r="AR801" s="170"/>
      <c r="AS801" s="170"/>
      <c r="AT801" s="170"/>
      <c r="AU801" s="170"/>
      <c r="AV801" s="170"/>
      <c r="AW801" s="170"/>
      <c r="AX801" s="170"/>
      <c r="AY801" s="170"/>
      <c r="AZ801" s="170"/>
      <c r="BA801" s="170"/>
      <c r="BB801" s="170"/>
      <c r="BC801" s="170"/>
      <c r="BD801" s="170"/>
      <c r="BE801" s="170"/>
    </row>
    <row r="802" spans="1:57" x14ac:dyDescent="0.35">
      <c r="A802" s="170"/>
      <c r="B802" s="170"/>
      <c r="C802" s="170"/>
      <c r="D802" s="170"/>
      <c r="E802" s="170"/>
      <c r="F802" s="170"/>
      <c r="G802" s="170"/>
      <c r="H802" s="170"/>
      <c r="I802" s="170"/>
      <c r="J802" s="170"/>
      <c r="K802" s="170"/>
      <c r="L802" s="170"/>
      <c r="M802" s="170"/>
      <c r="N802" s="170"/>
      <c r="O802" s="170"/>
      <c r="P802" s="170"/>
      <c r="Q802" s="170"/>
      <c r="R802" s="170"/>
      <c r="S802" s="170"/>
      <c r="T802" s="170"/>
      <c r="U802" s="170"/>
      <c r="V802" s="170"/>
      <c r="W802" s="170"/>
      <c r="X802" s="170"/>
      <c r="Y802" s="170"/>
      <c r="Z802" s="170"/>
      <c r="AA802" s="170"/>
      <c r="AB802" s="170"/>
      <c r="AC802" s="170"/>
      <c r="AD802" s="170"/>
      <c r="AE802" s="170"/>
      <c r="AF802" s="170"/>
      <c r="AG802" s="170"/>
      <c r="AH802" s="170"/>
      <c r="AI802" s="170"/>
      <c r="AJ802" s="170"/>
      <c r="AK802" s="170"/>
      <c r="AL802" s="170"/>
      <c r="AM802" s="170"/>
      <c r="AN802" s="170"/>
      <c r="AO802" s="170"/>
      <c r="AP802" s="170"/>
      <c r="AQ802" s="170"/>
      <c r="AR802" s="170"/>
      <c r="AS802" s="170"/>
      <c r="AT802" s="170"/>
      <c r="AU802" s="170"/>
      <c r="AV802" s="170"/>
      <c r="AW802" s="170"/>
      <c r="AX802" s="170"/>
      <c r="AY802" s="170"/>
      <c r="AZ802" s="170"/>
      <c r="BA802" s="170"/>
      <c r="BB802" s="170"/>
      <c r="BC802" s="170"/>
      <c r="BD802" s="170"/>
      <c r="BE802" s="170"/>
    </row>
    <row r="803" spans="1:57" x14ac:dyDescent="0.35">
      <c r="A803" s="170"/>
      <c r="B803" s="170"/>
      <c r="C803" s="170"/>
      <c r="D803" s="170"/>
      <c r="E803" s="170"/>
      <c r="F803" s="170"/>
      <c r="G803" s="170"/>
      <c r="H803" s="170"/>
      <c r="I803" s="170"/>
      <c r="J803" s="170"/>
      <c r="K803" s="170"/>
      <c r="L803" s="170"/>
      <c r="M803" s="170"/>
      <c r="N803" s="170"/>
      <c r="O803" s="170"/>
      <c r="P803" s="170"/>
      <c r="Q803" s="170"/>
      <c r="R803" s="170"/>
      <c r="S803" s="170"/>
      <c r="T803" s="170"/>
      <c r="U803" s="170"/>
      <c r="V803" s="170"/>
      <c r="W803" s="170"/>
      <c r="X803" s="170"/>
      <c r="Y803" s="170"/>
      <c r="Z803" s="170"/>
      <c r="AA803" s="170"/>
      <c r="AB803" s="170"/>
      <c r="AC803" s="170"/>
      <c r="AD803" s="170"/>
      <c r="AE803" s="170"/>
      <c r="AF803" s="170"/>
      <c r="AG803" s="170"/>
      <c r="AH803" s="170"/>
      <c r="AI803" s="170"/>
      <c r="AJ803" s="170"/>
      <c r="AK803" s="170"/>
      <c r="AL803" s="170"/>
      <c r="AM803" s="170"/>
      <c r="AN803" s="170"/>
      <c r="AO803" s="170"/>
      <c r="AP803" s="170"/>
      <c r="AQ803" s="170"/>
      <c r="AR803" s="170"/>
      <c r="AS803" s="170"/>
      <c r="AT803" s="170"/>
      <c r="AU803" s="170"/>
      <c r="AV803" s="170"/>
      <c r="AW803" s="170"/>
      <c r="AX803" s="170"/>
      <c r="AY803" s="170"/>
      <c r="AZ803" s="170"/>
      <c r="BA803" s="170"/>
      <c r="BB803" s="170"/>
      <c r="BC803" s="170"/>
      <c r="BD803" s="170"/>
      <c r="BE803" s="170"/>
    </row>
    <row r="804" spans="1:57" x14ac:dyDescent="0.35">
      <c r="A804" s="170"/>
      <c r="B804" s="170"/>
      <c r="C804" s="170"/>
      <c r="D804" s="170"/>
      <c r="E804" s="170"/>
      <c r="F804" s="170"/>
      <c r="G804" s="170"/>
      <c r="H804" s="170"/>
      <c r="I804" s="170"/>
      <c r="J804" s="170"/>
      <c r="K804" s="170"/>
      <c r="L804" s="170"/>
      <c r="M804" s="170"/>
      <c r="N804" s="170"/>
      <c r="O804" s="170"/>
      <c r="P804" s="170"/>
      <c r="Q804" s="170"/>
      <c r="R804" s="170"/>
      <c r="S804" s="170"/>
      <c r="T804" s="170"/>
      <c r="U804" s="170"/>
      <c r="V804" s="170"/>
      <c r="W804" s="170"/>
      <c r="X804" s="170"/>
      <c r="Y804" s="170"/>
      <c r="Z804" s="170"/>
      <c r="AA804" s="170"/>
      <c r="AB804" s="170"/>
      <c r="AC804" s="170"/>
      <c r="AD804" s="170"/>
      <c r="AE804" s="170"/>
      <c r="AF804" s="170"/>
      <c r="AG804" s="170"/>
      <c r="AH804" s="170"/>
      <c r="AI804" s="170"/>
      <c r="AJ804" s="170"/>
      <c r="AK804" s="170"/>
      <c r="AL804" s="170"/>
      <c r="AM804" s="170"/>
      <c r="AN804" s="170"/>
      <c r="AO804" s="170"/>
      <c r="AP804" s="170"/>
      <c r="AQ804" s="170"/>
      <c r="AR804" s="170"/>
      <c r="AS804" s="170"/>
      <c r="AT804" s="170"/>
      <c r="AU804" s="170"/>
      <c r="AV804" s="170"/>
      <c r="AW804" s="170"/>
      <c r="AX804" s="170"/>
      <c r="AY804" s="170"/>
      <c r="AZ804" s="170"/>
      <c r="BA804" s="170"/>
      <c r="BB804" s="170"/>
      <c r="BC804" s="170"/>
      <c r="BD804" s="170"/>
      <c r="BE804" s="170"/>
    </row>
    <row r="805" spans="1:57" x14ac:dyDescent="0.35">
      <c r="A805" s="170"/>
      <c r="B805" s="170"/>
      <c r="C805" s="170"/>
      <c r="D805" s="170"/>
      <c r="E805" s="170"/>
      <c r="F805" s="170"/>
      <c r="G805" s="170"/>
      <c r="H805" s="170"/>
      <c r="I805" s="170"/>
      <c r="J805" s="170"/>
      <c r="K805" s="170"/>
      <c r="L805" s="170"/>
      <c r="M805" s="170"/>
      <c r="N805" s="170"/>
      <c r="O805" s="170"/>
      <c r="P805" s="170"/>
      <c r="Q805" s="170"/>
      <c r="R805" s="170"/>
      <c r="S805" s="170"/>
      <c r="T805" s="170"/>
      <c r="U805" s="170"/>
      <c r="V805" s="170"/>
      <c r="W805" s="170"/>
      <c r="X805" s="170"/>
      <c r="Y805" s="170"/>
      <c r="Z805" s="170"/>
      <c r="AA805" s="170"/>
      <c r="AB805" s="170"/>
      <c r="AC805" s="170"/>
      <c r="AD805" s="170"/>
      <c r="AE805" s="170"/>
      <c r="AF805" s="170"/>
      <c r="AG805" s="170"/>
      <c r="AH805" s="170"/>
      <c r="AI805" s="170"/>
      <c r="AJ805" s="170"/>
      <c r="AK805" s="170"/>
      <c r="AL805" s="170"/>
      <c r="AM805" s="170"/>
      <c r="AN805" s="170"/>
      <c r="AO805" s="170"/>
      <c r="AP805" s="170"/>
      <c r="AQ805" s="170"/>
      <c r="AR805" s="170"/>
      <c r="AS805" s="170"/>
      <c r="AT805" s="170"/>
      <c r="AU805" s="170"/>
      <c r="AV805" s="170"/>
      <c r="AW805" s="170"/>
      <c r="AX805" s="170"/>
      <c r="AY805" s="170"/>
      <c r="AZ805" s="170"/>
      <c r="BA805" s="170"/>
      <c r="BB805" s="170"/>
      <c r="BC805" s="170"/>
      <c r="BD805" s="170"/>
      <c r="BE805" s="170"/>
    </row>
    <row r="806" spans="1:57" x14ac:dyDescent="0.35">
      <c r="A806" s="170"/>
      <c r="B806" s="170"/>
      <c r="C806" s="170"/>
      <c r="D806" s="170"/>
      <c r="E806" s="170"/>
      <c r="F806" s="170"/>
      <c r="G806" s="170"/>
      <c r="H806" s="170"/>
      <c r="I806" s="170"/>
      <c r="J806" s="170"/>
      <c r="K806" s="170"/>
      <c r="L806" s="170"/>
      <c r="M806" s="170"/>
      <c r="N806" s="170"/>
      <c r="O806" s="170"/>
      <c r="P806" s="170"/>
      <c r="Q806" s="170"/>
      <c r="R806" s="170"/>
      <c r="S806" s="170"/>
      <c r="T806" s="170"/>
      <c r="U806" s="170"/>
      <c r="V806" s="170"/>
      <c r="W806" s="170"/>
      <c r="X806" s="170"/>
      <c r="Y806" s="170"/>
      <c r="Z806" s="170"/>
      <c r="AA806" s="170"/>
      <c r="AB806" s="170"/>
      <c r="AC806" s="170"/>
      <c r="AD806" s="170"/>
      <c r="AE806" s="170"/>
      <c r="AF806" s="170"/>
      <c r="AG806" s="170"/>
      <c r="AH806" s="170"/>
      <c r="AI806" s="170"/>
      <c r="AJ806" s="170"/>
      <c r="AK806" s="170"/>
      <c r="AL806" s="170"/>
      <c r="AM806" s="170"/>
      <c r="AN806" s="170"/>
      <c r="AO806" s="170"/>
      <c r="AP806" s="170"/>
      <c r="AQ806" s="170"/>
      <c r="AR806" s="170"/>
      <c r="AS806" s="170"/>
      <c r="AT806" s="170"/>
      <c r="AU806" s="170"/>
      <c r="AV806" s="170"/>
      <c r="AW806" s="170"/>
      <c r="AX806" s="170"/>
      <c r="AY806" s="170"/>
      <c r="AZ806" s="170"/>
      <c r="BA806" s="170"/>
      <c r="BB806" s="170"/>
      <c r="BC806" s="170"/>
      <c r="BD806" s="170"/>
      <c r="BE806" s="170"/>
    </row>
    <row r="807" spans="1:57" x14ac:dyDescent="0.35">
      <c r="A807" s="170"/>
      <c r="B807" s="170"/>
      <c r="C807" s="170"/>
      <c r="D807" s="170"/>
      <c r="E807" s="170"/>
      <c r="F807" s="170"/>
      <c r="G807" s="170"/>
      <c r="H807" s="170"/>
      <c r="I807" s="170"/>
      <c r="J807" s="170"/>
      <c r="K807" s="170"/>
      <c r="L807" s="170"/>
      <c r="M807" s="170"/>
      <c r="N807" s="170"/>
      <c r="O807" s="170"/>
      <c r="P807" s="170"/>
      <c r="Q807" s="170"/>
      <c r="R807" s="170"/>
      <c r="S807" s="170"/>
      <c r="T807" s="170"/>
      <c r="U807" s="170"/>
      <c r="V807" s="170"/>
      <c r="W807" s="170"/>
      <c r="X807" s="170"/>
      <c r="Y807" s="170"/>
      <c r="Z807" s="170"/>
      <c r="AA807" s="170"/>
      <c r="AB807" s="170"/>
      <c r="AC807" s="170"/>
      <c r="AD807" s="170"/>
      <c r="AE807" s="170"/>
      <c r="AF807" s="170"/>
      <c r="AG807" s="170"/>
      <c r="AH807" s="170"/>
      <c r="AI807" s="170"/>
      <c r="AJ807" s="170"/>
      <c r="AK807" s="170"/>
      <c r="AL807" s="170"/>
      <c r="AM807" s="170"/>
      <c r="AN807" s="170"/>
      <c r="AO807" s="170"/>
      <c r="AP807" s="170"/>
      <c r="AQ807" s="170"/>
      <c r="AR807" s="170"/>
      <c r="AS807" s="170"/>
      <c r="AT807" s="170"/>
      <c r="AU807" s="170"/>
      <c r="AV807" s="170"/>
      <c r="AW807" s="170"/>
      <c r="AX807" s="170"/>
      <c r="AY807" s="170"/>
      <c r="AZ807" s="170"/>
      <c r="BA807" s="170"/>
      <c r="BB807" s="170"/>
      <c r="BC807" s="170"/>
      <c r="BD807" s="170"/>
      <c r="BE807" s="170"/>
    </row>
    <row r="808" spans="1:57" x14ac:dyDescent="0.35">
      <c r="A808" s="170"/>
      <c r="B808" s="170"/>
      <c r="C808" s="170"/>
      <c r="D808" s="170"/>
      <c r="E808" s="170"/>
      <c r="F808" s="170"/>
      <c r="G808" s="170"/>
      <c r="H808" s="170"/>
      <c r="I808" s="170"/>
      <c r="J808" s="170"/>
      <c r="K808" s="170"/>
      <c r="L808" s="170"/>
      <c r="M808" s="170"/>
      <c r="N808" s="170"/>
      <c r="O808" s="170"/>
      <c r="P808" s="170"/>
      <c r="Q808" s="170"/>
      <c r="R808" s="170"/>
      <c r="S808" s="170"/>
      <c r="T808" s="170"/>
      <c r="U808" s="170"/>
      <c r="V808" s="170"/>
      <c r="W808" s="170"/>
      <c r="X808" s="170"/>
      <c r="Y808" s="170"/>
      <c r="Z808" s="170"/>
      <c r="AA808" s="170"/>
      <c r="AB808" s="170"/>
      <c r="AC808" s="170"/>
      <c r="AD808" s="170"/>
      <c r="AE808" s="170"/>
      <c r="AF808" s="170"/>
      <c r="AG808" s="170"/>
      <c r="AH808" s="170"/>
      <c r="AI808" s="170"/>
      <c r="AJ808" s="170"/>
      <c r="AK808" s="170"/>
      <c r="AL808" s="170"/>
      <c r="AM808" s="170"/>
      <c r="AN808" s="170"/>
      <c r="AO808" s="170"/>
      <c r="AP808" s="170"/>
      <c r="AQ808" s="170"/>
      <c r="AR808" s="170"/>
      <c r="AS808" s="170"/>
      <c r="AT808" s="170"/>
      <c r="AU808" s="170"/>
      <c r="AV808" s="170"/>
      <c r="AW808" s="170"/>
      <c r="AX808" s="170"/>
      <c r="AY808" s="170"/>
      <c r="AZ808" s="170"/>
      <c r="BA808" s="170"/>
      <c r="BB808" s="170"/>
      <c r="BC808" s="170"/>
      <c r="BD808" s="170"/>
      <c r="BE808" s="170"/>
    </row>
    <row r="809" spans="1:57" x14ac:dyDescent="0.35">
      <c r="A809" s="170"/>
      <c r="B809" s="170"/>
      <c r="C809" s="170"/>
      <c r="D809" s="170"/>
      <c r="E809" s="170"/>
      <c r="F809" s="170"/>
      <c r="G809" s="170"/>
      <c r="H809" s="170"/>
      <c r="I809" s="170"/>
      <c r="J809" s="170"/>
      <c r="K809" s="170"/>
      <c r="L809" s="170"/>
      <c r="M809" s="170"/>
      <c r="N809" s="170"/>
      <c r="O809" s="170"/>
      <c r="P809" s="170"/>
      <c r="Q809" s="170"/>
      <c r="R809" s="170"/>
      <c r="S809" s="170"/>
      <c r="T809" s="170"/>
      <c r="U809" s="170"/>
      <c r="V809" s="170"/>
      <c r="W809" s="170"/>
      <c r="X809" s="170"/>
      <c r="Y809" s="170"/>
      <c r="Z809" s="170"/>
      <c r="AA809" s="170"/>
      <c r="AB809" s="170"/>
      <c r="AC809" s="170"/>
      <c r="AD809" s="170"/>
      <c r="AE809" s="170"/>
      <c r="AF809" s="170"/>
      <c r="AG809" s="170"/>
      <c r="AH809" s="170"/>
      <c r="AI809" s="170"/>
      <c r="AJ809" s="170"/>
      <c r="AK809" s="170"/>
      <c r="AL809" s="170"/>
      <c r="AM809" s="170"/>
      <c r="AN809" s="170"/>
      <c r="AO809" s="170"/>
      <c r="AP809" s="170"/>
      <c r="AQ809" s="170"/>
      <c r="AR809" s="170"/>
      <c r="AS809" s="170"/>
      <c r="AT809" s="170"/>
      <c r="AU809" s="170"/>
      <c r="AV809" s="170"/>
      <c r="AW809" s="170"/>
      <c r="AX809" s="170"/>
      <c r="AY809" s="170"/>
      <c r="AZ809" s="170"/>
      <c r="BA809" s="170"/>
      <c r="BB809" s="170"/>
      <c r="BC809" s="170"/>
      <c r="BD809" s="170"/>
      <c r="BE809" s="170"/>
    </row>
    <row r="810" spans="1:57" x14ac:dyDescent="0.35">
      <c r="A810" s="170"/>
      <c r="B810" s="170"/>
      <c r="C810" s="170"/>
      <c r="D810" s="170"/>
      <c r="E810" s="170"/>
      <c r="F810" s="170"/>
      <c r="G810" s="170"/>
      <c r="H810" s="170"/>
      <c r="I810" s="170"/>
      <c r="J810" s="170"/>
      <c r="K810" s="170"/>
      <c r="L810" s="170"/>
      <c r="M810" s="170"/>
      <c r="N810" s="170"/>
      <c r="O810" s="170"/>
      <c r="P810" s="170"/>
      <c r="Q810" s="170"/>
      <c r="R810" s="170"/>
      <c r="S810" s="170"/>
      <c r="T810" s="170"/>
      <c r="U810" s="170"/>
      <c r="V810" s="170"/>
      <c r="W810" s="170"/>
      <c r="X810" s="170"/>
      <c r="Y810" s="170"/>
      <c r="Z810" s="170"/>
      <c r="AA810" s="170"/>
      <c r="AB810" s="170"/>
      <c r="AC810" s="170"/>
      <c r="AD810" s="170"/>
      <c r="AE810" s="170"/>
      <c r="AF810" s="170"/>
      <c r="AG810" s="170"/>
      <c r="AH810" s="170"/>
      <c r="AI810" s="170"/>
      <c r="AJ810" s="170"/>
      <c r="AK810" s="170"/>
      <c r="AL810" s="170"/>
      <c r="AM810" s="170"/>
      <c r="AN810" s="170"/>
      <c r="AO810" s="170"/>
      <c r="AP810" s="170"/>
      <c r="AQ810" s="170"/>
      <c r="AR810" s="170"/>
      <c r="AS810" s="170"/>
      <c r="AT810" s="170"/>
      <c r="AU810" s="170"/>
      <c r="AV810" s="170"/>
      <c r="AW810" s="170"/>
      <c r="AX810" s="170"/>
      <c r="AY810" s="170"/>
      <c r="AZ810" s="170"/>
      <c r="BA810" s="170"/>
      <c r="BB810" s="170"/>
      <c r="BC810" s="170"/>
      <c r="BD810" s="170"/>
      <c r="BE810" s="170"/>
    </row>
    <row r="811" spans="1:57" x14ac:dyDescent="0.35">
      <c r="A811" s="170"/>
      <c r="B811" s="170"/>
      <c r="C811" s="170"/>
      <c r="D811" s="170"/>
      <c r="E811" s="170"/>
      <c r="F811" s="170"/>
      <c r="G811" s="170"/>
      <c r="H811" s="170"/>
      <c r="I811" s="170"/>
      <c r="J811" s="170"/>
      <c r="K811" s="170"/>
      <c r="L811" s="170"/>
      <c r="M811" s="170"/>
      <c r="N811" s="170"/>
      <c r="O811" s="170"/>
      <c r="P811" s="170"/>
      <c r="Q811" s="170"/>
      <c r="R811" s="170"/>
      <c r="S811" s="170"/>
      <c r="T811" s="170"/>
      <c r="U811" s="170"/>
      <c r="V811" s="170"/>
      <c r="W811" s="170"/>
      <c r="X811" s="170"/>
      <c r="Y811" s="170"/>
      <c r="Z811" s="170"/>
      <c r="AA811" s="170"/>
      <c r="AB811" s="170"/>
      <c r="AC811" s="170"/>
      <c r="AD811" s="170"/>
      <c r="AE811" s="170"/>
      <c r="AF811" s="170"/>
      <c r="AG811" s="170"/>
      <c r="AH811" s="170"/>
      <c r="AI811" s="170"/>
      <c r="AJ811" s="170"/>
      <c r="AK811" s="170"/>
      <c r="AL811" s="170"/>
      <c r="AM811" s="170"/>
      <c r="AN811" s="170"/>
      <c r="AO811" s="170"/>
      <c r="AP811" s="170"/>
      <c r="AQ811" s="170"/>
      <c r="AR811" s="170"/>
      <c r="AS811" s="170"/>
      <c r="AT811" s="170"/>
      <c r="AU811" s="170"/>
      <c r="AV811" s="170"/>
      <c r="AW811" s="170"/>
      <c r="AX811" s="170"/>
      <c r="AY811" s="170"/>
      <c r="AZ811" s="170"/>
      <c r="BA811" s="170"/>
      <c r="BB811" s="170"/>
      <c r="BC811" s="170"/>
      <c r="BD811" s="170"/>
      <c r="BE811" s="170"/>
    </row>
    <row r="812" spans="1:57" x14ac:dyDescent="0.35">
      <c r="A812" s="170"/>
      <c r="B812" s="170"/>
      <c r="C812" s="170"/>
      <c r="D812" s="170"/>
      <c r="E812" s="170"/>
      <c r="F812" s="170"/>
      <c r="G812" s="170"/>
      <c r="H812" s="170"/>
      <c r="I812" s="170"/>
      <c r="J812" s="170"/>
      <c r="K812" s="170"/>
      <c r="L812" s="170"/>
      <c r="M812" s="170"/>
      <c r="N812" s="170"/>
      <c r="O812" s="170"/>
      <c r="P812" s="170"/>
      <c r="Q812" s="170"/>
      <c r="R812" s="170"/>
      <c r="S812" s="170"/>
      <c r="T812" s="170"/>
      <c r="U812" s="170"/>
      <c r="V812" s="170"/>
      <c r="W812" s="170"/>
      <c r="X812" s="170"/>
      <c r="Y812" s="170"/>
      <c r="Z812" s="170"/>
      <c r="AA812" s="170"/>
      <c r="AB812" s="170"/>
      <c r="AC812" s="170"/>
      <c r="AD812" s="170"/>
      <c r="AE812" s="170"/>
      <c r="AF812" s="170"/>
      <c r="AG812" s="170"/>
      <c r="AH812" s="170"/>
      <c r="AI812" s="170"/>
      <c r="AJ812" s="170"/>
      <c r="AK812" s="170"/>
      <c r="AL812" s="170"/>
      <c r="AM812" s="170"/>
      <c r="AN812" s="170"/>
      <c r="AO812" s="170"/>
      <c r="AP812" s="170"/>
      <c r="AQ812" s="170"/>
      <c r="AR812" s="170"/>
      <c r="AS812" s="170"/>
      <c r="AT812" s="170"/>
      <c r="AU812" s="170"/>
      <c r="AV812" s="170"/>
      <c r="AW812" s="170"/>
      <c r="AX812" s="170"/>
      <c r="AY812" s="170"/>
      <c r="AZ812" s="170"/>
      <c r="BA812" s="170"/>
      <c r="BB812" s="170"/>
      <c r="BC812" s="170"/>
      <c r="BD812" s="170"/>
      <c r="BE812" s="170"/>
    </row>
    <row r="813" spans="1:57" x14ac:dyDescent="0.35">
      <c r="A813" s="170"/>
      <c r="B813" s="170"/>
      <c r="C813" s="170"/>
      <c r="D813" s="170"/>
      <c r="E813" s="170"/>
      <c r="F813" s="170"/>
      <c r="G813" s="170"/>
      <c r="H813" s="170"/>
      <c r="I813" s="170"/>
      <c r="J813" s="170"/>
      <c r="K813" s="170"/>
      <c r="L813" s="170"/>
      <c r="M813" s="170"/>
      <c r="N813" s="170"/>
      <c r="O813" s="170"/>
      <c r="P813" s="170"/>
      <c r="Q813" s="170"/>
      <c r="R813" s="170"/>
      <c r="S813" s="170"/>
      <c r="T813" s="170"/>
      <c r="U813" s="170"/>
      <c r="V813" s="170"/>
      <c r="W813" s="170"/>
      <c r="X813" s="170"/>
      <c r="Y813" s="170"/>
      <c r="Z813" s="170"/>
      <c r="AA813" s="170"/>
      <c r="AB813" s="170"/>
      <c r="AC813" s="170"/>
      <c r="AD813" s="170"/>
      <c r="AE813" s="170"/>
      <c r="AF813" s="170"/>
      <c r="AG813" s="170"/>
      <c r="AH813" s="170"/>
      <c r="AI813" s="170"/>
      <c r="AJ813" s="170"/>
      <c r="AK813" s="170"/>
      <c r="AL813" s="170"/>
      <c r="AM813" s="170"/>
      <c r="AN813" s="170"/>
      <c r="AO813" s="170"/>
      <c r="AP813" s="170"/>
      <c r="AQ813" s="170"/>
      <c r="AR813" s="170"/>
      <c r="AS813" s="170"/>
      <c r="AT813" s="170"/>
      <c r="AU813" s="170"/>
      <c r="AV813" s="170"/>
      <c r="AW813" s="170"/>
      <c r="AX813" s="170"/>
      <c r="AY813" s="170"/>
      <c r="AZ813" s="170"/>
      <c r="BA813" s="170"/>
      <c r="BB813" s="170"/>
      <c r="BC813" s="170"/>
      <c r="BD813" s="170"/>
      <c r="BE813" s="170"/>
    </row>
    <row r="814" spans="1:57" x14ac:dyDescent="0.35">
      <c r="A814" s="170"/>
      <c r="B814" s="170"/>
      <c r="C814" s="170"/>
      <c r="D814" s="170"/>
      <c r="E814" s="170"/>
      <c r="F814" s="170"/>
      <c r="G814" s="170"/>
      <c r="H814" s="170"/>
      <c r="I814" s="170"/>
      <c r="J814" s="170"/>
      <c r="K814" s="170"/>
      <c r="L814" s="170"/>
      <c r="M814" s="170"/>
      <c r="N814" s="170"/>
      <c r="O814" s="170"/>
      <c r="P814" s="170"/>
      <c r="Q814" s="170"/>
      <c r="R814" s="170"/>
      <c r="S814" s="170"/>
      <c r="T814" s="170"/>
      <c r="U814" s="170"/>
      <c r="V814" s="170"/>
      <c r="W814" s="170"/>
      <c r="X814" s="170"/>
      <c r="Y814" s="170"/>
      <c r="Z814" s="170"/>
      <c r="AA814" s="170"/>
      <c r="AB814" s="170"/>
      <c r="AC814" s="170"/>
      <c r="AD814" s="170"/>
      <c r="AE814" s="170"/>
      <c r="AF814" s="170"/>
      <c r="AG814" s="170"/>
      <c r="AH814" s="170"/>
      <c r="AI814" s="170"/>
      <c r="AJ814" s="170"/>
      <c r="AK814" s="170"/>
      <c r="AL814" s="170"/>
      <c r="AM814" s="170"/>
      <c r="AN814" s="170"/>
      <c r="AO814" s="170"/>
      <c r="AP814" s="170"/>
      <c r="AQ814" s="170"/>
      <c r="AR814" s="170"/>
      <c r="AS814" s="170"/>
      <c r="AT814" s="170"/>
      <c r="AU814" s="170"/>
      <c r="AV814" s="170"/>
      <c r="AW814" s="170"/>
      <c r="AX814" s="170"/>
      <c r="AY814" s="170"/>
      <c r="AZ814" s="170"/>
      <c r="BA814" s="170"/>
      <c r="BB814" s="170"/>
      <c r="BC814" s="170"/>
      <c r="BD814" s="170"/>
      <c r="BE814" s="170"/>
    </row>
    <row r="815" spans="1:57" x14ac:dyDescent="0.35">
      <c r="A815" s="170"/>
      <c r="B815" s="170"/>
      <c r="C815" s="170"/>
      <c r="D815" s="170"/>
      <c r="E815" s="170"/>
      <c r="F815" s="170"/>
      <c r="G815" s="170"/>
      <c r="H815" s="170"/>
      <c r="I815" s="170"/>
      <c r="J815" s="170"/>
      <c r="K815" s="170"/>
      <c r="L815" s="170"/>
      <c r="M815" s="170"/>
      <c r="N815" s="170"/>
      <c r="O815" s="170"/>
      <c r="P815" s="170"/>
      <c r="Q815" s="170"/>
      <c r="R815" s="170"/>
      <c r="S815" s="170"/>
      <c r="T815" s="170"/>
      <c r="U815" s="170"/>
      <c r="V815" s="170"/>
      <c r="W815" s="170"/>
      <c r="X815" s="170"/>
      <c r="Y815" s="170"/>
      <c r="Z815" s="170"/>
      <c r="AA815" s="170"/>
      <c r="AB815" s="170"/>
      <c r="AC815" s="170"/>
      <c r="AD815" s="170"/>
      <c r="AE815" s="170"/>
      <c r="AF815" s="170"/>
      <c r="AG815" s="170"/>
      <c r="AH815" s="170"/>
      <c r="AI815" s="170"/>
      <c r="AJ815" s="170"/>
      <c r="AK815" s="170"/>
      <c r="AL815" s="170"/>
      <c r="AM815" s="170"/>
      <c r="AN815" s="170"/>
      <c r="AO815" s="170"/>
      <c r="AP815" s="170"/>
      <c r="AQ815" s="170"/>
      <c r="AR815" s="170"/>
      <c r="AS815" s="170"/>
      <c r="AT815" s="170"/>
      <c r="AU815" s="170"/>
      <c r="AV815" s="170"/>
      <c r="AW815" s="170"/>
      <c r="AX815" s="170"/>
      <c r="AY815" s="170"/>
      <c r="AZ815" s="170"/>
      <c r="BA815" s="170"/>
      <c r="BB815" s="170"/>
      <c r="BC815" s="170"/>
      <c r="BD815" s="170"/>
      <c r="BE815" s="170"/>
    </row>
    <row r="816" spans="1:57" x14ac:dyDescent="0.35">
      <c r="A816" s="170"/>
      <c r="B816" s="170"/>
      <c r="C816" s="170"/>
      <c r="D816" s="170"/>
      <c r="E816" s="170"/>
      <c r="F816" s="170"/>
      <c r="G816" s="170"/>
      <c r="H816" s="170"/>
      <c r="I816" s="170"/>
      <c r="J816" s="170"/>
      <c r="K816" s="170"/>
      <c r="L816" s="170"/>
      <c r="M816" s="170"/>
      <c r="N816" s="170"/>
      <c r="O816" s="170"/>
      <c r="P816" s="170"/>
      <c r="Q816" s="170"/>
      <c r="R816" s="170"/>
      <c r="S816" s="170"/>
      <c r="T816" s="170"/>
      <c r="U816" s="170"/>
      <c r="V816" s="170"/>
      <c r="W816" s="170"/>
      <c r="X816" s="170"/>
      <c r="Y816" s="170"/>
      <c r="Z816" s="170"/>
      <c r="AA816" s="170"/>
      <c r="AB816" s="170"/>
      <c r="AC816" s="170"/>
      <c r="AD816" s="170"/>
      <c r="AE816" s="170"/>
      <c r="AF816" s="170"/>
      <c r="AG816" s="170"/>
      <c r="AH816" s="170"/>
      <c r="AI816" s="170"/>
      <c r="AJ816" s="170"/>
      <c r="AK816" s="170"/>
      <c r="AL816" s="170"/>
      <c r="AM816" s="170"/>
      <c r="AN816" s="170"/>
      <c r="AO816" s="170"/>
      <c r="AP816" s="170"/>
      <c r="AQ816" s="170"/>
      <c r="AR816" s="170"/>
      <c r="AS816" s="170"/>
      <c r="AT816" s="170"/>
      <c r="AU816" s="170"/>
      <c r="AV816" s="170"/>
      <c r="AW816" s="170"/>
      <c r="AX816" s="170"/>
      <c r="AY816" s="170"/>
      <c r="AZ816" s="170"/>
      <c r="BA816" s="170"/>
      <c r="BB816" s="170"/>
      <c r="BC816" s="170"/>
      <c r="BD816" s="170"/>
      <c r="BE816" s="170"/>
    </row>
    <row r="817" spans="1:57" x14ac:dyDescent="0.35">
      <c r="A817" s="170"/>
      <c r="B817" s="170"/>
      <c r="C817" s="170"/>
      <c r="D817" s="170"/>
      <c r="E817" s="170"/>
      <c r="F817" s="170"/>
      <c r="G817" s="170"/>
      <c r="H817" s="170"/>
      <c r="I817" s="170"/>
      <c r="J817" s="170"/>
      <c r="K817" s="170"/>
      <c r="L817" s="170"/>
      <c r="M817" s="170"/>
      <c r="N817" s="170"/>
      <c r="O817" s="170"/>
      <c r="P817" s="170"/>
      <c r="Q817" s="170"/>
      <c r="R817" s="170"/>
      <c r="S817" s="170"/>
      <c r="T817" s="170"/>
      <c r="U817" s="170"/>
      <c r="V817" s="170"/>
      <c r="W817" s="170"/>
      <c r="X817" s="170"/>
      <c r="Y817" s="170"/>
      <c r="Z817" s="170"/>
      <c r="AA817" s="170"/>
      <c r="AB817" s="170"/>
      <c r="AC817" s="170"/>
      <c r="AD817" s="170"/>
      <c r="AE817" s="170"/>
      <c r="AF817" s="170"/>
      <c r="AG817" s="170"/>
      <c r="AH817" s="170"/>
      <c r="AI817" s="170"/>
      <c r="AJ817" s="170"/>
      <c r="AK817" s="170"/>
      <c r="AL817" s="170"/>
      <c r="AM817" s="170"/>
      <c r="AN817" s="170"/>
      <c r="AO817" s="170"/>
      <c r="AP817" s="170"/>
      <c r="AQ817" s="170"/>
      <c r="AR817" s="170"/>
      <c r="AS817" s="170"/>
      <c r="AT817" s="170"/>
      <c r="AU817" s="170"/>
      <c r="AV817" s="170"/>
      <c r="AW817" s="170"/>
      <c r="AX817" s="170"/>
      <c r="AY817" s="170"/>
      <c r="AZ817" s="170"/>
      <c r="BA817" s="170"/>
      <c r="BB817" s="170"/>
      <c r="BC817" s="170"/>
      <c r="BD817" s="170"/>
      <c r="BE817" s="170"/>
    </row>
    <row r="818" spans="1:57" x14ac:dyDescent="0.35">
      <c r="A818" s="170"/>
      <c r="B818" s="170"/>
      <c r="C818" s="170"/>
      <c r="D818" s="170"/>
      <c r="E818" s="170"/>
      <c r="F818" s="170"/>
      <c r="G818" s="170"/>
      <c r="H818" s="170"/>
      <c r="I818" s="170"/>
      <c r="J818" s="170"/>
      <c r="K818" s="170"/>
      <c r="L818" s="170"/>
      <c r="M818" s="170"/>
      <c r="N818" s="170"/>
      <c r="O818" s="170"/>
      <c r="P818" s="170"/>
      <c r="Q818" s="170"/>
      <c r="R818" s="170"/>
      <c r="S818" s="170"/>
      <c r="T818" s="170"/>
      <c r="U818" s="170"/>
      <c r="V818" s="170"/>
      <c r="W818" s="170"/>
      <c r="X818" s="170"/>
      <c r="Y818" s="170"/>
      <c r="Z818" s="170"/>
      <c r="AA818" s="170"/>
      <c r="AB818" s="170"/>
      <c r="AC818" s="170"/>
      <c r="AD818" s="170"/>
      <c r="AE818" s="170"/>
      <c r="AF818" s="170"/>
      <c r="AG818" s="170"/>
      <c r="AH818" s="170"/>
      <c r="AI818" s="170"/>
      <c r="AJ818" s="170"/>
      <c r="AK818" s="170"/>
      <c r="AL818" s="170"/>
      <c r="AM818" s="170"/>
      <c r="AN818" s="170"/>
      <c r="AO818" s="170"/>
      <c r="AP818" s="170"/>
      <c r="AQ818" s="170"/>
      <c r="AR818" s="170"/>
      <c r="AS818" s="170"/>
      <c r="AT818" s="170"/>
      <c r="AU818" s="170"/>
      <c r="AV818" s="170"/>
      <c r="AW818" s="170"/>
      <c r="AX818" s="170"/>
      <c r="AY818" s="170"/>
      <c r="AZ818" s="170"/>
      <c r="BA818" s="170"/>
      <c r="BB818" s="170"/>
      <c r="BC818" s="170"/>
      <c r="BD818" s="170"/>
      <c r="BE818" s="170"/>
    </row>
    <row r="819" spans="1:57" x14ac:dyDescent="0.35">
      <c r="A819" s="170"/>
      <c r="B819" s="170"/>
      <c r="C819" s="170"/>
      <c r="D819" s="170"/>
      <c r="E819" s="170"/>
      <c r="F819" s="170"/>
      <c r="G819" s="170"/>
      <c r="H819" s="170"/>
      <c r="I819" s="170"/>
      <c r="J819" s="170"/>
      <c r="K819" s="170"/>
      <c r="L819" s="170"/>
      <c r="M819" s="170"/>
      <c r="N819" s="170"/>
      <c r="O819" s="170"/>
      <c r="P819" s="170"/>
      <c r="Q819" s="170"/>
      <c r="R819" s="170"/>
      <c r="S819" s="170"/>
      <c r="T819" s="170"/>
      <c r="U819" s="170"/>
      <c r="V819" s="170"/>
      <c r="W819" s="170"/>
      <c r="X819" s="170"/>
      <c r="Y819" s="170"/>
      <c r="Z819" s="170"/>
      <c r="AA819" s="170"/>
      <c r="AB819" s="170"/>
      <c r="AC819" s="170"/>
      <c r="AD819" s="170"/>
      <c r="AE819" s="170"/>
      <c r="AF819" s="170"/>
      <c r="AG819" s="170"/>
      <c r="AH819" s="170"/>
      <c r="AI819" s="170"/>
      <c r="AJ819" s="170"/>
      <c r="AK819" s="170"/>
      <c r="AL819" s="170"/>
      <c r="AM819" s="170"/>
      <c r="AN819" s="170"/>
      <c r="AO819" s="170"/>
      <c r="AP819" s="170"/>
      <c r="AQ819" s="170"/>
      <c r="AR819" s="170"/>
      <c r="AS819" s="170"/>
      <c r="AT819" s="170"/>
      <c r="AU819" s="170"/>
      <c r="AV819" s="170"/>
      <c r="AW819" s="170"/>
      <c r="AX819" s="170"/>
      <c r="AY819" s="170"/>
      <c r="AZ819" s="170"/>
      <c r="BA819" s="170"/>
      <c r="BB819" s="170"/>
      <c r="BC819" s="170"/>
      <c r="BD819" s="170"/>
      <c r="BE819" s="170"/>
    </row>
    <row r="820" spans="1:57" x14ac:dyDescent="0.35">
      <c r="A820" s="170"/>
      <c r="B820" s="170"/>
      <c r="C820" s="170"/>
      <c r="D820" s="170"/>
      <c r="E820" s="170"/>
      <c r="F820" s="170"/>
      <c r="G820" s="170"/>
      <c r="H820" s="170"/>
      <c r="I820" s="170"/>
      <c r="J820" s="170"/>
      <c r="K820" s="170"/>
      <c r="L820" s="170"/>
      <c r="M820" s="170"/>
      <c r="N820" s="170"/>
      <c r="O820" s="170"/>
      <c r="P820" s="170"/>
      <c r="Q820" s="170"/>
      <c r="R820" s="170"/>
      <c r="S820" s="170"/>
      <c r="T820" s="170"/>
      <c r="U820" s="170"/>
      <c r="V820" s="170"/>
      <c r="W820" s="170"/>
      <c r="X820" s="170"/>
      <c r="Y820" s="170"/>
      <c r="Z820" s="170"/>
      <c r="AA820" s="170"/>
      <c r="AB820" s="170"/>
      <c r="AC820" s="170"/>
      <c r="AD820" s="170"/>
      <c r="AE820" s="170"/>
      <c r="AF820" s="170"/>
      <c r="AG820" s="170"/>
      <c r="AH820" s="170"/>
      <c r="AI820" s="170"/>
      <c r="AJ820" s="170"/>
      <c r="AK820" s="170"/>
      <c r="AL820" s="170"/>
      <c r="AM820" s="170"/>
      <c r="AN820" s="170"/>
      <c r="AO820" s="170"/>
      <c r="AP820" s="170"/>
      <c r="AQ820" s="170"/>
      <c r="AR820" s="170"/>
      <c r="AS820" s="170"/>
      <c r="AT820" s="170"/>
      <c r="AU820" s="170"/>
      <c r="AV820" s="170"/>
      <c r="AW820" s="170"/>
      <c r="AX820" s="170"/>
      <c r="AY820" s="170"/>
      <c r="AZ820" s="170"/>
      <c r="BA820" s="170"/>
      <c r="BB820" s="170"/>
      <c r="BC820" s="170"/>
      <c r="BD820" s="170"/>
      <c r="BE820" s="170"/>
    </row>
    <row r="821" spans="1:57" x14ac:dyDescent="0.35">
      <c r="A821" s="170"/>
      <c r="B821" s="170"/>
      <c r="C821" s="170"/>
      <c r="D821" s="170"/>
      <c r="E821" s="170"/>
      <c r="F821" s="170"/>
      <c r="G821" s="170"/>
      <c r="H821" s="170"/>
      <c r="I821" s="170"/>
      <c r="J821" s="170"/>
      <c r="K821" s="170"/>
      <c r="L821" s="170"/>
      <c r="M821" s="170"/>
      <c r="N821" s="170"/>
      <c r="O821" s="170"/>
      <c r="P821" s="170"/>
      <c r="Q821" s="170"/>
      <c r="R821" s="170"/>
      <c r="S821" s="170"/>
      <c r="T821" s="170"/>
      <c r="U821" s="170"/>
      <c r="V821" s="170"/>
      <c r="W821" s="170"/>
      <c r="X821" s="170"/>
      <c r="Y821" s="170"/>
      <c r="Z821" s="170"/>
      <c r="AA821" s="170"/>
      <c r="AB821" s="170"/>
      <c r="AC821" s="170"/>
      <c r="AD821" s="170"/>
      <c r="AE821" s="170"/>
      <c r="AF821" s="170"/>
      <c r="AG821" s="170"/>
      <c r="AH821" s="170"/>
      <c r="AI821" s="170"/>
      <c r="AJ821" s="170"/>
      <c r="AK821" s="170"/>
      <c r="AL821" s="170"/>
      <c r="AM821" s="170"/>
      <c r="AN821" s="170"/>
      <c r="AO821" s="170"/>
      <c r="AP821" s="170"/>
      <c r="AQ821" s="170"/>
      <c r="AR821" s="170"/>
      <c r="AS821" s="170"/>
      <c r="AT821" s="170"/>
      <c r="AU821" s="170"/>
      <c r="AV821" s="170"/>
      <c r="AW821" s="170"/>
      <c r="AX821" s="170"/>
      <c r="AY821" s="170"/>
      <c r="AZ821" s="170"/>
      <c r="BA821" s="170"/>
      <c r="BB821" s="170"/>
      <c r="BC821" s="170"/>
      <c r="BD821" s="170"/>
      <c r="BE821" s="170"/>
    </row>
    <row r="822" spans="1:57" x14ac:dyDescent="0.35">
      <c r="A822" s="170"/>
      <c r="B822" s="170"/>
      <c r="C822" s="170"/>
      <c r="D822" s="170"/>
      <c r="E822" s="170"/>
      <c r="F822" s="170"/>
      <c r="G822" s="170"/>
      <c r="H822" s="170"/>
      <c r="I822" s="170"/>
      <c r="J822" s="170"/>
      <c r="K822" s="170"/>
      <c r="L822" s="170"/>
      <c r="M822" s="170"/>
      <c r="N822" s="170"/>
      <c r="O822" s="170"/>
      <c r="P822" s="170"/>
      <c r="Q822" s="170"/>
      <c r="R822" s="170"/>
      <c r="S822" s="170"/>
      <c r="T822" s="170"/>
      <c r="U822" s="170"/>
      <c r="V822" s="170"/>
      <c r="W822" s="170"/>
      <c r="X822" s="170"/>
      <c r="Y822" s="170"/>
      <c r="Z822" s="170"/>
      <c r="AA822" s="170"/>
      <c r="AB822" s="170"/>
      <c r="AC822" s="170"/>
      <c r="AD822" s="170"/>
      <c r="AE822" s="170"/>
      <c r="AF822" s="170"/>
      <c r="AG822" s="170"/>
      <c r="AH822" s="170"/>
      <c r="AI822" s="170"/>
      <c r="AJ822" s="170"/>
      <c r="AK822" s="170"/>
      <c r="AL822" s="170"/>
      <c r="AM822" s="170"/>
      <c r="AN822" s="170"/>
      <c r="AO822" s="170"/>
      <c r="AP822" s="170"/>
      <c r="AQ822" s="170"/>
      <c r="AR822" s="170"/>
      <c r="AS822" s="170"/>
      <c r="AT822" s="170"/>
      <c r="AU822" s="170"/>
      <c r="AV822" s="170"/>
      <c r="AW822" s="170"/>
      <c r="AX822" s="170"/>
      <c r="AY822" s="170"/>
      <c r="AZ822" s="170"/>
      <c r="BA822" s="170"/>
      <c r="BB822" s="170"/>
      <c r="BC822" s="170"/>
      <c r="BD822" s="170"/>
      <c r="BE822" s="170"/>
    </row>
    <row r="823" spans="1:57" x14ac:dyDescent="0.35">
      <c r="A823" s="170"/>
      <c r="B823" s="170"/>
      <c r="C823" s="170"/>
      <c r="D823" s="170"/>
      <c r="E823" s="170"/>
      <c r="F823" s="170"/>
      <c r="G823" s="170"/>
      <c r="H823" s="170"/>
      <c r="I823" s="170"/>
      <c r="J823" s="170"/>
      <c r="K823" s="170"/>
      <c r="L823" s="170"/>
      <c r="M823" s="170"/>
      <c r="N823" s="170"/>
      <c r="O823" s="170"/>
      <c r="P823" s="170"/>
      <c r="Q823" s="170"/>
      <c r="R823" s="170"/>
      <c r="S823" s="170"/>
      <c r="T823" s="170"/>
      <c r="U823" s="170"/>
      <c r="V823" s="170"/>
      <c r="W823" s="170"/>
      <c r="X823" s="170"/>
      <c r="Y823" s="170"/>
      <c r="Z823" s="170"/>
      <c r="AA823" s="170"/>
      <c r="AB823" s="170"/>
      <c r="AC823" s="170"/>
      <c r="AD823" s="170"/>
      <c r="AE823" s="170"/>
      <c r="AF823" s="170"/>
      <c r="AG823" s="170"/>
      <c r="AH823" s="170"/>
      <c r="AI823" s="170"/>
      <c r="AJ823" s="170"/>
      <c r="AK823" s="170"/>
      <c r="AL823" s="170"/>
      <c r="AM823" s="170"/>
      <c r="AN823" s="170"/>
      <c r="AO823" s="170"/>
      <c r="AP823" s="170"/>
      <c r="AQ823" s="170"/>
      <c r="AR823" s="170"/>
      <c r="AS823" s="170"/>
      <c r="AT823" s="170"/>
      <c r="AU823" s="170"/>
      <c r="AV823" s="170"/>
      <c r="AW823" s="170"/>
      <c r="AX823" s="170"/>
      <c r="AY823" s="170"/>
      <c r="AZ823" s="170"/>
      <c r="BA823" s="170"/>
      <c r="BB823" s="170"/>
      <c r="BC823" s="170"/>
      <c r="BD823" s="170"/>
      <c r="BE823" s="170"/>
    </row>
    <row r="824" spans="1:57" x14ac:dyDescent="0.35">
      <c r="A824" s="170"/>
      <c r="B824" s="170"/>
      <c r="C824" s="170"/>
      <c r="D824" s="170"/>
      <c r="E824" s="170"/>
      <c r="F824" s="170"/>
      <c r="G824" s="170"/>
      <c r="H824" s="170"/>
      <c r="I824" s="170"/>
      <c r="J824" s="170"/>
      <c r="K824" s="170"/>
      <c r="L824" s="170"/>
      <c r="M824" s="170"/>
      <c r="N824" s="170"/>
      <c r="O824" s="170"/>
      <c r="P824" s="170"/>
      <c r="Q824" s="170"/>
      <c r="R824" s="170"/>
      <c r="S824" s="170"/>
      <c r="T824" s="170"/>
      <c r="U824" s="170"/>
      <c r="V824" s="170"/>
      <c r="W824" s="170"/>
      <c r="X824" s="170"/>
      <c r="Y824" s="170"/>
      <c r="Z824" s="170"/>
      <c r="AA824" s="170"/>
      <c r="AB824" s="170"/>
      <c r="AC824" s="170"/>
      <c r="AD824" s="170"/>
      <c r="AE824" s="170"/>
      <c r="AF824" s="170"/>
      <c r="AG824" s="170"/>
      <c r="AH824" s="170"/>
      <c r="AI824" s="170"/>
      <c r="AJ824" s="170"/>
      <c r="AK824" s="170"/>
      <c r="AL824" s="170"/>
      <c r="AM824" s="170"/>
      <c r="AN824" s="170"/>
      <c r="AO824" s="170"/>
      <c r="AP824" s="170"/>
      <c r="AQ824" s="170"/>
      <c r="AR824" s="170"/>
      <c r="AS824" s="170"/>
      <c r="AT824" s="170"/>
      <c r="AU824" s="170"/>
      <c r="AV824" s="170"/>
      <c r="AW824" s="170"/>
      <c r="AX824" s="170"/>
      <c r="AY824" s="170"/>
      <c r="AZ824" s="170"/>
      <c r="BA824" s="170"/>
      <c r="BB824" s="170"/>
      <c r="BC824" s="170"/>
      <c r="BD824" s="170"/>
      <c r="BE824" s="170"/>
    </row>
    <row r="825" spans="1:57" x14ac:dyDescent="0.35">
      <c r="A825" s="170"/>
      <c r="B825" s="170"/>
      <c r="C825" s="170"/>
      <c r="D825" s="170"/>
      <c r="E825" s="170"/>
      <c r="F825" s="170"/>
      <c r="G825" s="170"/>
      <c r="H825" s="170"/>
      <c r="I825" s="170"/>
      <c r="J825" s="170"/>
      <c r="K825" s="170"/>
      <c r="L825" s="170"/>
      <c r="M825" s="170"/>
      <c r="N825" s="170"/>
      <c r="O825" s="170"/>
      <c r="P825" s="170"/>
      <c r="Q825" s="170"/>
      <c r="R825" s="170"/>
      <c r="S825" s="170"/>
      <c r="T825" s="170"/>
      <c r="U825" s="170"/>
      <c r="V825" s="170"/>
      <c r="W825" s="170"/>
      <c r="X825" s="170"/>
      <c r="Y825" s="170"/>
      <c r="Z825" s="170"/>
      <c r="AA825" s="170"/>
      <c r="AB825" s="170"/>
      <c r="AC825" s="170"/>
      <c r="AD825" s="170"/>
      <c r="AE825" s="170"/>
      <c r="AF825" s="170"/>
      <c r="AG825" s="170"/>
      <c r="AH825" s="170"/>
      <c r="AI825" s="170"/>
      <c r="AJ825" s="170"/>
      <c r="AK825" s="170"/>
      <c r="AL825" s="170"/>
      <c r="AM825" s="170"/>
      <c r="AN825" s="170"/>
      <c r="AO825" s="170"/>
      <c r="AP825" s="170"/>
      <c r="AQ825" s="170"/>
      <c r="AR825" s="170"/>
      <c r="AS825" s="170"/>
      <c r="AT825" s="170"/>
      <c r="AU825" s="170"/>
      <c r="AV825" s="170"/>
      <c r="AW825" s="170"/>
      <c r="AX825" s="170"/>
      <c r="AY825" s="170"/>
      <c r="AZ825" s="170"/>
      <c r="BA825" s="170"/>
      <c r="BB825" s="170"/>
      <c r="BC825" s="170"/>
      <c r="BD825" s="170"/>
      <c r="BE825" s="170"/>
    </row>
    <row r="826" spans="1:57" x14ac:dyDescent="0.35">
      <c r="A826" s="170"/>
      <c r="B826" s="170"/>
      <c r="C826" s="170"/>
      <c r="D826" s="170"/>
      <c r="E826" s="170"/>
      <c r="F826" s="170"/>
      <c r="G826" s="170"/>
      <c r="H826" s="170"/>
      <c r="I826" s="170"/>
      <c r="J826" s="170"/>
      <c r="K826" s="170"/>
      <c r="L826" s="170"/>
      <c r="M826" s="170"/>
      <c r="N826" s="170"/>
      <c r="O826" s="170"/>
      <c r="P826" s="170"/>
      <c r="Q826" s="170"/>
      <c r="R826" s="170"/>
      <c r="S826" s="170"/>
      <c r="T826" s="170"/>
      <c r="U826" s="170"/>
      <c r="V826" s="170"/>
      <c r="W826" s="170"/>
      <c r="X826" s="170"/>
      <c r="Y826" s="170"/>
      <c r="Z826" s="170"/>
      <c r="AA826" s="170"/>
      <c r="AB826" s="170"/>
      <c r="AC826" s="170"/>
      <c r="AD826" s="170"/>
      <c r="AE826" s="170"/>
      <c r="AF826" s="170"/>
      <c r="AG826" s="170"/>
      <c r="AH826" s="170"/>
      <c r="AI826" s="170"/>
      <c r="AJ826" s="170"/>
      <c r="AK826" s="170"/>
      <c r="AL826" s="170"/>
      <c r="AM826" s="170"/>
      <c r="AN826" s="170"/>
      <c r="AO826" s="170"/>
      <c r="AP826" s="170"/>
      <c r="AQ826" s="170"/>
      <c r="AR826" s="170"/>
      <c r="AS826" s="170"/>
      <c r="AT826" s="170"/>
      <c r="AU826" s="170"/>
      <c r="AV826" s="170"/>
      <c r="AW826" s="170"/>
      <c r="AX826" s="170"/>
      <c r="AY826" s="170"/>
      <c r="AZ826" s="170"/>
      <c r="BA826" s="170"/>
      <c r="BB826" s="170"/>
      <c r="BC826" s="170"/>
      <c r="BD826" s="170"/>
      <c r="BE826" s="170"/>
    </row>
    <row r="827" spans="1:57" x14ac:dyDescent="0.35">
      <c r="A827" s="170"/>
      <c r="B827" s="170"/>
      <c r="C827" s="170"/>
      <c r="D827" s="170"/>
      <c r="E827" s="170"/>
      <c r="F827" s="170"/>
      <c r="G827" s="170"/>
      <c r="H827" s="170"/>
      <c r="I827" s="170"/>
      <c r="J827" s="170"/>
      <c r="K827" s="170"/>
      <c r="L827" s="170"/>
      <c r="M827" s="170"/>
      <c r="N827" s="170"/>
      <c r="O827" s="170"/>
      <c r="P827" s="170"/>
      <c r="Q827" s="170"/>
      <c r="R827" s="170"/>
      <c r="S827" s="170"/>
      <c r="T827" s="170"/>
      <c r="U827" s="170"/>
      <c r="V827" s="170"/>
      <c r="W827" s="170"/>
      <c r="X827" s="170"/>
      <c r="Y827" s="170"/>
      <c r="Z827" s="170"/>
      <c r="AA827" s="170"/>
      <c r="AB827" s="170"/>
      <c r="AC827" s="170"/>
      <c r="AD827" s="170"/>
      <c r="AE827" s="170"/>
      <c r="AF827" s="170"/>
      <c r="AG827" s="170"/>
      <c r="AH827" s="170"/>
      <c r="AI827" s="170"/>
      <c r="AJ827" s="170"/>
      <c r="AK827" s="170"/>
      <c r="AL827" s="170"/>
      <c r="AM827" s="170"/>
      <c r="AN827" s="170"/>
      <c r="AO827" s="170"/>
      <c r="AP827" s="170"/>
      <c r="AQ827" s="170"/>
      <c r="AR827" s="170"/>
      <c r="AS827" s="170"/>
      <c r="AT827" s="170"/>
      <c r="AU827" s="170"/>
      <c r="AV827" s="170"/>
      <c r="AW827" s="170"/>
      <c r="AX827" s="170"/>
      <c r="AY827" s="170"/>
      <c r="AZ827" s="170"/>
      <c r="BA827" s="170"/>
      <c r="BB827" s="170"/>
      <c r="BC827" s="170"/>
      <c r="BD827" s="170"/>
      <c r="BE827" s="170"/>
    </row>
    <row r="828" spans="1:57" x14ac:dyDescent="0.35">
      <c r="A828" s="170"/>
      <c r="B828" s="170"/>
      <c r="C828" s="170"/>
      <c r="D828" s="170"/>
      <c r="E828" s="170"/>
      <c r="F828" s="170"/>
      <c r="G828" s="170"/>
      <c r="H828" s="170"/>
      <c r="I828" s="170"/>
      <c r="J828" s="170"/>
      <c r="K828" s="170"/>
      <c r="L828" s="170"/>
      <c r="M828" s="170"/>
      <c r="N828" s="170"/>
      <c r="O828" s="170"/>
      <c r="P828" s="170"/>
      <c r="Q828" s="170"/>
      <c r="R828" s="170"/>
      <c r="S828" s="170"/>
      <c r="T828" s="170"/>
      <c r="U828" s="170"/>
      <c r="V828" s="170"/>
      <c r="W828" s="170"/>
      <c r="X828" s="170"/>
      <c r="Y828" s="170"/>
      <c r="Z828" s="170"/>
      <c r="AA828" s="170"/>
      <c r="AB828" s="170"/>
      <c r="AC828" s="170"/>
      <c r="AD828" s="170"/>
      <c r="AE828" s="170"/>
      <c r="AF828" s="170"/>
      <c r="AG828" s="170"/>
      <c r="AH828" s="170"/>
      <c r="AI828" s="170"/>
      <c r="AJ828" s="170"/>
      <c r="AK828" s="170"/>
      <c r="AL828" s="170"/>
      <c r="AM828" s="170"/>
      <c r="AN828" s="170"/>
      <c r="AO828" s="170"/>
      <c r="AP828" s="170"/>
      <c r="AQ828" s="170"/>
      <c r="AR828" s="170"/>
      <c r="AS828" s="170"/>
      <c r="AT828" s="170"/>
      <c r="AU828" s="170"/>
      <c r="AV828" s="170"/>
      <c r="AW828" s="170"/>
      <c r="AX828" s="170"/>
      <c r="AY828" s="170"/>
      <c r="AZ828" s="170"/>
      <c r="BA828" s="170"/>
      <c r="BB828" s="170"/>
      <c r="BC828" s="170"/>
      <c r="BD828" s="170"/>
      <c r="BE828" s="170"/>
    </row>
    <row r="829" spans="1:57" x14ac:dyDescent="0.35">
      <c r="A829" s="170"/>
      <c r="B829" s="170"/>
      <c r="C829" s="170"/>
      <c r="D829" s="170"/>
      <c r="E829" s="170"/>
      <c r="F829" s="170"/>
      <c r="G829" s="170"/>
      <c r="H829" s="170"/>
      <c r="I829" s="170"/>
      <c r="J829" s="170"/>
      <c r="K829" s="170"/>
      <c r="L829" s="170"/>
      <c r="M829" s="170"/>
      <c r="N829" s="170"/>
      <c r="O829" s="170"/>
      <c r="P829" s="170"/>
      <c r="Q829" s="170"/>
      <c r="R829" s="170"/>
      <c r="S829" s="170"/>
      <c r="T829" s="170"/>
      <c r="U829" s="170"/>
      <c r="V829" s="170"/>
      <c r="W829" s="170"/>
      <c r="X829" s="170"/>
      <c r="Y829" s="170"/>
      <c r="Z829" s="170"/>
      <c r="AA829" s="170"/>
      <c r="AB829" s="170"/>
      <c r="AC829" s="170"/>
      <c r="AD829" s="170"/>
      <c r="AE829" s="170"/>
      <c r="AF829" s="170"/>
      <c r="AG829" s="170"/>
      <c r="AH829" s="170"/>
      <c r="AI829" s="170"/>
      <c r="AJ829" s="170"/>
      <c r="AK829" s="170"/>
      <c r="AL829" s="170"/>
      <c r="AM829" s="170"/>
      <c r="AN829" s="170"/>
      <c r="AO829" s="170"/>
      <c r="AP829" s="170"/>
      <c r="AQ829" s="170"/>
      <c r="AR829" s="170"/>
      <c r="AS829" s="170"/>
      <c r="AT829" s="170"/>
      <c r="AU829" s="170"/>
      <c r="AV829" s="170"/>
      <c r="AW829" s="170"/>
      <c r="AX829" s="170"/>
      <c r="AY829" s="170"/>
      <c r="AZ829" s="170"/>
      <c r="BA829" s="170"/>
      <c r="BB829" s="170"/>
      <c r="BC829" s="170"/>
      <c r="BD829" s="170"/>
      <c r="BE829" s="170"/>
    </row>
    <row r="830" spans="1:57" x14ac:dyDescent="0.35">
      <c r="A830" s="170"/>
      <c r="B830" s="170"/>
      <c r="C830" s="170"/>
      <c r="D830" s="170"/>
      <c r="E830" s="170"/>
      <c r="F830" s="170"/>
      <c r="G830" s="170"/>
      <c r="H830" s="170"/>
      <c r="I830" s="170"/>
      <c r="J830" s="170"/>
      <c r="K830" s="170"/>
      <c r="L830" s="170"/>
      <c r="M830" s="170"/>
      <c r="N830" s="170"/>
      <c r="O830" s="170"/>
      <c r="P830" s="170"/>
      <c r="Q830" s="170"/>
      <c r="R830" s="170"/>
      <c r="S830" s="170"/>
      <c r="T830" s="170"/>
      <c r="U830" s="170"/>
      <c r="V830" s="170"/>
      <c r="W830" s="170"/>
      <c r="X830" s="170"/>
      <c r="Y830" s="170"/>
      <c r="Z830" s="170"/>
      <c r="AA830" s="170"/>
      <c r="AB830" s="170"/>
      <c r="AC830" s="170"/>
      <c r="AD830" s="170"/>
      <c r="AE830" s="170"/>
      <c r="AF830" s="170"/>
      <c r="AG830" s="170"/>
      <c r="AH830" s="170"/>
      <c r="AI830" s="170"/>
      <c r="AJ830" s="170"/>
      <c r="AK830" s="170"/>
      <c r="AL830" s="170"/>
      <c r="AM830" s="170"/>
      <c r="AN830" s="170"/>
      <c r="AO830" s="170"/>
      <c r="AP830" s="170"/>
      <c r="AQ830" s="170"/>
      <c r="AR830" s="170"/>
      <c r="AS830" s="170"/>
      <c r="AT830" s="170"/>
      <c r="AU830" s="170"/>
      <c r="AV830" s="170"/>
      <c r="AW830" s="170"/>
      <c r="AX830" s="170"/>
      <c r="AY830" s="170"/>
      <c r="AZ830" s="170"/>
      <c r="BA830" s="170"/>
      <c r="BB830" s="170"/>
      <c r="BC830" s="170"/>
      <c r="BD830" s="170"/>
      <c r="BE830" s="170"/>
    </row>
    <row r="831" spans="1:57" x14ac:dyDescent="0.35">
      <c r="A831" s="170"/>
      <c r="B831" s="170"/>
      <c r="C831" s="170"/>
      <c r="D831" s="170"/>
      <c r="E831" s="170"/>
      <c r="F831" s="170"/>
      <c r="G831" s="170"/>
      <c r="H831" s="170"/>
      <c r="I831" s="170"/>
      <c r="J831" s="170"/>
      <c r="K831" s="170"/>
      <c r="L831" s="170"/>
      <c r="M831" s="170"/>
      <c r="N831" s="170"/>
      <c r="O831" s="170"/>
      <c r="P831" s="170"/>
      <c r="Q831" s="170"/>
      <c r="R831" s="170"/>
      <c r="S831" s="170"/>
      <c r="T831" s="170"/>
      <c r="U831" s="170"/>
      <c r="V831" s="170"/>
      <c r="W831" s="170"/>
      <c r="X831" s="170"/>
      <c r="Y831" s="170"/>
      <c r="Z831" s="170"/>
      <c r="AA831" s="170"/>
      <c r="AB831" s="170"/>
      <c r="AC831" s="170"/>
      <c r="AD831" s="170"/>
      <c r="AE831" s="170"/>
      <c r="AF831" s="170"/>
      <c r="AG831" s="170"/>
      <c r="AH831" s="170"/>
      <c r="AI831" s="170"/>
      <c r="AJ831" s="170"/>
      <c r="AK831" s="170"/>
      <c r="AL831" s="170"/>
      <c r="AM831" s="170"/>
      <c r="AN831" s="170"/>
      <c r="AO831" s="170"/>
      <c r="AP831" s="170"/>
      <c r="AQ831" s="170"/>
      <c r="AR831" s="170"/>
      <c r="AS831" s="170"/>
      <c r="AT831" s="170"/>
      <c r="AU831" s="170"/>
      <c r="AV831" s="170"/>
      <c r="AW831" s="170"/>
      <c r="AX831" s="170"/>
      <c r="AY831" s="170"/>
      <c r="AZ831" s="170"/>
      <c r="BA831" s="170"/>
      <c r="BB831" s="170"/>
      <c r="BC831" s="170"/>
      <c r="BD831" s="170"/>
      <c r="BE831" s="170"/>
    </row>
    <row r="832" spans="1:57" x14ac:dyDescent="0.35">
      <c r="A832" s="170"/>
      <c r="B832" s="170"/>
      <c r="C832" s="170"/>
      <c r="D832" s="170"/>
      <c r="E832" s="170"/>
      <c r="F832" s="170"/>
      <c r="G832" s="170"/>
      <c r="H832" s="170"/>
      <c r="I832" s="170"/>
      <c r="J832" s="170"/>
      <c r="K832" s="170"/>
      <c r="L832" s="170"/>
      <c r="M832" s="170"/>
      <c r="N832" s="170"/>
      <c r="O832" s="170"/>
      <c r="P832" s="170"/>
      <c r="Q832" s="170"/>
      <c r="R832" s="170"/>
      <c r="S832" s="170"/>
      <c r="T832" s="170"/>
      <c r="U832" s="170"/>
      <c r="V832" s="170"/>
      <c r="W832" s="170"/>
      <c r="X832" s="170"/>
      <c r="Y832" s="170"/>
      <c r="Z832" s="170"/>
      <c r="AA832" s="170"/>
      <c r="AB832" s="170"/>
      <c r="AC832" s="170"/>
      <c r="AD832" s="170"/>
      <c r="AE832" s="170"/>
      <c r="AF832" s="170"/>
      <c r="AG832" s="170"/>
      <c r="AH832" s="170"/>
      <c r="AI832" s="170"/>
      <c r="AJ832" s="170"/>
      <c r="AK832" s="170"/>
      <c r="AL832" s="170"/>
      <c r="AM832" s="170"/>
      <c r="AN832" s="170"/>
      <c r="AO832" s="170"/>
      <c r="AP832" s="170"/>
      <c r="AQ832" s="170"/>
      <c r="AR832" s="170"/>
      <c r="AS832" s="170"/>
      <c r="AT832" s="170"/>
      <c r="AU832" s="170"/>
      <c r="AV832" s="170"/>
      <c r="AW832" s="170"/>
      <c r="AX832" s="170"/>
      <c r="AY832" s="170"/>
      <c r="AZ832" s="170"/>
      <c r="BA832" s="170"/>
      <c r="BB832" s="170"/>
      <c r="BC832" s="170"/>
      <c r="BD832" s="170"/>
      <c r="BE832" s="170"/>
    </row>
    <row r="833" spans="1:57" x14ac:dyDescent="0.35">
      <c r="A833" s="170"/>
      <c r="B833" s="170"/>
      <c r="C833" s="170"/>
      <c r="D833" s="170"/>
      <c r="E833" s="170"/>
      <c r="F833" s="170"/>
      <c r="G833" s="170"/>
      <c r="H833" s="170"/>
      <c r="I833" s="170"/>
      <c r="J833" s="170"/>
      <c r="K833" s="170"/>
      <c r="L833" s="170"/>
      <c r="M833" s="170"/>
      <c r="N833" s="170"/>
      <c r="O833" s="170"/>
      <c r="P833" s="170"/>
      <c r="Q833" s="170"/>
      <c r="R833" s="170"/>
      <c r="S833" s="170"/>
      <c r="T833" s="170"/>
      <c r="U833" s="170"/>
      <c r="V833" s="170"/>
      <c r="W833" s="170"/>
      <c r="X833" s="170"/>
      <c r="Y833" s="170"/>
      <c r="Z833" s="170"/>
      <c r="AA833" s="170"/>
      <c r="AB833" s="170"/>
      <c r="AC833" s="170"/>
      <c r="AD833" s="170"/>
      <c r="AE833" s="170"/>
      <c r="AF833" s="170"/>
      <c r="AG833" s="170"/>
      <c r="AH833" s="170"/>
      <c r="AI833" s="170"/>
      <c r="AJ833" s="170"/>
      <c r="AK833" s="170"/>
      <c r="AL833" s="170"/>
      <c r="AM833" s="170"/>
      <c r="AN833" s="170"/>
      <c r="AO833" s="170"/>
      <c r="AP833" s="170"/>
      <c r="AQ833" s="170"/>
      <c r="AR833" s="170"/>
      <c r="AS833" s="170"/>
      <c r="AT833" s="170"/>
      <c r="AU833" s="170"/>
      <c r="AV833" s="170"/>
      <c r="AW833" s="170"/>
      <c r="AX833" s="170"/>
      <c r="AY833" s="170"/>
      <c r="AZ833" s="170"/>
      <c r="BA833" s="170"/>
      <c r="BB833" s="170"/>
      <c r="BC833" s="170"/>
      <c r="BD833" s="170"/>
      <c r="BE833" s="170"/>
    </row>
    <row r="834" spans="1:57" x14ac:dyDescent="0.35">
      <c r="A834" s="170"/>
      <c r="B834" s="170"/>
      <c r="C834" s="170"/>
      <c r="D834" s="170"/>
      <c r="E834" s="170"/>
      <c r="F834" s="170"/>
      <c r="G834" s="170"/>
      <c r="H834" s="170"/>
      <c r="I834" s="170"/>
      <c r="J834" s="170"/>
      <c r="K834" s="170"/>
      <c r="L834" s="170"/>
      <c r="M834" s="170"/>
      <c r="N834" s="170"/>
      <c r="O834" s="170"/>
      <c r="P834" s="170"/>
      <c r="Q834" s="170"/>
      <c r="R834" s="170"/>
      <c r="S834" s="170"/>
      <c r="T834" s="170"/>
      <c r="U834" s="170"/>
      <c r="V834" s="170"/>
      <c r="W834" s="170"/>
      <c r="X834" s="170"/>
      <c r="Y834" s="170"/>
      <c r="Z834" s="170"/>
      <c r="AA834" s="170"/>
      <c r="AB834" s="170"/>
      <c r="AC834" s="170"/>
      <c r="AD834" s="170"/>
      <c r="AE834" s="170"/>
      <c r="AF834" s="170"/>
      <c r="AG834" s="170"/>
      <c r="AH834" s="170"/>
      <c r="AI834" s="170"/>
      <c r="AJ834" s="170"/>
      <c r="AK834" s="170"/>
      <c r="AL834" s="170"/>
      <c r="AM834" s="170"/>
      <c r="AN834" s="170"/>
      <c r="AO834" s="170"/>
      <c r="AP834" s="170"/>
      <c r="AQ834" s="170"/>
      <c r="AR834" s="170"/>
      <c r="AS834" s="170"/>
      <c r="AT834" s="170"/>
      <c r="AU834" s="170"/>
      <c r="AV834" s="170"/>
      <c r="AW834" s="170"/>
      <c r="AX834" s="170"/>
      <c r="AY834" s="170"/>
      <c r="AZ834" s="170"/>
      <c r="BA834" s="170"/>
      <c r="BB834" s="170"/>
      <c r="BC834" s="170"/>
      <c r="BD834" s="170"/>
      <c r="BE834" s="170"/>
    </row>
    <row r="835" spans="1:57" x14ac:dyDescent="0.35">
      <c r="A835" s="170"/>
      <c r="B835" s="170"/>
      <c r="C835" s="170"/>
      <c r="D835" s="170"/>
      <c r="E835" s="170"/>
      <c r="F835" s="170"/>
      <c r="G835" s="170"/>
      <c r="H835" s="170"/>
      <c r="I835" s="170"/>
      <c r="J835" s="170"/>
      <c r="K835" s="170"/>
      <c r="L835" s="170"/>
      <c r="M835" s="170"/>
      <c r="N835" s="170"/>
      <c r="O835" s="170"/>
      <c r="P835" s="170"/>
      <c r="Q835" s="170"/>
      <c r="R835" s="170"/>
      <c r="S835" s="170"/>
      <c r="T835" s="170"/>
      <c r="U835" s="170"/>
      <c r="V835" s="170"/>
      <c r="W835" s="170"/>
      <c r="X835" s="170"/>
      <c r="Y835" s="170"/>
      <c r="Z835" s="170"/>
      <c r="AA835" s="170"/>
      <c r="AB835" s="170"/>
      <c r="AC835" s="170"/>
      <c r="AD835" s="170"/>
      <c r="AE835" s="170"/>
      <c r="AF835" s="170"/>
      <c r="AG835" s="170"/>
      <c r="AH835" s="170"/>
      <c r="AI835" s="170"/>
      <c r="AJ835" s="170"/>
      <c r="AK835" s="170"/>
      <c r="AL835" s="170"/>
      <c r="AM835" s="170"/>
      <c r="AN835" s="170"/>
      <c r="AO835" s="170"/>
      <c r="AP835" s="170"/>
      <c r="AQ835" s="170"/>
      <c r="AR835" s="170"/>
      <c r="AS835" s="170"/>
      <c r="AT835" s="170"/>
      <c r="AU835" s="170"/>
      <c r="AV835" s="170"/>
      <c r="AW835" s="170"/>
      <c r="AX835" s="170"/>
      <c r="AY835" s="170"/>
      <c r="AZ835" s="170"/>
      <c r="BA835" s="170"/>
      <c r="BB835" s="170"/>
      <c r="BC835" s="170"/>
      <c r="BD835" s="170"/>
      <c r="BE835" s="170"/>
    </row>
    <row r="836" spans="1:57" x14ac:dyDescent="0.35">
      <c r="A836" s="170"/>
      <c r="B836" s="170"/>
      <c r="C836" s="170"/>
      <c r="D836" s="170"/>
      <c r="E836" s="170"/>
      <c r="F836" s="170"/>
      <c r="G836" s="170"/>
      <c r="H836" s="170"/>
      <c r="I836" s="170"/>
      <c r="J836" s="170"/>
      <c r="K836" s="170"/>
      <c r="L836" s="170"/>
      <c r="M836" s="170"/>
      <c r="N836" s="170"/>
      <c r="O836" s="170"/>
      <c r="P836" s="170"/>
      <c r="Q836" s="170"/>
      <c r="R836" s="170"/>
      <c r="S836" s="170"/>
      <c r="T836" s="170"/>
      <c r="U836" s="170"/>
      <c r="V836" s="170"/>
      <c r="W836" s="170"/>
      <c r="X836" s="170"/>
      <c r="Y836" s="170"/>
      <c r="Z836" s="170"/>
      <c r="AA836" s="170"/>
      <c r="AB836" s="170"/>
      <c r="AC836" s="170"/>
      <c r="AD836" s="170"/>
      <c r="AE836" s="170"/>
      <c r="AF836" s="170"/>
      <c r="AG836" s="170"/>
      <c r="AH836" s="170"/>
      <c r="AI836" s="170"/>
      <c r="AJ836" s="170"/>
      <c r="AK836" s="170"/>
      <c r="AL836" s="170"/>
      <c r="AM836" s="170"/>
      <c r="AN836" s="170"/>
      <c r="AO836" s="170"/>
      <c r="AP836" s="170"/>
      <c r="AQ836" s="170"/>
      <c r="AR836" s="170"/>
      <c r="AS836" s="170"/>
      <c r="AT836" s="170"/>
      <c r="AU836" s="170"/>
      <c r="AV836" s="170"/>
      <c r="AW836" s="170"/>
      <c r="AX836" s="170"/>
      <c r="AY836" s="170"/>
      <c r="AZ836" s="170"/>
      <c r="BA836" s="170"/>
      <c r="BB836" s="170"/>
      <c r="BC836" s="170"/>
      <c r="BD836" s="170"/>
      <c r="BE836" s="170"/>
    </row>
    <row r="837" spans="1:57" x14ac:dyDescent="0.35">
      <c r="A837" s="170"/>
      <c r="B837" s="170"/>
      <c r="C837" s="170"/>
      <c r="D837" s="170"/>
      <c r="E837" s="170"/>
      <c r="F837" s="170"/>
      <c r="G837" s="170"/>
      <c r="H837" s="170"/>
      <c r="I837" s="170"/>
      <c r="J837" s="170"/>
      <c r="K837" s="170"/>
      <c r="L837" s="170"/>
      <c r="M837" s="170"/>
      <c r="N837" s="170"/>
      <c r="O837" s="170"/>
      <c r="P837" s="170"/>
      <c r="Q837" s="170"/>
      <c r="R837" s="170"/>
      <c r="S837" s="170"/>
      <c r="T837" s="170"/>
      <c r="U837" s="170"/>
      <c r="V837" s="170"/>
      <c r="W837" s="170"/>
      <c r="X837" s="170"/>
      <c r="Y837" s="170"/>
      <c r="Z837" s="170"/>
      <c r="AA837" s="170"/>
      <c r="AB837" s="170"/>
      <c r="AC837" s="170"/>
      <c r="AD837" s="170"/>
      <c r="AE837" s="170"/>
      <c r="AF837" s="170"/>
      <c r="AG837" s="170"/>
      <c r="AH837" s="170"/>
      <c r="AI837" s="170"/>
      <c r="AJ837" s="170"/>
      <c r="AK837" s="170"/>
      <c r="AL837" s="170"/>
      <c r="AM837" s="170"/>
      <c r="AN837" s="170"/>
      <c r="AO837" s="170"/>
      <c r="AP837" s="170"/>
      <c r="AQ837" s="170"/>
      <c r="AR837" s="170"/>
      <c r="AS837" s="170"/>
      <c r="AT837" s="170"/>
      <c r="AU837" s="170"/>
      <c r="AV837" s="170"/>
      <c r="AW837" s="170"/>
      <c r="AX837" s="170"/>
      <c r="AY837" s="170"/>
      <c r="AZ837" s="170"/>
      <c r="BA837" s="170"/>
      <c r="BB837" s="170"/>
      <c r="BC837" s="170"/>
      <c r="BD837" s="170"/>
      <c r="BE837" s="170"/>
    </row>
    <row r="838" spans="1:57" x14ac:dyDescent="0.35">
      <c r="A838" s="170"/>
      <c r="B838" s="170"/>
      <c r="C838" s="170"/>
      <c r="D838" s="170"/>
      <c r="E838" s="170"/>
      <c r="F838" s="170"/>
      <c r="G838" s="170"/>
      <c r="H838" s="170"/>
      <c r="I838" s="170"/>
      <c r="J838" s="170"/>
      <c r="K838" s="170"/>
      <c r="L838" s="170"/>
      <c r="M838" s="170"/>
      <c r="N838" s="170"/>
      <c r="O838" s="170"/>
      <c r="P838" s="170"/>
      <c r="Q838" s="170"/>
      <c r="R838" s="170"/>
      <c r="S838" s="170"/>
      <c r="T838" s="170"/>
      <c r="U838" s="170"/>
      <c r="V838" s="170"/>
      <c r="W838" s="170"/>
      <c r="X838" s="170"/>
      <c r="Y838" s="170"/>
      <c r="Z838" s="170"/>
      <c r="AA838" s="170"/>
      <c r="AB838" s="170"/>
      <c r="AC838" s="170"/>
      <c r="AD838" s="170"/>
      <c r="AE838" s="170"/>
      <c r="AF838" s="170"/>
      <c r="AG838" s="170"/>
      <c r="AH838" s="170"/>
      <c r="AI838" s="170"/>
      <c r="AJ838" s="170"/>
      <c r="AK838" s="170"/>
      <c r="AL838" s="170"/>
      <c r="AM838" s="170"/>
      <c r="AN838" s="170"/>
      <c r="AO838" s="170"/>
      <c r="AP838" s="170"/>
      <c r="AQ838" s="170"/>
      <c r="AR838" s="170"/>
      <c r="AS838" s="170"/>
      <c r="AT838" s="170"/>
      <c r="AU838" s="170"/>
      <c r="AV838" s="170"/>
      <c r="AW838" s="170"/>
      <c r="AX838" s="170"/>
      <c r="AY838" s="170"/>
      <c r="AZ838" s="170"/>
      <c r="BA838" s="170"/>
      <c r="BB838" s="170"/>
      <c r="BC838" s="170"/>
      <c r="BD838" s="170"/>
      <c r="BE838" s="170"/>
    </row>
    <row r="839" spans="1:57" x14ac:dyDescent="0.35">
      <c r="A839" s="170"/>
      <c r="B839" s="170"/>
      <c r="C839" s="170"/>
      <c r="D839" s="170"/>
      <c r="E839" s="170"/>
      <c r="F839" s="170"/>
      <c r="G839" s="170"/>
      <c r="H839" s="170"/>
      <c r="I839" s="170"/>
      <c r="J839" s="170"/>
      <c r="K839" s="170"/>
      <c r="L839" s="170"/>
      <c r="M839" s="170"/>
      <c r="N839" s="170"/>
      <c r="O839" s="170"/>
      <c r="P839" s="170"/>
      <c r="Q839" s="170"/>
      <c r="R839" s="170"/>
      <c r="S839" s="170"/>
      <c r="T839" s="170"/>
      <c r="U839" s="170"/>
      <c r="V839" s="170"/>
      <c r="W839" s="170"/>
      <c r="X839" s="170"/>
      <c r="Y839" s="170"/>
      <c r="Z839" s="170"/>
      <c r="AA839" s="170"/>
      <c r="AB839" s="170"/>
      <c r="AC839" s="170"/>
      <c r="AD839" s="170"/>
      <c r="AE839" s="170"/>
      <c r="AF839" s="170"/>
      <c r="AG839" s="170"/>
      <c r="AH839" s="170"/>
      <c r="AI839" s="170"/>
      <c r="AJ839" s="170"/>
      <c r="AK839" s="170"/>
      <c r="AL839" s="170"/>
      <c r="AM839" s="170"/>
      <c r="AN839" s="170"/>
      <c r="AO839" s="170"/>
      <c r="AP839" s="170"/>
      <c r="AQ839" s="170"/>
      <c r="AR839" s="170"/>
      <c r="AS839" s="170"/>
      <c r="AT839" s="170"/>
      <c r="AU839" s="170"/>
      <c r="AV839" s="170"/>
      <c r="AW839" s="170"/>
      <c r="AX839" s="170"/>
      <c r="AY839" s="170"/>
      <c r="AZ839" s="170"/>
      <c r="BA839" s="170"/>
      <c r="BB839" s="170"/>
      <c r="BC839" s="170"/>
      <c r="BD839" s="170"/>
      <c r="BE839" s="170"/>
    </row>
    <row r="840" spans="1:57" x14ac:dyDescent="0.35">
      <c r="A840" s="170"/>
      <c r="B840" s="170"/>
      <c r="C840" s="170"/>
      <c r="D840" s="170"/>
      <c r="E840" s="170"/>
      <c r="F840" s="170"/>
      <c r="G840" s="170"/>
      <c r="H840" s="170"/>
      <c r="I840" s="170"/>
      <c r="J840" s="170"/>
      <c r="K840" s="170"/>
      <c r="L840" s="170"/>
      <c r="M840" s="170"/>
      <c r="N840" s="170"/>
      <c r="O840" s="170"/>
      <c r="P840" s="170"/>
      <c r="Q840" s="170"/>
      <c r="R840" s="170"/>
      <c r="S840" s="170"/>
      <c r="T840" s="170"/>
      <c r="U840" s="170"/>
      <c r="V840" s="170"/>
      <c r="W840" s="170"/>
      <c r="X840" s="170"/>
      <c r="Y840" s="170"/>
      <c r="Z840" s="170"/>
      <c r="AA840" s="170"/>
      <c r="AB840" s="170"/>
      <c r="AC840" s="170"/>
      <c r="AD840" s="170"/>
      <c r="AE840" s="170"/>
      <c r="AF840" s="170"/>
      <c r="AG840" s="170"/>
      <c r="AH840" s="170"/>
      <c r="AI840" s="170"/>
      <c r="AJ840" s="170"/>
      <c r="AK840" s="170"/>
      <c r="AL840" s="170"/>
      <c r="AM840" s="170"/>
      <c r="AN840" s="170"/>
      <c r="AO840" s="170"/>
      <c r="AP840" s="170"/>
      <c r="AQ840" s="170"/>
      <c r="AR840" s="170"/>
      <c r="AS840" s="170"/>
      <c r="AT840" s="170"/>
      <c r="AU840" s="170"/>
      <c r="AV840" s="170"/>
      <c r="AW840" s="170"/>
      <c r="AX840" s="170"/>
      <c r="AY840" s="170"/>
      <c r="AZ840" s="170"/>
      <c r="BA840" s="170"/>
      <c r="BB840" s="170"/>
      <c r="BC840" s="170"/>
      <c r="BD840" s="170"/>
      <c r="BE840" s="170"/>
    </row>
    <row r="841" spans="1:57" x14ac:dyDescent="0.35">
      <c r="A841" s="170"/>
      <c r="B841" s="170"/>
      <c r="C841" s="170"/>
      <c r="D841" s="170"/>
      <c r="E841" s="170"/>
      <c r="F841" s="170"/>
      <c r="G841" s="170"/>
      <c r="H841" s="170"/>
      <c r="I841" s="170"/>
      <c r="J841" s="170"/>
      <c r="K841" s="170"/>
      <c r="L841" s="170"/>
      <c r="M841" s="170"/>
      <c r="N841" s="170"/>
      <c r="O841" s="170"/>
      <c r="P841" s="170"/>
      <c r="Q841" s="170"/>
      <c r="R841" s="170"/>
      <c r="S841" s="170"/>
      <c r="T841" s="170"/>
      <c r="U841" s="170"/>
      <c r="V841" s="170"/>
      <c r="W841" s="170"/>
      <c r="X841" s="170"/>
      <c r="Y841" s="170"/>
      <c r="Z841" s="170"/>
      <c r="AA841" s="170"/>
      <c r="AB841" s="170"/>
      <c r="AC841" s="170"/>
      <c r="AD841" s="170"/>
      <c r="AE841" s="170"/>
      <c r="AF841" s="170"/>
      <c r="AG841" s="170"/>
      <c r="AH841" s="170"/>
      <c r="AI841" s="170"/>
      <c r="AJ841" s="170"/>
      <c r="AK841" s="170"/>
      <c r="AL841" s="170"/>
      <c r="AM841" s="170"/>
      <c r="AN841" s="170"/>
      <c r="AO841" s="170"/>
      <c r="AP841" s="170"/>
      <c r="AQ841" s="170"/>
      <c r="AR841" s="170"/>
      <c r="AS841" s="170"/>
      <c r="AT841" s="170"/>
      <c r="AU841" s="170"/>
      <c r="AV841" s="170"/>
      <c r="AW841" s="170"/>
      <c r="AX841" s="170"/>
      <c r="AY841" s="170"/>
      <c r="AZ841" s="170"/>
      <c r="BA841" s="170"/>
      <c r="BB841" s="170"/>
      <c r="BC841" s="170"/>
      <c r="BD841" s="170"/>
      <c r="BE841" s="170"/>
    </row>
    <row r="842" spans="1:57" x14ac:dyDescent="0.35">
      <c r="A842" s="170"/>
      <c r="B842" s="170"/>
      <c r="C842" s="170"/>
      <c r="D842" s="170"/>
      <c r="E842" s="170"/>
      <c r="F842" s="170"/>
      <c r="G842" s="170"/>
      <c r="H842" s="170"/>
      <c r="I842" s="170"/>
      <c r="J842" s="170"/>
      <c r="K842" s="170"/>
      <c r="L842" s="170"/>
      <c r="M842" s="170"/>
      <c r="N842" s="170"/>
      <c r="O842" s="170"/>
      <c r="P842" s="170"/>
      <c r="Q842" s="170"/>
      <c r="R842" s="170"/>
      <c r="S842" s="170"/>
      <c r="T842" s="170"/>
      <c r="U842" s="170"/>
      <c r="V842" s="170"/>
      <c r="W842" s="170"/>
      <c r="X842" s="170"/>
      <c r="Y842" s="170"/>
      <c r="Z842" s="170"/>
      <c r="AA842" s="170"/>
      <c r="AB842" s="170"/>
      <c r="AC842" s="170"/>
      <c r="AD842" s="170"/>
      <c r="AE842" s="170"/>
      <c r="AF842" s="170"/>
      <c r="AG842" s="170"/>
      <c r="AH842" s="170"/>
      <c r="AI842" s="170"/>
      <c r="AJ842" s="170"/>
      <c r="AK842" s="170"/>
      <c r="AL842" s="170"/>
      <c r="AM842" s="170"/>
      <c r="AN842" s="170"/>
      <c r="AO842" s="170"/>
      <c r="AP842" s="170"/>
      <c r="AQ842" s="170"/>
      <c r="AR842" s="170"/>
      <c r="AS842" s="170"/>
      <c r="AT842" s="170"/>
      <c r="AU842" s="170"/>
      <c r="AV842" s="170"/>
      <c r="AW842" s="170"/>
      <c r="AX842" s="170"/>
      <c r="AY842" s="170"/>
      <c r="AZ842" s="170"/>
      <c r="BA842" s="170"/>
      <c r="BB842" s="170"/>
      <c r="BC842" s="170"/>
      <c r="BD842" s="170"/>
      <c r="BE842" s="170"/>
    </row>
    <row r="843" spans="1:57" x14ac:dyDescent="0.35">
      <c r="A843" s="170"/>
      <c r="B843" s="170"/>
      <c r="C843" s="170"/>
      <c r="D843" s="170"/>
      <c r="E843" s="170"/>
      <c r="F843" s="170"/>
      <c r="G843" s="170"/>
      <c r="H843" s="170"/>
      <c r="I843" s="170"/>
      <c r="J843" s="170"/>
      <c r="K843" s="170"/>
      <c r="L843" s="170"/>
      <c r="M843" s="170"/>
      <c r="N843" s="170"/>
      <c r="O843" s="170"/>
      <c r="P843" s="170"/>
      <c r="Q843" s="170"/>
      <c r="R843" s="170"/>
      <c r="S843" s="170"/>
      <c r="T843" s="170"/>
      <c r="U843" s="170"/>
      <c r="V843" s="170"/>
      <c r="W843" s="170"/>
      <c r="X843" s="170"/>
      <c r="Y843" s="170"/>
      <c r="Z843" s="170"/>
      <c r="AA843" s="170"/>
      <c r="AB843" s="170"/>
      <c r="AC843" s="170"/>
      <c r="AD843" s="170"/>
      <c r="AE843" s="170"/>
      <c r="AF843" s="170"/>
      <c r="AG843" s="170"/>
      <c r="AH843" s="170"/>
      <c r="AI843" s="170"/>
      <c r="AJ843" s="170"/>
      <c r="AK843" s="170"/>
      <c r="AL843" s="170"/>
      <c r="AM843" s="170"/>
      <c r="AN843" s="170"/>
      <c r="AO843" s="170"/>
      <c r="AP843" s="170"/>
      <c r="AQ843" s="170"/>
      <c r="AR843" s="170"/>
      <c r="AS843" s="170"/>
      <c r="AT843" s="170"/>
      <c r="AU843" s="170"/>
      <c r="AV843" s="170"/>
      <c r="AW843" s="170"/>
      <c r="AX843" s="170"/>
      <c r="AY843" s="170"/>
      <c r="AZ843" s="170"/>
      <c r="BA843" s="170"/>
      <c r="BB843" s="170"/>
      <c r="BC843" s="170"/>
      <c r="BD843" s="170"/>
      <c r="BE843" s="170"/>
    </row>
    <row r="844" spans="1:57" x14ac:dyDescent="0.35">
      <c r="A844" s="170"/>
      <c r="B844" s="170"/>
      <c r="C844" s="170"/>
      <c r="D844" s="170"/>
      <c r="E844" s="170"/>
      <c r="F844" s="170"/>
      <c r="G844" s="170"/>
      <c r="H844" s="170"/>
      <c r="I844" s="170"/>
      <c r="J844" s="170"/>
      <c r="K844" s="170"/>
      <c r="L844" s="170"/>
      <c r="M844" s="170"/>
      <c r="N844" s="170"/>
      <c r="O844" s="170"/>
      <c r="P844" s="170"/>
      <c r="Q844" s="170"/>
      <c r="R844" s="170"/>
      <c r="S844" s="170"/>
      <c r="T844" s="170"/>
      <c r="U844" s="170"/>
      <c r="V844" s="170"/>
      <c r="W844" s="170"/>
      <c r="X844" s="170"/>
      <c r="Y844" s="170"/>
      <c r="Z844" s="170"/>
      <c r="AA844" s="170"/>
      <c r="AB844" s="170"/>
      <c r="AC844" s="170"/>
      <c r="AD844" s="170"/>
      <c r="AE844" s="170"/>
      <c r="AF844" s="170"/>
      <c r="AG844" s="170"/>
      <c r="AH844" s="170"/>
      <c r="AI844" s="170"/>
      <c r="AJ844" s="170"/>
      <c r="AK844" s="170"/>
      <c r="AL844" s="170"/>
      <c r="AM844" s="170"/>
      <c r="AN844" s="170"/>
      <c r="AO844" s="170"/>
      <c r="AP844" s="170"/>
      <c r="AQ844" s="170"/>
      <c r="AR844" s="170"/>
      <c r="AS844" s="170"/>
      <c r="AT844" s="170"/>
      <c r="AU844" s="170"/>
      <c r="AV844" s="170"/>
      <c r="AW844" s="170"/>
      <c r="AX844" s="170"/>
      <c r="AY844" s="170"/>
      <c r="AZ844" s="170"/>
      <c r="BA844" s="170"/>
      <c r="BB844" s="170"/>
      <c r="BC844" s="170"/>
      <c r="BD844" s="170"/>
      <c r="BE844" s="170"/>
    </row>
    <row r="845" spans="1:57" x14ac:dyDescent="0.35">
      <c r="A845" s="170"/>
      <c r="B845" s="170"/>
      <c r="C845" s="170"/>
      <c r="D845" s="170"/>
      <c r="E845" s="170"/>
      <c r="F845" s="170"/>
      <c r="G845" s="170"/>
      <c r="H845" s="170"/>
      <c r="I845" s="170"/>
      <c r="J845" s="170"/>
      <c r="K845" s="170"/>
      <c r="L845" s="170"/>
      <c r="M845" s="170"/>
      <c r="N845" s="170"/>
      <c r="O845" s="170"/>
      <c r="P845" s="170"/>
      <c r="Q845" s="170"/>
      <c r="R845" s="170"/>
      <c r="S845" s="170"/>
      <c r="T845" s="170"/>
      <c r="U845" s="170"/>
      <c r="V845" s="170"/>
      <c r="W845" s="170"/>
      <c r="X845" s="170"/>
      <c r="Y845" s="170"/>
      <c r="Z845" s="170"/>
      <c r="AA845" s="170"/>
      <c r="AB845" s="170"/>
      <c r="AC845" s="170"/>
      <c r="AD845" s="170"/>
      <c r="AE845" s="170"/>
      <c r="AF845" s="170"/>
      <c r="AG845" s="170"/>
      <c r="AH845" s="170"/>
      <c r="AI845" s="170"/>
      <c r="AJ845" s="170"/>
      <c r="AK845" s="170"/>
      <c r="AL845" s="170"/>
      <c r="AM845" s="170"/>
      <c r="AN845" s="170"/>
      <c r="AO845" s="170"/>
      <c r="AP845" s="170"/>
      <c r="AQ845" s="170"/>
      <c r="AR845" s="170"/>
      <c r="AS845" s="170"/>
      <c r="AT845" s="170"/>
      <c r="AU845" s="170"/>
      <c r="AV845" s="170"/>
      <c r="AW845" s="170"/>
      <c r="AX845" s="170"/>
      <c r="AY845" s="170"/>
      <c r="AZ845" s="170"/>
      <c r="BA845" s="170"/>
      <c r="BB845" s="170"/>
      <c r="BC845" s="170"/>
      <c r="BD845" s="170"/>
      <c r="BE845" s="170"/>
    </row>
    <row r="846" spans="1:57" x14ac:dyDescent="0.35">
      <c r="A846" s="170"/>
      <c r="B846" s="170"/>
      <c r="C846" s="170"/>
      <c r="D846" s="170"/>
      <c r="E846" s="170"/>
      <c r="F846" s="170"/>
      <c r="G846" s="170"/>
      <c r="H846" s="170"/>
      <c r="I846" s="170"/>
      <c r="J846" s="170"/>
      <c r="K846" s="170"/>
      <c r="L846" s="170"/>
      <c r="M846" s="170"/>
      <c r="N846" s="170"/>
      <c r="O846" s="170"/>
      <c r="P846" s="170"/>
      <c r="Q846" s="170"/>
      <c r="R846" s="170"/>
      <c r="S846" s="170"/>
      <c r="T846" s="170"/>
      <c r="U846" s="170"/>
      <c r="V846" s="170"/>
      <c r="W846" s="170"/>
      <c r="X846" s="170"/>
      <c r="Y846" s="170"/>
      <c r="Z846" s="170"/>
      <c r="AA846" s="170"/>
      <c r="AB846" s="170"/>
      <c r="AC846" s="170"/>
      <c r="AD846" s="170"/>
      <c r="AE846" s="170"/>
      <c r="AF846" s="170"/>
      <c r="AG846" s="170"/>
      <c r="AH846" s="170"/>
      <c r="AI846" s="170"/>
      <c r="AJ846" s="170"/>
      <c r="AK846" s="170"/>
      <c r="AL846" s="170"/>
      <c r="AM846" s="170"/>
      <c r="AN846" s="170"/>
      <c r="AO846" s="170"/>
      <c r="AP846" s="170"/>
      <c r="AQ846" s="170"/>
      <c r="AR846" s="170"/>
      <c r="AS846" s="170"/>
      <c r="AT846" s="170"/>
      <c r="AU846" s="170"/>
      <c r="AV846" s="170"/>
      <c r="AW846" s="170"/>
      <c r="AX846" s="170"/>
      <c r="AY846" s="170"/>
      <c r="AZ846" s="170"/>
      <c r="BA846" s="170"/>
      <c r="BB846" s="170"/>
      <c r="BC846" s="170"/>
      <c r="BD846" s="170"/>
      <c r="BE846" s="170"/>
    </row>
    <row r="847" spans="1:57" x14ac:dyDescent="0.35">
      <c r="A847" s="170"/>
      <c r="B847" s="170"/>
      <c r="C847" s="170"/>
      <c r="D847" s="170"/>
      <c r="E847" s="170"/>
      <c r="F847" s="170"/>
      <c r="G847" s="170"/>
      <c r="H847" s="170"/>
      <c r="I847" s="170"/>
      <c r="J847" s="170"/>
      <c r="K847" s="170"/>
      <c r="L847" s="170"/>
      <c r="M847" s="170"/>
      <c r="N847" s="170"/>
      <c r="O847" s="170"/>
      <c r="P847" s="170"/>
      <c r="Q847" s="170"/>
      <c r="R847" s="170"/>
      <c r="S847" s="170"/>
      <c r="T847" s="170"/>
      <c r="U847" s="170"/>
      <c r="V847" s="170"/>
      <c r="W847" s="170"/>
      <c r="X847" s="170"/>
      <c r="Y847" s="170"/>
      <c r="Z847" s="170"/>
      <c r="AA847" s="170"/>
      <c r="AB847" s="170"/>
      <c r="AC847" s="170"/>
      <c r="AD847" s="170"/>
      <c r="AE847" s="170"/>
      <c r="AF847" s="170"/>
      <c r="AG847" s="170"/>
      <c r="AH847" s="170"/>
      <c r="AI847" s="170"/>
      <c r="AJ847" s="170"/>
      <c r="AK847" s="170"/>
      <c r="AL847" s="170"/>
      <c r="AM847" s="170"/>
      <c r="AN847" s="170"/>
      <c r="AO847" s="170"/>
      <c r="AP847" s="170"/>
      <c r="AQ847" s="170"/>
      <c r="AR847" s="170"/>
      <c r="AS847" s="170"/>
      <c r="AT847" s="170"/>
      <c r="AU847" s="170"/>
      <c r="AV847" s="170"/>
      <c r="AW847" s="170"/>
      <c r="AX847" s="170"/>
      <c r="AY847" s="170"/>
      <c r="AZ847" s="170"/>
      <c r="BA847" s="170"/>
      <c r="BB847" s="170"/>
      <c r="BC847" s="170"/>
      <c r="BD847" s="170"/>
      <c r="BE847" s="170"/>
    </row>
    <row r="848" spans="1:57" x14ac:dyDescent="0.35">
      <c r="A848" s="170"/>
      <c r="B848" s="170"/>
      <c r="C848" s="170"/>
      <c r="D848" s="170"/>
      <c r="E848" s="170"/>
      <c r="F848" s="170"/>
      <c r="G848" s="170"/>
      <c r="H848" s="170"/>
      <c r="I848" s="170"/>
      <c r="J848" s="170"/>
      <c r="K848" s="170"/>
      <c r="L848" s="170"/>
      <c r="M848" s="170"/>
      <c r="N848" s="170"/>
      <c r="O848" s="170"/>
      <c r="P848" s="170"/>
      <c r="Q848" s="170"/>
      <c r="R848" s="170"/>
      <c r="S848" s="170"/>
      <c r="T848" s="170"/>
      <c r="U848" s="170"/>
      <c r="V848" s="170"/>
      <c r="W848" s="170"/>
      <c r="X848" s="170"/>
      <c r="Y848" s="170"/>
      <c r="Z848" s="170"/>
      <c r="AA848" s="170"/>
      <c r="AB848" s="170"/>
      <c r="AC848" s="170"/>
      <c r="AD848" s="170"/>
      <c r="AE848" s="170"/>
      <c r="AF848" s="170"/>
      <c r="AG848" s="170"/>
      <c r="AH848" s="170"/>
      <c r="AI848" s="170"/>
      <c r="AJ848" s="170"/>
      <c r="AK848" s="170"/>
      <c r="AL848" s="170"/>
      <c r="AM848" s="170"/>
      <c r="AN848" s="170"/>
      <c r="AO848" s="170"/>
      <c r="AP848" s="170"/>
      <c r="AQ848" s="170"/>
      <c r="AR848" s="170"/>
      <c r="AS848" s="170"/>
      <c r="AT848" s="170"/>
      <c r="AU848" s="170"/>
      <c r="AV848" s="170"/>
      <c r="AW848" s="170"/>
      <c r="AX848" s="170"/>
      <c r="AY848" s="170"/>
      <c r="AZ848" s="170"/>
      <c r="BA848" s="170"/>
      <c r="BB848" s="170"/>
      <c r="BC848" s="170"/>
      <c r="BD848" s="170"/>
      <c r="BE848" s="170"/>
    </row>
    <row r="849" spans="1:57" x14ac:dyDescent="0.35">
      <c r="A849" s="170"/>
      <c r="B849" s="170"/>
      <c r="C849" s="170"/>
      <c r="D849" s="170"/>
      <c r="E849" s="170"/>
      <c r="F849" s="170"/>
      <c r="G849" s="170"/>
      <c r="H849" s="170"/>
      <c r="I849" s="170"/>
      <c r="J849" s="170"/>
      <c r="K849" s="170"/>
      <c r="L849" s="170"/>
      <c r="M849" s="170"/>
      <c r="N849" s="170"/>
      <c r="O849" s="170"/>
      <c r="P849" s="170"/>
      <c r="Q849" s="170"/>
      <c r="R849" s="170"/>
      <c r="S849" s="170"/>
      <c r="T849" s="170"/>
      <c r="U849" s="170"/>
      <c r="V849" s="170"/>
      <c r="W849" s="170"/>
      <c r="X849" s="170"/>
      <c r="Y849" s="170"/>
      <c r="Z849" s="170"/>
      <c r="AA849" s="170"/>
      <c r="AB849" s="170"/>
      <c r="AC849" s="170"/>
      <c r="AD849" s="170"/>
      <c r="AE849" s="170"/>
      <c r="AF849" s="170"/>
      <c r="AG849" s="170"/>
      <c r="AH849" s="170"/>
      <c r="AI849" s="170"/>
      <c r="AJ849" s="170"/>
      <c r="AK849" s="170"/>
      <c r="AL849" s="170"/>
      <c r="AM849" s="170"/>
      <c r="AN849" s="170"/>
      <c r="AO849" s="170"/>
      <c r="AP849" s="170"/>
      <c r="AQ849" s="170"/>
      <c r="AR849" s="170"/>
      <c r="AS849" s="170"/>
      <c r="AT849" s="170"/>
      <c r="AU849" s="170"/>
      <c r="AV849" s="170"/>
      <c r="AW849" s="170"/>
      <c r="AX849" s="170"/>
      <c r="AY849" s="170"/>
      <c r="AZ849" s="170"/>
      <c r="BA849" s="170"/>
      <c r="BB849" s="170"/>
      <c r="BC849" s="170"/>
      <c r="BD849" s="170"/>
      <c r="BE849" s="170"/>
    </row>
    <row r="850" spans="1:57" x14ac:dyDescent="0.35">
      <c r="A850" s="170"/>
      <c r="B850" s="170"/>
      <c r="C850" s="170"/>
      <c r="D850" s="170"/>
      <c r="E850" s="170"/>
      <c r="F850" s="170"/>
      <c r="G850" s="170"/>
      <c r="H850" s="170"/>
      <c r="I850" s="170"/>
      <c r="J850" s="170"/>
      <c r="K850" s="170"/>
      <c r="L850" s="170"/>
      <c r="M850" s="170"/>
      <c r="N850" s="170"/>
      <c r="O850" s="170"/>
      <c r="P850" s="170"/>
      <c r="Q850" s="170"/>
      <c r="R850" s="170"/>
      <c r="S850" s="170"/>
      <c r="T850" s="170"/>
      <c r="U850" s="170"/>
      <c r="V850" s="170"/>
      <c r="W850" s="170"/>
      <c r="X850" s="170"/>
      <c r="Y850" s="170"/>
      <c r="Z850" s="170"/>
      <c r="AA850" s="170"/>
      <c r="AB850" s="170"/>
      <c r="AC850" s="170"/>
      <c r="AD850" s="170"/>
      <c r="AE850" s="170"/>
      <c r="AF850" s="170"/>
      <c r="AG850" s="170"/>
      <c r="AH850" s="170"/>
      <c r="AI850" s="170"/>
      <c r="AJ850" s="170"/>
      <c r="AK850" s="170"/>
      <c r="AL850" s="170"/>
      <c r="AM850" s="170"/>
      <c r="AN850" s="170"/>
      <c r="AO850" s="170"/>
      <c r="AP850" s="170"/>
      <c r="AQ850" s="170"/>
      <c r="AR850" s="170"/>
      <c r="AS850" s="170"/>
      <c r="AT850" s="170"/>
      <c r="AU850" s="170"/>
      <c r="AV850" s="170"/>
      <c r="AW850" s="170"/>
      <c r="AX850" s="170"/>
      <c r="AY850" s="170"/>
      <c r="AZ850" s="170"/>
      <c r="BA850" s="170"/>
      <c r="BB850" s="170"/>
      <c r="BC850" s="170"/>
      <c r="BD850" s="170"/>
      <c r="BE850" s="170"/>
    </row>
    <row r="851" spans="1:57" x14ac:dyDescent="0.35">
      <c r="A851" s="170"/>
      <c r="B851" s="170"/>
      <c r="C851" s="170"/>
      <c r="D851" s="170"/>
      <c r="E851" s="170"/>
      <c r="F851" s="170"/>
      <c r="G851" s="170"/>
      <c r="H851" s="170"/>
      <c r="I851" s="170"/>
      <c r="J851" s="170"/>
      <c r="K851" s="170"/>
      <c r="L851" s="170"/>
      <c r="M851" s="170"/>
      <c r="N851" s="170"/>
      <c r="O851" s="170"/>
      <c r="P851" s="170"/>
      <c r="Q851" s="170"/>
      <c r="R851" s="170"/>
      <c r="S851" s="170"/>
      <c r="T851" s="170"/>
      <c r="U851" s="170"/>
      <c r="V851" s="170"/>
      <c r="W851" s="170"/>
      <c r="X851" s="170"/>
      <c r="Y851" s="170"/>
      <c r="Z851" s="170"/>
      <c r="AA851" s="170"/>
      <c r="AB851" s="170"/>
      <c r="AC851" s="170"/>
      <c r="AD851" s="170"/>
      <c r="AE851" s="170"/>
      <c r="AF851" s="170"/>
      <c r="AG851" s="170"/>
      <c r="AH851" s="170"/>
      <c r="AI851" s="170"/>
      <c r="AJ851" s="170"/>
      <c r="AK851" s="170"/>
      <c r="AL851" s="170"/>
      <c r="AM851" s="170"/>
      <c r="AN851" s="170"/>
      <c r="AO851" s="170"/>
      <c r="AP851" s="170"/>
      <c r="AQ851" s="170"/>
      <c r="AR851" s="170"/>
      <c r="AS851" s="170"/>
      <c r="AT851" s="170"/>
      <c r="AU851" s="170"/>
      <c r="AV851" s="170"/>
      <c r="AW851" s="170"/>
      <c r="AX851" s="170"/>
      <c r="AY851" s="170"/>
      <c r="AZ851" s="170"/>
      <c r="BA851" s="170"/>
      <c r="BB851" s="170"/>
      <c r="BC851" s="170"/>
      <c r="BD851" s="170"/>
      <c r="BE851" s="170"/>
    </row>
    <row r="852" spans="1:57" x14ac:dyDescent="0.35">
      <c r="A852" s="170"/>
      <c r="B852" s="170"/>
      <c r="C852" s="170"/>
      <c r="D852" s="170"/>
      <c r="E852" s="170"/>
      <c r="F852" s="170"/>
      <c r="G852" s="170"/>
      <c r="H852" s="170"/>
      <c r="I852" s="170"/>
      <c r="J852" s="170"/>
      <c r="K852" s="170"/>
      <c r="L852" s="170"/>
      <c r="M852" s="170"/>
      <c r="N852" s="170"/>
      <c r="O852" s="170"/>
      <c r="P852" s="170"/>
      <c r="Q852" s="170"/>
      <c r="R852" s="170"/>
      <c r="S852" s="170"/>
      <c r="T852" s="170"/>
      <c r="U852" s="170"/>
      <c r="V852" s="170"/>
      <c r="W852" s="170"/>
      <c r="X852" s="170"/>
      <c r="Y852" s="170"/>
      <c r="Z852" s="170"/>
      <c r="AA852" s="170"/>
      <c r="AB852" s="170"/>
      <c r="AC852" s="170"/>
      <c r="AD852" s="170"/>
      <c r="AE852" s="170"/>
      <c r="AF852" s="170"/>
      <c r="AG852" s="170"/>
      <c r="AH852" s="170"/>
      <c r="AI852" s="170"/>
      <c r="AJ852" s="170"/>
      <c r="AK852" s="170"/>
      <c r="AL852" s="170"/>
      <c r="AM852" s="170"/>
      <c r="AN852" s="170"/>
      <c r="AO852" s="170"/>
      <c r="AP852" s="170"/>
      <c r="AQ852" s="170"/>
      <c r="AR852" s="170"/>
      <c r="AS852" s="170"/>
      <c r="AT852" s="170"/>
      <c r="AU852" s="170"/>
      <c r="AV852" s="170"/>
      <c r="AW852" s="170"/>
      <c r="AX852" s="170"/>
      <c r="AY852" s="170"/>
      <c r="AZ852" s="170"/>
      <c r="BA852" s="170"/>
      <c r="BB852" s="170"/>
      <c r="BC852" s="170"/>
      <c r="BD852" s="170"/>
      <c r="BE852" s="170"/>
    </row>
    <row r="853" spans="1:57" x14ac:dyDescent="0.35">
      <c r="A853" s="170"/>
      <c r="B853" s="170"/>
      <c r="C853" s="170"/>
      <c r="D853" s="170"/>
      <c r="E853" s="170"/>
      <c r="F853" s="170"/>
      <c r="G853" s="170"/>
      <c r="H853" s="170"/>
      <c r="I853" s="170"/>
      <c r="J853" s="170"/>
      <c r="K853" s="170"/>
      <c r="L853" s="170"/>
      <c r="M853" s="170"/>
      <c r="N853" s="170"/>
      <c r="O853" s="170"/>
      <c r="P853" s="170"/>
      <c r="Q853" s="170"/>
      <c r="R853" s="170"/>
      <c r="S853" s="170"/>
      <c r="T853" s="170"/>
      <c r="U853" s="170"/>
      <c r="V853" s="170"/>
      <c r="W853" s="170"/>
      <c r="X853" s="170"/>
      <c r="Y853" s="170"/>
      <c r="Z853" s="170"/>
      <c r="AA853" s="170"/>
      <c r="AB853" s="170"/>
      <c r="AC853" s="170"/>
      <c r="AD853" s="170"/>
      <c r="AE853" s="170"/>
      <c r="AF853" s="170"/>
      <c r="AG853" s="170"/>
      <c r="AH853" s="170"/>
      <c r="AI853" s="170"/>
      <c r="AJ853" s="170"/>
      <c r="AK853" s="170"/>
      <c r="AL853" s="170"/>
      <c r="AM853" s="170"/>
      <c r="AN853" s="170"/>
      <c r="AO853" s="170"/>
      <c r="AP853" s="170"/>
      <c r="AQ853" s="170"/>
      <c r="AR853" s="170"/>
      <c r="AS853" s="170"/>
      <c r="AT853" s="170"/>
      <c r="AU853" s="170"/>
      <c r="AV853" s="170"/>
      <c r="AW853" s="170"/>
      <c r="AX853" s="170"/>
      <c r="AY853" s="170"/>
      <c r="AZ853" s="170"/>
      <c r="BA853" s="170"/>
      <c r="BB853" s="170"/>
      <c r="BC853" s="170"/>
      <c r="BD853" s="170"/>
      <c r="BE853" s="170"/>
    </row>
    <row r="854" spans="1:57" x14ac:dyDescent="0.35">
      <c r="A854" s="170"/>
      <c r="B854" s="170"/>
      <c r="C854" s="170"/>
      <c r="D854" s="170"/>
      <c r="E854" s="170"/>
      <c r="F854" s="170"/>
      <c r="G854" s="170"/>
      <c r="H854" s="170"/>
      <c r="I854" s="170"/>
      <c r="J854" s="170"/>
      <c r="K854" s="170"/>
      <c r="L854" s="170"/>
      <c r="M854" s="170"/>
      <c r="N854" s="170"/>
      <c r="O854" s="170"/>
      <c r="P854" s="170"/>
      <c r="Q854" s="170"/>
      <c r="R854" s="170"/>
      <c r="S854" s="170"/>
      <c r="T854" s="170"/>
      <c r="U854" s="170"/>
      <c r="V854" s="170"/>
      <c r="W854" s="170"/>
      <c r="X854" s="170"/>
      <c r="Y854" s="170"/>
      <c r="Z854" s="170"/>
      <c r="AA854" s="170"/>
      <c r="AB854" s="170"/>
      <c r="AC854" s="170"/>
      <c r="AD854" s="170"/>
      <c r="AE854" s="170"/>
      <c r="AF854" s="170"/>
      <c r="AG854" s="170"/>
      <c r="AH854" s="170"/>
      <c r="AI854" s="170"/>
      <c r="AJ854" s="170"/>
      <c r="AK854" s="170"/>
      <c r="AL854" s="170"/>
      <c r="AM854" s="170"/>
      <c r="AN854" s="170"/>
      <c r="AO854" s="170"/>
      <c r="AP854" s="170"/>
      <c r="AQ854" s="170"/>
      <c r="AR854" s="170"/>
      <c r="AS854" s="170"/>
      <c r="AT854" s="170"/>
      <c r="AU854" s="170"/>
      <c r="AV854" s="170"/>
      <c r="AW854" s="170"/>
      <c r="AX854" s="170"/>
      <c r="AY854" s="170"/>
      <c r="AZ854" s="170"/>
      <c r="BA854" s="170"/>
      <c r="BB854" s="170"/>
      <c r="BC854" s="170"/>
      <c r="BD854" s="170"/>
      <c r="BE854" s="170"/>
    </row>
    <row r="855" spans="1:57" x14ac:dyDescent="0.35">
      <c r="A855" s="170"/>
      <c r="B855" s="170"/>
      <c r="C855" s="170"/>
      <c r="D855" s="170"/>
      <c r="E855" s="170"/>
      <c r="F855" s="170"/>
      <c r="G855" s="170"/>
      <c r="H855" s="170"/>
      <c r="I855" s="170"/>
      <c r="J855" s="170"/>
      <c r="K855" s="170"/>
      <c r="L855" s="170"/>
      <c r="M855" s="170"/>
      <c r="N855" s="170"/>
      <c r="O855" s="170"/>
      <c r="P855" s="170"/>
      <c r="Q855" s="170"/>
      <c r="R855" s="170"/>
      <c r="S855" s="170"/>
      <c r="T855" s="170"/>
      <c r="U855" s="170"/>
      <c r="V855" s="170"/>
      <c r="W855" s="170"/>
      <c r="X855" s="170"/>
      <c r="Y855" s="170"/>
      <c r="Z855" s="170"/>
      <c r="AA855" s="170"/>
      <c r="AB855" s="170"/>
      <c r="AC855" s="170"/>
      <c r="AD855" s="170"/>
      <c r="AE855" s="170"/>
      <c r="AF855" s="170"/>
      <c r="AG855" s="170"/>
      <c r="AH855" s="170"/>
      <c r="AI855" s="170"/>
      <c r="AJ855" s="170"/>
      <c r="AK855" s="170"/>
      <c r="AL855" s="170"/>
      <c r="AM855" s="170"/>
      <c r="AN855" s="170"/>
      <c r="AO855" s="170"/>
      <c r="AP855" s="170"/>
      <c r="AQ855" s="170"/>
      <c r="AR855" s="170"/>
      <c r="AS855" s="170"/>
      <c r="AT855" s="170"/>
      <c r="AU855" s="170"/>
      <c r="AV855" s="170"/>
      <c r="AW855" s="170"/>
      <c r="AX855" s="170"/>
      <c r="AY855" s="170"/>
      <c r="AZ855" s="170"/>
      <c r="BA855" s="170"/>
      <c r="BB855" s="170"/>
      <c r="BC855" s="170"/>
      <c r="BD855" s="170"/>
      <c r="BE855" s="170"/>
    </row>
    <row r="856" spans="1:57" x14ac:dyDescent="0.35">
      <c r="A856" s="170"/>
      <c r="B856" s="170"/>
      <c r="C856" s="170"/>
      <c r="D856" s="170"/>
      <c r="E856" s="170"/>
      <c r="F856" s="170"/>
      <c r="G856" s="170"/>
      <c r="H856" s="170"/>
      <c r="I856" s="170"/>
      <c r="J856" s="170"/>
      <c r="K856" s="170"/>
      <c r="L856" s="170"/>
      <c r="M856" s="170"/>
      <c r="N856" s="170"/>
      <c r="O856" s="170"/>
      <c r="P856" s="170"/>
      <c r="Q856" s="170"/>
      <c r="R856" s="170"/>
      <c r="S856" s="170"/>
      <c r="T856" s="170"/>
      <c r="U856" s="170"/>
      <c r="V856" s="170"/>
      <c r="W856" s="170"/>
      <c r="X856" s="170"/>
      <c r="Y856" s="170"/>
      <c r="Z856" s="170"/>
      <c r="AA856" s="170"/>
      <c r="AB856" s="170"/>
      <c r="AC856" s="170"/>
      <c r="AD856" s="170"/>
      <c r="AE856" s="170"/>
      <c r="AF856" s="170"/>
      <c r="AG856" s="170"/>
      <c r="AH856" s="170"/>
      <c r="AI856" s="170"/>
      <c r="AJ856" s="170"/>
      <c r="AK856" s="170"/>
      <c r="AL856" s="170"/>
      <c r="AM856" s="170"/>
      <c r="AN856" s="170"/>
      <c r="AO856" s="170"/>
      <c r="AP856" s="170"/>
      <c r="AQ856" s="170"/>
      <c r="AR856" s="170"/>
      <c r="AS856" s="170"/>
      <c r="AT856" s="170"/>
      <c r="AU856" s="170"/>
      <c r="AV856" s="170"/>
      <c r="AW856" s="170"/>
      <c r="AX856" s="170"/>
      <c r="AY856" s="170"/>
      <c r="AZ856" s="170"/>
      <c r="BA856" s="170"/>
      <c r="BB856" s="170"/>
      <c r="BC856" s="170"/>
      <c r="BD856" s="170"/>
      <c r="BE856" s="170"/>
    </row>
    <row r="857" spans="1:57" x14ac:dyDescent="0.35">
      <c r="A857" s="170"/>
      <c r="B857" s="170"/>
      <c r="C857" s="170"/>
      <c r="D857" s="170"/>
      <c r="E857" s="170"/>
      <c r="F857" s="170"/>
      <c r="G857" s="170"/>
      <c r="H857" s="170"/>
      <c r="I857" s="170"/>
      <c r="J857" s="170"/>
      <c r="K857" s="170"/>
      <c r="L857" s="170"/>
      <c r="M857" s="170"/>
      <c r="N857" s="170"/>
      <c r="O857" s="170"/>
      <c r="P857" s="170"/>
      <c r="Q857" s="170"/>
      <c r="R857" s="170"/>
      <c r="S857" s="170"/>
      <c r="T857" s="170"/>
      <c r="U857" s="170"/>
      <c r="V857" s="170"/>
      <c r="W857" s="170"/>
      <c r="X857" s="170"/>
      <c r="Y857" s="170"/>
      <c r="Z857" s="170"/>
      <c r="AA857" s="170"/>
      <c r="AB857" s="170"/>
      <c r="AC857" s="170"/>
      <c r="AD857" s="170"/>
      <c r="AE857" s="170"/>
      <c r="AF857" s="170"/>
      <c r="AG857" s="170"/>
      <c r="AH857" s="170"/>
      <c r="AI857" s="170"/>
      <c r="AJ857" s="170"/>
      <c r="AK857" s="170"/>
      <c r="AL857" s="170"/>
      <c r="AM857" s="170"/>
      <c r="AN857" s="170"/>
      <c r="AO857" s="170"/>
      <c r="AP857" s="170"/>
      <c r="AQ857" s="170"/>
      <c r="AR857" s="170"/>
      <c r="AS857" s="170"/>
      <c r="AT857" s="170"/>
      <c r="AU857" s="170"/>
      <c r="AV857" s="170"/>
      <c r="AW857" s="170"/>
      <c r="AX857" s="170"/>
      <c r="AY857" s="170"/>
      <c r="AZ857" s="170"/>
      <c r="BA857" s="170"/>
      <c r="BB857" s="170"/>
      <c r="BC857" s="170"/>
      <c r="BD857" s="170"/>
      <c r="BE857" s="170"/>
    </row>
    <row r="858" spans="1:57" x14ac:dyDescent="0.35">
      <c r="A858" s="170"/>
      <c r="B858" s="170"/>
      <c r="C858" s="170"/>
      <c r="D858" s="170"/>
      <c r="E858" s="170"/>
      <c r="F858" s="170"/>
      <c r="G858" s="170"/>
      <c r="H858" s="170"/>
      <c r="I858" s="170"/>
      <c r="J858" s="170"/>
      <c r="K858" s="170"/>
      <c r="L858" s="170"/>
      <c r="M858" s="170"/>
      <c r="N858" s="170"/>
      <c r="O858" s="170"/>
      <c r="P858" s="170"/>
      <c r="Q858" s="170"/>
      <c r="R858" s="170"/>
      <c r="S858" s="170"/>
      <c r="T858" s="170"/>
      <c r="U858" s="170"/>
      <c r="V858" s="170"/>
      <c r="W858" s="170"/>
      <c r="X858" s="170"/>
      <c r="Y858" s="170"/>
      <c r="Z858" s="170"/>
      <c r="AA858" s="170"/>
      <c r="AB858" s="170"/>
      <c r="AC858" s="170"/>
      <c r="AD858" s="170"/>
      <c r="AE858" s="170"/>
      <c r="AF858" s="170"/>
      <c r="AG858" s="170"/>
      <c r="AH858" s="170"/>
      <c r="AI858" s="170"/>
      <c r="AJ858" s="170"/>
      <c r="AK858" s="170"/>
      <c r="AL858" s="170"/>
      <c r="AM858" s="170"/>
      <c r="AN858" s="170"/>
      <c r="AO858" s="170"/>
      <c r="AP858" s="170"/>
      <c r="AQ858" s="170"/>
      <c r="AR858" s="170"/>
      <c r="AS858" s="170"/>
      <c r="AT858" s="170"/>
      <c r="AU858" s="170"/>
      <c r="AV858" s="170"/>
      <c r="AW858" s="170"/>
      <c r="AX858" s="170"/>
      <c r="AY858" s="170"/>
      <c r="AZ858" s="170"/>
      <c r="BA858" s="170"/>
      <c r="BB858" s="170"/>
      <c r="BC858" s="170"/>
      <c r="BD858" s="170"/>
      <c r="BE858" s="170"/>
    </row>
    <row r="859" spans="1:57" x14ac:dyDescent="0.35">
      <c r="A859" s="170"/>
      <c r="B859" s="170"/>
      <c r="C859" s="170"/>
      <c r="D859" s="170"/>
      <c r="E859" s="170"/>
      <c r="F859" s="170"/>
      <c r="G859" s="170"/>
      <c r="H859" s="170"/>
      <c r="I859" s="170"/>
      <c r="J859" s="170"/>
      <c r="K859" s="170"/>
      <c r="L859" s="170"/>
      <c r="M859" s="170"/>
      <c r="N859" s="170"/>
      <c r="O859" s="170"/>
      <c r="P859" s="170"/>
      <c r="Q859" s="170"/>
      <c r="R859" s="170"/>
      <c r="S859" s="170"/>
      <c r="T859" s="170"/>
      <c r="U859" s="170"/>
      <c r="V859" s="170"/>
      <c r="W859" s="170"/>
      <c r="X859" s="170"/>
      <c r="Y859" s="170"/>
      <c r="Z859" s="170"/>
      <c r="AA859" s="170"/>
      <c r="AB859" s="170"/>
      <c r="AC859" s="170"/>
      <c r="AD859" s="170"/>
      <c r="AE859" s="170"/>
      <c r="AF859" s="170"/>
      <c r="AG859" s="170"/>
      <c r="AH859" s="170"/>
      <c r="AI859" s="170"/>
      <c r="AJ859" s="170"/>
      <c r="AK859" s="170"/>
      <c r="AL859" s="170"/>
      <c r="AM859" s="170"/>
      <c r="AN859" s="170"/>
      <c r="AO859" s="170"/>
      <c r="AP859" s="170"/>
      <c r="AQ859" s="170"/>
      <c r="AR859" s="170"/>
      <c r="AS859" s="170"/>
      <c r="AT859" s="170"/>
      <c r="AU859" s="170"/>
      <c r="AV859" s="170"/>
      <c r="AW859" s="170"/>
      <c r="AX859" s="170"/>
      <c r="AY859" s="170"/>
      <c r="AZ859" s="170"/>
      <c r="BA859" s="170"/>
      <c r="BB859" s="170"/>
      <c r="BC859" s="170"/>
      <c r="BD859" s="170"/>
      <c r="BE859" s="170"/>
    </row>
    <row r="860" spans="1:57" x14ac:dyDescent="0.35">
      <c r="A860" s="170"/>
      <c r="B860" s="170"/>
      <c r="C860" s="170"/>
      <c r="D860" s="170"/>
      <c r="E860" s="170"/>
      <c r="F860" s="170"/>
      <c r="G860" s="170"/>
      <c r="H860" s="170"/>
      <c r="I860" s="170"/>
      <c r="J860" s="170"/>
      <c r="K860" s="170"/>
      <c r="L860" s="170"/>
      <c r="M860" s="170"/>
      <c r="N860" s="170"/>
      <c r="O860" s="170"/>
      <c r="P860" s="170"/>
      <c r="Q860" s="170"/>
      <c r="R860" s="170"/>
      <c r="S860" s="170"/>
      <c r="T860" s="170"/>
      <c r="U860" s="170"/>
      <c r="V860" s="170"/>
      <c r="W860" s="170"/>
      <c r="X860" s="170"/>
      <c r="Y860" s="170"/>
      <c r="Z860" s="170"/>
      <c r="AA860" s="170"/>
      <c r="AB860" s="170"/>
      <c r="AC860" s="170"/>
      <c r="AD860" s="170"/>
      <c r="AE860" s="170"/>
      <c r="AF860" s="170"/>
      <c r="AG860" s="170"/>
      <c r="AH860" s="170"/>
      <c r="AI860" s="170"/>
      <c r="AJ860" s="170"/>
      <c r="AK860" s="170"/>
      <c r="AL860" s="170"/>
      <c r="AM860" s="170"/>
      <c r="AN860" s="170"/>
      <c r="AO860" s="170"/>
      <c r="AP860" s="170"/>
      <c r="AQ860" s="170"/>
      <c r="AR860" s="170"/>
      <c r="AS860" s="170"/>
      <c r="AT860" s="170"/>
      <c r="AU860" s="170"/>
      <c r="AV860" s="170"/>
      <c r="AW860" s="170"/>
      <c r="AX860" s="170"/>
      <c r="AY860" s="170"/>
      <c r="AZ860" s="170"/>
      <c r="BA860" s="170"/>
      <c r="BB860" s="170"/>
      <c r="BC860" s="170"/>
      <c r="BD860" s="170"/>
      <c r="BE860" s="170"/>
    </row>
    <row r="861" spans="1:57" x14ac:dyDescent="0.35">
      <c r="A861" s="170"/>
      <c r="B861" s="170"/>
      <c r="C861" s="170"/>
      <c r="D861" s="170"/>
      <c r="E861" s="170"/>
      <c r="F861" s="170"/>
      <c r="G861" s="170"/>
      <c r="H861" s="170"/>
      <c r="I861" s="170"/>
      <c r="J861" s="170"/>
      <c r="K861" s="170"/>
      <c r="L861" s="170"/>
      <c r="M861" s="170"/>
      <c r="N861" s="170"/>
      <c r="O861" s="170"/>
      <c r="P861" s="170"/>
      <c r="Q861" s="170"/>
      <c r="R861" s="170"/>
      <c r="S861" s="170"/>
      <c r="T861" s="170"/>
      <c r="U861" s="170"/>
      <c r="V861" s="170"/>
      <c r="W861" s="170"/>
      <c r="X861" s="170"/>
      <c r="Y861" s="170"/>
      <c r="Z861" s="170"/>
      <c r="AA861" s="170"/>
      <c r="AB861" s="170"/>
      <c r="AC861" s="170"/>
      <c r="AD861" s="170"/>
      <c r="AE861" s="170"/>
      <c r="AF861" s="170"/>
      <c r="AG861" s="170"/>
      <c r="AH861" s="170"/>
      <c r="AI861" s="170"/>
      <c r="AJ861" s="170"/>
      <c r="AK861" s="170"/>
      <c r="AL861" s="170"/>
      <c r="AM861" s="170"/>
      <c r="AN861" s="170"/>
      <c r="AO861" s="170"/>
      <c r="AP861" s="170"/>
      <c r="AQ861" s="170"/>
      <c r="AR861" s="170"/>
      <c r="AS861" s="170"/>
      <c r="AT861" s="170"/>
      <c r="AU861" s="170"/>
      <c r="AV861" s="170"/>
      <c r="AW861" s="170"/>
      <c r="AX861" s="170"/>
      <c r="AY861" s="170"/>
      <c r="AZ861" s="170"/>
      <c r="BA861" s="170"/>
      <c r="BB861" s="170"/>
      <c r="BC861" s="170"/>
      <c r="BD861" s="170"/>
      <c r="BE861" s="170"/>
    </row>
    <row r="862" spans="1:57" x14ac:dyDescent="0.35">
      <c r="A862" s="170"/>
      <c r="B862" s="170"/>
      <c r="C862" s="170"/>
      <c r="D862" s="170"/>
      <c r="E862" s="170"/>
      <c r="F862" s="170"/>
      <c r="G862" s="170"/>
      <c r="H862" s="170"/>
      <c r="I862" s="170"/>
      <c r="J862" s="170"/>
      <c r="K862" s="170"/>
      <c r="L862" s="170"/>
      <c r="M862" s="170"/>
      <c r="N862" s="170"/>
      <c r="O862" s="170"/>
      <c r="P862" s="170"/>
      <c r="Q862" s="170"/>
      <c r="R862" s="170"/>
      <c r="S862" s="170"/>
      <c r="T862" s="170"/>
      <c r="U862" s="170"/>
      <c r="V862" s="170"/>
      <c r="W862" s="170"/>
      <c r="X862" s="170"/>
      <c r="Y862" s="170"/>
      <c r="Z862" s="170"/>
      <c r="AA862" s="170"/>
      <c r="AB862" s="170"/>
      <c r="AC862" s="170"/>
      <c r="AD862" s="170"/>
      <c r="AE862" s="170"/>
      <c r="AF862" s="170"/>
      <c r="AG862" s="170"/>
      <c r="AH862" s="170"/>
      <c r="AI862" s="170"/>
      <c r="AJ862" s="170"/>
      <c r="AK862" s="170"/>
      <c r="AL862" s="170"/>
      <c r="AM862" s="170"/>
      <c r="AN862" s="170"/>
      <c r="AO862" s="170"/>
      <c r="AP862" s="170"/>
      <c r="AQ862" s="170"/>
      <c r="AR862" s="170"/>
      <c r="AS862" s="170"/>
      <c r="AT862" s="170"/>
      <c r="AU862" s="170"/>
      <c r="AV862" s="170"/>
      <c r="AW862" s="170"/>
      <c r="AX862" s="170"/>
      <c r="AY862" s="170"/>
      <c r="AZ862" s="170"/>
      <c r="BA862" s="170"/>
      <c r="BB862" s="170"/>
      <c r="BC862" s="170"/>
      <c r="BD862" s="170"/>
      <c r="BE862" s="170"/>
    </row>
    <row r="863" spans="1:57" x14ac:dyDescent="0.35">
      <c r="A863" s="170"/>
      <c r="B863" s="170"/>
      <c r="C863" s="170"/>
      <c r="D863" s="170"/>
      <c r="E863" s="170"/>
      <c r="F863" s="170"/>
      <c r="G863" s="170"/>
      <c r="H863" s="170"/>
      <c r="I863" s="170"/>
      <c r="J863" s="170"/>
      <c r="K863" s="170"/>
      <c r="L863" s="170"/>
      <c r="M863" s="170"/>
      <c r="N863" s="170"/>
      <c r="O863" s="170"/>
      <c r="P863" s="170"/>
      <c r="Q863" s="170"/>
      <c r="R863" s="170"/>
      <c r="S863" s="170"/>
      <c r="T863" s="170"/>
      <c r="U863" s="170"/>
      <c r="V863" s="170"/>
      <c r="W863" s="170"/>
      <c r="X863" s="170"/>
      <c r="Y863" s="170"/>
      <c r="Z863" s="170"/>
      <c r="AA863" s="170"/>
      <c r="AB863" s="170"/>
      <c r="AC863" s="170"/>
      <c r="AD863" s="170"/>
      <c r="AE863" s="170"/>
      <c r="AF863" s="170"/>
      <c r="AG863" s="170"/>
      <c r="AH863" s="170"/>
      <c r="AI863" s="170"/>
      <c r="AJ863" s="170"/>
      <c r="AK863" s="170"/>
      <c r="AL863" s="170"/>
      <c r="AM863" s="170"/>
      <c r="AN863" s="170"/>
      <c r="AO863" s="170"/>
      <c r="AP863" s="170"/>
      <c r="AQ863" s="170"/>
      <c r="AR863" s="170"/>
      <c r="AS863" s="170"/>
      <c r="AT863" s="170"/>
      <c r="AU863" s="170"/>
      <c r="AV863" s="170"/>
      <c r="AW863" s="170"/>
      <c r="AX863" s="170"/>
      <c r="AY863" s="170"/>
      <c r="AZ863" s="170"/>
      <c r="BA863" s="170"/>
      <c r="BB863" s="170"/>
      <c r="BC863" s="170"/>
      <c r="BD863" s="170"/>
      <c r="BE863" s="170"/>
    </row>
    <row r="864" spans="1:57" x14ac:dyDescent="0.35">
      <c r="A864" s="170"/>
      <c r="B864" s="170"/>
      <c r="C864" s="170"/>
      <c r="D864" s="170"/>
      <c r="E864" s="170"/>
      <c r="F864" s="170"/>
      <c r="G864" s="170"/>
      <c r="H864" s="170"/>
      <c r="I864" s="170"/>
      <c r="J864" s="170"/>
      <c r="K864" s="170"/>
      <c r="L864" s="170"/>
      <c r="M864" s="170"/>
      <c r="N864" s="170"/>
      <c r="O864" s="170"/>
      <c r="P864" s="170"/>
      <c r="Q864" s="170"/>
      <c r="R864" s="170"/>
      <c r="S864" s="170"/>
      <c r="T864" s="170"/>
      <c r="U864" s="170"/>
      <c r="V864" s="170"/>
      <c r="W864" s="170"/>
      <c r="X864" s="170"/>
      <c r="Y864" s="170"/>
      <c r="Z864" s="170"/>
      <c r="AA864" s="170"/>
      <c r="AB864" s="170"/>
      <c r="AC864" s="170"/>
      <c r="AD864" s="170"/>
      <c r="AE864" s="170"/>
      <c r="AF864" s="170"/>
      <c r="AG864" s="170"/>
      <c r="AH864" s="170"/>
      <c r="AI864" s="170"/>
      <c r="AJ864" s="170"/>
      <c r="AK864" s="170"/>
      <c r="AL864" s="170"/>
      <c r="AM864" s="170"/>
      <c r="AN864" s="170"/>
      <c r="AO864" s="170"/>
      <c r="AP864" s="170"/>
      <c r="AQ864" s="170"/>
      <c r="AR864" s="170"/>
      <c r="AS864" s="170"/>
      <c r="AT864" s="170"/>
      <c r="AU864" s="170"/>
      <c r="AV864" s="170"/>
      <c r="AW864" s="170"/>
      <c r="AX864" s="170"/>
      <c r="AY864" s="170"/>
      <c r="AZ864" s="170"/>
      <c r="BA864" s="170"/>
      <c r="BB864" s="170"/>
      <c r="BC864" s="170"/>
      <c r="BD864" s="170"/>
      <c r="BE864" s="170"/>
    </row>
    <row r="865" spans="1:57" x14ac:dyDescent="0.35">
      <c r="A865" s="170"/>
      <c r="B865" s="170"/>
      <c r="C865" s="170"/>
      <c r="D865" s="170"/>
      <c r="E865" s="170"/>
      <c r="F865" s="170"/>
      <c r="G865" s="170"/>
      <c r="H865" s="170"/>
      <c r="I865" s="170"/>
      <c r="J865" s="170"/>
      <c r="K865" s="170"/>
      <c r="L865" s="170"/>
      <c r="M865" s="170"/>
      <c r="N865" s="170"/>
      <c r="O865" s="170"/>
      <c r="P865" s="170"/>
      <c r="Q865" s="170"/>
      <c r="R865" s="170"/>
      <c r="S865" s="170"/>
      <c r="T865" s="170"/>
      <c r="U865" s="170"/>
      <c r="V865" s="170"/>
      <c r="W865" s="170"/>
      <c r="X865" s="170"/>
      <c r="Y865" s="170"/>
      <c r="Z865" s="170"/>
      <c r="AA865" s="170"/>
      <c r="AB865" s="170"/>
      <c r="AC865" s="170"/>
      <c r="AD865" s="170"/>
      <c r="AE865" s="170"/>
      <c r="AF865" s="170"/>
      <c r="AG865" s="170"/>
      <c r="AH865" s="170"/>
      <c r="AI865" s="170"/>
      <c r="AJ865" s="170"/>
      <c r="AK865" s="170"/>
      <c r="AL865" s="170"/>
      <c r="AM865" s="170"/>
      <c r="AN865" s="170"/>
      <c r="AO865" s="170"/>
      <c r="AP865" s="170"/>
      <c r="AQ865" s="170"/>
      <c r="AR865" s="170"/>
      <c r="AS865" s="170"/>
      <c r="AT865" s="170"/>
      <c r="AU865" s="170"/>
      <c r="AV865" s="170"/>
      <c r="AW865" s="170"/>
      <c r="AX865" s="170"/>
      <c r="AY865" s="170"/>
      <c r="AZ865" s="170"/>
      <c r="BA865" s="170"/>
      <c r="BB865" s="170"/>
      <c r="BC865" s="170"/>
      <c r="BD865" s="170"/>
      <c r="BE865" s="170"/>
    </row>
    <row r="866" spans="1:57" x14ac:dyDescent="0.35">
      <c r="A866" s="170"/>
      <c r="B866" s="170"/>
      <c r="C866" s="170"/>
      <c r="D866" s="170"/>
      <c r="E866" s="170"/>
      <c r="F866" s="170"/>
      <c r="G866" s="170"/>
      <c r="H866" s="170"/>
      <c r="I866" s="170"/>
      <c r="J866" s="170"/>
      <c r="K866" s="170"/>
      <c r="L866" s="170"/>
      <c r="M866" s="170"/>
      <c r="N866" s="170"/>
      <c r="O866" s="170"/>
      <c r="P866" s="170"/>
      <c r="Q866" s="170"/>
      <c r="R866" s="170"/>
      <c r="S866" s="170"/>
      <c r="T866" s="170"/>
      <c r="U866" s="170"/>
      <c r="V866" s="170"/>
      <c r="W866" s="170"/>
      <c r="X866" s="170"/>
      <c r="Y866" s="170"/>
      <c r="Z866" s="170"/>
      <c r="AA866" s="170"/>
      <c r="AB866" s="170"/>
      <c r="AC866" s="170"/>
      <c r="AD866" s="170"/>
      <c r="AE866" s="170"/>
      <c r="AF866" s="170"/>
      <c r="AG866" s="170"/>
      <c r="AH866" s="170"/>
      <c r="AI866" s="170"/>
      <c r="AJ866" s="170"/>
      <c r="AK866" s="170"/>
      <c r="AL866" s="170"/>
      <c r="AM866" s="170"/>
      <c r="AN866" s="170"/>
      <c r="AO866" s="170"/>
      <c r="AP866" s="170"/>
      <c r="AQ866" s="170"/>
      <c r="AR866" s="170"/>
      <c r="AS866" s="170"/>
      <c r="AT866" s="170"/>
      <c r="AU866" s="170"/>
      <c r="AV866" s="170"/>
      <c r="AW866" s="170"/>
      <c r="AX866" s="170"/>
      <c r="AY866" s="170"/>
      <c r="AZ866" s="170"/>
      <c r="BA866" s="170"/>
      <c r="BB866" s="170"/>
      <c r="BC866" s="170"/>
      <c r="BD866" s="170"/>
      <c r="BE866" s="170"/>
    </row>
    <row r="867" spans="1:57" x14ac:dyDescent="0.35">
      <c r="A867" s="170"/>
      <c r="B867" s="170"/>
      <c r="C867" s="170"/>
      <c r="D867" s="170"/>
      <c r="E867" s="170"/>
      <c r="F867" s="170"/>
      <c r="G867" s="170"/>
      <c r="H867" s="170"/>
      <c r="I867" s="170"/>
      <c r="J867" s="170"/>
      <c r="K867" s="170"/>
      <c r="L867" s="170"/>
      <c r="M867" s="170"/>
      <c r="N867" s="170"/>
      <c r="O867" s="170"/>
      <c r="P867" s="170"/>
      <c r="Q867" s="170"/>
      <c r="R867" s="170"/>
      <c r="S867" s="170"/>
      <c r="T867" s="170"/>
      <c r="U867" s="170"/>
      <c r="V867" s="170"/>
      <c r="W867" s="170"/>
      <c r="X867" s="170"/>
      <c r="Y867" s="170"/>
      <c r="Z867" s="170"/>
      <c r="AA867" s="170"/>
      <c r="AB867" s="170"/>
      <c r="AC867" s="170"/>
      <c r="AD867" s="170"/>
      <c r="AE867" s="170"/>
      <c r="AF867" s="170"/>
      <c r="AG867" s="170"/>
      <c r="AH867" s="170"/>
      <c r="AI867" s="170"/>
      <c r="AJ867" s="170"/>
      <c r="AK867" s="170"/>
      <c r="AL867" s="170"/>
      <c r="AM867" s="170"/>
      <c r="AN867" s="170"/>
      <c r="AO867" s="170"/>
      <c r="AP867" s="170"/>
      <c r="AQ867" s="170"/>
      <c r="AR867" s="170"/>
      <c r="AS867" s="170"/>
      <c r="AT867" s="170"/>
      <c r="AU867" s="170"/>
      <c r="AV867" s="170"/>
      <c r="AW867" s="170"/>
      <c r="AX867" s="170"/>
      <c r="AY867" s="170"/>
      <c r="AZ867" s="170"/>
      <c r="BA867" s="170"/>
      <c r="BB867" s="170"/>
      <c r="BC867" s="170"/>
      <c r="BD867" s="170"/>
      <c r="BE867" s="170"/>
    </row>
    <row r="868" spans="1:57" x14ac:dyDescent="0.35">
      <c r="A868" s="170"/>
      <c r="B868" s="170"/>
      <c r="C868" s="170"/>
      <c r="D868" s="170"/>
      <c r="E868" s="170"/>
      <c r="F868" s="170"/>
      <c r="G868" s="170"/>
      <c r="H868" s="170"/>
      <c r="I868" s="170"/>
      <c r="J868" s="170"/>
      <c r="K868" s="170"/>
      <c r="L868" s="170"/>
      <c r="M868" s="170"/>
      <c r="N868" s="170"/>
      <c r="O868" s="170"/>
      <c r="P868" s="170"/>
      <c r="Q868" s="170"/>
      <c r="R868" s="170"/>
      <c r="S868" s="170"/>
      <c r="T868" s="170"/>
      <c r="U868" s="170"/>
      <c r="V868" s="170"/>
      <c r="W868" s="170"/>
      <c r="X868" s="170"/>
      <c r="Y868" s="170"/>
      <c r="Z868" s="170"/>
      <c r="AA868" s="170"/>
      <c r="AB868" s="170"/>
      <c r="AC868" s="170"/>
      <c r="AD868" s="170"/>
      <c r="AE868" s="170"/>
      <c r="AF868" s="170"/>
      <c r="AG868" s="170"/>
      <c r="AH868" s="170"/>
      <c r="AI868" s="170"/>
      <c r="AJ868" s="170"/>
      <c r="AK868" s="170"/>
      <c r="AL868" s="170"/>
      <c r="AM868" s="170"/>
      <c r="AN868" s="170"/>
      <c r="AO868" s="170"/>
      <c r="AP868" s="170"/>
      <c r="AQ868" s="170"/>
      <c r="AR868" s="170"/>
      <c r="AS868" s="170"/>
      <c r="AT868" s="170"/>
      <c r="AU868" s="170"/>
      <c r="AV868" s="170"/>
      <c r="AW868" s="170"/>
      <c r="AX868" s="170"/>
      <c r="AY868" s="170"/>
      <c r="AZ868" s="170"/>
      <c r="BA868" s="170"/>
      <c r="BB868" s="170"/>
      <c r="BC868" s="170"/>
      <c r="BD868" s="170"/>
      <c r="BE868" s="170"/>
    </row>
    <row r="869" spans="1:57" x14ac:dyDescent="0.35">
      <c r="A869" s="170"/>
      <c r="B869" s="170"/>
      <c r="C869" s="170"/>
      <c r="D869" s="170"/>
      <c r="E869" s="170"/>
      <c r="F869" s="170"/>
      <c r="G869" s="170"/>
      <c r="H869" s="170"/>
      <c r="I869" s="170"/>
      <c r="J869" s="170"/>
      <c r="K869" s="170"/>
      <c r="L869" s="170"/>
      <c r="M869" s="170"/>
      <c r="N869" s="170"/>
      <c r="O869" s="170"/>
      <c r="P869" s="170"/>
      <c r="Q869" s="170"/>
      <c r="R869" s="170"/>
      <c r="S869" s="170"/>
      <c r="T869" s="170"/>
      <c r="U869" s="170"/>
      <c r="V869" s="170"/>
      <c r="W869" s="170"/>
      <c r="X869" s="170"/>
      <c r="Y869" s="170"/>
      <c r="Z869" s="170"/>
      <c r="AA869" s="170"/>
      <c r="AB869" s="170"/>
      <c r="AC869" s="170"/>
      <c r="AD869" s="170"/>
      <c r="AE869" s="170"/>
      <c r="AF869" s="170"/>
      <c r="AG869" s="170"/>
      <c r="AH869" s="170"/>
      <c r="AI869" s="170"/>
      <c r="AJ869" s="170"/>
      <c r="AK869" s="170"/>
      <c r="AL869" s="170"/>
      <c r="AM869" s="170"/>
      <c r="AN869" s="170"/>
      <c r="AO869" s="170"/>
      <c r="AP869" s="170"/>
      <c r="AQ869" s="170"/>
      <c r="AR869" s="170"/>
      <c r="AS869" s="170"/>
      <c r="AT869" s="170"/>
      <c r="AU869" s="170"/>
      <c r="AV869" s="170"/>
      <c r="AW869" s="170"/>
      <c r="AX869" s="170"/>
      <c r="AY869" s="170"/>
      <c r="AZ869" s="170"/>
      <c r="BA869" s="170"/>
      <c r="BB869" s="170"/>
      <c r="BC869" s="170"/>
      <c r="BD869" s="170"/>
      <c r="BE869" s="170"/>
    </row>
    <row r="870" spans="1:57" x14ac:dyDescent="0.35">
      <c r="A870" s="170"/>
      <c r="B870" s="170"/>
      <c r="C870" s="170"/>
      <c r="D870" s="170"/>
      <c r="E870" s="170"/>
      <c r="F870" s="170"/>
      <c r="G870" s="170"/>
      <c r="H870" s="170"/>
      <c r="I870" s="170"/>
      <c r="J870" s="170"/>
      <c r="K870" s="170"/>
      <c r="L870" s="170"/>
      <c r="M870" s="170"/>
      <c r="N870" s="170"/>
      <c r="O870" s="170"/>
      <c r="P870" s="170"/>
      <c r="Q870" s="170"/>
      <c r="R870" s="170"/>
      <c r="S870" s="170"/>
      <c r="T870" s="170"/>
      <c r="U870" s="170"/>
      <c r="V870" s="170"/>
      <c r="W870" s="170"/>
      <c r="X870" s="170"/>
      <c r="Y870" s="170"/>
      <c r="Z870" s="170"/>
      <c r="AA870" s="170"/>
      <c r="AB870" s="170"/>
      <c r="AC870" s="170"/>
      <c r="AD870" s="170"/>
      <c r="AE870" s="170"/>
      <c r="AF870" s="170"/>
      <c r="AG870" s="170"/>
      <c r="AH870" s="170"/>
      <c r="AI870" s="170"/>
      <c r="AJ870" s="170"/>
      <c r="AK870" s="170"/>
      <c r="AL870" s="170"/>
      <c r="AM870" s="170"/>
      <c r="AN870" s="170"/>
      <c r="AO870" s="170"/>
      <c r="AP870" s="170"/>
      <c r="AQ870" s="170"/>
      <c r="AR870" s="170"/>
      <c r="AS870" s="170"/>
      <c r="AT870" s="170"/>
      <c r="AU870" s="170"/>
      <c r="AV870" s="170"/>
      <c r="AW870" s="170"/>
      <c r="AX870" s="170"/>
      <c r="AY870" s="170"/>
      <c r="AZ870" s="170"/>
      <c r="BA870" s="170"/>
      <c r="BB870" s="170"/>
      <c r="BC870" s="170"/>
      <c r="BD870" s="170"/>
      <c r="BE870" s="170"/>
    </row>
    <row r="871" spans="1:57" x14ac:dyDescent="0.35">
      <c r="A871" s="170"/>
      <c r="B871" s="170"/>
      <c r="C871" s="170"/>
      <c r="D871" s="170"/>
      <c r="E871" s="170"/>
      <c r="F871" s="170"/>
      <c r="G871" s="170"/>
      <c r="H871" s="170"/>
      <c r="I871" s="170"/>
      <c r="J871" s="170"/>
      <c r="K871" s="170"/>
      <c r="L871" s="170"/>
      <c r="M871" s="170"/>
      <c r="N871" s="170"/>
      <c r="O871" s="170"/>
      <c r="P871" s="170"/>
      <c r="Q871" s="170"/>
      <c r="R871" s="170"/>
      <c r="S871" s="170"/>
      <c r="T871" s="170"/>
      <c r="U871" s="170"/>
      <c r="V871" s="170"/>
      <c r="W871" s="170"/>
      <c r="X871" s="170"/>
      <c r="Y871" s="170"/>
      <c r="Z871" s="170"/>
      <c r="AA871" s="170"/>
      <c r="AB871" s="170"/>
      <c r="AC871" s="170"/>
      <c r="AD871" s="170"/>
      <c r="AE871" s="170"/>
      <c r="AF871" s="170"/>
      <c r="AG871" s="170"/>
      <c r="AH871" s="170"/>
      <c r="AI871" s="170"/>
      <c r="AJ871" s="170"/>
      <c r="AK871" s="170"/>
      <c r="AL871" s="170"/>
      <c r="AM871" s="170"/>
      <c r="AN871" s="170"/>
      <c r="AO871" s="170"/>
      <c r="AP871" s="170"/>
      <c r="AQ871" s="170"/>
      <c r="AR871" s="170"/>
      <c r="AS871" s="170"/>
      <c r="AT871" s="170"/>
      <c r="AU871" s="170"/>
      <c r="AV871" s="170"/>
      <c r="AW871" s="170"/>
      <c r="AX871" s="170"/>
      <c r="AY871" s="170"/>
      <c r="AZ871" s="170"/>
      <c r="BA871" s="170"/>
      <c r="BB871" s="170"/>
      <c r="BC871" s="170"/>
      <c r="BD871" s="170"/>
      <c r="BE871" s="170"/>
    </row>
    <row r="872" spans="1:57" x14ac:dyDescent="0.35">
      <c r="A872" s="170"/>
      <c r="B872" s="170"/>
      <c r="C872" s="170"/>
      <c r="D872" s="170"/>
      <c r="E872" s="170"/>
      <c r="F872" s="170"/>
      <c r="G872" s="170"/>
      <c r="H872" s="170"/>
      <c r="I872" s="170"/>
      <c r="J872" s="170"/>
      <c r="K872" s="170"/>
      <c r="L872" s="170"/>
      <c r="M872" s="170"/>
      <c r="N872" s="170"/>
      <c r="O872" s="170"/>
      <c r="P872" s="170"/>
      <c r="Q872" s="170"/>
      <c r="R872" s="170"/>
      <c r="S872" s="170"/>
      <c r="T872" s="170"/>
      <c r="U872" s="170"/>
      <c r="V872" s="170"/>
      <c r="W872" s="170"/>
      <c r="X872" s="170"/>
      <c r="Y872" s="170"/>
      <c r="Z872" s="170"/>
      <c r="AA872" s="170"/>
      <c r="AB872" s="170"/>
      <c r="AC872" s="170"/>
      <c r="AD872" s="170"/>
      <c r="AE872" s="170"/>
      <c r="AF872" s="170"/>
      <c r="AG872" s="170"/>
      <c r="AH872" s="170"/>
      <c r="AI872" s="170"/>
      <c r="AJ872" s="170"/>
      <c r="AK872" s="170"/>
      <c r="AL872" s="170"/>
      <c r="AM872" s="170"/>
      <c r="AN872" s="170"/>
      <c r="AO872" s="170"/>
      <c r="AP872" s="170"/>
      <c r="AQ872" s="170"/>
      <c r="AR872" s="170"/>
      <c r="AS872" s="170"/>
      <c r="AT872" s="170"/>
      <c r="AU872" s="170"/>
      <c r="AV872" s="170"/>
      <c r="AW872" s="170"/>
      <c r="AX872" s="170"/>
      <c r="AY872" s="170"/>
      <c r="AZ872" s="170"/>
      <c r="BA872" s="170"/>
      <c r="BB872" s="170"/>
      <c r="BC872" s="170"/>
      <c r="BD872" s="170"/>
      <c r="BE872" s="170"/>
    </row>
    <row r="873" spans="1:57" x14ac:dyDescent="0.35">
      <c r="A873" s="170"/>
      <c r="B873" s="170"/>
      <c r="C873" s="170"/>
      <c r="D873" s="170"/>
      <c r="E873" s="170"/>
      <c r="F873" s="170"/>
      <c r="G873" s="170"/>
      <c r="H873" s="170"/>
      <c r="I873" s="170"/>
      <c r="J873" s="170"/>
      <c r="K873" s="170"/>
      <c r="L873" s="170"/>
      <c r="M873" s="170"/>
      <c r="N873" s="170"/>
      <c r="O873" s="170"/>
      <c r="P873" s="170"/>
      <c r="Q873" s="170"/>
      <c r="R873" s="170"/>
      <c r="S873" s="170"/>
      <c r="T873" s="170"/>
      <c r="U873" s="170"/>
      <c r="V873" s="170"/>
      <c r="W873" s="170"/>
      <c r="X873" s="170"/>
      <c r="Y873" s="170"/>
      <c r="Z873" s="170"/>
      <c r="AA873" s="170"/>
      <c r="AB873" s="170"/>
      <c r="AC873" s="170"/>
      <c r="AD873" s="170"/>
      <c r="AE873" s="170"/>
      <c r="AF873" s="170"/>
      <c r="AG873" s="170"/>
      <c r="AH873" s="170"/>
      <c r="AI873" s="170"/>
      <c r="AJ873" s="170"/>
      <c r="AK873" s="170"/>
      <c r="AL873" s="170"/>
      <c r="AM873" s="170"/>
      <c r="AN873" s="170"/>
      <c r="AO873" s="170"/>
      <c r="AP873" s="170"/>
      <c r="AQ873" s="170"/>
      <c r="AR873" s="170"/>
      <c r="AS873" s="170"/>
      <c r="AT873" s="170"/>
      <c r="AU873" s="170"/>
      <c r="AV873" s="170"/>
      <c r="AW873" s="170"/>
      <c r="AX873" s="170"/>
      <c r="AY873" s="170"/>
      <c r="AZ873" s="170"/>
      <c r="BA873" s="170"/>
      <c r="BB873" s="170"/>
      <c r="BC873" s="170"/>
      <c r="BD873" s="170"/>
      <c r="BE873" s="170"/>
    </row>
    <row r="874" spans="1:57" x14ac:dyDescent="0.35">
      <c r="A874" s="170"/>
      <c r="B874" s="170"/>
      <c r="C874" s="170"/>
      <c r="D874" s="170"/>
      <c r="E874" s="170"/>
      <c r="F874" s="170"/>
      <c r="G874" s="170"/>
      <c r="H874" s="170"/>
      <c r="I874" s="170"/>
      <c r="J874" s="170"/>
      <c r="K874" s="170"/>
      <c r="L874" s="170"/>
      <c r="M874" s="170"/>
      <c r="N874" s="170"/>
      <c r="O874" s="170"/>
      <c r="P874" s="170"/>
      <c r="Q874" s="170"/>
      <c r="R874" s="170"/>
      <c r="S874" s="170"/>
      <c r="T874" s="170"/>
      <c r="U874" s="170"/>
      <c r="V874" s="170"/>
      <c r="W874" s="170"/>
      <c r="X874" s="170"/>
      <c r="Y874" s="170"/>
      <c r="Z874" s="170"/>
      <c r="AA874" s="170"/>
      <c r="AB874" s="170"/>
      <c r="AC874" s="170"/>
      <c r="AD874" s="170"/>
      <c r="AE874" s="170"/>
      <c r="AF874" s="170"/>
      <c r="AG874" s="170"/>
      <c r="AH874" s="170"/>
      <c r="AI874" s="170"/>
      <c r="AJ874" s="170"/>
      <c r="AK874" s="170"/>
      <c r="AL874" s="170"/>
      <c r="AM874" s="170"/>
      <c r="AN874" s="170"/>
      <c r="AO874" s="170"/>
      <c r="AP874" s="170"/>
      <c r="AQ874" s="170"/>
      <c r="AR874" s="170"/>
      <c r="AS874" s="170"/>
      <c r="AT874" s="170"/>
      <c r="AU874" s="170"/>
      <c r="AV874" s="170"/>
      <c r="AW874" s="170"/>
      <c r="AX874" s="170"/>
      <c r="AY874" s="170"/>
      <c r="AZ874" s="170"/>
      <c r="BA874" s="170"/>
      <c r="BB874" s="170"/>
      <c r="BC874" s="170"/>
      <c r="BD874" s="170"/>
      <c r="BE874" s="170"/>
    </row>
    <row r="875" spans="1:57" x14ac:dyDescent="0.35">
      <c r="A875" s="170"/>
      <c r="B875" s="170"/>
      <c r="C875" s="170"/>
      <c r="D875" s="170"/>
      <c r="E875" s="170"/>
      <c r="F875" s="170"/>
      <c r="G875" s="170"/>
      <c r="H875" s="170"/>
      <c r="I875" s="170"/>
      <c r="J875" s="170"/>
      <c r="K875" s="170"/>
      <c r="L875" s="170"/>
      <c r="M875" s="170"/>
      <c r="N875" s="170"/>
      <c r="O875" s="170"/>
      <c r="P875" s="170"/>
      <c r="Q875" s="170"/>
      <c r="R875" s="170"/>
      <c r="S875" s="170"/>
      <c r="T875" s="170"/>
      <c r="U875" s="170"/>
      <c r="V875" s="170"/>
      <c r="W875" s="170"/>
      <c r="X875" s="170"/>
      <c r="Y875" s="170"/>
      <c r="Z875" s="170"/>
      <c r="AA875" s="170"/>
      <c r="AB875" s="170"/>
      <c r="AC875" s="170"/>
      <c r="AD875" s="170"/>
      <c r="AE875" s="170"/>
      <c r="AF875" s="170"/>
      <c r="AG875" s="170"/>
      <c r="AH875" s="170"/>
      <c r="AI875" s="170"/>
      <c r="AJ875" s="170"/>
      <c r="AK875" s="170"/>
      <c r="AL875" s="170"/>
      <c r="AM875" s="170"/>
      <c r="AN875" s="170"/>
      <c r="AO875" s="170"/>
      <c r="AP875" s="170"/>
      <c r="AQ875" s="170"/>
      <c r="AR875" s="170"/>
      <c r="AS875" s="170"/>
      <c r="AT875" s="170"/>
      <c r="AU875" s="170"/>
      <c r="AV875" s="170"/>
      <c r="AW875" s="170"/>
      <c r="AX875" s="170"/>
      <c r="AY875" s="170"/>
      <c r="AZ875" s="170"/>
      <c r="BA875" s="170"/>
      <c r="BB875" s="170"/>
      <c r="BC875" s="170"/>
      <c r="BD875" s="170"/>
      <c r="BE875" s="170"/>
    </row>
    <row r="876" spans="1:57" x14ac:dyDescent="0.35">
      <c r="A876" s="170"/>
      <c r="B876" s="170"/>
      <c r="C876" s="170"/>
      <c r="D876" s="170"/>
      <c r="E876" s="170"/>
      <c r="F876" s="170"/>
      <c r="G876" s="170"/>
      <c r="H876" s="170"/>
      <c r="I876" s="170"/>
      <c r="J876" s="170"/>
      <c r="K876" s="170"/>
      <c r="L876" s="170"/>
      <c r="M876" s="170"/>
      <c r="N876" s="170"/>
      <c r="O876" s="170"/>
      <c r="P876" s="170"/>
      <c r="Q876" s="170"/>
      <c r="R876" s="170"/>
      <c r="S876" s="170"/>
      <c r="T876" s="170"/>
      <c r="U876" s="170"/>
      <c r="V876" s="170"/>
      <c r="W876" s="170"/>
      <c r="X876" s="170"/>
      <c r="Y876" s="170"/>
      <c r="Z876" s="170"/>
      <c r="AA876" s="170"/>
      <c r="AB876" s="170"/>
      <c r="AC876" s="170"/>
      <c r="AD876" s="170"/>
      <c r="AE876" s="170"/>
      <c r="AF876" s="170"/>
      <c r="AG876" s="170"/>
      <c r="AH876" s="170"/>
      <c r="AI876" s="170"/>
      <c r="AJ876" s="170"/>
      <c r="AK876" s="170"/>
      <c r="AL876" s="170"/>
      <c r="AM876" s="170"/>
      <c r="AN876" s="170"/>
      <c r="AO876" s="170"/>
      <c r="AP876" s="170"/>
      <c r="AQ876" s="170"/>
      <c r="AR876" s="170"/>
      <c r="AS876" s="170"/>
      <c r="AT876" s="170"/>
      <c r="AU876" s="170"/>
      <c r="AV876" s="170"/>
      <c r="AW876" s="170"/>
      <c r="AX876" s="170"/>
      <c r="AY876" s="170"/>
      <c r="AZ876" s="170"/>
      <c r="BA876" s="170"/>
      <c r="BB876" s="170"/>
      <c r="BC876" s="170"/>
      <c r="BD876" s="170"/>
      <c r="BE876" s="170"/>
    </row>
    <row r="877" spans="1:57" x14ac:dyDescent="0.35">
      <c r="A877" s="170"/>
      <c r="B877" s="170"/>
      <c r="C877" s="170"/>
      <c r="D877" s="170"/>
      <c r="E877" s="170"/>
      <c r="F877" s="170"/>
      <c r="G877" s="170"/>
      <c r="H877" s="170"/>
      <c r="I877" s="170"/>
      <c r="J877" s="170"/>
      <c r="K877" s="170"/>
      <c r="L877" s="170"/>
      <c r="M877" s="170"/>
      <c r="N877" s="170"/>
      <c r="O877" s="170"/>
      <c r="P877" s="170"/>
      <c r="Q877" s="170"/>
      <c r="R877" s="170"/>
      <c r="S877" s="170"/>
      <c r="T877" s="170"/>
      <c r="U877" s="170"/>
      <c r="V877" s="170"/>
      <c r="W877" s="170"/>
      <c r="X877" s="170"/>
      <c r="Y877" s="170"/>
      <c r="Z877" s="170"/>
      <c r="AA877" s="170"/>
      <c r="AB877" s="170"/>
      <c r="AC877" s="170"/>
      <c r="AD877" s="170"/>
      <c r="AE877" s="170"/>
      <c r="AF877" s="170"/>
      <c r="AG877" s="170"/>
      <c r="AH877" s="170"/>
      <c r="AI877" s="170"/>
      <c r="AJ877" s="170"/>
      <c r="AK877" s="170"/>
      <c r="AL877" s="170"/>
      <c r="AM877" s="170"/>
      <c r="AN877" s="170"/>
      <c r="AO877" s="170"/>
      <c r="AP877" s="170"/>
      <c r="AQ877" s="170"/>
      <c r="AR877" s="170"/>
      <c r="AS877" s="170"/>
      <c r="AT877" s="170"/>
      <c r="AU877" s="170"/>
      <c r="AV877" s="170"/>
      <c r="AW877" s="170"/>
      <c r="AX877" s="170"/>
      <c r="AY877" s="170"/>
      <c r="AZ877" s="170"/>
      <c r="BA877" s="170"/>
      <c r="BB877" s="170"/>
      <c r="BC877" s="170"/>
      <c r="BD877" s="170"/>
      <c r="BE877" s="170"/>
    </row>
    <row r="878" spans="1:57" x14ac:dyDescent="0.35">
      <c r="A878" s="170"/>
      <c r="B878" s="170"/>
      <c r="C878" s="170"/>
      <c r="D878" s="170"/>
      <c r="E878" s="170"/>
      <c r="F878" s="170"/>
      <c r="G878" s="170"/>
      <c r="H878" s="170"/>
      <c r="I878" s="170"/>
      <c r="J878" s="170"/>
      <c r="K878" s="170"/>
      <c r="L878" s="170"/>
      <c r="M878" s="170"/>
      <c r="N878" s="170"/>
      <c r="O878" s="170"/>
      <c r="P878" s="170"/>
      <c r="Q878" s="170"/>
      <c r="R878" s="170"/>
      <c r="S878" s="170"/>
      <c r="T878" s="170"/>
      <c r="U878" s="170"/>
      <c r="V878" s="170"/>
      <c r="W878" s="170"/>
      <c r="X878" s="170"/>
      <c r="Y878" s="170"/>
      <c r="Z878" s="170"/>
      <c r="AA878" s="170"/>
      <c r="AB878" s="170"/>
      <c r="AC878" s="170"/>
      <c r="AD878" s="170"/>
      <c r="AE878" s="170"/>
      <c r="AF878" s="170"/>
      <c r="AG878" s="170"/>
      <c r="AH878" s="170"/>
      <c r="AI878" s="170"/>
      <c r="AJ878" s="170"/>
      <c r="AK878" s="170"/>
      <c r="AL878" s="170"/>
      <c r="AM878" s="170"/>
      <c r="AN878" s="170"/>
      <c r="AO878" s="170"/>
      <c r="AP878" s="170"/>
      <c r="AQ878" s="170"/>
      <c r="AR878" s="170"/>
      <c r="AS878" s="170"/>
      <c r="AT878" s="170"/>
      <c r="AU878" s="170"/>
      <c r="AV878" s="170"/>
      <c r="AW878" s="170"/>
      <c r="AX878" s="170"/>
      <c r="AY878" s="170"/>
      <c r="AZ878" s="170"/>
      <c r="BA878" s="170"/>
      <c r="BB878" s="170"/>
      <c r="BC878" s="170"/>
      <c r="BD878" s="170"/>
      <c r="BE878" s="170"/>
    </row>
    <row r="879" spans="1:57" x14ac:dyDescent="0.35">
      <c r="A879" s="170"/>
      <c r="B879" s="170"/>
      <c r="C879" s="170"/>
      <c r="D879" s="170"/>
      <c r="E879" s="170"/>
      <c r="F879" s="170"/>
      <c r="G879" s="170"/>
      <c r="H879" s="170"/>
      <c r="I879" s="170"/>
      <c r="J879" s="170"/>
      <c r="K879" s="170"/>
      <c r="L879" s="170"/>
      <c r="M879" s="170"/>
      <c r="N879" s="170"/>
      <c r="O879" s="170"/>
      <c r="P879" s="170"/>
      <c r="Q879" s="170"/>
      <c r="R879" s="170"/>
      <c r="S879" s="170"/>
      <c r="T879" s="170"/>
      <c r="U879" s="170"/>
      <c r="V879" s="170"/>
      <c r="W879" s="170"/>
      <c r="X879" s="170"/>
      <c r="Y879" s="170"/>
      <c r="Z879" s="170"/>
      <c r="AA879" s="170"/>
      <c r="AB879" s="170"/>
      <c r="AC879" s="170"/>
      <c r="AD879" s="170"/>
      <c r="AE879" s="170"/>
      <c r="AF879" s="170"/>
      <c r="AG879" s="170"/>
      <c r="AH879" s="170"/>
      <c r="AI879" s="170"/>
      <c r="AJ879" s="170"/>
      <c r="AK879" s="170"/>
      <c r="AL879" s="170"/>
      <c r="AM879" s="170"/>
      <c r="AN879" s="170"/>
      <c r="AO879" s="170"/>
      <c r="AP879" s="170"/>
      <c r="AQ879" s="170"/>
      <c r="AR879" s="170"/>
      <c r="AS879" s="170"/>
      <c r="AT879" s="170"/>
      <c r="AU879" s="170"/>
      <c r="AV879" s="170"/>
      <c r="AW879" s="170"/>
      <c r="AX879" s="170"/>
      <c r="AY879" s="170"/>
      <c r="AZ879" s="170"/>
      <c r="BA879" s="170"/>
      <c r="BB879" s="170"/>
      <c r="BC879" s="170"/>
      <c r="BD879" s="170"/>
      <c r="BE879" s="170"/>
    </row>
    <row r="880" spans="1:57" x14ac:dyDescent="0.35">
      <c r="A880" s="170"/>
      <c r="B880" s="170"/>
      <c r="C880" s="170"/>
      <c r="D880" s="170"/>
      <c r="E880" s="170"/>
      <c r="F880" s="170"/>
      <c r="G880" s="170"/>
      <c r="H880" s="170"/>
      <c r="I880" s="170"/>
      <c r="J880" s="170"/>
      <c r="K880" s="170"/>
      <c r="L880" s="170"/>
      <c r="M880" s="170"/>
      <c r="N880" s="170"/>
      <c r="O880" s="170"/>
      <c r="P880" s="170"/>
      <c r="Q880" s="170"/>
      <c r="R880" s="170"/>
      <c r="S880" s="170"/>
      <c r="T880" s="170"/>
      <c r="U880" s="170"/>
      <c r="V880" s="170"/>
      <c r="W880" s="170"/>
      <c r="X880" s="170"/>
      <c r="Y880" s="170"/>
      <c r="Z880" s="170"/>
      <c r="AA880" s="170"/>
      <c r="AB880" s="170"/>
      <c r="AC880" s="170"/>
      <c r="AD880" s="170"/>
      <c r="AE880" s="170"/>
      <c r="AF880" s="170"/>
      <c r="AG880" s="170"/>
      <c r="AH880" s="170"/>
      <c r="AI880" s="170"/>
      <c r="AJ880" s="170"/>
      <c r="AK880" s="170"/>
      <c r="AL880" s="170"/>
      <c r="AM880" s="170"/>
      <c r="AN880" s="170"/>
      <c r="AO880" s="170"/>
      <c r="AP880" s="170"/>
      <c r="AQ880" s="170"/>
      <c r="AR880" s="170"/>
      <c r="AS880" s="170"/>
      <c r="AT880" s="170"/>
      <c r="AU880" s="170"/>
      <c r="AV880" s="170"/>
      <c r="AW880" s="170"/>
      <c r="AX880" s="170"/>
      <c r="AY880" s="170"/>
      <c r="AZ880" s="170"/>
      <c r="BA880" s="170"/>
      <c r="BB880" s="170"/>
      <c r="BC880" s="170"/>
      <c r="BD880" s="170"/>
      <c r="BE880" s="170"/>
    </row>
    <row r="881" spans="1:57" x14ac:dyDescent="0.35">
      <c r="A881" s="170"/>
      <c r="B881" s="170"/>
      <c r="C881" s="170"/>
      <c r="D881" s="170"/>
      <c r="E881" s="170"/>
      <c r="F881" s="170"/>
      <c r="G881" s="170"/>
      <c r="H881" s="170"/>
      <c r="I881" s="170"/>
      <c r="J881" s="170"/>
      <c r="K881" s="170"/>
      <c r="L881" s="170"/>
      <c r="M881" s="170"/>
      <c r="N881" s="170"/>
      <c r="O881" s="170"/>
      <c r="P881" s="170"/>
      <c r="Q881" s="170"/>
      <c r="R881" s="170"/>
      <c r="S881" s="170"/>
      <c r="T881" s="170"/>
      <c r="U881" s="170"/>
      <c r="V881" s="170"/>
      <c r="W881" s="170"/>
      <c r="X881" s="170"/>
      <c r="Y881" s="170"/>
      <c r="Z881" s="170"/>
      <c r="AA881" s="170"/>
      <c r="AB881" s="170"/>
      <c r="AC881" s="170"/>
      <c r="AD881" s="170"/>
      <c r="AE881" s="170"/>
      <c r="AF881" s="170"/>
      <c r="AG881" s="170"/>
      <c r="AH881" s="170"/>
      <c r="AI881" s="170"/>
      <c r="AJ881" s="170"/>
      <c r="AK881" s="170"/>
      <c r="AL881" s="170"/>
      <c r="AM881" s="170"/>
      <c r="AN881" s="170"/>
      <c r="AO881" s="170"/>
      <c r="AP881" s="170"/>
      <c r="AQ881" s="170"/>
      <c r="AR881" s="170"/>
      <c r="AS881" s="170"/>
      <c r="AT881" s="170"/>
      <c r="AU881" s="170"/>
      <c r="AV881" s="170"/>
      <c r="AW881" s="170"/>
      <c r="AX881" s="170"/>
      <c r="AY881" s="170"/>
      <c r="AZ881" s="170"/>
      <c r="BA881" s="170"/>
      <c r="BB881" s="170"/>
      <c r="BC881" s="170"/>
      <c r="BD881" s="170"/>
      <c r="BE881" s="170"/>
    </row>
    <row r="882" spans="1:57" x14ac:dyDescent="0.35">
      <c r="A882" s="170"/>
      <c r="B882" s="170"/>
      <c r="C882" s="170"/>
      <c r="D882" s="170"/>
      <c r="E882" s="170"/>
      <c r="F882" s="170"/>
      <c r="G882" s="170"/>
      <c r="H882" s="170"/>
      <c r="I882" s="170"/>
      <c r="J882" s="170"/>
      <c r="K882" s="170"/>
      <c r="L882" s="170"/>
      <c r="M882" s="170"/>
      <c r="N882" s="170"/>
      <c r="O882" s="170"/>
      <c r="P882" s="170"/>
      <c r="Q882" s="170"/>
      <c r="R882" s="170"/>
      <c r="S882" s="170"/>
      <c r="T882" s="170"/>
      <c r="U882" s="170"/>
      <c r="V882" s="170"/>
      <c r="W882" s="170"/>
      <c r="X882" s="170"/>
      <c r="Y882" s="170"/>
      <c r="Z882" s="170"/>
      <c r="AA882" s="170"/>
      <c r="AB882" s="170"/>
      <c r="AC882" s="170"/>
      <c r="AD882" s="170"/>
      <c r="AE882" s="170"/>
      <c r="AF882" s="170"/>
      <c r="AG882" s="170"/>
      <c r="AH882" s="170"/>
      <c r="AI882" s="170"/>
      <c r="AJ882" s="170"/>
      <c r="AK882" s="170"/>
      <c r="AL882" s="170"/>
      <c r="AM882" s="170"/>
      <c r="AN882" s="170"/>
      <c r="AO882" s="170"/>
      <c r="AP882" s="170"/>
      <c r="AQ882" s="170"/>
      <c r="AR882" s="170"/>
      <c r="AS882" s="170"/>
      <c r="AT882" s="170"/>
      <c r="AU882" s="170"/>
      <c r="AV882" s="170"/>
      <c r="AW882" s="170"/>
      <c r="AX882" s="170"/>
      <c r="AY882" s="170"/>
      <c r="AZ882" s="170"/>
      <c r="BA882" s="170"/>
      <c r="BB882" s="170"/>
      <c r="BC882" s="170"/>
      <c r="BD882" s="170"/>
      <c r="BE882" s="170"/>
    </row>
    <row r="883" spans="1:57" x14ac:dyDescent="0.35">
      <c r="A883" s="170"/>
      <c r="B883" s="170"/>
      <c r="C883" s="170"/>
      <c r="D883" s="170"/>
      <c r="E883" s="170"/>
      <c r="F883" s="170"/>
      <c r="G883" s="170"/>
      <c r="H883" s="170"/>
      <c r="I883" s="170"/>
      <c r="J883" s="170"/>
      <c r="K883" s="170"/>
      <c r="L883" s="170"/>
      <c r="M883" s="170"/>
      <c r="N883" s="170"/>
      <c r="O883" s="170"/>
      <c r="P883" s="170"/>
      <c r="Q883" s="170"/>
      <c r="R883" s="170"/>
      <c r="S883" s="170"/>
      <c r="T883" s="170"/>
      <c r="U883" s="170"/>
      <c r="V883" s="170"/>
      <c r="W883" s="170"/>
      <c r="X883" s="170"/>
      <c r="Y883" s="170"/>
      <c r="Z883" s="170"/>
      <c r="AA883" s="170"/>
      <c r="AB883" s="170"/>
      <c r="AC883" s="170"/>
      <c r="AD883" s="170"/>
      <c r="AE883" s="170"/>
      <c r="AF883" s="170"/>
      <c r="AG883" s="170"/>
      <c r="AH883" s="170"/>
      <c r="AI883" s="170"/>
      <c r="AJ883" s="170"/>
      <c r="AK883" s="170"/>
      <c r="AL883" s="170"/>
      <c r="AM883" s="170"/>
      <c r="AN883" s="170"/>
      <c r="AO883" s="170"/>
      <c r="AP883" s="170"/>
      <c r="AQ883" s="170"/>
      <c r="AR883" s="170"/>
      <c r="AS883" s="170"/>
      <c r="AT883" s="170"/>
      <c r="AU883" s="170"/>
      <c r="AV883" s="170"/>
      <c r="AW883" s="170"/>
      <c r="AX883" s="170"/>
      <c r="AY883" s="170"/>
      <c r="AZ883" s="170"/>
      <c r="BA883" s="170"/>
      <c r="BB883" s="170"/>
      <c r="BC883" s="170"/>
      <c r="BD883" s="170"/>
      <c r="BE883" s="170"/>
    </row>
    <row r="884" spans="1:57" x14ac:dyDescent="0.35">
      <c r="A884" s="170"/>
      <c r="B884" s="170"/>
      <c r="C884" s="170"/>
      <c r="D884" s="170"/>
      <c r="E884" s="170"/>
      <c r="F884" s="170"/>
      <c r="G884" s="170"/>
      <c r="H884" s="170"/>
      <c r="I884" s="170"/>
      <c r="J884" s="170"/>
      <c r="K884" s="170"/>
      <c r="L884" s="170"/>
      <c r="M884" s="170"/>
      <c r="N884" s="170"/>
      <c r="O884" s="170"/>
      <c r="P884" s="170"/>
      <c r="Q884" s="170"/>
      <c r="R884" s="170"/>
      <c r="S884" s="170"/>
      <c r="T884" s="170"/>
      <c r="U884" s="170"/>
      <c r="V884" s="170"/>
      <c r="W884" s="170"/>
      <c r="X884" s="170"/>
      <c r="Y884" s="170"/>
      <c r="Z884" s="170"/>
      <c r="AA884" s="170"/>
      <c r="AB884" s="170"/>
      <c r="AC884" s="170"/>
      <c r="AD884" s="170"/>
      <c r="AE884" s="170"/>
      <c r="AF884" s="170"/>
      <c r="AG884" s="170"/>
      <c r="AH884" s="170"/>
      <c r="AI884" s="170"/>
      <c r="AJ884" s="170"/>
      <c r="AK884" s="170"/>
      <c r="AL884" s="170"/>
      <c r="AM884" s="170"/>
      <c r="AN884" s="170"/>
      <c r="AO884" s="170"/>
      <c r="AP884" s="170"/>
      <c r="AQ884" s="170"/>
      <c r="AR884" s="170"/>
      <c r="AS884" s="170"/>
      <c r="AT884" s="170"/>
      <c r="AU884" s="170"/>
      <c r="AV884" s="170"/>
      <c r="AW884" s="170"/>
      <c r="AX884" s="170"/>
      <c r="AY884" s="170"/>
      <c r="AZ884" s="170"/>
      <c r="BA884" s="170"/>
      <c r="BB884" s="170"/>
      <c r="BC884" s="170"/>
      <c r="BD884" s="170"/>
      <c r="BE884" s="170"/>
    </row>
    <row r="885" spans="1:57" x14ac:dyDescent="0.35">
      <c r="A885" s="170"/>
      <c r="B885" s="170"/>
      <c r="C885" s="170"/>
      <c r="D885" s="170"/>
      <c r="E885" s="170"/>
      <c r="F885" s="170"/>
      <c r="G885" s="170"/>
      <c r="H885" s="170"/>
      <c r="I885" s="170"/>
      <c r="J885" s="170"/>
      <c r="K885" s="170"/>
      <c r="L885" s="170"/>
      <c r="M885" s="170"/>
      <c r="N885" s="170"/>
      <c r="O885" s="170"/>
      <c r="P885" s="170"/>
      <c r="Q885" s="170"/>
      <c r="R885" s="170"/>
      <c r="S885" s="170"/>
      <c r="T885" s="170"/>
      <c r="U885" s="170"/>
      <c r="V885" s="170"/>
      <c r="W885" s="170"/>
      <c r="X885" s="170"/>
      <c r="Y885" s="170"/>
      <c r="Z885" s="170"/>
      <c r="AA885" s="170"/>
      <c r="AB885" s="170"/>
      <c r="AC885" s="170"/>
      <c r="AD885" s="170"/>
      <c r="AE885" s="170"/>
      <c r="AF885" s="170"/>
      <c r="AG885" s="170"/>
      <c r="AH885" s="170"/>
      <c r="AI885" s="170"/>
      <c r="AJ885" s="170"/>
      <c r="AK885" s="170"/>
      <c r="AL885" s="170"/>
      <c r="AM885" s="170"/>
      <c r="AN885" s="170"/>
      <c r="AO885" s="170"/>
      <c r="AP885" s="170"/>
      <c r="AQ885" s="170"/>
      <c r="AR885" s="170"/>
      <c r="AS885" s="170"/>
      <c r="AT885" s="170"/>
      <c r="AU885" s="170"/>
      <c r="AV885" s="170"/>
      <c r="AW885" s="170"/>
      <c r="AX885" s="170"/>
      <c r="AY885" s="170"/>
      <c r="AZ885" s="170"/>
      <c r="BA885" s="170"/>
      <c r="BB885" s="170"/>
      <c r="BC885" s="170"/>
      <c r="BD885" s="170"/>
      <c r="BE885" s="170"/>
    </row>
    <row r="886" spans="1:57" x14ac:dyDescent="0.35">
      <c r="A886" s="170"/>
      <c r="B886" s="170"/>
      <c r="C886" s="170"/>
      <c r="D886" s="170"/>
      <c r="E886" s="170"/>
      <c r="F886" s="170"/>
      <c r="G886" s="170"/>
      <c r="H886" s="170"/>
      <c r="I886" s="170"/>
      <c r="J886" s="170"/>
      <c r="K886" s="170"/>
      <c r="L886" s="170"/>
      <c r="M886" s="170"/>
      <c r="N886" s="170"/>
      <c r="O886" s="170"/>
      <c r="P886" s="170"/>
      <c r="Q886" s="170"/>
      <c r="R886" s="170"/>
      <c r="S886" s="170"/>
      <c r="T886" s="170"/>
      <c r="U886" s="170"/>
      <c r="V886" s="170"/>
      <c r="W886" s="170"/>
      <c r="X886" s="170"/>
      <c r="Y886" s="170"/>
      <c r="Z886" s="170"/>
      <c r="AA886" s="170"/>
      <c r="AB886" s="170"/>
      <c r="AC886" s="170"/>
      <c r="AD886" s="170"/>
      <c r="AE886" s="170"/>
      <c r="AF886" s="170"/>
      <c r="AG886" s="170"/>
      <c r="AH886" s="170"/>
      <c r="AI886" s="170"/>
      <c r="AJ886" s="170"/>
      <c r="AK886" s="170"/>
      <c r="AL886" s="170"/>
      <c r="AM886" s="170"/>
      <c r="AN886" s="170"/>
      <c r="AO886" s="170"/>
      <c r="AP886" s="170"/>
      <c r="AQ886" s="170"/>
      <c r="AR886" s="170"/>
      <c r="AS886" s="170"/>
      <c r="AT886" s="170"/>
      <c r="AU886" s="170"/>
      <c r="AV886" s="170"/>
      <c r="AW886" s="170"/>
      <c r="AX886" s="170"/>
      <c r="AY886" s="170"/>
      <c r="AZ886" s="170"/>
      <c r="BA886" s="170"/>
      <c r="BB886" s="170"/>
      <c r="BC886" s="170"/>
      <c r="BD886" s="170"/>
      <c r="BE886" s="170"/>
    </row>
    <row r="887" spans="1:57" x14ac:dyDescent="0.35">
      <c r="A887" s="170"/>
      <c r="B887" s="170"/>
      <c r="C887" s="170"/>
      <c r="D887" s="170"/>
      <c r="E887" s="170"/>
      <c r="F887" s="170"/>
      <c r="G887" s="170"/>
      <c r="H887" s="170"/>
      <c r="I887" s="170"/>
      <c r="J887" s="170"/>
      <c r="K887" s="170"/>
      <c r="L887" s="170"/>
      <c r="M887" s="170"/>
      <c r="N887" s="170"/>
      <c r="O887" s="170"/>
      <c r="P887" s="170"/>
      <c r="Q887" s="170"/>
      <c r="R887" s="170"/>
      <c r="S887" s="170"/>
      <c r="T887" s="170"/>
      <c r="U887" s="170"/>
      <c r="V887" s="170"/>
      <c r="W887" s="170"/>
      <c r="X887" s="170"/>
      <c r="Y887" s="170"/>
      <c r="Z887" s="170"/>
      <c r="AA887" s="170"/>
      <c r="AB887" s="170"/>
      <c r="AC887" s="170"/>
      <c r="AD887" s="170"/>
      <c r="AE887" s="170"/>
      <c r="AF887" s="170"/>
      <c r="AG887" s="170"/>
      <c r="AH887" s="170"/>
      <c r="AI887" s="170"/>
      <c r="AJ887" s="170"/>
      <c r="AK887" s="170"/>
      <c r="AL887" s="170"/>
      <c r="AM887" s="170"/>
      <c r="AN887" s="170"/>
      <c r="AO887" s="170"/>
      <c r="AP887" s="170"/>
      <c r="AQ887" s="170"/>
      <c r="AR887" s="170"/>
      <c r="AS887" s="170"/>
      <c r="AT887" s="170"/>
      <c r="AU887" s="170"/>
      <c r="AV887" s="170"/>
      <c r="AW887" s="170"/>
      <c r="AX887" s="170"/>
      <c r="AY887" s="170"/>
      <c r="AZ887" s="170"/>
      <c r="BA887" s="170"/>
      <c r="BB887" s="170"/>
      <c r="BC887" s="170"/>
      <c r="BD887" s="170"/>
      <c r="BE887" s="170"/>
    </row>
    <row r="888" spans="1:57" x14ac:dyDescent="0.35">
      <c r="A888" s="170"/>
      <c r="B888" s="170"/>
      <c r="C888" s="170"/>
      <c r="D888" s="170"/>
      <c r="E888" s="170"/>
      <c r="F888" s="170"/>
      <c r="G888" s="170"/>
      <c r="H888" s="170"/>
      <c r="I888" s="170"/>
      <c r="J888" s="170"/>
      <c r="K888" s="170"/>
      <c r="L888" s="170"/>
      <c r="M888" s="170"/>
      <c r="N888" s="170"/>
      <c r="O888" s="170"/>
      <c r="P888" s="170"/>
      <c r="Q888" s="170"/>
      <c r="R888" s="170"/>
      <c r="S888" s="170"/>
      <c r="T888" s="170"/>
      <c r="U888" s="170"/>
      <c r="V888" s="170"/>
      <c r="W888" s="170"/>
      <c r="X888" s="170"/>
      <c r="Y888" s="170"/>
      <c r="Z888" s="170"/>
      <c r="AA888" s="170"/>
      <c r="AB888" s="170"/>
      <c r="AC888" s="170"/>
      <c r="AD888" s="170"/>
      <c r="AE888" s="170"/>
      <c r="AF888" s="170"/>
      <c r="AG888" s="170"/>
      <c r="AH888" s="170"/>
      <c r="AI888" s="170"/>
      <c r="AJ888" s="170"/>
      <c r="AK888" s="170"/>
      <c r="AL888" s="170"/>
      <c r="AM888" s="170"/>
      <c r="AN888" s="170"/>
      <c r="AO888" s="170"/>
      <c r="AP888" s="170"/>
      <c r="AQ888" s="170"/>
      <c r="AR888" s="170"/>
      <c r="AS888" s="170"/>
      <c r="AT888" s="170"/>
      <c r="AU888" s="170"/>
      <c r="AV888" s="170"/>
      <c r="AW888" s="170"/>
      <c r="AX888" s="170"/>
      <c r="AY888" s="170"/>
      <c r="AZ888" s="170"/>
      <c r="BA888" s="170"/>
      <c r="BB888" s="170"/>
      <c r="BC888" s="170"/>
      <c r="BD888" s="170"/>
      <c r="BE888" s="170"/>
    </row>
    <row r="889" spans="1:57" x14ac:dyDescent="0.35">
      <c r="A889" s="170"/>
      <c r="B889" s="170"/>
      <c r="C889" s="170"/>
      <c r="D889" s="170"/>
      <c r="E889" s="170"/>
      <c r="F889" s="170"/>
      <c r="G889" s="170"/>
      <c r="H889" s="170"/>
      <c r="I889" s="170"/>
      <c r="J889" s="170"/>
      <c r="K889" s="170"/>
      <c r="L889" s="170"/>
      <c r="M889" s="170"/>
      <c r="N889" s="170"/>
      <c r="O889" s="170"/>
      <c r="P889" s="170"/>
      <c r="Q889" s="170"/>
      <c r="R889" s="170"/>
      <c r="S889" s="170"/>
      <c r="T889" s="170"/>
      <c r="U889" s="170"/>
      <c r="V889" s="170"/>
      <c r="W889" s="170"/>
      <c r="X889" s="170"/>
      <c r="Y889" s="170"/>
      <c r="Z889" s="170"/>
      <c r="AA889" s="170"/>
      <c r="AB889" s="170"/>
      <c r="AC889" s="170"/>
      <c r="AD889" s="170"/>
      <c r="AE889" s="170"/>
      <c r="AF889" s="170"/>
      <c r="AG889" s="170"/>
      <c r="AH889" s="170"/>
      <c r="AI889" s="170"/>
      <c r="AJ889" s="170"/>
      <c r="AK889" s="170"/>
      <c r="AL889" s="170"/>
      <c r="AM889" s="170"/>
      <c r="AN889" s="170"/>
      <c r="AO889" s="170"/>
      <c r="AP889" s="170"/>
      <c r="AQ889" s="170"/>
      <c r="AR889" s="170"/>
      <c r="AS889" s="170"/>
      <c r="AT889" s="170"/>
      <c r="AU889" s="170"/>
      <c r="AV889" s="170"/>
      <c r="AW889" s="170"/>
      <c r="AX889" s="170"/>
      <c r="AY889" s="170"/>
      <c r="AZ889" s="170"/>
      <c r="BA889" s="170"/>
      <c r="BB889" s="170"/>
      <c r="BC889" s="170"/>
      <c r="BD889" s="170"/>
      <c r="BE889" s="170"/>
    </row>
    <row r="890" spans="1:57" x14ac:dyDescent="0.35">
      <c r="A890" s="170"/>
      <c r="B890" s="170"/>
      <c r="C890" s="170"/>
      <c r="D890" s="170"/>
      <c r="E890" s="170"/>
      <c r="F890" s="170"/>
      <c r="G890" s="170"/>
      <c r="H890" s="170"/>
      <c r="I890" s="170"/>
      <c r="J890" s="170"/>
      <c r="K890" s="170"/>
      <c r="L890" s="170"/>
      <c r="M890" s="170"/>
      <c r="N890" s="170"/>
      <c r="O890" s="170"/>
      <c r="P890" s="170"/>
      <c r="Q890" s="170"/>
      <c r="R890" s="170"/>
      <c r="S890" s="170"/>
      <c r="T890" s="170"/>
      <c r="U890" s="170"/>
      <c r="V890" s="170"/>
      <c r="W890" s="170"/>
      <c r="X890" s="170"/>
      <c r="Y890" s="170"/>
      <c r="Z890" s="170"/>
      <c r="AA890" s="170"/>
      <c r="AB890" s="170"/>
      <c r="AC890" s="170"/>
      <c r="AD890" s="170"/>
      <c r="AE890" s="170"/>
      <c r="AF890" s="170"/>
      <c r="AG890" s="170"/>
      <c r="AH890" s="170"/>
      <c r="AI890" s="170"/>
      <c r="AJ890" s="170"/>
      <c r="AK890" s="170"/>
      <c r="AL890" s="170"/>
      <c r="AM890" s="170"/>
      <c r="AN890" s="170"/>
      <c r="AO890" s="170"/>
      <c r="AP890" s="170"/>
      <c r="AQ890" s="170"/>
      <c r="AR890" s="170"/>
      <c r="AS890" s="170"/>
      <c r="AT890" s="170"/>
      <c r="AU890" s="170"/>
      <c r="AV890" s="170"/>
      <c r="AW890" s="170"/>
      <c r="AX890" s="170"/>
      <c r="AY890" s="170"/>
      <c r="AZ890" s="170"/>
      <c r="BA890" s="170"/>
      <c r="BB890" s="170"/>
      <c r="BC890" s="170"/>
      <c r="BD890" s="170"/>
      <c r="BE890" s="170"/>
    </row>
    <row r="891" spans="1:57" x14ac:dyDescent="0.35">
      <c r="A891" s="170"/>
      <c r="B891" s="170"/>
      <c r="C891" s="170"/>
      <c r="D891" s="170"/>
      <c r="E891" s="170"/>
      <c r="F891" s="170"/>
      <c r="G891" s="170"/>
      <c r="H891" s="170"/>
      <c r="I891" s="170"/>
      <c r="J891" s="170"/>
      <c r="K891" s="170"/>
      <c r="L891" s="170"/>
      <c r="M891" s="170"/>
      <c r="N891" s="170"/>
      <c r="O891" s="170"/>
      <c r="P891" s="170"/>
      <c r="Q891" s="170"/>
      <c r="R891" s="170"/>
      <c r="S891" s="170"/>
      <c r="T891" s="170"/>
      <c r="U891" s="170"/>
      <c r="V891" s="170"/>
      <c r="W891" s="170"/>
      <c r="X891" s="170"/>
      <c r="Y891" s="170"/>
      <c r="Z891" s="170"/>
      <c r="AA891" s="170"/>
      <c r="AB891" s="170"/>
      <c r="AC891" s="170"/>
      <c r="AD891" s="170"/>
      <c r="AE891" s="170"/>
      <c r="AF891" s="170"/>
      <c r="AG891" s="170"/>
      <c r="AH891" s="170"/>
      <c r="AI891" s="170"/>
      <c r="AJ891" s="170"/>
      <c r="AK891" s="170"/>
      <c r="AL891" s="170"/>
      <c r="AM891" s="170"/>
      <c r="AN891" s="170"/>
      <c r="AO891" s="170"/>
      <c r="AP891" s="170"/>
      <c r="AQ891" s="170"/>
      <c r="AR891" s="170"/>
      <c r="AS891" s="170"/>
      <c r="AT891" s="170"/>
      <c r="AU891" s="170"/>
      <c r="AV891" s="170"/>
      <c r="AW891" s="170"/>
      <c r="AX891" s="170"/>
      <c r="AY891" s="170"/>
      <c r="AZ891" s="170"/>
      <c r="BA891" s="170"/>
      <c r="BB891" s="170"/>
      <c r="BC891" s="170"/>
      <c r="BD891" s="170"/>
      <c r="BE891" s="170"/>
    </row>
    <row r="892" spans="1:57" x14ac:dyDescent="0.35">
      <c r="A892" s="170"/>
      <c r="B892" s="170"/>
      <c r="C892" s="170"/>
      <c r="D892" s="170"/>
      <c r="E892" s="170"/>
      <c r="F892" s="170"/>
      <c r="G892" s="170"/>
      <c r="H892" s="170"/>
      <c r="I892" s="170"/>
      <c r="J892" s="170"/>
      <c r="K892" s="170"/>
      <c r="L892" s="170"/>
      <c r="M892" s="170"/>
      <c r="N892" s="170"/>
      <c r="O892" s="170"/>
      <c r="P892" s="170"/>
      <c r="Q892" s="170"/>
      <c r="R892" s="170"/>
      <c r="S892" s="170"/>
      <c r="T892" s="170"/>
      <c r="U892" s="170"/>
      <c r="V892" s="170"/>
      <c r="W892" s="170"/>
      <c r="X892" s="170"/>
      <c r="Y892" s="170"/>
      <c r="Z892" s="170"/>
      <c r="AA892" s="170"/>
      <c r="AB892" s="170"/>
      <c r="AC892" s="170"/>
      <c r="AD892" s="170"/>
      <c r="AE892" s="170"/>
      <c r="AF892" s="170"/>
      <c r="AG892" s="170"/>
      <c r="AH892" s="170"/>
      <c r="AI892" s="170"/>
      <c r="AJ892" s="170"/>
      <c r="AK892" s="170"/>
      <c r="AL892" s="170"/>
      <c r="AM892" s="170"/>
      <c r="AN892" s="170"/>
      <c r="AO892" s="170"/>
      <c r="AP892" s="170"/>
      <c r="AQ892" s="170"/>
      <c r="AR892" s="170"/>
      <c r="AS892" s="170"/>
      <c r="AT892" s="170"/>
      <c r="AU892" s="170"/>
      <c r="AV892" s="170"/>
      <c r="AW892" s="170"/>
      <c r="AX892" s="170"/>
      <c r="AY892" s="170"/>
      <c r="AZ892" s="170"/>
      <c r="BA892" s="170"/>
      <c r="BB892" s="170"/>
      <c r="BC892" s="170"/>
      <c r="BD892" s="170"/>
      <c r="BE892" s="170"/>
    </row>
    <row r="893" spans="1:57" x14ac:dyDescent="0.35">
      <c r="A893" s="170"/>
      <c r="B893" s="170"/>
      <c r="C893" s="170"/>
      <c r="D893" s="170"/>
      <c r="E893" s="170"/>
      <c r="F893" s="170"/>
      <c r="G893" s="170"/>
      <c r="H893" s="170"/>
      <c r="I893" s="170"/>
      <c r="J893" s="170"/>
      <c r="K893" s="170"/>
      <c r="L893" s="170"/>
      <c r="M893" s="170"/>
      <c r="N893" s="170"/>
      <c r="O893" s="170"/>
      <c r="P893" s="170"/>
      <c r="Q893" s="170"/>
      <c r="R893" s="170"/>
      <c r="S893" s="170"/>
      <c r="T893" s="170"/>
      <c r="U893" s="170"/>
      <c r="V893" s="170"/>
      <c r="W893" s="170"/>
      <c r="X893" s="170"/>
      <c r="Y893" s="170"/>
      <c r="Z893" s="170"/>
      <c r="AA893" s="170"/>
      <c r="AB893" s="170"/>
      <c r="AC893" s="170"/>
      <c r="AD893" s="170"/>
      <c r="AE893" s="170"/>
      <c r="AF893" s="170"/>
      <c r="AG893" s="170"/>
      <c r="AH893" s="170"/>
      <c r="AI893" s="170"/>
      <c r="AJ893" s="170"/>
      <c r="AK893" s="170"/>
      <c r="AL893" s="170"/>
      <c r="AM893" s="170"/>
      <c r="AN893" s="170"/>
      <c r="AO893" s="170"/>
      <c r="AP893" s="170"/>
      <c r="AQ893" s="170"/>
      <c r="AR893" s="170"/>
      <c r="AS893" s="170"/>
      <c r="AT893" s="170"/>
      <c r="AU893" s="170"/>
      <c r="AV893" s="170"/>
      <c r="AW893" s="170"/>
      <c r="AX893" s="170"/>
      <c r="AY893" s="170"/>
      <c r="AZ893" s="170"/>
      <c r="BA893" s="170"/>
      <c r="BB893" s="170"/>
      <c r="BC893" s="170"/>
      <c r="BD893" s="170"/>
      <c r="BE893" s="170"/>
    </row>
    <row r="894" spans="1:57" x14ac:dyDescent="0.35">
      <c r="A894" s="170"/>
      <c r="B894" s="170"/>
      <c r="C894" s="170"/>
      <c r="D894" s="170"/>
      <c r="E894" s="170"/>
      <c r="F894" s="170"/>
      <c r="G894" s="170"/>
      <c r="H894" s="170"/>
      <c r="I894" s="170"/>
      <c r="J894" s="170"/>
      <c r="K894" s="170"/>
      <c r="L894" s="170"/>
      <c r="M894" s="170"/>
      <c r="N894" s="170"/>
      <c r="O894" s="170"/>
      <c r="P894" s="170"/>
      <c r="Q894" s="170"/>
      <c r="R894" s="170"/>
      <c r="S894" s="170"/>
      <c r="T894" s="170"/>
      <c r="U894" s="170"/>
      <c r="V894" s="170"/>
      <c r="W894" s="170"/>
      <c r="X894" s="170"/>
      <c r="Y894" s="170"/>
      <c r="Z894" s="170"/>
      <c r="AA894" s="170"/>
      <c r="AB894" s="170"/>
      <c r="AC894" s="170"/>
      <c r="AD894" s="170"/>
      <c r="AE894" s="170"/>
      <c r="AF894" s="170"/>
      <c r="AG894" s="170"/>
      <c r="AH894" s="170"/>
      <c r="AI894" s="170"/>
      <c r="AJ894" s="170"/>
      <c r="AK894" s="170"/>
      <c r="AL894" s="170"/>
      <c r="AM894" s="170"/>
      <c r="AN894" s="170"/>
      <c r="AO894" s="170"/>
      <c r="AP894" s="170"/>
      <c r="AQ894" s="170"/>
      <c r="AR894" s="170"/>
      <c r="AS894" s="170"/>
      <c r="AT894" s="170"/>
      <c r="AU894" s="170"/>
      <c r="AV894" s="170"/>
      <c r="AW894" s="170"/>
      <c r="AX894" s="170"/>
      <c r="AY894" s="170"/>
      <c r="AZ894" s="170"/>
      <c r="BA894" s="170"/>
      <c r="BB894" s="170"/>
      <c r="BC894" s="170"/>
      <c r="BD894" s="170"/>
      <c r="BE894" s="170"/>
    </row>
  </sheetData>
  <sheetProtection algorithmName="SHA-512" hashValue="SfGBFVIdgY87CF9UsNv+1T06iPQbDhQxzcGtIzNwcu5lIukovnn2xB3W8/jUfR3GgaqEEIxfgxc6rD3YKZkLeA==" saltValue="yrSALhg9yktf3dn44ysCGA==" spinCount="100000" sheet="1" scenarios="1" formatCells="0" formatColumns="0" formatRows="0" sort="0" autoFilter="0"/>
  <mergeCells count="128">
    <mergeCell ref="A1:S1"/>
    <mergeCell ref="A2:S2"/>
    <mergeCell ref="A3:S3"/>
    <mergeCell ref="B4:E4"/>
    <mergeCell ref="B5:E5"/>
    <mergeCell ref="B6:E6"/>
    <mergeCell ref="B54:F54"/>
    <mergeCell ref="B63:F63"/>
    <mergeCell ref="B113:F113"/>
    <mergeCell ref="B114:F114"/>
    <mergeCell ref="B116:F116"/>
    <mergeCell ref="B123:F123"/>
    <mergeCell ref="B7:E7"/>
    <mergeCell ref="B39:E39"/>
    <mergeCell ref="B48:E48"/>
    <mergeCell ref="A50:S50"/>
    <mergeCell ref="B51:F51"/>
    <mergeCell ref="B52:F52"/>
    <mergeCell ref="A180:S180"/>
    <mergeCell ref="B181:I181"/>
    <mergeCell ref="B182:I182"/>
    <mergeCell ref="B183:I183"/>
    <mergeCell ref="B184:I184"/>
    <mergeCell ref="B243:I243"/>
    <mergeCell ref="B126:G126"/>
    <mergeCell ref="B127:G127"/>
    <mergeCell ref="B128:G128"/>
    <mergeCell ref="B129:G129"/>
    <mergeCell ref="B169:G169"/>
    <mergeCell ref="B178:G178"/>
    <mergeCell ref="B297:M297"/>
    <mergeCell ref="B306:M306"/>
    <mergeCell ref="A308:S308"/>
    <mergeCell ref="B309:P309"/>
    <mergeCell ref="B310:P310"/>
    <mergeCell ref="B311:P311"/>
    <mergeCell ref="B252:I252"/>
    <mergeCell ref="A254:S254"/>
    <mergeCell ref="B255:M255"/>
    <mergeCell ref="B256:M256"/>
    <mergeCell ref="B257:M257"/>
    <mergeCell ref="B258:M258"/>
    <mergeCell ref="B382:S382"/>
    <mergeCell ref="B383:S383"/>
    <mergeCell ref="B405:S405"/>
    <mergeCell ref="B414:S414"/>
    <mergeCell ref="A416:S416"/>
    <mergeCell ref="B417:C417"/>
    <mergeCell ref="B312:P312"/>
    <mergeCell ref="B368:P368"/>
    <mergeCell ref="B377:P377"/>
    <mergeCell ref="A379:S379"/>
    <mergeCell ref="B380:S380"/>
    <mergeCell ref="B381:S381"/>
    <mergeCell ref="B455:C455"/>
    <mergeCell ref="B456:C456"/>
    <mergeCell ref="B457:C457"/>
    <mergeCell ref="B458:C458"/>
    <mergeCell ref="B488:C488"/>
    <mergeCell ref="B498:C498"/>
    <mergeCell ref="B418:C418"/>
    <mergeCell ref="B419:C419"/>
    <mergeCell ref="B420:C420"/>
    <mergeCell ref="B443:C443"/>
    <mergeCell ref="B452:C452"/>
    <mergeCell ref="A454:S454"/>
    <mergeCell ref="B528:C528"/>
    <mergeCell ref="A530:S530"/>
    <mergeCell ref="B531:E531"/>
    <mergeCell ref="B532:E532"/>
    <mergeCell ref="B533:E533"/>
    <mergeCell ref="B534:E534"/>
    <mergeCell ref="A500:S500"/>
    <mergeCell ref="B501:C501"/>
    <mergeCell ref="B502:C502"/>
    <mergeCell ref="B503:C503"/>
    <mergeCell ref="B504:C504"/>
    <mergeCell ref="B518:C518"/>
    <mergeCell ref="A569:S569"/>
    <mergeCell ref="B570:D570"/>
    <mergeCell ref="B571:D571"/>
    <mergeCell ref="B572:D572"/>
    <mergeCell ref="B573:C573"/>
    <mergeCell ref="B582:D582"/>
    <mergeCell ref="B547:E547"/>
    <mergeCell ref="B551:C551"/>
    <mergeCell ref="B552:C552"/>
    <mergeCell ref="B553:C553"/>
    <mergeCell ref="B554:C554"/>
    <mergeCell ref="B566:C566"/>
    <mergeCell ref="A599:S599"/>
    <mergeCell ref="B600:D600"/>
    <mergeCell ref="B601:D601"/>
    <mergeCell ref="B602:D602"/>
    <mergeCell ref="B603:D603"/>
    <mergeCell ref="B610:D610"/>
    <mergeCell ref="A585:S585"/>
    <mergeCell ref="B586:D586"/>
    <mergeCell ref="B587:D587"/>
    <mergeCell ref="B588:D588"/>
    <mergeCell ref="B589:D589"/>
    <mergeCell ref="B596:D596"/>
    <mergeCell ref="B637:E637"/>
    <mergeCell ref="A639:S639"/>
    <mergeCell ref="B640:D640"/>
    <mergeCell ref="B641:D641"/>
    <mergeCell ref="B642:D642"/>
    <mergeCell ref="B643:D643"/>
    <mergeCell ref="A613:S613"/>
    <mergeCell ref="B614:E614"/>
    <mergeCell ref="B615:E615"/>
    <mergeCell ref="B616:E616"/>
    <mergeCell ref="B617:E617"/>
    <mergeCell ref="B628:E628"/>
    <mergeCell ref="B687:H687"/>
    <mergeCell ref="B696:H696"/>
    <mergeCell ref="B670:C670"/>
    <mergeCell ref="A673:S673"/>
    <mergeCell ref="B674:H674"/>
    <mergeCell ref="B675:H675"/>
    <mergeCell ref="B676:H676"/>
    <mergeCell ref="B677:H677"/>
    <mergeCell ref="B653:D653"/>
    <mergeCell ref="A656:S656"/>
    <mergeCell ref="B657:C657"/>
    <mergeCell ref="B658:C658"/>
    <mergeCell ref="B659:C659"/>
    <mergeCell ref="B660:C660"/>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FADEF-06AC-4F84-A223-82117C4CC722}">
  <dimension ref="A1:AAV1045"/>
  <sheetViews>
    <sheetView topLeftCell="A95" workbookViewId="0">
      <selection activeCell="A95" sqref="A1:XFD1048576"/>
    </sheetView>
  </sheetViews>
  <sheetFormatPr defaultColWidth="8.81640625" defaultRowHeight="14.5" x14ac:dyDescent="0.35"/>
  <cols>
    <col min="1" max="1" width="15.453125" style="449" customWidth="1"/>
    <col min="2" max="2" width="51.453125" style="222" customWidth="1"/>
    <col min="3" max="3" width="40.26953125" style="450" customWidth="1"/>
    <col min="4" max="4" width="38.453125" style="451" customWidth="1"/>
    <col min="5" max="5" width="37" style="452" customWidth="1"/>
    <col min="6" max="9" width="32.1796875" style="453" customWidth="1"/>
    <col min="10" max="14" width="32.1796875" style="270" customWidth="1"/>
    <col min="15" max="15" width="32.1796875" style="322" customWidth="1"/>
    <col min="16" max="16" width="49.453125" style="322" customWidth="1"/>
    <col min="17" max="17" width="37.1796875" style="454" customWidth="1"/>
    <col min="18" max="18" width="27.81640625" style="454" customWidth="1"/>
    <col min="19" max="19" width="28.81640625" style="270" customWidth="1"/>
    <col min="20" max="20" width="27.81640625" style="270" customWidth="1"/>
    <col min="21" max="21" width="29.1796875" style="322" customWidth="1"/>
    <col min="22" max="22" width="30.1796875" style="322" customWidth="1"/>
    <col min="23" max="23" width="30.453125" style="270" bestFit="1" customWidth="1"/>
    <col min="24" max="24" width="30.453125" style="270" customWidth="1"/>
    <col min="25" max="32" width="27.1796875" style="270" customWidth="1"/>
    <col min="33" max="33" width="25" style="270" bestFit="1" customWidth="1"/>
    <col min="34" max="34" width="25" style="270" customWidth="1"/>
    <col min="35" max="35" width="25" style="270" bestFit="1" customWidth="1"/>
    <col min="36" max="36" width="27.81640625" style="270" customWidth="1"/>
    <col min="37" max="59" width="8.81640625" style="270"/>
    <col min="60" max="65" width="8.81640625" style="170"/>
    <col min="66" max="16384" width="8.81640625" style="270"/>
  </cols>
  <sheetData>
    <row r="1" spans="1:65" s="25" customFormat="1" ht="85" customHeight="1" thickBot="1" x14ac:dyDescent="0.4">
      <c r="A1" s="1037" t="s">
        <v>276</v>
      </c>
      <c r="B1" s="1037"/>
      <c r="C1" s="1037"/>
      <c r="D1" s="1037"/>
      <c r="E1" s="1037"/>
      <c r="F1" s="1037"/>
      <c r="G1" s="1037"/>
      <c r="H1" s="1037"/>
      <c r="I1" s="1037"/>
      <c r="J1" s="1037"/>
      <c r="K1" s="1037"/>
      <c r="L1" s="1037"/>
      <c r="M1" s="1037"/>
      <c r="N1" s="1037"/>
      <c r="O1" s="1037"/>
      <c r="P1" s="1037"/>
      <c r="Q1" s="1037"/>
      <c r="R1" s="1037"/>
      <c r="S1" s="1037"/>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H1" s="170"/>
      <c r="BI1" s="170"/>
      <c r="BJ1" s="170"/>
      <c r="BK1" s="170"/>
      <c r="BL1" s="170"/>
      <c r="BM1" s="170"/>
    </row>
    <row r="2" spans="1:65" s="6" customFormat="1" ht="23.5" thickBot="1" x14ac:dyDescent="0.4">
      <c r="A2" s="1038" t="s">
        <v>277</v>
      </c>
      <c r="B2" s="1107"/>
      <c r="C2" s="1107"/>
      <c r="D2" s="1107"/>
      <c r="E2" s="1107"/>
      <c r="F2" s="1039"/>
      <c r="G2" s="1039"/>
      <c r="H2" s="1039"/>
      <c r="I2" s="1039"/>
      <c r="J2" s="1039"/>
      <c r="K2" s="1039"/>
      <c r="L2" s="1039"/>
      <c r="M2" s="1039"/>
      <c r="N2" s="1039"/>
      <c r="O2" s="1039"/>
      <c r="P2" s="1039"/>
      <c r="Q2" s="1039"/>
      <c r="R2" s="1039"/>
      <c r="S2" s="1039"/>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H2" s="170"/>
      <c r="BI2" s="170"/>
      <c r="BJ2" s="170"/>
      <c r="BK2" s="170"/>
      <c r="BL2" s="170"/>
      <c r="BM2" s="170"/>
    </row>
    <row r="3" spans="1:65" s="6" customFormat="1" ht="23" x14ac:dyDescent="0.35">
      <c r="A3" s="1108" t="s">
        <v>1</v>
      </c>
      <c r="B3" s="1109"/>
      <c r="C3" s="1109"/>
      <c r="D3" s="1109"/>
      <c r="E3" s="1110"/>
      <c r="F3" s="170"/>
      <c r="G3" s="170"/>
      <c r="H3" s="170"/>
      <c r="I3" s="170"/>
      <c r="J3" s="170"/>
      <c r="K3" s="170"/>
      <c r="L3" s="35"/>
      <c r="M3" s="35"/>
      <c r="N3" s="26"/>
      <c r="O3" s="26"/>
      <c r="P3" s="26"/>
      <c r="Q3" s="26"/>
      <c r="R3" s="26"/>
      <c r="S3" s="26"/>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H3" s="170"/>
      <c r="BI3" s="170"/>
      <c r="BJ3" s="170"/>
      <c r="BK3" s="170"/>
      <c r="BL3" s="170"/>
      <c r="BM3" s="170"/>
    </row>
    <row r="4" spans="1:65" s="6" customFormat="1" ht="23" x14ac:dyDescent="0.35">
      <c r="A4" s="27" t="s">
        <v>2</v>
      </c>
      <c r="B4" s="1013" t="s">
        <v>5</v>
      </c>
      <c r="C4" s="1014"/>
      <c r="D4" s="1014"/>
      <c r="E4" s="1072"/>
      <c r="F4" s="170"/>
      <c r="G4" s="265"/>
      <c r="H4" s="265"/>
      <c r="I4" s="265"/>
      <c r="J4" s="28"/>
      <c r="K4" s="28"/>
      <c r="L4" s="28"/>
      <c r="M4" s="35"/>
      <c r="N4" s="28"/>
      <c r="O4" s="28"/>
      <c r="P4" s="28"/>
      <c r="Q4" s="29"/>
      <c r="R4" s="29"/>
      <c r="S4" s="29"/>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H4" s="170"/>
      <c r="BI4" s="170"/>
      <c r="BJ4" s="170"/>
      <c r="BK4" s="170"/>
      <c r="BL4" s="170"/>
      <c r="BM4" s="170"/>
    </row>
    <row r="5" spans="1:65" s="6" customFormat="1" x14ac:dyDescent="0.35">
      <c r="A5" s="266">
        <v>1</v>
      </c>
      <c r="B5" s="1016" t="s">
        <v>278</v>
      </c>
      <c r="C5" s="1014"/>
      <c r="D5" s="1014"/>
      <c r="E5" s="1072"/>
      <c r="F5" s="170"/>
      <c r="G5" s="267"/>
      <c r="H5" s="267"/>
      <c r="I5" s="267"/>
      <c r="J5" s="24"/>
      <c r="K5" s="24"/>
      <c r="L5" s="24"/>
      <c r="M5" s="35"/>
      <c r="N5" s="24"/>
      <c r="O5" s="24"/>
      <c r="P5" s="24"/>
      <c r="Q5" s="32"/>
      <c r="R5" s="24"/>
      <c r="S5" s="24"/>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H5" s="170"/>
      <c r="BI5" s="170"/>
      <c r="BJ5" s="170"/>
      <c r="BK5" s="170"/>
      <c r="BL5" s="170"/>
      <c r="BM5" s="170"/>
    </row>
    <row r="6" spans="1:65" s="6" customFormat="1" ht="15" customHeight="1" x14ac:dyDescent="0.35">
      <c r="A6" s="266">
        <v>2</v>
      </c>
      <c r="B6" s="1017" t="s">
        <v>279</v>
      </c>
      <c r="C6" s="1014"/>
      <c r="D6" s="1014"/>
      <c r="E6" s="1072"/>
      <c r="F6" s="170"/>
      <c r="G6" s="170"/>
      <c r="H6" s="170"/>
      <c r="I6" s="170"/>
      <c r="J6" s="35"/>
      <c r="K6" s="35"/>
      <c r="L6" s="35"/>
      <c r="M6" s="35"/>
      <c r="N6" s="35"/>
      <c r="O6" s="35"/>
      <c r="P6" s="35"/>
      <c r="Q6" s="32"/>
      <c r="R6" s="24"/>
      <c r="S6" s="24"/>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H6" s="170"/>
      <c r="BI6" s="170"/>
      <c r="BJ6" s="170"/>
      <c r="BK6" s="170"/>
      <c r="BL6" s="170"/>
      <c r="BM6" s="170"/>
    </row>
    <row r="7" spans="1:65" x14ac:dyDescent="0.35">
      <c r="A7" s="158">
        <v>4</v>
      </c>
      <c r="B7" s="268" t="s">
        <v>281</v>
      </c>
      <c r="C7" s="160" t="s">
        <v>282</v>
      </c>
      <c r="D7" s="269" t="s">
        <v>283</v>
      </c>
      <c r="E7" s="269" t="s">
        <v>284</v>
      </c>
      <c r="F7" s="170"/>
      <c r="G7" s="170"/>
      <c r="H7" s="170"/>
      <c r="I7" s="170"/>
      <c r="J7" s="35"/>
      <c r="K7" s="35"/>
      <c r="L7" s="35"/>
      <c r="M7" s="35"/>
      <c r="N7" s="35"/>
      <c r="O7" s="35"/>
      <c r="P7" s="35"/>
      <c r="Q7" s="35"/>
      <c r="R7" s="35"/>
      <c r="S7" s="35"/>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row>
    <row r="8" spans="1:65" ht="17.5" customHeight="1" x14ac:dyDescent="0.35">
      <c r="A8" s="30" t="s">
        <v>285</v>
      </c>
      <c r="B8" s="271" t="s">
        <v>286</v>
      </c>
      <c r="C8" s="272" t="s">
        <v>287</v>
      </c>
      <c r="D8" s="272" t="s">
        <v>288</v>
      </c>
      <c r="E8" s="273" t="s">
        <v>289</v>
      </c>
      <c r="F8" s="170"/>
      <c r="G8" s="170"/>
      <c r="H8" s="170"/>
      <c r="I8" s="170"/>
      <c r="J8" s="35"/>
      <c r="K8" s="35"/>
      <c r="L8" s="35"/>
      <c r="M8" s="35"/>
      <c r="N8" s="35"/>
      <c r="O8" s="35"/>
      <c r="P8" s="35"/>
      <c r="Q8" s="35"/>
      <c r="R8" s="35"/>
      <c r="S8" s="35"/>
      <c r="T8" s="35"/>
      <c r="U8" s="35"/>
      <c r="V8" s="35"/>
      <c r="W8" s="35"/>
      <c r="X8" s="35"/>
      <c r="Y8" s="35"/>
      <c r="Z8" s="35"/>
      <c r="AA8" s="35"/>
      <c r="AB8" s="35"/>
      <c r="AC8" s="35"/>
      <c r="AD8" s="35"/>
      <c r="AE8" s="35"/>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row>
    <row r="9" spans="1:65" ht="17.5" customHeight="1" x14ac:dyDescent="0.35">
      <c r="A9" s="30" t="s">
        <v>290</v>
      </c>
      <c r="B9" s="271" t="s">
        <v>291</v>
      </c>
      <c r="C9" s="272" t="s">
        <v>292</v>
      </c>
      <c r="D9" s="272" t="s">
        <v>293</v>
      </c>
      <c r="E9" s="273" t="s">
        <v>294</v>
      </c>
      <c r="F9" s="170"/>
      <c r="G9" s="170"/>
      <c r="H9" s="170"/>
      <c r="I9" s="170"/>
      <c r="J9" s="35"/>
      <c r="K9" s="35"/>
      <c r="L9" s="35"/>
      <c r="M9" s="35"/>
      <c r="N9" s="35"/>
      <c r="O9" s="35"/>
      <c r="P9" s="35"/>
      <c r="Q9" s="35"/>
      <c r="R9" s="35"/>
      <c r="S9" s="35"/>
      <c r="T9" s="35"/>
      <c r="U9" s="35"/>
      <c r="V9" s="35"/>
      <c r="W9" s="35"/>
      <c r="X9" s="35"/>
      <c r="Y9" s="35"/>
      <c r="Z9" s="35"/>
      <c r="AA9" s="35"/>
      <c r="AB9" s="35"/>
      <c r="AC9" s="35"/>
      <c r="AD9" s="35"/>
      <c r="AE9" s="35"/>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row>
    <row r="10" spans="1:65" ht="17.5" customHeight="1" x14ac:dyDescent="0.35">
      <c r="A10" s="30" t="s">
        <v>295</v>
      </c>
      <c r="B10" s="271" t="s">
        <v>296</v>
      </c>
      <c r="C10" s="272" t="s">
        <v>297</v>
      </c>
      <c r="D10" s="272" t="s">
        <v>297</v>
      </c>
      <c r="E10" s="273" t="s">
        <v>298</v>
      </c>
      <c r="F10" s="170"/>
      <c r="G10" s="170"/>
      <c r="H10" s="170"/>
      <c r="I10" s="170"/>
      <c r="J10" s="35"/>
      <c r="K10" s="35"/>
      <c r="L10" s="35"/>
      <c r="M10" s="35"/>
      <c r="N10" s="35"/>
      <c r="O10" s="35"/>
      <c r="P10" s="35"/>
      <c r="Q10" s="35"/>
      <c r="R10" s="35"/>
      <c r="S10" s="35"/>
      <c r="T10" s="35"/>
      <c r="U10" s="35"/>
      <c r="V10" s="35"/>
      <c r="W10" s="35"/>
      <c r="X10" s="35"/>
      <c r="Y10" s="35"/>
      <c r="Z10" s="35"/>
      <c r="AA10" s="35"/>
      <c r="AB10" s="35"/>
      <c r="AC10" s="35"/>
      <c r="AD10" s="35"/>
      <c r="AE10" s="35"/>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row>
    <row r="11" spans="1:65" x14ac:dyDescent="0.35">
      <c r="A11" s="30" t="s">
        <v>299</v>
      </c>
      <c r="B11" s="271" t="s">
        <v>300</v>
      </c>
      <c r="C11" s="272" t="s">
        <v>822</v>
      </c>
      <c r="D11" s="272" t="s">
        <v>823</v>
      </c>
      <c r="E11" s="273" t="s">
        <v>303</v>
      </c>
      <c r="F11" s="170"/>
      <c r="G11" s="170"/>
      <c r="H11" s="170"/>
      <c r="I11" s="170"/>
      <c r="J11" s="35"/>
      <c r="K11" s="35"/>
      <c r="L11" s="35"/>
      <c r="M11" s="35"/>
      <c r="N11" s="35"/>
      <c r="O11" s="35"/>
      <c r="P11" s="35"/>
      <c r="Q11" s="35"/>
      <c r="R11" s="35"/>
      <c r="S11" s="35"/>
      <c r="T11" s="35"/>
      <c r="U11" s="35"/>
      <c r="V11" s="35"/>
      <c r="W11" s="35"/>
      <c r="X11" s="35"/>
      <c r="Y11" s="35"/>
      <c r="Z11" s="35"/>
      <c r="AA11" s="35"/>
      <c r="AB11" s="35"/>
      <c r="AC11" s="35"/>
      <c r="AD11" s="35"/>
      <c r="AE11" s="35"/>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row>
    <row r="12" spans="1:65" ht="32.5" customHeight="1" x14ac:dyDescent="0.35">
      <c r="A12" s="30">
        <v>5</v>
      </c>
      <c r="B12" s="274" t="s">
        <v>824</v>
      </c>
      <c r="C12" s="272"/>
      <c r="D12" s="272"/>
      <c r="E12" s="273"/>
      <c r="F12" s="170"/>
      <c r="G12" s="170"/>
      <c r="H12" s="170"/>
      <c r="I12" s="170"/>
      <c r="J12" s="35"/>
      <c r="K12" s="35"/>
      <c r="L12" s="35"/>
      <c r="M12" s="35"/>
      <c r="N12" s="35"/>
      <c r="O12" s="35"/>
      <c r="P12" s="35"/>
      <c r="Q12" s="35"/>
      <c r="R12" s="35"/>
      <c r="S12" s="35"/>
      <c r="T12" s="35"/>
      <c r="U12" s="35"/>
      <c r="V12" s="35"/>
      <c r="W12" s="35"/>
      <c r="X12" s="35"/>
      <c r="Y12" s="35"/>
      <c r="Z12" s="35"/>
      <c r="AA12" s="35"/>
      <c r="AB12" s="35"/>
      <c r="AC12" s="35"/>
      <c r="AD12" s="35"/>
      <c r="AE12" s="35"/>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row>
    <row r="13" spans="1:65" ht="54" customHeight="1" x14ac:dyDescent="0.35">
      <c r="A13" s="275" t="s">
        <v>825</v>
      </c>
      <c r="B13" s="271" t="s">
        <v>307</v>
      </c>
      <c r="C13" s="276">
        <v>1582.01</v>
      </c>
      <c r="D13" s="276">
        <v>7333.33</v>
      </c>
      <c r="E13" s="277">
        <v>2252.12</v>
      </c>
      <c r="F13" s="170"/>
      <c r="G13" s="170"/>
      <c r="H13" s="170"/>
      <c r="I13" s="170"/>
      <c r="J13" s="35"/>
      <c r="K13" s="35"/>
      <c r="L13" s="35"/>
      <c r="M13" s="35"/>
      <c r="N13" s="35"/>
      <c r="O13" s="35"/>
      <c r="P13" s="35"/>
      <c r="Q13" s="35"/>
      <c r="R13" s="35"/>
      <c r="S13" s="35"/>
      <c r="T13" s="35"/>
      <c r="U13" s="35"/>
      <c r="V13" s="35"/>
      <c r="W13" s="35"/>
      <c r="X13" s="35"/>
      <c r="Y13" s="35"/>
      <c r="Z13" s="35"/>
      <c r="AA13" s="35"/>
      <c r="AB13" s="35"/>
      <c r="AC13" s="35"/>
      <c r="AD13" s="35"/>
      <c r="AE13" s="35"/>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row>
    <row r="14" spans="1:65" ht="64" customHeight="1" x14ac:dyDescent="0.35">
      <c r="A14" s="275" t="s">
        <v>826</v>
      </c>
      <c r="B14" s="271" t="s">
        <v>827</v>
      </c>
      <c r="C14" s="278" t="s">
        <v>828</v>
      </c>
      <c r="D14" s="277">
        <v>5866.67</v>
      </c>
      <c r="E14" s="277">
        <v>2252.12</v>
      </c>
      <c r="F14" s="170"/>
      <c r="G14" s="170"/>
      <c r="H14" s="170"/>
      <c r="I14" s="170"/>
      <c r="J14" s="35"/>
      <c r="K14" s="35"/>
      <c r="L14" s="35"/>
      <c r="M14" s="35"/>
      <c r="N14" s="35"/>
      <c r="O14" s="35"/>
      <c r="P14" s="35"/>
      <c r="Q14" s="35"/>
      <c r="R14" s="35"/>
      <c r="S14" s="35"/>
      <c r="T14" s="35"/>
      <c r="U14" s="35"/>
      <c r="V14" s="35"/>
      <c r="W14" s="35"/>
      <c r="X14" s="35"/>
      <c r="Y14" s="35"/>
      <c r="Z14" s="35"/>
      <c r="AA14" s="35"/>
      <c r="AB14" s="35"/>
      <c r="AC14" s="35"/>
      <c r="AD14" s="35"/>
      <c r="AE14" s="35"/>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row>
    <row r="15" spans="1:65" ht="56.15" customHeight="1" x14ac:dyDescent="0.35">
      <c r="A15" s="275" t="s">
        <v>829</v>
      </c>
      <c r="B15" s="271" t="s">
        <v>311</v>
      </c>
      <c r="C15" s="278">
        <v>7013.56</v>
      </c>
      <c r="D15" s="277">
        <v>5866.67</v>
      </c>
      <c r="E15" s="277">
        <v>2252.12</v>
      </c>
      <c r="F15" s="170"/>
      <c r="G15" s="170"/>
      <c r="H15" s="170"/>
      <c r="I15" s="170"/>
      <c r="J15" s="35"/>
      <c r="K15" s="35"/>
      <c r="L15" s="35"/>
      <c r="M15" s="35"/>
      <c r="N15" s="35"/>
      <c r="O15" s="35"/>
      <c r="P15" s="35"/>
      <c r="Q15" s="35"/>
      <c r="R15" s="35"/>
      <c r="S15" s="35"/>
      <c r="T15" s="35"/>
      <c r="U15" s="35"/>
      <c r="V15" s="35"/>
      <c r="W15" s="35"/>
      <c r="X15" s="35"/>
      <c r="Y15" s="35"/>
      <c r="Z15" s="35"/>
      <c r="AA15" s="35"/>
      <c r="AB15" s="35"/>
      <c r="AC15" s="35"/>
      <c r="AD15" s="35"/>
      <c r="AE15" s="35"/>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row>
    <row r="16" spans="1:65" ht="28" x14ac:dyDescent="0.35">
      <c r="A16" s="275" t="s">
        <v>830</v>
      </c>
      <c r="B16" s="279" t="s">
        <v>313</v>
      </c>
      <c r="C16" s="278" t="s">
        <v>831</v>
      </c>
      <c r="D16" s="277">
        <v>1613.33</v>
      </c>
      <c r="E16" s="277">
        <v>2252.12</v>
      </c>
      <c r="F16" s="170"/>
      <c r="G16" s="170"/>
      <c r="H16" s="170"/>
      <c r="I16" s="170"/>
      <c r="J16" s="35"/>
      <c r="K16" s="35"/>
      <c r="L16" s="35"/>
      <c r="M16" s="35"/>
      <c r="N16" s="35"/>
      <c r="O16" s="35"/>
      <c r="P16" s="35"/>
      <c r="Q16" s="35"/>
      <c r="R16" s="35"/>
      <c r="S16" s="35"/>
      <c r="T16" s="35"/>
      <c r="U16" s="35"/>
      <c r="V16" s="35"/>
      <c r="W16" s="35"/>
      <c r="X16" s="35"/>
      <c r="Y16" s="35"/>
      <c r="Z16" s="35"/>
      <c r="AA16" s="35"/>
      <c r="AB16" s="35"/>
      <c r="AC16" s="35"/>
      <c r="AD16" s="35"/>
      <c r="AE16" s="35"/>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row>
    <row r="17" spans="1:58" ht="17.5" customHeight="1" x14ac:dyDescent="0.35">
      <c r="A17" s="275" t="s">
        <v>832</v>
      </c>
      <c r="B17" s="279" t="s">
        <v>315</v>
      </c>
      <c r="C17" s="278">
        <v>303.22000000000003</v>
      </c>
      <c r="D17" s="277">
        <v>440</v>
      </c>
      <c r="E17" s="277">
        <v>2252.12</v>
      </c>
      <c r="F17" s="170"/>
      <c r="G17" s="170"/>
      <c r="H17" s="170"/>
      <c r="I17" s="170"/>
      <c r="J17" s="35"/>
      <c r="K17" s="35"/>
      <c r="L17" s="35"/>
      <c r="M17" s="35"/>
      <c r="N17" s="35"/>
      <c r="O17" s="35"/>
      <c r="P17" s="35"/>
      <c r="Q17" s="35"/>
      <c r="R17" s="35"/>
      <c r="S17" s="35"/>
      <c r="T17" s="35"/>
      <c r="U17" s="35"/>
      <c r="V17" s="35"/>
      <c r="W17" s="35"/>
      <c r="X17" s="35"/>
      <c r="Y17" s="35"/>
      <c r="Z17" s="35"/>
      <c r="AA17" s="35"/>
      <c r="AB17" s="35"/>
      <c r="AC17" s="35"/>
      <c r="AD17" s="35"/>
      <c r="AE17" s="35"/>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row>
    <row r="18" spans="1:58" ht="17.5" customHeight="1" x14ac:dyDescent="0.35">
      <c r="A18" s="275" t="s">
        <v>833</v>
      </c>
      <c r="B18" s="279" t="s">
        <v>317</v>
      </c>
      <c r="C18" s="278">
        <v>5650.03</v>
      </c>
      <c r="D18" s="277">
        <v>4106.67</v>
      </c>
      <c r="E18" s="277">
        <v>7370.57</v>
      </c>
      <c r="F18" s="170"/>
      <c r="G18" s="170"/>
      <c r="H18" s="170"/>
      <c r="I18" s="170"/>
      <c r="J18" s="35"/>
      <c r="K18" s="35"/>
      <c r="L18" s="35"/>
      <c r="M18" s="35"/>
      <c r="N18" s="35"/>
      <c r="O18" s="35"/>
      <c r="P18" s="35"/>
      <c r="Q18" s="35"/>
      <c r="R18" s="35"/>
      <c r="S18" s="35"/>
      <c r="T18" s="35"/>
      <c r="U18" s="35"/>
      <c r="V18" s="35"/>
      <c r="W18" s="35"/>
      <c r="X18" s="35"/>
      <c r="Y18" s="35"/>
      <c r="Z18" s="35"/>
      <c r="AA18" s="35"/>
      <c r="AB18" s="35"/>
      <c r="AC18" s="35"/>
      <c r="AD18" s="35"/>
      <c r="AE18" s="35"/>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row>
    <row r="19" spans="1:58" ht="17.5" customHeight="1" x14ac:dyDescent="0.35">
      <c r="A19" s="275" t="s">
        <v>834</v>
      </c>
      <c r="B19" s="279" t="s">
        <v>319</v>
      </c>
      <c r="C19" s="278">
        <v>1239.24</v>
      </c>
      <c r="D19" s="277" t="s">
        <v>828</v>
      </c>
      <c r="E19" s="277">
        <v>6142.14</v>
      </c>
      <c r="F19" s="170"/>
      <c r="G19" s="170"/>
      <c r="H19" s="170"/>
      <c r="I19" s="170"/>
      <c r="J19" s="35"/>
      <c r="K19" s="35"/>
      <c r="L19" s="35"/>
      <c r="M19" s="35"/>
      <c r="N19" s="35"/>
      <c r="O19" s="35"/>
      <c r="P19" s="35"/>
      <c r="Q19" s="35"/>
      <c r="R19" s="35"/>
      <c r="S19" s="35"/>
      <c r="T19" s="35"/>
      <c r="U19" s="35"/>
      <c r="V19" s="35"/>
      <c r="W19" s="35"/>
      <c r="X19" s="35"/>
      <c r="Y19" s="35"/>
      <c r="Z19" s="35"/>
      <c r="AA19" s="35"/>
      <c r="AB19" s="35"/>
      <c r="AC19" s="35"/>
      <c r="AD19" s="35"/>
      <c r="AE19" s="35"/>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row>
    <row r="20" spans="1:58" ht="17.5" customHeight="1" x14ac:dyDescent="0.35">
      <c r="A20" s="275" t="s">
        <v>835</v>
      </c>
      <c r="B20" s="279" t="s">
        <v>321</v>
      </c>
      <c r="C20" s="278">
        <v>489.67</v>
      </c>
      <c r="D20" s="277">
        <v>3373.33</v>
      </c>
      <c r="E20" s="278" t="s">
        <v>836</v>
      </c>
      <c r="F20" s="170"/>
      <c r="G20" s="170"/>
      <c r="H20" s="170"/>
      <c r="I20" s="170"/>
      <c r="J20" s="35"/>
      <c r="K20" s="35"/>
      <c r="L20" s="35"/>
      <c r="M20" s="35"/>
      <c r="N20" s="35"/>
      <c r="O20" s="35"/>
      <c r="P20" s="35"/>
      <c r="Q20" s="35"/>
      <c r="R20" s="35"/>
      <c r="S20" s="35"/>
      <c r="T20" s="35"/>
      <c r="U20" s="35"/>
      <c r="V20" s="35"/>
      <c r="W20" s="35"/>
      <c r="X20" s="35"/>
      <c r="Y20" s="35" t="s">
        <v>663</v>
      </c>
      <c r="Z20" s="35"/>
      <c r="AA20" s="35"/>
      <c r="AB20" s="35"/>
      <c r="AC20" s="35"/>
      <c r="AD20" s="35"/>
      <c r="AE20" s="35"/>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row>
    <row r="21" spans="1:58" ht="35.5" customHeight="1" x14ac:dyDescent="0.35">
      <c r="A21" s="275" t="s">
        <v>837</v>
      </c>
      <c r="B21" s="280" t="s">
        <v>838</v>
      </c>
      <c r="C21" s="58">
        <v>14.49</v>
      </c>
      <c r="D21" s="278">
        <v>58.67</v>
      </c>
      <c r="E21" s="278" t="s">
        <v>836</v>
      </c>
      <c r="F21" s="170"/>
      <c r="G21" s="170"/>
      <c r="H21" s="170"/>
      <c r="I21" s="170"/>
      <c r="J21" s="35"/>
      <c r="K21" s="35"/>
      <c r="L21" s="35"/>
      <c r="M21" s="35"/>
      <c r="N21" s="35"/>
      <c r="O21" s="35"/>
      <c r="P21" s="35"/>
      <c r="Q21" s="35"/>
      <c r="R21" s="35"/>
      <c r="S21" s="35"/>
      <c r="T21" s="35"/>
      <c r="U21" s="35"/>
      <c r="V21" s="35"/>
      <c r="W21" s="35"/>
      <c r="X21" s="35"/>
      <c r="Y21" s="35"/>
      <c r="Z21" s="35"/>
      <c r="AA21" s="35"/>
      <c r="AB21" s="35"/>
      <c r="AC21" s="35"/>
      <c r="AD21" s="35"/>
      <c r="AE21" s="35"/>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row>
    <row r="22" spans="1:58" ht="17.5" customHeight="1" x14ac:dyDescent="0.35">
      <c r="A22" s="275" t="s">
        <v>839</v>
      </c>
      <c r="B22" s="279" t="s">
        <v>325</v>
      </c>
      <c r="C22" s="58">
        <v>52.26</v>
      </c>
      <c r="D22" s="277">
        <v>58.67</v>
      </c>
      <c r="E22" s="278" t="s">
        <v>836</v>
      </c>
      <c r="F22" s="170"/>
      <c r="G22" s="170"/>
      <c r="H22" s="170"/>
      <c r="I22" s="170"/>
      <c r="J22" s="35"/>
      <c r="K22" s="35"/>
      <c r="L22" s="35"/>
      <c r="M22" s="35"/>
      <c r="N22" s="35"/>
      <c r="O22" s="35"/>
      <c r="P22" s="35"/>
      <c r="Q22" s="35"/>
      <c r="R22" s="35"/>
      <c r="S22" s="35"/>
      <c r="T22" s="35"/>
      <c r="U22" s="35"/>
      <c r="V22" s="35"/>
      <c r="W22" s="35"/>
      <c r="X22" s="35"/>
      <c r="Y22" s="35"/>
      <c r="Z22" s="35"/>
      <c r="AA22" s="35"/>
      <c r="AB22" s="35"/>
      <c r="AC22" s="35"/>
      <c r="AD22" s="35"/>
      <c r="AE22" s="35"/>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row>
    <row r="23" spans="1:58" ht="28" x14ac:dyDescent="0.35">
      <c r="A23" s="275" t="s">
        <v>840</v>
      </c>
      <c r="B23" s="279" t="s">
        <v>327</v>
      </c>
      <c r="C23" s="278" t="s">
        <v>841</v>
      </c>
      <c r="D23" s="277">
        <v>440</v>
      </c>
      <c r="E23" s="277">
        <v>4043.57</v>
      </c>
      <c r="F23" s="170"/>
      <c r="G23" s="170"/>
      <c r="H23" s="170"/>
      <c r="I23" s="170"/>
      <c r="J23" s="35"/>
      <c r="K23" s="35"/>
      <c r="L23" s="35"/>
      <c r="M23" s="35"/>
      <c r="N23" s="35"/>
      <c r="O23" s="35"/>
      <c r="P23" s="35"/>
      <c r="Q23" s="35"/>
      <c r="R23" s="35"/>
      <c r="S23" s="35"/>
      <c r="T23" s="35"/>
      <c r="U23" s="35"/>
      <c r="V23" s="35"/>
      <c r="W23" s="35"/>
      <c r="X23" s="35"/>
      <c r="Y23" s="35"/>
      <c r="Z23" s="35"/>
      <c r="AA23" s="35"/>
      <c r="AB23" s="35"/>
      <c r="AC23" s="35"/>
      <c r="AD23" s="35"/>
      <c r="AE23" s="35"/>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c r="BC23" s="170"/>
      <c r="BD23" s="170"/>
      <c r="BE23" s="170"/>
      <c r="BF23" s="170"/>
    </row>
    <row r="24" spans="1:58" ht="17.5" customHeight="1" x14ac:dyDescent="0.35">
      <c r="A24" s="275" t="s">
        <v>842</v>
      </c>
      <c r="B24" s="279" t="s">
        <v>329</v>
      </c>
      <c r="C24" s="278">
        <v>197.75</v>
      </c>
      <c r="D24" s="277">
        <v>513.33000000000004</v>
      </c>
      <c r="E24" s="277">
        <v>4402.3900000000003</v>
      </c>
      <c r="F24" s="170"/>
      <c r="G24" s="170"/>
      <c r="H24" s="170"/>
      <c r="I24" s="170"/>
      <c r="J24" s="35"/>
      <c r="K24" s="35"/>
      <c r="L24" s="35"/>
      <c r="M24" s="35"/>
      <c r="N24" s="35"/>
      <c r="O24" s="35"/>
      <c r="P24" s="35"/>
      <c r="Q24" s="35"/>
      <c r="R24" s="35"/>
      <c r="S24" s="35"/>
      <c r="T24" s="35"/>
      <c r="U24" s="35"/>
      <c r="V24" s="35"/>
      <c r="W24" s="35"/>
      <c r="X24" s="35"/>
      <c r="Y24" s="35"/>
      <c r="Z24" s="35"/>
      <c r="AA24" s="35"/>
      <c r="AB24" s="35"/>
      <c r="AC24" s="35"/>
      <c r="AD24" s="35"/>
      <c r="AE24" s="35"/>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c r="BB24" s="170"/>
      <c r="BC24" s="170"/>
      <c r="BD24" s="170"/>
      <c r="BE24" s="170"/>
      <c r="BF24" s="170"/>
    </row>
    <row r="25" spans="1:58" ht="17.5" customHeight="1" x14ac:dyDescent="0.35">
      <c r="A25" s="275" t="s">
        <v>843</v>
      </c>
      <c r="B25" s="279" t="s">
        <v>331</v>
      </c>
      <c r="C25" s="278">
        <v>3173.41</v>
      </c>
      <c r="D25" s="278" t="s">
        <v>844</v>
      </c>
      <c r="E25" s="277">
        <v>15601.03</v>
      </c>
      <c r="F25" s="170"/>
      <c r="G25" s="170"/>
      <c r="H25" s="170"/>
      <c r="I25" s="170"/>
      <c r="J25" s="35"/>
      <c r="K25" s="35"/>
      <c r="L25" s="35"/>
      <c r="M25" s="35"/>
      <c r="N25" s="35"/>
      <c r="O25" s="35"/>
      <c r="P25" s="35"/>
      <c r="Q25" s="35"/>
      <c r="R25" s="35"/>
      <c r="S25" s="35"/>
      <c r="T25" s="35"/>
      <c r="U25" s="35"/>
      <c r="V25" s="35"/>
      <c r="W25" s="35"/>
      <c r="X25" s="35"/>
      <c r="Y25" s="35"/>
      <c r="Z25" s="35"/>
      <c r="AA25" s="35"/>
      <c r="AB25" s="35"/>
      <c r="AC25" s="35"/>
      <c r="AD25" s="35"/>
      <c r="AE25" s="35"/>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row>
    <row r="26" spans="1:58" ht="17.5" customHeight="1" x14ac:dyDescent="0.35">
      <c r="A26" s="275" t="s">
        <v>845</v>
      </c>
      <c r="B26" s="279" t="s">
        <v>333</v>
      </c>
      <c r="C26" s="278">
        <v>13.31</v>
      </c>
      <c r="D26" s="278">
        <v>176</v>
      </c>
      <c r="E26" s="277">
        <v>12854.3</v>
      </c>
      <c r="F26" s="170"/>
      <c r="G26" s="170"/>
      <c r="H26" s="170"/>
      <c r="I26" s="170"/>
      <c r="J26" s="35"/>
      <c r="K26" s="35"/>
      <c r="L26" s="35"/>
      <c r="M26" s="35"/>
      <c r="N26" s="35"/>
      <c r="O26" s="35"/>
      <c r="P26" s="35"/>
      <c r="Q26" s="35"/>
      <c r="R26" s="35"/>
      <c r="S26" s="35"/>
      <c r="T26" s="35"/>
      <c r="U26" s="35"/>
      <c r="V26" s="35"/>
      <c r="W26" s="35"/>
      <c r="X26" s="35"/>
      <c r="Y26" s="35"/>
      <c r="Z26" s="35"/>
      <c r="AA26" s="35"/>
      <c r="AB26" s="35"/>
      <c r="AC26" s="35"/>
      <c r="AD26" s="35"/>
      <c r="AE26" s="35"/>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row>
    <row r="27" spans="1:58" x14ac:dyDescent="0.35">
      <c r="A27" s="275" t="s">
        <v>846</v>
      </c>
      <c r="B27" s="279" t="s">
        <v>335</v>
      </c>
      <c r="C27" s="278">
        <v>3173.41</v>
      </c>
      <c r="D27" s="278">
        <v>2816</v>
      </c>
      <c r="E27" s="277">
        <v>22521.17</v>
      </c>
      <c r="F27" s="170"/>
      <c r="G27" s="170"/>
      <c r="H27" s="170"/>
      <c r="I27" s="170"/>
      <c r="J27" s="35"/>
      <c r="K27" s="35"/>
      <c r="L27" s="35"/>
      <c r="M27" s="35"/>
      <c r="N27" s="35"/>
      <c r="O27" s="35"/>
      <c r="P27" s="35"/>
      <c r="Q27" s="35"/>
      <c r="R27" s="35"/>
      <c r="S27" s="35"/>
      <c r="T27" s="35"/>
      <c r="U27" s="35"/>
      <c r="V27" s="35"/>
      <c r="W27" s="35"/>
      <c r="X27" s="35"/>
      <c r="Y27" s="35"/>
      <c r="Z27" s="35"/>
      <c r="AA27" s="35"/>
      <c r="AB27" s="35"/>
      <c r="AC27" s="35"/>
      <c r="AD27" s="35"/>
      <c r="AE27" s="35"/>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70"/>
      <c r="BD27" s="170"/>
      <c r="BE27" s="170"/>
      <c r="BF27" s="170"/>
    </row>
    <row r="28" spans="1:58" x14ac:dyDescent="0.35">
      <c r="A28" s="275" t="s">
        <v>847</v>
      </c>
      <c r="B28" s="279" t="s">
        <v>337</v>
      </c>
      <c r="C28" s="278">
        <v>330.33</v>
      </c>
      <c r="D28" s="278" t="s">
        <v>844</v>
      </c>
      <c r="E28" s="277">
        <v>41971.28</v>
      </c>
      <c r="F28" s="170"/>
      <c r="G28" s="170"/>
      <c r="H28" s="170"/>
      <c r="I28" s="170"/>
      <c r="J28" s="35"/>
      <c r="K28" s="35"/>
      <c r="L28" s="35"/>
      <c r="M28" s="35"/>
      <c r="N28" s="35"/>
      <c r="O28" s="35"/>
      <c r="P28" s="35"/>
      <c r="Q28" s="35"/>
      <c r="R28" s="35"/>
      <c r="S28" s="35"/>
      <c r="T28" s="35"/>
      <c r="U28" s="35"/>
      <c r="V28" s="35"/>
      <c r="W28" s="35"/>
      <c r="X28" s="35"/>
      <c r="Y28" s="35"/>
      <c r="Z28" s="35"/>
      <c r="AA28" s="35"/>
      <c r="AB28" s="35"/>
      <c r="AC28" s="35"/>
      <c r="AD28" s="35"/>
      <c r="AE28" s="35"/>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row>
    <row r="29" spans="1:58" ht="16" x14ac:dyDescent="0.35">
      <c r="A29" s="275" t="s">
        <v>848</v>
      </c>
      <c r="B29" s="279" t="s">
        <v>339</v>
      </c>
      <c r="C29" s="278">
        <v>3164.01</v>
      </c>
      <c r="D29" s="278">
        <v>5573</v>
      </c>
      <c r="E29" s="277">
        <v>52208.18</v>
      </c>
      <c r="F29" s="170"/>
      <c r="G29" s="170"/>
      <c r="H29" s="170"/>
      <c r="I29" s="170"/>
      <c r="J29" s="35"/>
      <c r="K29" s="35"/>
      <c r="L29" s="35"/>
      <c r="M29" s="35"/>
      <c r="N29" s="35"/>
      <c r="O29" s="35"/>
      <c r="P29" s="35"/>
      <c r="Q29" s="35"/>
      <c r="R29" s="35"/>
      <c r="S29" s="35"/>
      <c r="T29" s="35"/>
      <c r="U29" s="35"/>
      <c r="V29" s="35"/>
      <c r="W29" s="35"/>
      <c r="X29" s="35"/>
      <c r="Y29" s="35"/>
      <c r="Z29" s="35"/>
      <c r="AA29" s="35"/>
      <c r="AB29" s="35"/>
      <c r="AC29" s="35"/>
      <c r="AD29" s="35"/>
      <c r="AE29" s="35"/>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row>
    <row r="30" spans="1:58" ht="42" x14ac:dyDescent="0.35">
      <c r="A30" s="275" t="s">
        <v>849</v>
      </c>
      <c r="B30" s="271" t="s">
        <v>341</v>
      </c>
      <c r="C30" s="278">
        <v>4972.0200000000004</v>
      </c>
      <c r="D30" s="278" t="s">
        <v>828</v>
      </c>
      <c r="E30" s="278" t="s">
        <v>836</v>
      </c>
      <c r="F30" s="170"/>
      <c r="G30" s="170"/>
      <c r="H30" s="170"/>
      <c r="I30" s="170"/>
      <c r="J30" s="35"/>
      <c r="K30" s="35"/>
      <c r="L30" s="35"/>
      <c r="M30" s="35"/>
      <c r="N30" s="170"/>
      <c r="O30" s="170"/>
      <c r="P30" s="170"/>
      <c r="Q30" s="35"/>
      <c r="R30" s="35"/>
      <c r="S30" s="35"/>
      <c r="T30" s="35"/>
      <c r="U30" s="35"/>
      <c r="V30" s="35"/>
      <c r="W30" s="35"/>
      <c r="X30" s="35"/>
      <c r="Y30" s="35"/>
      <c r="Z30" s="35"/>
      <c r="AA30" s="35"/>
      <c r="AB30" s="35"/>
      <c r="AC30" s="35"/>
      <c r="AD30" s="35"/>
      <c r="AE30" s="35"/>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row>
    <row r="31" spans="1:58" ht="66.650000000000006" customHeight="1" x14ac:dyDescent="0.35">
      <c r="A31" s="275" t="s">
        <v>850</v>
      </c>
      <c r="B31" s="281" t="s">
        <v>343</v>
      </c>
      <c r="C31" s="278">
        <v>6011.63</v>
      </c>
      <c r="D31" s="278" t="s">
        <v>828</v>
      </c>
      <c r="E31" s="278" t="s">
        <v>836</v>
      </c>
      <c r="F31" s="170"/>
      <c r="G31" s="170"/>
      <c r="H31" s="170"/>
      <c r="I31" s="170"/>
      <c r="J31" s="35"/>
      <c r="K31" s="35"/>
      <c r="L31" s="35"/>
      <c r="M31" s="35"/>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row>
    <row r="32" spans="1:58" ht="36" customHeight="1" x14ac:dyDescent="0.35">
      <c r="A32" s="275" t="s">
        <v>851</v>
      </c>
      <c r="B32" s="281" t="s">
        <v>345</v>
      </c>
      <c r="C32" s="278">
        <v>489.67</v>
      </c>
      <c r="D32" s="278">
        <v>3433.33</v>
      </c>
      <c r="E32" s="278" t="s">
        <v>836</v>
      </c>
      <c r="F32" s="170"/>
      <c r="G32" s="170"/>
      <c r="H32" s="170"/>
      <c r="I32" s="170"/>
      <c r="J32" s="35"/>
      <c r="K32" s="35"/>
      <c r="L32" s="35"/>
      <c r="M32" s="35"/>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row>
    <row r="33" spans="1:65" ht="28" x14ac:dyDescent="0.35">
      <c r="A33" s="275" t="s">
        <v>852</v>
      </c>
      <c r="B33" s="281" t="s">
        <v>347</v>
      </c>
      <c r="C33" s="278" t="s">
        <v>853</v>
      </c>
      <c r="D33" s="278">
        <v>3373.33</v>
      </c>
      <c r="E33" s="278">
        <v>3079.44</v>
      </c>
      <c r="F33" s="170"/>
      <c r="G33" s="170"/>
      <c r="H33" s="170"/>
      <c r="I33" s="170"/>
      <c r="J33" s="35"/>
      <c r="K33" s="35"/>
      <c r="L33" s="35"/>
      <c r="M33" s="35"/>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row>
    <row r="34" spans="1:65" x14ac:dyDescent="0.35">
      <c r="A34" s="275" t="s">
        <v>854</v>
      </c>
      <c r="B34" s="281" t="s">
        <v>349</v>
      </c>
      <c r="C34" s="278">
        <v>502.73</v>
      </c>
      <c r="D34" s="278">
        <v>600</v>
      </c>
      <c r="E34" s="278" t="s">
        <v>836</v>
      </c>
      <c r="F34" s="170"/>
      <c r="G34" s="170"/>
      <c r="H34" s="170"/>
      <c r="I34" s="170"/>
      <c r="J34" s="35"/>
      <c r="K34" s="35"/>
      <c r="L34" s="35"/>
      <c r="M34" s="35"/>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c r="BA34" s="170"/>
      <c r="BB34" s="170"/>
      <c r="BC34" s="170"/>
      <c r="BD34" s="170"/>
      <c r="BE34" s="170"/>
      <c r="BF34" s="170"/>
    </row>
    <row r="35" spans="1:65" x14ac:dyDescent="0.35">
      <c r="A35" s="275" t="s">
        <v>855</v>
      </c>
      <c r="B35" s="281" t="s">
        <v>351</v>
      </c>
      <c r="C35" s="278">
        <v>487.91</v>
      </c>
      <c r="D35" s="278">
        <v>600</v>
      </c>
      <c r="E35" s="278" t="s">
        <v>836</v>
      </c>
      <c r="F35" s="170"/>
      <c r="G35" s="170"/>
      <c r="H35" s="170"/>
      <c r="I35" s="170"/>
      <c r="J35" s="35"/>
      <c r="K35" s="35"/>
      <c r="L35" s="35"/>
      <c r="M35" s="35"/>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c r="BA35" s="170"/>
      <c r="BB35" s="170"/>
      <c r="BC35" s="170"/>
      <c r="BD35" s="170"/>
      <c r="BE35" s="170"/>
      <c r="BF35" s="170"/>
    </row>
    <row r="36" spans="1:65" x14ac:dyDescent="0.35">
      <c r="A36" s="275" t="s">
        <v>856</v>
      </c>
      <c r="B36" s="281" t="s">
        <v>353</v>
      </c>
      <c r="C36" s="278">
        <v>75.33</v>
      </c>
      <c r="D36" s="278">
        <v>600</v>
      </c>
      <c r="E36" s="278" t="s">
        <v>836</v>
      </c>
      <c r="F36" s="170"/>
      <c r="G36" s="170"/>
      <c r="H36" s="170"/>
      <c r="I36" s="170"/>
      <c r="J36" s="35"/>
      <c r="K36" s="35"/>
      <c r="L36" s="35"/>
      <c r="M36" s="35"/>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c r="BA36" s="170"/>
      <c r="BB36" s="170"/>
      <c r="BC36" s="170"/>
      <c r="BD36" s="170"/>
      <c r="BE36" s="170"/>
      <c r="BF36" s="170"/>
    </row>
    <row r="37" spans="1:65" x14ac:dyDescent="0.35">
      <c r="A37" s="275" t="s">
        <v>857</v>
      </c>
      <c r="B37" s="280" t="s">
        <v>858</v>
      </c>
      <c r="C37" s="278">
        <v>45833</v>
      </c>
      <c r="D37" s="278">
        <v>40800</v>
      </c>
      <c r="E37" s="277">
        <v>54262.86</v>
      </c>
      <c r="F37" s="170"/>
      <c r="G37" s="170"/>
      <c r="H37" s="170"/>
      <c r="I37" s="170"/>
      <c r="J37" s="35"/>
      <c r="K37" s="35"/>
      <c r="L37" s="35"/>
      <c r="M37" s="35"/>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c r="BA37" s="170"/>
      <c r="BB37" s="170"/>
      <c r="BC37" s="170"/>
      <c r="BD37" s="170"/>
      <c r="BE37" s="170"/>
      <c r="BF37" s="170"/>
    </row>
    <row r="38" spans="1:65" x14ac:dyDescent="0.35">
      <c r="A38" s="275" t="s">
        <v>859</v>
      </c>
      <c r="B38" s="280" t="s">
        <v>437</v>
      </c>
      <c r="C38" s="278">
        <v>45833</v>
      </c>
      <c r="D38" s="278">
        <v>40800</v>
      </c>
      <c r="E38" s="277">
        <v>54262.86</v>
      </c>
      <c r="F38" s="170"/>
      <c r="G38" s="170"/>
      <c r="H38" s="170"/>
      <c r="I38" s="170"/>
      <c r="J38" s="35"/>
      <c r="K38" s="35"/>
      <c r="L38" s="35"/>
      <c r="M38" s="35"/>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c r="BA38" s="170"/>
      <c r="BB38" s="170"/>
      <c r="BC38" s="170"/>
      <c r="BD38" s="170"/>
      <c r="BE38" s="170"/>
      <c r="BF38" s="170"/>
    </row>
    <row r="39" spans="1:65" ht="15.65" customHeight="1" x14ac:dyDescent="0.35">
      <c r="A39" s="275" t="s">
        <v>860</v>
      </c>
      <c r="B39" s="280" t="s">
        <v>861</v>
      </c>
      <c r="C39" s="278">
        <v>120899.24</v>
      </c>
      <c r="D39" s="278" t="s">
        <v>828</v>
      </c>
      <c r="E39" s="277">
        <v>54262.86</v>
      </c>
      <c r="F39" s="170"/>
      <c r="G39" s="170"/>
      <c r="H39" s="170"/>
      <c r="I39" s="170"/>
      <c r="J39" s="35"/>
      <c r="K39" s="35"/>
      <c r="L39" s="35"/>
      <c r="M39" s="35"/>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c r="BA39" s="170"/>
      <c r="BB39" s="170"/>
      <c r="BC39" s="170"/>
      <c r="BD39" s="170"/>
      <c r="BE39" s="170"/>
      <c r="BF39" s="170"/>
    </row>
    <row r="40" spans="1:65" s="287" customFormat="1" ht="15.65" customHeight="1" x14ac:dyDescent="0.35">
      <c r="A40" s="282"/>
      <c r="B40" s="283"/>
      <c r="C40" s="284"/>
      <c r="D40" s="285"/>
      <c r="E40" s="286"/>
      <c r="F40" s="285"/>
      <c r="G40" s="285"/>
      <c r="H40" s="285"/>
      <c r="I40" s="285"/>
      <c r="J40" s="285"/>
      <c r="K40" s="285"/>
      <c r="L40" s="285"/>
      <c r="M40" s="174"/>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BH40" s="170"/>
      <c r="BI40" s="170"/>
      <c r="BJ40" s="170"/>
      <c r="BK40" s="170"/>
      <c r="BL40" s="170"/>
      <c r="BM40" s="170"/>
    </row>
    <row r="41" spans="1:65" s="6" customFormat="1" ht="15.65" customHeight="1" x14ac:dyDescent="0.35">
      <c r="A41" s="185" t="s">
        <v>2</v>
      </c>
      <c r="B41" s="1013" t="s">
        <v>7</v>
      </c>
      <c r="C41" s="1014"/>
      <c r="D41" s="1014"/>
      <c r="E41" s="1014"/>
      <c r="F41" s="1072"/>
      <c r="G41" s="170"/>
      <c r="H41" s="170"/>
      <c r="I41" s="170"/>
      <c r="J41" s="170"/>
      <c r="K41" s="170"/>
      <c r="L41" s="170"/>
      <c r="M41" s="174"/>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BH41" s="170"/>
      <c r="BI41" s="170"/>
      <c r="BJ41" s="170"/>
      <c r="BK41" s="170"/>
      <c r="BL41" s="170"/>
      <c r="BM41" s="170"/>
    </row>
    <row r="42" spans="1:65" s="6" customFormat="1" ht="15.65" customHeight="1" x14ac:dyDescent="0.35">
      <c r="A42" s="30">
        <v>1</v>
      </c>
      <c r="B42" s="1017" t="s">
        <v>369</v>
      </c>
      <c r="C42" s="1014"/>
      <c r="D42" s="1014"/>
      <c r="E42" s="1014"/>
      <c r="F42" s="1072"/>
      <c r="G42" s="170"/>
      <c r="H42" s="170"/>
      <c r="I42" s="170"/>
      <c r="J42" s="170"/>
      <c r="K42" s="170"/>
      <c r="L42" s="170"/>
      <c r="M42" s="174"/>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BH42" s="170"/>
      <c r="BI42" s="170"/>
      <c r="BJ42" s="170"/>
      <c r="BK42" s="170"/>
      <c r="BL42" s="170"/>
      <c r="BM42" s="170"/>
    </row>
    <row r="43" spans="1:65" s="6" customFormat="1" ht="15.65" customHeight="1" x14ac:dyDescent="0.35">
      <c r="A43" s="30">
        <v>2</v>
      </c>
      <c r="B43" s="1017" t="s">
        <v>862</v>
      </c>
      <c r="C43" s="1014"/>
      <c r="D43" s="1014"/>
      <c r="E43" s="1014"/>
      <c r="F43" s="1072"/>
      <c r="G43" s="170"/>
      <c r="H43" s="170"/>
      <c r="I43" s="170"/>
      <c r="J43" s="170"/>
      <c r="K43" s="170"/>
      <c r="L43" s="170"/>
      <c r="M43" s="174"/>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BH43" s="170"/>
      <c r="BI43" s="170"/>
      <c r="BJ43" s="170"/>
      <c r="BK43" s="170"/>
      <c r="BL43" s="170"/>
      <c r="BM43" s="170"/>
    </row>
    <row r="44" spans="1:65" s="6" customFormat="1" ht="15.65" customHeight="1" x14ac:dyDescent="0.35">
      <c r="A44" s="30">
        <v>3</v>
      </c>
      <c r="B44" s="1017" t="s">
        <v>863</v>
      </c>
      <c r="C44" s="1014"/>
      <c r="D44" s="1014"/>
      <c r="E44" s="1014"/>
      <c r="F44" s="1072"/>
      <c r="G44" s="170"/>
      <c r="H44" s="170"/>
      <c r="I44" s="170"/>
      <c r="J44" s="170"/>
      <c r="K44" s="170"/>
      <c r="L44" s="170"/>
      <c r="M44" s="174"/>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BH44" s="170"/>
      <c r="BI44" s="170"/>
      <c r="BJ44" s="170"/>
      <c r="BK44" s="170"/>
      <c r="BL44" s="170"/>
      <c r="BM44" s="170"/>
    </row>
    <row r="45" spans="1:65" s="290" customFormat="1" ht="15.65" customHeight="1" x14ac:dyDescent="0.3">
      <c r="A45" s="36">
        <v>4</v>
      </c>
      <c r="B45" s="288" t="s">
        <v>864</v>
      </c>
      <c r="C45" s="36" t="s">
        <v>282</v>
      </c>
      <c r="D45" s="36" t="s">
        <v>550</v>
      </c>
      <c r="E45" s="245" t="s">
        <v>283</v>
      </c>
      <c r="F45" s="289" t="s">
        <v>865</v>
      </c>
      <c r="G45" s="170"/>
      <c r="H45" s="170"/>
      <c r="I45" s="170"/>
      <c r="J45" s="170"/>
      <c r="K45" s="170"/>
      <c r="L45" s="170"/>
      <c r="M45" s="174"/>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BH45" s="170"/>
      <c r="BI45" s="170"/>
      <c r="BJ45" s="170"/>
      <c r="BK45" s="170"/>
      <c r="BL45" s="170"/>
      <c r="BM45" s="170"/>
    </row>
    <row r="46" spans="1:65" s="6" customFormat="1" ht="15.65" customHeight="1" x14ac:dyDescent="0.35">
      <c r="A46" s="30" t="s">
        <v>285</v>
      </c>
      <c r="B46" s="31" t="s">
        <v>866</v>
      </c>
      <c r="C46" s="184"/>
      <c r="D46" s="184"/>
      <c r="E46" s="42"/>
      <c r="F46" s="291"/>
      <c r="G46" s="170"/>
      <c r="H46" s="170"/>
      <c r="I46" s="170"/>
      <c r="J46" s="170"/>
      <c r="K46" s="170"/>
      <c r="L46" s="170"/>
      <c r="M46" s="174"/>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BH46" s="170"/>
      <c r="BI46" s="170"/>
      <c r="BJ46" s="170"/>
      <c r="BK46" s="170"/>
      <c r="BL46" s="170"/>
      <c r="BM46" s="170"/>
    </row>
    <row r="47" spans="1:65" s="6" customFormat="1" ht="15.65" customHeight="1" x14ac:dyDescent="0.35">
      <c r="A47" s="30" t="s">
        <v>290</v>
      </c>
      <c r="B47" s="31" t="s">
        <v>286</v>
      </c>
      <c r="C47" s="292" t="s">
        <v>287</v>
      </c>
      <c r="D47" s="293" t="s">
        <v>287</v>
      </c>
      <c r="E47" s="294" t="s">
        <v>374</v>
      </c>
      <c r="F47" s="291" t="s">
        <v>867</v>
      </c>
      <c r="G47" s="170"/>
      <c r="H47" s="170"/>
      <c r="I47" s="170"/>
      <c r="J47" s="170"/>
      <c r="K47" s="170"/>
      <c r="L47" s="170"/>
      <c r="M47" s="174"/>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BH47" s="170"/>
      <c r="BI47" s="170"/>
      <c r="BJ47" s="170"/>
      <c r="BK47" s="170"/>
      <c r="BL47" s="170"/>
      <c r="BM47" s="170"/>
    </row>
    <row r="48" spans="1:65" s="6" customFormat="1" ht="15.65" customHeight="1" x14ac:dyDescent="0.35">
      <c r="A48" s="30" t="s">
        <v>295</v>
      </c>
      <c r="B48" s="31" t="s">
        <v>291</v>
      </c>
      <c r="C48" s="292" t="s">
        <v>292</v>
      </c>
      <c r="D48" s="293" t="s">
        <v>292</v>
      </c>
      <c r="E48" s="294" t="s">
        <v>293</v>
      </c>
      <c r="F48" s="130">
        <v>2010</v>
      </c>
      <c r="G48" s="170"/>
      <c r="H48" s="170"/>
      <c r="I48" s="170"/>
      <c r="J48" s="170"/>
      <c r="K48" s="170"/>
      <c r="L48" s="170"/>
      <c r="M48" s="174"/>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0"/>
      <c r="BL48" s="170"/>
      <c r="BM48" s="170"/>
    </row>
    <row r="49" spans="1:65" s="6" customFormat="1" ht="15.65" customHeight="1" x14ac:dyDescent="0.35">
      <c r="A49" s="30" t="s">
        <v>299</v>
      </c>
      <c r="B49" s="31" t="s">
        <v>296</v>
      </c>
      <c r="C49" s="184" t="s">
        <v>297</v>
      </c>
      <c r="D49" s="184" t="s">
        <v>297</v>
      </c>
      <c r="E49" s="42" t="s">
        <v>297</v>
      </c>
      <c r="F49" s="291" t="s">
        <v>297</v>
      </c>
      <c r="G49" s="170"/>
      <c r="H49" s="170"/>
      <c r="I49" s="170"/>
      <c r="J49" s="170"/>
      <c r="K49" s="170"/>
      <c r="L49" s="170"/>
      <c r="M49" s="174"/>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0"/>
      <c r="BL49" s="170"/>
      <c r="BM49" s="170"/>
    </row>
    <row r="50" spans="1:65" s="6" customFormat="1" ht="15.65" customHeight="1" x14ac:dyDescent="0.35">
      <c r="A50" s="30" t="s">
        <v>304</v>
      </c>
      <c r="B50" s="31" t="s">
        <v>376</v>
      </c>
      <c r="C50" s="292" t="s">
        <v>287</v>
      </c>
      <c r="D50" s="293" t="s">
        <v>287</v>
      </c>
      <c r="E50" s="294" t="s">
        <v>374</v>
      </c>
      <c r="F50" s="291" t="s">
        <v>377</v>
      </c>
      <c r="G50" s="170"/>
      <c r="H50" s="170"/>
      <c r="I50" s="170"/>
      <c r="J50" s="170"/>
      <c r="K50" s="170"/>
      <c r="L50" s="170"/>
      <c r="M50" s="174"/>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0"/>
      <c r="BL50" s="170"/>
      <c r="BM50" s="170"/>
    </row>
    <row r="51" spans="1:65" s="6" customFormat="1" ht="15.65" customHeight="1" x14ac:dyDescent="0.35">
      <c r="A51" s="30" t="s">
        <v>383</v>
      </c>
      <c r="B51" s="31" t="s">
        <v>378</v>
      </c>
      <c r="C51" s="292" t="s">
        <v>379</v>
      </c>
      <c r="D51" s="293" t="s">
        <v>380</v>
      </c>
      <c r="E51" s="294" t="s">
        <v>381</v>
      </c>
      <c r="F51" s="291" t="s">
        <v>382</v>
      </c>
      <c r="G51" s="170"/>
      <c r="H51" s="170"/>
      <c r="I51" s="170"/>
      <c r="J51" s="170"/>
      <c r="K51" s="170"/>
      <c r="L51" s="170"/>
      <c r="M51" s="174"/>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0"/>
      <c r="BL51" s="170"/>
      <c r="BM51" s="170"/>
    </row>
    <row r="52" spans="1:65" s="6" customFormat="1" ht="15.65" customHeight="1" x14ac:dyDescent="0.35">
      <c r="A52" s="30" t="s">
        <v>384</v>
      </c>
      <c r="B52" s="31" t="s">
        <v>296</v>
      </c>
      <c r="C52" s="184" t="s">
        <v>297</v>
      </c>
      <c r="D52" s="184" t="s">
        <v>297</v>
      </c>
      <c r="E52" s="42" t="s">
        <v>297</v>
      </c>
      <c r="F52" s="291" t="s">
        <v>297</v>
      </c>
      <c r="G52" s="170"/>
      <c r="H52" s="170"/>
      <c r="I52" s="170"/>
      <c r="J52" s="170"/>
      <c r="K52" s="170"/>
      <c r="L52" s="170"/>
      <c r="M52" s="174"/>
      <c r="N52" s="170"/>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0"/>
      <c r="BL52" s="170"/>
      <c r="BM52" s="170"/>
    </row>
    <row r="53" spans="1:65" s="6" customFormat="1" ht="32.5" customHeight="1" x14ac:dyDescent="0.35">
      <c r="A53" s="30" t="s">
        <v>386</v>
      </c>
      <c r="B53" s="31" t="s">
        <v>300</v>
      </c>
      <c r="C53" s="184" t="s">
        <v>301</v>
      </c>
      <c r="D53" s="184" t="s">
        <v>301</v>
      </c>
      <c r="E53" s="294" t="s">
        <v>868</v>
      </c>
      <c r="F53" s="291"/>
      <c r="G53" s="170"/>
      <c r="H53" s="170"/>
      <c r="I53" s="170"/>
      <c r="J53" s="170"/>
      <c r="K53" s="170"/>
      <c r="L53" s="170"/>
      <c r="M53" s="174"/>
      <c r="N53" s="170"/>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0"/>
      <c r="BL53" s="170"/>
      <c r="BM53" s="170"/>
    </row>
    <row r="54" spans="1:65" s="6" customFormat="1" ht="15.65" customHeight="1" x14ac:dyDescent="0.35">
      <c r="A54" s="30">
        <v>5</v>
      </c>
      <c r="B54" s="1029" t="s">
        <v>824</v>
      </c>
      <c r="C54" s="1050"/>
      <c r="D54" s="1050"/>
      <c r="E54" s="1050"/>
      <c r="F54" s="1050"/>
      <c r="G54" s="170"/>
      <c r="H54" s="170"/>
      <c r="I54" s="170"/>
      <c r="J54" s="170"/>
      <c r="K54" s="170"/>
      <c r="L54" s="170"/>
      <c r="M54" s="174"/>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0"/>
      <c r="BL54" s="170"/>
      <c r="BM54" s="170"/>
    </row>
    <row r="55" spans="1:65" s="6" customFormat="1" ht="28" x14ac:dyDescent="0.35">
      <c r="A55" s="275" t="s">
        <v>869</v>
      </c>
      <c r="B55" s="296" t="s">
        <v>870</v>
      </c>
      <c r="C55" s="297">
        <v>2260.0100000000002</v>
      </c>
      <c r="D55" s="297">
        <v>2260.0100000000002</v>
      </c>
      <c r="E55" s="298" t="s">
        <v>871</v>
      </c>
      <c r="F55" s="181">
        <v>853.64</v>
      </c>
      <c r="G55" s="170"/>
      <c r="H55" s="170"/>
      <c r="I55" s="170"/>
      <c r="J55" s="170"/>
      <c r="K55" s="170"/>
      <c r="L55" s="170"/>
      <c r="M55" s="174"/>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BH55" s="170"/>
      <c r="BI55" s="170"/>
      <c r="BJ55" s="170"/>
      <c r="BK55" s="170"/>
      <c r="BL55" s="170"/>
      <c r="BM55" s="170"/>
    </row>
    <row r="56" spans="1:65" s="6" customFormat="1" ht="28" x14ac:dyDescent="0.35">
      <c r="A56" s="275" t="s">
        <v>872</v>
      </c>
      <c r="B56" s="296" t="s">
        <v>873</v>
      </c>
      <c r="C56" s="297">
        <v>2260.0100000000002</v>
      </c>
      <c r="D56" s="297">
        <v>2260.0100000000002</v>
      </c>
      <c r="E56" s="299" t="s">
        <v>874</v>
      </c>
      <c r="F56" s="181">
        <v>853.64</v>
      </c>
      <c r="G56" s="170"/>
      <c r="H56" s="170"/>
      <c r="I56" s="170"/>
      <c r="J56" s="170"/>
      <c r="K56" s="170"/>
      <c r="L56" s="170"/>
      <c r="M56" s="174"/>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0"/>
      <c r="AV56" s="170"/>
      <c r="AW56" s="170"/>
      <c r="AX56" s="170"/>
      <c r="AY56" s="170"/>
      <c r="BH56" s="170"/>
      <c r="BI56" s="170"/>
      <c r="BJ56" s="170"/>
      <c r="BK56" s="170"/>
      <c r="BL56" s="170"/>
      <c r="BM56" s="170"/>
    </row>
    <row r="57" spans="1:65" s="6" customFormat="1" ht="28" x14ac:dyDescent="0.35">
      <c r="A57" s="275" t="s">
        <v>875</v>
      </c>
      <c r="B57" s="296" t="s">
        <v>876</v>
      </c>
      <c r="C57" s="297">
        <v>301.33</v>
      </c>
      <c r="D57" s="297">
        <v>301.33</v>
      </c>
      <c r="E57" s="300" t="s">
        <v>877</v>
      </c>
      <c r="F57" s="181">
        <v>263.68</v>
      </c>
      <c r="G57" s="170"/>
      <c r="H57" s="170"/>
      <c r="I57" s="170"/>
      <c r="J57" s="170"/>
      <c r="K57" s="170"/>
      <c r="L57" s="170"/>
      <c r="M57" s="174"/>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c r="AN57" s="170"/>
      <c r="AO57" s="170"/>
      <c r="AP57" s="170"/>
      <c r="AQ57" s="170"/>
      <c r="AR57" s="170"/>
      <c r="AS57" s="170"/>
      <c r="AT57" s="170"/>
      <c r="AU57" s="170"/>
      <c r="AV57" s="170"/>
      <c r="AW57" s="170"/>
      <c r="AX57" s="170"/>
      <c r="AY57" s="170"/>
      <c r="BH57" s="170"/>
      <c r="BI57" s="170"/>
      <c r="BJ57" s="170"/>
      <c r="BK57" s="170"/>
      <c r="BL57" s="170"/>
      <c r="BM57" s="170"/>
    </row>
    <row r="58" spans="1:65" s="6" customFormat="1" ht="28" x14ac:dyDescent="0.35">
      <c r="A58" s="275" t="s">
        <v>878</v>
      </c>
      <c r="B58" s="296" t="s">
        <v>879</v>
      </c>
      <c r="C58" s="297">
        <v>357.83</v>
      </c>
      <c r="D58" s="297">
        <v>357.83</v>
      </c>
      <c r="E58" s="298" t="s">
        <v>880</v>
      </c>
      <c r="F58" s="181">
        <v>263.68</v>
      </c>
      <c r="G58" s="170"/>
      <c r="H58" s="170"/>
      <c r="I58" s="170"/>
      <c r="J58" s="170"/>
      <c r="K58" s="170"/>
      <c r="L58" s="170"/>
      <c r="M58" s="174"/>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M58" s="170"/>
      <c r="AN58" s="170"/>
      <c r="AO58" s="170"/>
      <c r="AP58" s="170"/>
      <c r="AQ58" s="170"/>
      <c r="AR58" s="170"/>
      <c r="AS58" s="170"/>
      <c r="AT58" s="170"/>
      <c r="AU58" s="170"/>
      <c r="AV58" s="170"/>
      <c r="AW58" s="170"/>
      <c r="AX58" s="170"/>
      <c r="AY58" s="170"/>
      <c r="BH58" s="170"/>
      <c r="BI58" s="170"/>
      <c r="BJ58" s="170"/>
      <c r="BK58" s="170"/>
      <c r="BL58" s="170"/>
      <c r="BM58" s="170"/>
    </row>
    <row r="59" spans="1:65" s="6" customFormat="1" ht="28" x14ac:dyDescent="0.35">
      <c r="A59" s="275" t="s">
        <v>881</v>
      </c>
      <c r="B59" s="296" t="s">
        <v>882</v>
      </c>
      <c r="C59" s="297">
        <v>263.67</v>
      </c>
      <c r="D59" s="297">
        <v>263.67</v>
      </c>
      <c r="E59" s="298" t="s">
        <v>883</v>
      </c>
      <c r="F59" s="181">
        <v>263.68</v>
      </c>
      <c r="G59" s="170"/>
      <c r="H59" s="170"/>
      <c r="I59" s="170"/>
      <c r="J59" s="170"/>
      <c r="K59" s="170"/>
      <c r="L59" s="170"/>
      <c r="M59" s="174"/>
      <c r="N59" s="170"/>
      <c r="O59" s="17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70"/>
      <c r="AM59" s="170"/>
      <c r="AN59" s="170"/>
      <c r="AO59" s="170"/>
      <c r="AP59" s="170"/>
      <c r="AQ59" s="170"/>
      <c r="AR59" s="170"/>
      <c r="AS59" s="170"/>
      <c r="AT59" s="170"/>
      <c r="AU59" s="170"/>
      <c r="AV59" s="170"/>
      <c r="AW59" s="170"/>
      <c r="AX59" s="170"/>
      <c r="AY59" s="170"/>
      <c r="BH59" s="170"/>
      <c r="BI59" s="170"/>
      <c r="BJ59" s="170"/>
      <c r="BK59" s="170"/>
      <c r="BL59" s="170"/>
      <c r="BM59" s="170"/>
    </row>
    <row r="60" spans="1:65" s="6" customFormat="1" ht="28" x14ac:dyDescent="0.35">
      <c r="A60" s="275" t="s">
        <v>884</v>
      </c>
      <c r="B60" s="296" t="s">
        <v>592</v>
      </c>
      <c r="C60" s="297">
        <v>414.34</v>
      </c>
      <c r="D60" s="297">
        <v>414.34</v>
      </c>
      <c r="E60" s="298" t="s">
        <v>885</v>
      </c>
      <c r="F60" s="181">
        <v>263.68</v>
      </c>
      <c r="G60" s="170"/>
      <c r="H60" s="170"/>
      <c r="I60" s="170"/>
      <c r="J60" s="170"/>
      <c r="K60" s="170"/>
      <c r="L60" s="170"/>
      <c r="M60" s="174"/>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70"/>
      <c r="AM60" s="170"/>
      <c r="AN60" s="170"/>
      <c r="AO60" s="170"/>
      <c r="AP60" s="170"/>
      <c r="AQ60" s="170"/>
      <c r="AR60" s="170"/>
      <c r="AS60" s="170"/>
      <c r="AT60" s="170"/>
      <c r="AU60" s="170"/>
      <c r="AV60" s="170"/>
      <c r="AW60" s="170"/>
      <c r="AX60" s="170"/>
      <c r="AY60" s="170"/>
      <c r="BH60" s="170"/>
      <c r="BI60" s="170"/>
      <c r="BJ60" s="170"/>
      <c r="BK60" s="170"/>
      <c r="BL60" s="170"/>
      <c r="BM60" s="170"/>
    </row>
    <row r="61" spans="1:65" s="6" customFormat="1" ht="56" x14ac:dyDescent="0.35">
      <c r="A61" s="275" t="s">
        <v>886</v>
      </c>
      <c r="B61" s="296" t="s">
        <v>593</v>
      </c>
      <c r="C61" s="297">
        <v>1167.67</v>
      </c>
      <c r="D61" s="297">
        <v>1167.67</v>
      </c>
      <c r="E61" s="299" t="s">
        <v>887</v>
      </c>
      <c r="F61" s="181">
        <v>563.79999999999995</v>
      </c>
      <c r="G61" s="170"/>
      <c r="H61" s="170"/>
      <c r="I61" s="170"/>
      <c r="J61" s="170"/>
      <c r="K61" s="170"/>
      <c r="L61" s="170"/>
      <c r="M61" s="174"/>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row>
    <row r="62" spans="1:65" s="6" customFormat="1" ht="28" x14ac:dyDescent="0.35">
      <c r="A62" s="275" t="s">
        <v>888</v>
      </c>
      <c r="B62" s="296" t="s">
        <v>415</v>
      </c>
      <c r="C62" s="297">
        <v>2071.6799999999998</v>
      </c>
      <c r="D62" s="297">
        <v>2071.6799999999998</v>
      </c>
      <c r="E62" s="301" t="s">
        <v>889</v>
      </c>
      <c r="F62" s="181">
        <v>1018.83</v>
      </c>
      <c r="G62" s="170"/>
      <c r="H62" s="170"/>
      <c r="I62" s="170"/>
      <c r="J62" s="170"/>
      <c r="K62" s="170"/>
      <c r="L62" s="170"/>
      <c r="M62" s="174"/>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0"/>
      <c r="AX62" s="170"/>
      <c r="AY62" s="170"/>
      <c r="AZ62" s="170"/>
      <c r="BA62" s="170"/>
      <c r="BB62" s="170"/>
      <c r="BC62" s="170"/>
      <c r="BD62" s="170"/>
      <c r="BE62" s="170"/>
      <c r="BF62" s="170"/>
      <c r="BG62" s="170"/>
      <c r="BH62" s="170"/>
      <c r="BI62" s="170"/>
      <c r="BJ62" s="170"/>
      <c r="BK62" s="170"/>
      <c r="BL62" s="170"/>
      <c r="BM62" s="170"/>
    </row>
    <row r="63" spans="1:65" s="6" customFormat="1" ht="28" x14ac:dyDescent="0.35">
      <c r="A63" s="275" t="s">
        <v>890</v>
      </c>
      <c r="B63" s="296" t="s">
        <v>417</v>
      </c>
      <c r="C63" s="297">
        <v>2071.65</v>
      </c>
      <c r="D63" s="297">
        <v>2071.65</v>
      </c>
      <c r="E63" s="299" t="s">
        <v>891</v>
      </c>
      <c r="F63" s="181">
        <v>958.49</v>
      </c>
      <c r="G63" s="170"/>
      <c r="H63" s="170"/>
      <c r="I63" s="170"/>
      <c r="J63" s="170"/>
      <c r="K63" s="170"/>
      <c r="L63" s="170"/>
      <c r="M63" s="174"/>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c r="AQ63" s="170"/>
      <c r="AR63" s="170"/>
      <c r="AS63" s="170"/>
      <c r="AT63" s="170"/>
      <c r="AU63" s="170"/>
      <c r="AV63" s="170"/>
      <c r="AW63" s="170"/>
      <c r="AX63" s="170"/>
      <c r="AY63" s="170"/>
      <c r="AZ63" s="170"/>
      <c r="BA63" s="170"/>
      <c r="BB63" s="170"/>
      <c r="BC63" s="170"/>
      <c r="BD63" s="170"/>
      <c r="BE63" s="170"/>
      <c r="BF63" s="170"/>
      <c r="BG63" s="170"/>
      <c r="BH63" s="170"/>
      <c r="BI63" s="170"/>
      <c r="BJ63" s="170"/>
      <c r="BK63" s="170"/>
      <c r="BL63" s="170"/>
      <c r="BM63" s="170"/>
    </row>
    <row r="64" spans="1:65" s="6" customFormat="1" ht="15.65" customHeight="1" x14ac:dyDescent="0.35">
      <c r="A64" s="275" t="s">
        <v>892</v>
      </c>
      <c r="B64" s="296" t="s">
        <v>419</v>
      </c>
      <c r="C64" s="297">
        <v>1883.34</v>
      </c>
      <c r="D64" s="297">
        <v>1883.34</v>
      </c>
      <c r="E64" s="299" t="s">
        <v>893</v>
      </c>
      <c r="F64" s="181">
        <v>958.49</v>
      </c>
      <c r="G64" s="170"/>
      <c r="H64" s="170"/>
      <c r="I64" s="170"/>
      <c r="J64" s="170"/>
      <c r="K64" s="170"/>
      <c r="L64" s="170"/>
      <c r="M64" s="174"/>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row>
    <row r="65" spans="1:65" s="6" customFormat="1" ht="42" x14ac:dyDescent="0.35">
      <c r="A65" s="275" t="s">
        <v>894</v>
      </c>
      <c r="B65" s="296" t="s">
        <v>421</v>
      </c>
      <c r="C65" s="297">
        <v>1883.34</v>
      </c>
      <c r="D65" s="297">
        <v>1883.34</v>
      </c>
      <c r="E65" s="299" t="s">
        <v>895</v>
      </c>
      <c r="F65" s="181">
        <v>958.49</v>
      </c>
      <c r="G65" s="170"/>
      <c r="H65" s="170"/>
      <c r="I65" s="170"/>
      <c r="J65" s="170"/>
      <c r="K65" s="170"/>
      <c r="L65" s="170"/>
      <c r="M65" s="174"/>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c r="AN65" s="170"/>
      <c r="AO65" s="170"/>
      <c r="AP65" s="170"/>
      <c r="AQ65" s="170"/>
      <c r="AR65" s="170"/>
      <c r="AS65" s="170"/>
      <c r="AT65" s="170"/>
      <c r="AU65" s="170"/>
      <c r="AV65" s="170"/>
      <c r="AW65" s="170"/>
      <c r="AX65" s="170"/>
      <c r="AY65" s="170"/>
      <c r="AZ65" s="170"/>
      <c r="BA65" s="170"/>
      <c r="BB65" s="170"/>
      <c r="BC65" s="170"/>
      <c r="BD65" s="170"/>
      <c r="BE65" s="170"/>
      <c r="BF65" s="170"/>
      <c r="BG65" s="170"/>
      <c r="BH65" s="170"/>
      <c r="BI65" s="170"/>
      <c r="BJ65" s="170"/>
      <c r="BK65" s="170"/>
      <c r="BL65" s="170"/>
      <c r="BM65" s="170"/>
    </row>
    <row r="66" spans="1:65" s="6" customFormat="1" ht="35.5" customHeight="1" x14ac:dyDescent="0.35">
      <c r="A66" s="275" t="s">
        <v>896</v>
      </c>
      <c r="B66" s="296" t="s">
        <v>423</v>
      </c>
      <c r="C66" s="297">
        <v>1035.8399999999999</v>
      </c>
      <c r="D66" s="297">
        <v>1035.8399999999999</v>
      </c>
      <c r="E66" s="298">
        <v>1248.1300000000001</v>
      </c>
      <c r="F66" s="181">
        <v>958.49</v>
      </c>
      <c r="G66" s="170"/>
      <c r="H66" s="170"/>
      <c r="I66" s="170"/>
      <c r="J66" s="170"/>
      <c r="K66" s="170"/>
      <c r="L66" s="170"/>
      <c r="M66" s="174"/>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0"/>
      <c r="AK66" s="170"/>
      <c r="AL66" s="170"/>
      <c r="AM66" s="170"/>
      <c r="AN66" s="170"/>
      <c r="AO66" s="170"/>
      <c r="AP66" s="170"/>
      <c r="AQ66" s="170"/>
      <c r="AR66" s="170"/>
      <c r="AS66" s="170"/>
      <c r="AT66" s="170"/>
      <c r="AU66" s="170"/>
      <c r="AV66" s="170"/>
      <c r="AW66" s="170"/>
      <c r="AX66" s="170"/>
      <c r="AY66" s="170"/>
      <c r="AZ66" s="170"/>
      <c r="BA66" s="170"/>
      <c r="BB66" s="170"/>
      <c r="BC66" s="170"/>
      <c r="BD66" s="170"/>
      <c r="BE66" s="170"/>
      <c r="BF66" s="170"/>
      <c r="BG66" s="170"/>
      <c r="BH66" s="170"/>
      <c r="BI66" s="170"/>
      <c r="BJ66" s="170"/>
      <c r="BK66" s="170"/>
      <c r="BL66" s="170"/>
      <c r="BM66" s="170"/>
    </row>
    <row r="67" spans="1:65" s="6" customFormat="1" ht="56" x14ac:dyDescent="0.35">
      <c r="A67" s="275" t="s">
        <v>897</v>
      </c>
      <c r="B67" s="296" t="s">
        <v>425</v>
      </c>
      <c r="C67" s="297">
        <v>1318.34</v>
      </c>
      <c r="D67" s="297">
        <v>1318.34</v>
      </c>
      <c r="E67" s="299" t="s">
        <v>898</v>
      </c>
      <c r="F67" s="181">
        <v>2047.56</v>
      </c>
      <c r="G67" s="170"/>
      <c r="H67" s="170"/>
      <c r="I67" s="170"/>
      <c r="J67" s="170"/>
      <c r="K67" s="170"/>
      <c r="L67" s="170"/>
      <c r="M67" s="174"/>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0"/>
      <c r="AK67" s="170"/>
      <c r="AL67" s="170"/>
      <c r="AM67" s="170"/>
      <c r="AN67" s="170"/>
      <c r="AO67" s="170"/>
      <c r="AP67" s="170"/>
      <c r="AQ67" s="170"/>
      <c r="AR67" s="170"/>
      <c r="AS67" s="170"/>
      <c r="AT67" s="170"/>
      <c r="AU67" s="170"/>
      <c r="AV67" s="170"/>
      <c r="AW67" s="170"/>
      <c r="AX67" s="170"/>
      <c r="AY67" s="170"/>
      <c r="AZ67" s="170"/>
      <c r="BA67" s="170"/>
      <c r="BB67" s="170"/>
      <c r="BC67" s="170"/>
      <c r="BD67" s="170"/>
      <c r="BE67" s="170"/>
      <c r="BF67" s="170"/>
      <c r="BG67" s="170"/>
      <c r="BH67" s="170"/>
      <c r="BI67" s="170"/>
      <c r="BJ67" s="170"/>
      <c r="BK67" s="170"/>
      <c r="BL67" s="170"/>
      <c r="BM67" s="170"/>
    </row>
    <row r="68" spans="1:65" s="6" customFormat="1" ht="126" x14ac:dyDescent="0.35">
      <c r="A68" s="275" t="s">
        <v>899</v>
      </c>
      <c r="B68" s="296" t="s">
        <v>900</v>
      </c>
      <c r="C68" s="297">
        <v>1280.67</v>
      </c>
      <c r="D68" s="297">
        <v>1280.67</v>
      </c>
      <c r="E68" s="299" t="s">
        <v>901</v>
      </c>
      <c r="F68" s="181">
        <v>546.02</v>
      </c>
      <c r="G68" s="170"/>
      <c r="H68" s="170"/>
      <c r="I68" s="170"/>
      <c r="J68" s="170"/>
      <c r="K68" s="170"/>
      <c r="L68" s="170"/>
      <c r="M68" s="174"/>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c r="BA68" s="170"/>
      <c r="BB68" s="170"/>
      <c r="BC68" s="170"/>
      <c r="BD68" s="170"/>
      <c r="BE68" s="170"/>
      <c r="BF68" s="170"/>
      <c r="BG68" s="170"/>
      <c r="BH68" s="170"/>
      <c r="BI68" s="170"/>
      <c r="BJ68" s="170"/>
      <c r="BK68" s="170"/>
      <c r="BL68" s="170"/>
      <c r="BM68" s="170"/>
    </row>
    <row r="69" spans="1:65" s="6" customFormat="1" ht="15.65" customHeight="1" x14ac:dyDescent="0.35">
      <c r="A69" s="1036" t="s">
        <v>902</v>
      </c>
      <c r="B69" s="1060"/>
      <c r="C69" s="1060"/>
      <c r="D69" s="1060"/>
      <c r="E69" s="1060"/>
      <c r="F69" s="1060"/>
      <c r="G69" s="1060"/>
      <c r="H69" s="1060"/>
      <c r="I69" s="1060"/>
      <c r="J69" s="1060"/>
      <c r="K69" s="1060"/>
      <c r="L69" s="1060"/>
      <c r="M69" s="1060"/>
      <c r="N69" s="1060"/>
      <c r="O69" s="1060"/>
      <c r="P69" s="1060"/>
      <c r="Q69" s="1060"/>
      <c r="R69" s="1060"/>
      <c r="S69" s="1060"/>
      <c r="T69" s="1060"/>
      <c r="U69" s="1060"/>
      <c r="V69" s="1060"/>
      <c r="W69" s="1060"/>
      <c r="X69" s="1060"/>
      <c r="Y69" s="1060"/>
      <c r="Z69" s="1060"/>
      <c r="AA69" s="1060"/>
      <c r="AB69" s="1060"/>
      <c r="AC69" s="1060"/>
      <c r="AD69" s="1060"/>
      <c r="AE69" s="1060"/>
      <c r="AF69" s="1060"/>
      <c r="AG69" s="1060"/>
      <c r="AH69" s="1060"/>
      <c r="AI69" s="1060"/>
      <c r="AJ69" s="1060"/>
      <c r="AK69" s="1060"/>
      <c r="AL69" s="1060"/>
      <c r="AM69" s="1060"/>
      <c r="AN69" s="1060"/>
      <c r="AO69" s="1060"/>
      <c r="AP69" s="1060"/>
      <c r="AQ69" s="1060"/>
      <c r="AR69" s="1060"/>
      <c r="AS69" s="1060"/>
      <c r="AT69" s="1060"/>
      <c r="AU69" s="1060"/>
      <c r="AV69" s="1060"/>
      <c r="AW69" s="1060"/>
      <c r="AX69" s="1060"/>
      <c r="AY69" s="1060"/>
      <c r="AZ69" s="1060"/>
      <c r="BA69" s="1060"/>
      <c r="BB69" s="1060"/>
      <c r="BC69" s="1060"/>
      <c r="BD69" s="1060"/>
      <c r="BE69" s="1060"/>
      <c r="BF69" s="1060"/>
      <c r="BG69" s="1060"/>
      <c r="BH69" s="170"/>
      <c r="BI69" s="170"/>
      <c r="BJ69" s="170"/>
      <c r="BK69" s="170"/>
      <c r="BL69" s="170"/>
      <c r="BM69" s="170"/>
    </row>
    <row r="70" spans="1:65" ht="15.65" customHeight="1" x14ac:dyDescent="0.35">
      <c r="A70" s="185" t="s">
        <v>2</v>
      </c>
      <c r="B70" s="1053" t="s">
        <v>903</v>
      </c>
      <c r="C70" s="1054"/>
      <c r="D70" s="1054"/>
      <c r="E70" s="1054"/>
      <c r="F70" s="1054"/>
      <c r="G70" s="1015"/>
      <c r="H70" s="170"/>
      <c r="I70" s="170"/>
      <c r="J70" s="170"/>
      <c r="K70" s="170"/>
      <c r="L70" s="170"/>
      <c r="M70" s="174"/>
      <c r="N70" s="170"/>
      <c r="O70" s="170"/>
      <c r="P70" s="170"/>
      <c r="Q70" s="170"/>
      <c r="R70" s="170"/>
      <c r="S70" s="170"/>
      <c r="T70" s="170"/>
      <c r="U70" s="170"/>
      <c r="V70" s="170"/>
      <c r="W70" s="170"/>
      <c r="X70" s="170"/>
      <c r="Y70" s="170"/>
      <c r="Z70" s="170"/>
      <c r="AA70" s="170"/>
      <c r="AB70" s="170"/>
      <c r="AC70" s="170"/>
      <c r="AD70" s="170"/>
      <c r="AE70" s="170"/>
      <c r="AF70" s="170"/>
      <c r="AG70" s="170"/>
      <c r="AH70" s="170"/>
      <c r="AI70" s="170"/>
      <c r="AJ70" s="170"/>
      <c r="AK70" s="170"/>
      <c r="AL70" s="170"/>
      <c r="AM70" s="170"/>
      <c r="AN70" s="170"/>
      <c r="AO70" s="170"/>
      <c r="AP70" s="170"/>
      <c r="AQ70" s="170"/>
      <c r="AR70" s="170"/>
      <c r="AS70" s="170"/>
      <c r="AT70" s="170"/>
      <c r="AU70" s="170"/>
      <c r="AV70" s="170"/>
      <c r="AW70" s="170"/>
      <c r="AX70" s="170"/>
      <c r="AY70" s="170"/>
      <c r="AZ70" s="170"/>
      <c r="BA70" s="170"/>
      <c r="BB70" s="170"/>
      <c r="BC70" s="170"/>
      <c r="BD70" s="170"/>
      <c r="BE70" s="170"/>
      <c r="BF70" s="170"/>
      <c r="BG70" s="170"/>
    </row>
    <row r="71" spans="1:65" s="6" customFormat="1" ht="15.65" customHeight="1" x14ac:dyDescent="0.35">
      <c r="A71" s="30">
        <v>1</v>
      </c>
      <c r="B71" s="1016" t="s">
        <v>488</v>
      </c>
      <c r="C71" s="1054"/>
      <c r="D71" s="1054"/>
      <c r="E71" s="1054"/>
      <c r="F71" s="1054"/>
      <c r="G71" s="1015"/>
      <c r="H71" s="170"/>
      <c r="I71" s="170"/>
      <c r="J71" s="170"/>
      <c r="K71" s="170"/>
      <c r="L71" s="170"/>
      <c r="M71" s="174"/>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70"/>
      <c r="AN71" s="170"/>
      <c r="AO71" s="170"/>
      <c r="AP71" s="170"/>
      <c r="AQ71" s="170"/>
      <c r="AR71" s="170"/>
      <c r="AS71" s="170"/>
      <c r="AT71" s="170"/>
      <c r="AU71" s="170"/>
      <c r="AV71" s="170"/>
      <c r="AW71" s="170"/>
      <c r="AX71" s="170"/>
      <c r="AY71" s="170"/>
      <c r="AZ71" s="170"/>
      <c r="BA71" s="170"/>
      <c r="BB71" s="170"/>
      <c r="BC71" s="170"/>
      <c r="BD71" s="170"/>
      <c r="BE71" s="170"/>
      <c r="BF71" s="170"/>
      <c r="BG71" s="170"/>
      <c r="BH71" s="170"/>
      <c r="BI71" s="170"/>
      <c r="BJ71" s="170"/>
      <c r="BK71" s="170"/>
      <c r="BL71" s="170"/>
      <c r="BM71" s="170"/>
    </row>
    <row r="72" spans="1:65" s="6" customFormat="1" x14ac:dyDescent="0.35">
      <c r="A72" s="30">
        <v>2</v>
      </c>
      <c r="B72" s="1017" t="s">
        <v>904</v>
      </c>
      <c r="C72" s="1054"/>
      <c r="D72" s="1054"/>
      <c r="E72" s="1054"/>
      <c r="F72" s="1054"/>
      <c r="G72" s="1015"/>
      <c r="H72" s="170"/>
      <c r="I72" s="170"/>
      <c r="J72" s="170"/>
      <c r="K72" s="170"/>
      <c r="L72" s="170"/>
      <c r="M72" s="174"/>
      <c r="N72" s="170"/>
      <c r="O72" s="170"/>
      <c r="P72" s="170"/>
      <c r="Q72" s="170"/>
      <c r="R72" s="170"/>
      <c r="S72" s="170"/>
      <c r="T72" s="170"/>
      <c r="U72" s="170"/>
      <c r="V72" s="170"/>
      <c r="W72" s="170"/>
      <c r="X72" s="170"/>
      <c r="Y72" s="170"/>
      <c r="Z72" s="170"/>
      <c r="AA72" s="170"/>
      <c r="AB72" s="170"/>
      <c r="AC72" s="170"/>
      <c r="AD72" s="170"/>
      <c r="AE72" s="170"/>
      <c r="AF72" s="170"/>
      <c r="AG72" s="170"/>
      <c r="AH72" s="170"/>
      <c r="AI72" s="170"/>
      <c r="AJ72" s="170"/>
      <c r="AK72" s="170"/>
      <c r="AL72" s="170"/>
      <c r="AM72" s="170"/>
      <c r="AN72" s="170"/>
      <c r="AO72" s="170"/>
      <c r="AP72" s="170"/>
      <c r="AQ72" s="170"/>
      <c r="AR72" s="170"/>
      <c r="AS72" s="170"/>
      <c r="AT72" s="170"/>
      <c r="AU72" s="170"/>
      <c r="AV72" s="170"/>
      <c r="AW72" s="170"/>
      <c r="AX72" s="170"/>
      <c r="AY72" s="170"/>
      <c r="AZ72" s="170"/>
      <c r="BA72" s="170"/>
      <c r="BB72" s="170"/>
      <c r="BC72" s="170"/>
      <c r="BD72" s="170"/>
      <c r="BE72" s="170"/>
      <c r="BF72" s="170"/>
      <c r="BG72" s="170"/>
      <c r="BH72" s="170"/>
      <c r="BI72" s="170"/>
      <c r="BJ72" s="170"/>
      <c r="BK72" s="170"/>
      <c r="BL72" s="170"/>
      <c r="BM72" s="170"/>
    </row>
    <row r="73" spans="1:65" s="6" customFormat="1" x14ac:dyDescent="0.35">
      <c r="A73" s="30">
        <v>3</v>
      </c>
      <c r="B73" s="1016" t="s">
        <v>863</v>
      </c>
      <c r="C73" s="1054"/>
      <c r="D73" s="1054"/>
      <c r="E73" s="1054"/>
      <c r="F73" s="1054"/>
      <c r="G73" s="1015"/>
      <c r="H73" s="170"/>
      <c r="I73" s="170"/>
      <c r="J73" s="170"/>
      <c r="K73" s="170"/>
      <c r="L73" s="170"/>
      <c r="M73" s="174"/>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70"/>
      <c r="AN73" s="170"/>
      <c r="AO73" s="170"/>
      <c r="AP73" s="170"/>
      <c r="AQ73" s="170"/>
      <c r="AR73" s="170"/>
      <c r="AS73" s="170"/>
      <c r="AT73" s="170"/>
      <c r="AU73" s="170"/>
      <c r="AV73" s="170"/>
      <c r="AW73" s="170"/>
      <c r="AX73" s="170"/>
      <c r="AY73" s="170"/>
      <c r="AZ73" s="170"/>
      <c r="BA73" s="170"/>
      <c r="BB73" s="170"/>
      <c r="BC73" s="170"/>
      <c r="BD73" s="170"/>
      <c r="BE73" s="170"/>
      <c r="BF73" s="170"/>
      <c r="BG73" s="170"/>
      <c r="BH73" s="170"/>
      <c r="BI73" s="170"/>
      <c r="BJ73" s="170"/>
      <c r="BK73" s="170"/>
      <c r="BL73" s="170"/>
      <c r="BM73" s="170"/>
    </row>
    <row r="74" spans="1:65" s="290" customFormat="1" ht="14" x14ac:dyDescent="0.3">
      <c r="A74" s="36">
        <v>4</v>
      </c>
      <c r="B74" s="288" t="s">
        <v>864</v>
      </c>
      <c r="C74" s="269" t="s">
        <v>491</v>
      </c>
      <c r="D74" s="36" t="s">
        <v>282</v>
      </c>
      <c r="E74" s="245" t="s">
        <v>283</v>
      </c>
      <c r="F74" s="245" t="s">
        <v>492</v>
      </c>
      <c r="G74" s="302" t="s">
        <v>905</v>
      </c>
      <c r="H74" s="170"/>
      <c r="I74" s="170"/>
      <c r="J74" s="170"/>
      <c r="K74" s="170"/>
      <c r="L74" s="170"/>
      <c r="M74" s="174"/>
      <c r="N74" s="170"/>
      <c r="O74" s="170"/>
      <c r="P74" s="170"/>
      <c r="Q74" s="170"/>
      <c r="R74" s="170"/>
      <c r="S74" s="170"/>
      <c r="T74" s="170"/>
      <c r="U74" s="170"/>
      <c r="V74" s="170"/>
      <c r="W74" s="170"/>
      <c r="X74" s="170"/>
      <c r="Y74" s="170"/>
      <c r="Z74" s="170"/>
      <c r="AA74" s="170"/>
      <c r="AB74" s="170"/>
      <c r="AC74" s="170"/>
      <c r="AD74" s="170"/>
      <c r="AE74" s="170"/>
      <c r="AF74" s="170"/>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0"/>
      <c r="BD74" s="170"/>
      <c r="BE74" s="170"/>
      <c r="BF74" s="170"/>
      <c r="BG74" s="170"/>
      <c r="BH74" s="170"/>
      <c r="BI74" s="170"/>
      <c r="BJ74" s="170"/>
      <c r="BK74" s="170"/>
      <c r="BL74" s="170"/>
      <c r="BM74" s="170"/>
    </row>
    <row r="75" spans="1:65" s="6" customFormat="1" ht="16.399999999999999" customHeight="1" x14ac:dyDescent="0.35">
      <c r="A75" s="30" t="s">
        <v>285</v>
      </c>
      <c r="B75" s="31" t="s">
        <v>866</v>
      </c>
      <c r="C75" s="184"/>
      <c r="D75" s="42"/>
      <c r="E75" s="42"/>
      <c r="F75" s="42"/>
      <c r="G75" s="58"/>
      <c r="H75" s="170"/>
      <c r="I75" s="170"/>
      <c r="J75" s="170"/>
      <c r="K75" s="170"/>
      <c r="L75" s="170"/>
      <c r="M75" s="174"/>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70"/>
      <c r="AM75" s="170"/>
      <c r="AN75" s="170"/>
      <c r="AO75" s="170"/>
      <c r="AP75" s="170"/>
      <c r="AQ75" s="170"/>
      <c r="AR75" s="170"/>
      <c r="AS75" s="170"/>
      <c r="AT75" s="170"/>
      <c r="AU75" s="170"/>
      <c r="AV75" s="170"/>
      <c r="AW75" s="170"/>
      <c r="AX75" s="170"/>
      <c r="AY75" s="170"/>
      <c r="AZ75" s="170"/>
      <c r="BA75" s="170"/>
      <c r="BB75" s="170"/>
      <c r="BC75" s="170"/>
      <c r="BD75" s="170"/>
      <c r="BE75" s="170"/>
      <c r="BF75" s="170"/>
      <c r="BG75" s="170"/>
      <c r="BH75" s="170"/>
      <c r="BI75" s="170"/>
      <c r="BJ75" s="170"/>
      <c r="BK75" s="170"/>
      <c r="BL75" s="170"/>
      <c r="BM75" s="170"/>
    </row>
    <row r="76" spans="1:65" s="6" customFormat="1" ht="16.399999999999999" customHeight="1" x14ac:dyDescent="0.35">
      <c r="A76" s="30" t="s">
        <v>290</v>
      </c>
      <c r="B76" s="31" t="s">
        <v>286</v>
      </c>
      <c r="C76" s="292" t="s">
        <v>494</v>
      </c>
      <c r="D76" s="43" t="s">
        <v>287</v>
      </c>
      <c r="E76" s="294" t="s">
        <v>374</v>
      </c>
      <c r="F76" s="303" t="s">
        <v>374</v>
      </c>
      <c r="G76" s="292" t="s">
        <v>495</v>
      </c>
      <c r="H76" s="170"/>
      <c r="I76" s="170"/>
      <c r="J76" s="170"/>
      <c r="K76" s="170"/>
      <c r="L76" s="170"/>
      <c r="M76" s="174"/>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0"/>
      <c r="AK76" s="170"/>
      <c r="AL76" s="170"/>
      <c r="AM76" s="170"/>
      <c r="AN76" s="170"/>
      <c r="AO76" s="170"/>
      <c r="AP76" s="170"/>
      <c r="AQ76" s="170"/>
      <c r="AR76" s="170"/>
      <c r="AS76" s="170"/>
      <c r="AT76" s="170"/>
      <c r="AU76" s="170"/>
      <c r="AV76" s="170"/>
      <c r="AW76" s="170"/>
      <c r="AX76" s="170"/>
      <c r="AY76" s="170"/>
      <c r="AZ76" s="170"/>
      <c r="BA76" s="170"/>
      <c r="BB76" s="170"/>
      <c r="BC76" s="170"/>
      <c r="BD76" s="170"/>
      <c r="BE76" s="170"/>
      <c r="BF76" s="170"/>
      <c r="BG76" s="170"/>
      <c r="BH76" s="170"/>
      <c r="BI76" s="170"/>
      <c r="BJ76" s="170"/>
      <c r="BK76" s="170"/>
      <c r="BL76" s="170"/>
      <c r="BM76" s="170"/>
    </row>
    <row r="77" spans="1:65" s="6" customFormat="1" ht="16.399999999999999" customHeight="1" x14ac:dyDescent="0.35">
      <c r="A77" s="30" t="s">
        <v>295</v>
      </c>
      <c r="B77" s="31" t="s">
        <v>291</v>
      </c>
      <c r="C77" s="292" t="s">
        <v>496</v>
      </c>
      <c r="D77" s="43" t="s">
        <v>497</v>
      </c>
      <c r="E77" s="294" t="s">
        <v>498</v>
      </c>
      <c r="F77" s="303" t="s">
        <v>499</v>
      </c>
      <c r="G77" s="292" t="s">
        <v>500</v>
      </c>
      <c r="H77" s="170"/>
      <c r="I77" s="170"/>
      <c r="J77" s="170"/>
      <c r="K77" s="170"/>
      <c r="L77" s="170"/>
      <c r="M77" s="174"/>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70"/>
      <c r="AM77" s="170"/>
      <c r="AN77" s="170"/>
      <c r="AO77" s="170"/>
      <c r="AP77" s="170"/>
      <c r="AQ77" s="170"/>
      <c r="AR77" s="170"/>
      <c r="AS77" s="170"/>
      <c r="AT77" s="170"/>
      <c r="AU77" s="170"/>
      <c r="AV77" s="170"/>
      <c r="AW77" s="170"/>
      <c r="AX77" s="170"/>
      <c r="AY77" s="170"/>
      <c r="AZ77" s="170"/>
      <c r="BA77" s="170"/>
      <c r="BB77" s="170"/>
      <c r="BC77" s="170"/>
      <c r="BD77" s="170"/>
      <c r="BE77" s="170"/>
      <c r="BF77" s="170"/>
      <c r="BG77" s="170"/>
      <c r="BH77" s="170"/>
      <c r="BI77" s="170"/>
      <c r="BJ77" s="170"/>
      <c r="BK77" s="170"/>
      <c r="BL77" s="170"/>
      <c r="BM77" s="170"/>
    </row>
    <row r="78" spans="1:65" s="6" customFormat="1" ht="14" x14ac:dyDescent="0.35">
      <c r="A78" s="30" t="s">
        <v>299</v>
      </c>
      <c r="B78" s="31" t="s">
        <v>296</v>
      </c>
      <c r="C78" s="184" t="s">
        <v>501</v>
      </c>
      <c r="D78" s="42" t="s">
        <v>568</v>
      </c>
      <c r="E78" s="42" t="s">
        <v>297</v>
      </c>
      <c r="F78" s="42" t="s">
        <v>297</v>
      </c>
      <c r="G78" s="184" t="s">
        <v>502</v>
      </c>
      <c r="H78" s="170"/>
      <c r="I78" s="170"/>
      <c r="J78" s="170"/>
      <c r="K78" s="170"/>
      <c r="L78" s="170"/>
      <c r="M78" s="174"/>
      <c r="N78" s="170"/>
      <c r="O78" s="170"/>
      <c r="P78" s="170"/>
      <c r="Q78" s="170"/>
      <c r="R78" s="170"/>
      <c r="S78" s="170"/>
      <c r="T78" s="170"/>
      <c r="U78" s="170"/>
      <c r="V78" s="170"/>
      <c r="W78" s="170"/>
      <c r="X78" s="170"/>
      <c r="Y78" s="170"/>
      <c r="Z78" s="170"/>
      <c r="AA78" s="170"/>
      <c r="AB78" s="170"/>
      <c r="AC78" s="170"/>
      <c r="AD78" s="170"/>
      <c r="AE78" s="170"/>
      <c r="AF78" s="170"/>
      <c r="AG78" s="170"/>
      <c r="AH78" s="170"/>
      <c r="AI78" s="170"/>
      <c r="AJ78" s="170"/>
      <c r="AK78" s="170"/>
      <c r="AL78" s="170"/>
      <c r="AM78" s="170"/>
      <c r="AN78" s="170"/>
      <c r="AO78" s="170"/>
      <c r="AP78" s="170"/>
      <c r="AQ78" s="170"/>
      <c r="AR78" s="170"/>
      <c r="AS78" s="170"/>
      <c r="AT78" s="170"/>
      <c r="AU78" s="170"/>
      <c r="AV78" s="170"/>
      <c r="AW78" s="170"/>
      <c r="AX78" s="170"/>
      <c r="AY78" s="170"/>
      <c r="AZ78" s="170"/>
      <c r="BA78" s="170"/>
      <c r="BB78" s="170"/>
      <c r="BC78" s="170"/>
      <c r="BD78" s="170"/>
      <c r="BE78" s="170"/>
      <c r="BF78" s="170"/>
      <c r="BG78" s="170"/>
      <c r="BH78" s="170"/>
      <c r="BI78" s="170"/>
      <c r="BJ78" s="170"/>
      <c r="BK78" s="170"/>
      <c r="BL78" s="170"/>
      <c r="BM78" s="170"/>
    </row>
    <row r="79" spans="1:65" s="6" customFormat="1" ht="39" customHeight="1" x14ac:dyDescent="0.35">
      <c r="A79" s="30" t="s">
        <v>304</v>
      </c>
      <c r="B79" s="31" t="s">
        <v>300</v>
      </c>
      <c r="C79" s="304" t="s">
        <v>906</v>
      </c>
      <c r="D79" s="42" t="s">
        <v>748</v>
      </c>
      <c r="E79" s="294" t="s">
        <v>868</v>
      </c>
      <c r="F79" s="294" t="s">
        <v>868</v>
      </c>
      <c r="G79" s="304" t="s">
        <v>907</v>
      </c>
      <c r="H79" s="170"/>
      <c r="I79" s="170"/>
      <c r="J79" s="170"/>
      <c r="K79" s="170"/>
      <c r="L79" s="170"/>
      <c r="M79" s="174"/>
      <c r="N79" s="170"/>
      <c r="O79" s="170"/>
      <c r="P79" s="170"/>
      <c r="Q79" s="170"/>
      <c r="R79" s="170"/>
      <c r="S79" s="170"/>
      <c r="T79" s="170"/>
      <c r="U79" s="170"/>
      <c r="V79" s="170"/>
      <c r="W79" s="170"/>
      <c r="X79" s="170"/>
      <c r="Y79" s="170"/>
      <c r="Z79" s="170"/>
      <c r="AA79" s="170"/>
      <c r="AB79" s="170"/>
      <c r="AC79" s="170"/>
      <c r="AD79" s="170"/>
      <c r="AE79" s="170"/>
      <c r="AF79" s="170"/>
      <c r="AG79" s="170"/>
      <c r="AH79" s="170"/>
      <c r="AI79" s="170"/>
      <c r="AJ79" s="170"/>
      <c r="AK79" s="170"/>
      <c r="AL79" s="170"/>
      <c r="AM79" s="170"/>
      <c r="AN79" s="170"/>
      <c r="AO79" s="170"/>
      <c r="AP79" s="170"/>
      <c r="AQ79" s="170"/>
      <c r="AR79" s="170"/>
      <c r="AS79" s="170"/>
      <c r="AT79" s="170"/>
      <c r="AU79" s="170"/>
      <c r="AV79" s="170"/>
      <c r="AW79" s="170"/>
      <c r="AX79" s="170"/>
      <c r="AY79" s="170"/>
      <c r="AZ79" s="170"/>
      <c r="BA79" s="170"/>
      <c r="BB79" s="170"/>
      <c r="BC79" s="170"/>
      <c r="BD79" s="170"/>
      <c r="BE79" s="170"/>
      <c r="BF79" s="170"/>
      <c r="BG79" s="170"/>
      <c r="BH79" s="170"/>
      <c r="BI79" s="170"/>
      <c r="BJ79" s="170"/>
      <c r="BK79" s="170"/>
      <c r="BL79" s="170"/>
      <c r="BM79" s="170"/>
    </row>
    <row r="80" spans="1:65" s="6" customFormat="1" ht="14" x14ac:dyDescent="0.35">
      <c r="A80" s="30">
        <v>5</v>
      </c>
      <c r="B80" s="1029" t="s">
        <v>824</v>
      </c>
      <c r="C80" s="1007"/>
      <c r="D80" s="1007"/>
      <c r="E80" s="1007"/>
      <c r="F80" s="1007"/>
      <c r="G80" s="1007"/>
      <c r="H80" s="170"/>
      <c r="I80" s="170"/>
      <c r="J80" s="170"/>
      <c r="K80" s="170"/>
      <c r="L80" s="170"/>
      <c r="M80" s="174"/>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row>
    <row r="81" spans="1:65" s="6" customFormat="1" ht="79.5" customHeight="1" x14ac:dyDescent="0.35">
      <c r="A81" s="275" t="s">
        <v>908</v>
      </c>
      <c r="B81" s="271" t="s">
        <v>307</v>
      </c>
      <c r="C81" s="134">
        <v>4424.54</v>
      </c>
      <c r="D81" s="305">
        <v>1423.81</v>
      </c>
      <c r="E81" s="298">
        <v>7333.33</v>
      </c>
      <c r="F81" s="298">
        <v>7333.33</v>
      </c>
      <c r="G81" s="276" t="s">
        <v>909</v>
      </c>
      <c r="H81" s="170"/>
      <c r="I81" s="170"/>
      <c r="J81" s="170"/>
      <c r="K81" s="170"/>
      <c r="L81" s="170"/>
      <c r="M81" s="174"/>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row>
    <row r="82" spans="1:65" s="6" customFormat="1" ht="78.650000000000006" customHeight="1" x14ac:dyDescent="0.35">
      <c r="A82" s="275" t="s">
        <v>910</v>
      </c>
      <c r="B82" s="306" t="s">
        <v>827</v>
      </c>
      <c r="C82" s="134">
        <v>4813.66</v>
      </c>
      <c r="D82" s="307" t="s">
        <v>911</v>
      </c>
      <c r="E82" s="298">
        <v>5866.67</v>
      </c>
      <c r="F82" s="298">
        <v>5866.67</v>
      </c>
      <c r="G82" s="308" t="s">
        <v>912</v>
      </c>
      <c r="H82" s="170"/>
      <c r="I82" s="170"/>
      <c r="J82" s="170"/>
      <c r="K82" s="170"/>
      <c r="L82" s="170"/>
      <c r="M82" s="174"/>
      <c r="N82" s="170"/>
      <c r="O82" s="170"/>
      <c r="P82" s="170"/>
      <c r="Q82" s="170"/>
      <c r="R82" s="170"/>
      <c r="S82" s="170"/>
      <c r="T82" s="170"/>
      <c r="U82" s="170"/>
      <c r="V82" s="170"/>
      <c r="W82" s="170"/>
      <c r="X82" s="170"/>
      <c r="Y82" s="170"/>
      <c r="Z82" s="170"/>
      <c r="AA82" s="170"/>
      <c r="AB82" s="170"/>
      <c r="AC82" s="170"/>
      <c r="AD82" s="170"/>
      <c r="AE82" s="170"/>
      <c r="AF82" s="170"/>
      <c r="AG82" s="170"/>
      <c r="AH82" s="170"/>
      <c r="AI82" s="170"/>
      <c r="AJ82" s="170"/>
      <c r="AK82" s="170"/>
      <c r="AL82" s="170"/>
      <c r="AM82" s="170"/>
      <c r="AN82" s="170"/>
      <c r="AO82" s="170"/>
      <c r="AP82" s="170"/>
      <c r="AQ82" s="170"/>
      <c r="AR82" s="170"/>
      <c r="AS82" s="170"/>
      <c r="AT82" s="170"/>
      <c r="AU82" s="170"/>
      <c r="AV82" s="170"/>
      <c r="AW82" s="170"/>
      <c r="AX82" s="170"/>
      <c r="AY82" s="170"/>
      <c r="AZ82" s="170"/>
      <c r="BA82" s="170"/>
      <c r="BB82" s="170"/>
      <c r="BC82" s="170"/>
      <c r="BD82" s="170"/>
      <c r="BE82" s="170"/>
      <c r="BF82" s="170"/>
      <c r="BG82" s="170"/>
      <c r="BH82" s="170"/>
      <c r="BI82" s="170"/>
      <c r="BJ82" s="170"/>
      <c r="BK82" s="170"/>
      <c r="BL82" s="170"/>
      <c r="BM82" s="170"/>
    </row>
    <row r="83" spans="1:65" s="6" customFormat="1" ht="50.5" customHeight="1" x14ac:dyDescent="0.35">
      <c r="A83" s="275" t="s">
        <v>913</v>
      </c>
      <c r="B83" s="271" t="s">
        <v>311</v>
      </c>
      <c r="C83" s="134">
        <v>3920.11</v>
      </c>
      <c r="D83" s="305">
        <v>7013.56</v>
      </c>
      <c r="E83" s="298">
        <v>5866.67</v>
      </c>
      <c r="F83" s="298">
        <v>5866.67</v>
      </c>
      <c r="G83" s="308" t="s">
        <v>912</v>
      </c>
      <c r="H83" s="170"/>
      <c r="I83" s="170"/>
      <c r="J83" s="170"/>
      <c r="K83" s="170"/>
      <c r="L83" s="170"/>
      <c r="M83" s="174"/>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0"/>
      <c r="AK83" s="170"/>
      <c r="AL83" s="170"/>
      <c r="AM83" s="170"/>
      <c r="AN83" s="170"/>
      <c r="AO83" s="170"/>
      <c r="AP83" s="170"/>
      <c r="AQ83" s="170"/>
      <c r="AR83" s="170"/>
      <c r="AS83" s="170"/>
      <c r="AT83" s="170"/>
      <c r="AU83" s="170"/>
      <c r="AV83" s="170"/>
      <c r="AW83" s="170"/>
      <c r="AX83" s="170"/>
      <c r="AY83" s="170"/>
      <c r="AZ83" s="170"/>
      <c r="BA83" s="170"/>
      <c r="BB83" s="170"/>
      <c r="BC83" s="170"/>
      <c r="BD83" s="170"/>
      <c r="BE83" s="170"/>
      <c r="BF83" s="170"/>
      <c r="BG83" s="170"/>
      <c r="BH83" s="170"/>
      <c r="BI83" s="170"/>
      <c r="BJ83" s="170"/>
      <c r="BK83" s="170"/>
      <c r="BL83" s="170"/>
      <c r="BM83" s="170"/>
    </row>
    <row r="84" spans="1:65" s="6" customFormat="1" ht="28" x14ac:dyDescent="0.35">
      <c r="A84" s="275" t="s">
        <v>914</v>
      </c>
      <c r="B84" s="280" t="s">
        <v>313</v>
      </c>
      <c r="C84" s="134">
        <v>4424.54</v>
      </c>
      <c r="D84" s="308" t="s">
        <v>915</v>
      </c>
      <c r="E84" s="298" t="s">
        <v>916</v>
      </c>
      <c r="F84" s="298" t="s">
        <v>916</v>
      </c>
      <c r="G84" s="305">
        <v>2528.25</v>
      </c>
      <c r="H84" s="170"/>
      <c r="I84" s="170"/>
      <c r="J84" s="170"/>
      <c r="K84" s="170"/>
      <c r="L84" s="170"/>
      <c r="M84" s="174"/>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0"/>
      <c r="AK84" s="170"/>
      <c r="AL84" s="170"/>
      <c r="AM84" s="170"/>
      <c r="AN84" s="170"/>
      <c r="AO84" s="170"/>
      <c r="AP84" s="170"/>
      <c r="AQ84" s="170"/>
      <c r="AR84" s="170"/>
      <c r="AS84" s="170"/>
      <c r="AT84" s="170"/>
      <c r="AU84" s="170"/>
      <c r="AV84" s="170"/>
      <c r="AW84" s="170"/>
      <c r="AX84" s="170"/>
      <c r="AY84" s="170"/>
      <c r="AZ84" s="170"/>
      <c r="BA84" s="170"/>
      <c r="BB84" s="170"/>
      <c r="BC84" s="170"/>
      <c r="BD84" s="170"/>
      <c r="BE84" s="170"/>
      <c r="BF84" s="170"/>
      <c r="BG84" s="170"/>
      <c r="BH84" s="170"/>
      <c r="BI84" s="170"/>
      <c r="BJ84" s="170"/>
      <c r="BK84" s="170"/>
      <c r="BL84" s="170"/>
      <c r="BM84" s="170"/>
    </row>
    <row r="85" spans="1:65" s="6" customFormat="1" ht="14" x14ac:dyDescent="0.35">
      <c r="A85" s="275" t="s">
        <v>917</v>
      </c>
      <c r="B85" s="280" t="s">
        <v>315</v>
      </c>
      <c r="C85" s="134">
        <v>2571.2800000000002</v>
      </c>
      <c r="D85" s="305">
        <v>303.22000000000003</v>
      </c>
      <c r="E85" s="181">
        <v>440</v>
      </c>
      <c r="F85" s="181">
        <v>440</v>
      </c>
      <c r="G85" s="305">
        <v>1679.11</v>
      </c>
      <c r="H85" s="170"/>
      <c r="I85" s="170"/>
      <c r="J85" s="170"/>
      <c r="K85" s="170"/>
      <c r="L85" s="170"/>
      <c r="M85" s="174"/>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0"/>
      <c r="AK85" s="170"/>
      <c r="AL85" s="170"/>
      <c r="AM85" s="170"/>
      <c r="AN85" s="170"/>
      <c r="AO85" s="170"/>
      <c r="AP85" s="170"/>
      <c r="AQ85" s="170"/>
      <c r="AR85" s="170"/>
      <c r="AS85" s="170"/>
      <c r="AT85" s="170"/>
      <c r="AU85" s="170"/>
      <c r="AV85" s="170"/>
      <c r="AW85" s="170"/>
      <c r="AX85" s="170"/>
      <c r="AY85" s="170"/>
      <c r="AZ85" s="170"/>
      <c r="BA85" s="170"/>
      <c r="BB85" s="170"/>
      <c r="BC85" s="170"/>
      <c r="BD85" s="170"/>
      <c r="BE85" s="170"/>
      <c r="BF85" s="170"/>
      <c r="BG85" s="170"/>
      <c r="BH85" s="170"/>
      <c r="BI85" s="170"/>
      <c r="BJ85" s="170"/>
      <c r="BK85" s="170"/>
      <c r="BL85" s="170"/>
      <c r="BM85" s="170"/>
    </row>
    <row r="86" spans="1:65" s="6" customFormat="1" ht="14" x14ac:dyDescent="0.35">
      <c r="A86" s="275" t="s">
        <v>918</v>
      </c>
      <c r="B86" s="280" t="s">
        <v>317</v>
      </c>
      <c r="C86" s="134" t="s">
        <v>828</v>
      </c>
      <c r="D86" s="309">
        <v>11116.36</v>
      </c>
      <c r="E86" s="181">
        <v>4106.67</v>
      </c>
      <c r="F86" s="181">
        <v>4106.67</v>
      </c>
      <c r="G86" s="305">
        <v>5069.8900000000003</v>
      </c>
      <c r="H86" s="170"/>
      <c r="I86" s="170"/>
      <c r="J86" s="170"/>
      <c r="K86" s="170"/>
      <c r="L86" s="170"/>
      <c r="M86" s="174"/>
      <c r="N86" s="170"/>
      <c r="O86" s="170"/>
      <c r="P86" s="170"/>
      <c r="Q86" s="170"/>
      <c r="R86" s="170"/>
      <c r="S86" s="170"/>
      <c r="T86" s="170"/>
      <c r="U86" s="170"/>
      <c r="V86" s="170"/>
      <c r="W86" s="170"/>
      <c r="X86" s="170"/>
      <c r="Y86" s="170"/>
      <c r="Z86" s="170"/>
      <c r="AA86" s="170"/>
      <c r="AB86" s="170"/>
      <c r="AC86" s="170"/>
      <c r="AD86" s="170"/>
      <c r="AE86" s="170"/>
      <c r="AF86" s="170"/>
      <c r="AG86" s="170"/>
      <c r="AH86" s="170"/>
      <c r="AI86" s="170"/>
      <c r="AJ86" s="170"/>
      <c r="AK86" s="170"/>
      <c r="AL86" s="170"/>
      <c r="AM86" s="170"/>
      <c r="AN86" s="170"/>
      <c r="AO86" s="170"/>
      <c r="AP86" s="170"/>
      <c r="AQ86" s="170"/>
      <c r="AR86" s="170"/>
      <c r="AS86" s="170"/>
      <c r="AT86" s="170"/>
      <c r="AU86" s="170"/>
      <c r="AV86" s="170"/>
      <c r="AW86" s="170"/>
      <c r="AX86" s="170"/>
      <c r="AY86" s="170"/>
      <c r="AZ86" s="170"/>
      <c r="BA86" s="170"/>
      <c r="BB86" s="170"/>
      <c r="BC86" s="170"/>
      <c r="BD86" s="170"/>
      <c r="BE86" s="170"/>
      <c r="BF86" s="170"/>
      <c r="BG86" s="170"/>
      <c r="BH86" s="170"/>
      <c r="BI86" s="170"/>
      <c r="BJ86" s="170"/>
      <c r="BK86" s="170"/>
      <c r="BL86" s="170"/>
      <c r="BM86" s="170"/>
    </row>
    <row r="87" spans="1:65" s="6" customFormat="1" ht="14" x14ac:dyDescent="0.35">
      <c r="A87" s="275" t="s">
        <v>919</v>
      </c>
      <c r="B87" s="280" t="s">
        <v>319</v>
      </c>
      <c r="C87" s="134" t="s">
        <v>828</v>
      </c>
      <c r="D87" s="305">
        <v>1239.3399999999999</v>
      </c>
      <c r="E87" s="181" t="s">
        <v>828</v>
      </c>
      <c r="F87" s="181" t="s">
        <v>828</v>
      </c>
      <c r="G87" s="181" t="s">
        <v>828</v>
      </c>
      <c r="H87" s="170"/>
      <c r="I87" s="170"/>
      <c r="J87" s="170"/>
      <c r="K87" s="170"/>
      <c r="L87" s="170"/>
      <c r="M87" s="174"/>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0"/>
      <c r="AK87" s="170"/>
      <c r="AL87" s="170"/>
      <c r="AM87" s="170"/>
      <c r="AN87" s="170"/>
      <c r="AO87" s="170"/>
      <c r="AP87" s="170"/>
      <c r="AQ87" s="170"/>
      <c r="AR87" s="170"/>
      <c r="AS87" s="170"/>
      <c r="AT87" s="170"/>
      <c r="AU87" s="170"/>
      <c r="AV87" s="170"/>
      <c r="AW87" s="170"/>
      <c r="AX87" s="170"/>
      <c r="AY87" s="170"/>
      <c r="AZ87" s="170"/>
      <c r="BA87" s="170"/>
      <c r="BB87" s="170"/>
      <c r="BC87" s="170"/>
      <c r="BD87" s="170"/>
      <c r="BE87" s="170"/>
      <c r="BF87" s="170"/>
      <c r="BG87" s="170"/>
      <c r="BH87" s="170"/>
      <c r="BI87" s="170"/>
      <c r="BJ87" s="170"/>
      <c r="BK87" s="170"/>
      <c r="BL87" s="170"/>
      <c r="BM87" s="170"/>
    </row>
    <row r="88" spans="1:65" s="6" customFormat="1" ht="14" x14ac:dyDescent="0.35">
      <c r="A88" s="275" t="s">
        <v>920</v>
      </c>
      <c r="B88" s="280" t="s">
        <v>921</v>
      </c>
      <c r="C88" s="134">
        <v>673.24</v>
      </c>
      <c r="D88" s="305">
        <v>489.67</v>
      </c>
      <c r="E88" s="181">
        <v>3373.33</v>
      </c>
      <c r="F88" s="181">
        <v>3373.33</v>
      </c>
      <c r="G88" s="305">
        <v>348.08</v>
      </c>
      <c r="H88" s="170"/>
      <c r="I88" s="170"/>
      <c r="J88" s="170"/>
      <c r="K88" s="170"/>
      <c r="L88" s="170"/>
      <c r="M88" s="174"/>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170"/>
      <c r="AL88" s="170"/>
      <c r="AM88" s="170"/>
      <c r="AN88" s="170"/>
      <c r="AO88" s="170"/>
      <c r="AP88" s="170"/>
      <c r="AQ88" s="170"/>
      <c r="AR88" s="170"/>
      <c r="AS88" s="170"/>
      <c r="AT88" s="170"/>
      <c r="AU88" s="170"/>
      <c r="AV88" s="170"/>
      <c r="AW88" s="170"/>
      <c r="AX88" s="170"/>
      <c r="AY88" s="170"/>
      <c r="AZ88" s="170"/>
      <c r="BA88" s="170"/>
      <c r="BB88" s="170"/>
      <c r="BC88" s="170"/>
      <c r="BD88" s="170"/>
      <c r="BE88" s="170"/>
      <c r="BF88" s="170"/>
      <c r="BG88" s="170"/>
      <c r="BH88" s="170"/>
      <c r="BI88" s="170"/>
      <c r="BJ88" s="170"/>
      <c r="BK88" s="170"/>
      <c r="BL88" s="170"/>
      <c r="BM88" s="170"/>
    </row>
    <row r="89" spans="1:65" s="6" customFormat="1" ht="89.5" customHeight="1" x14ac:dyDescent="0.35">
      <c r="A89" s="275" t="s">
        <v>922</v>
      </c>
      <c r="B89" s="280" t="s">
        <v>838</v>
      </c>
      <c r="C89" s="310" t="s">
        <v>4305</v>
      </c>
      <c r="D89" s="311">
        <v>14.49</v>
      </c>
      <c r="E89" s="312" t="s">
        <v>923</v>
      </c>
      <c r="F89" s="312" t="s">
        <v>923</v>
      </c>
      <c r="G89" s="305">
        <v>813.98</v>
      </c>
      <c r="H89" s="170"/>
      <c r="I89" s="170"/>
      <c r="J89" s="170"/>
      <c r="K89" s="170"/>
      <c r="L89" s="170"/>
      <c r="M89" s="174"/>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170"/>
      <c r="AL89" s="170"/>
      <c r="AM89" s="170"/>
      <c r="AN89" s="170"/>
      <c r="AO89" s="170"/>
      <c r="AP89" s="170"/>
      <c r="AQ89" s="170"/>
      <c r="AR89" s="170"/>
      <c r="AS89" s="170"/>
      <c r="AT89" s="170"/>
      <c r="AU89" s="170"/>
      <c r="AV89" s="170"/>
      <c r="AW89" s="170"/>
      <c r="AX89" s="170"/>
      <c r="AY89" s="170"/>
      <c r="AZ89" s="170"/>
      <c r="BA89" s="170"/>
      <c r="BB89" s="170"/>
      <c r="BC89" s="170"/>
      <c r="BD89" s="170"/>
      <c r="BE89" s="170"/>
      <c r="BF89" s="170"/>
      <c r="BG89" s="170"/>
      <c r="BH89" s="170"/>
      <c r="BI89" s="170"/>
      <c r="BJ89" s="170"/>
      <c r="BK89" s="170"/>
      <c r="BL89" s="170"/>
      <c r="BM89" s="170"/>
    </row>
    <row r="90" spans="1:65" s="6" customFormat="1" ht="28" x14ac:dyDescent="0.35">
      <c r="A90" s="275" t="s">
        <v>924</v>
      </c>
      <c r="B90" s="280" t="s">
        <v>925</v>
      </c>
      <c r="C90" s="134">
        <v>5123.32</v>
      </c>
      <c r="D90" s="313" t="s">
        <v>926</v>
      </c>
      <c r="E90" s="181" t="s">
        <v>927</v>
      </c>
      <c r="F90" s="181" t="s">
        <v>927</v>
      </c>
      <c r="G90" s="305" t="s">
        <v>928</v>
      </c>
      <c r="H90" s="170"/>
      <c r="I90" s="170"/>
      <c r="J90" s="170"/>
      <c r="K90" s="170"/>
      <c r="L90" s="170"/>
      <c r="M90" s="174"/>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170"/>
      <c r="AL90" s="170"/>
      <c r="AM90" s="170"/>
      <c r="AN90" s="170"/>
      <c r="AO90" s="170"/>
      <c r="AP90" s="170"/>
      <c r="AQ90" s="170"/>
      <c r="AR90" s="170"/>
      <c r="AS90" s="170"/>
      <c r="AT90" s="170"/>
      <c r="AU90" s="170"/>
      <c r="AV90" s="170"/>
      <c r="AW90" s="170"/>
      <c r="AX90" s="170"/>
      <c r="AY90" s="170"/>
      <c r="AZ90" s="170"/>
      <c r="BA90" s="170"/>
      <c r="BB90" s="170"/>
      <c r="BC90" s="170"/>
      <c r="BD90" s="170"/>
      <c r="BE90" s="170"/>
      <c r="BF90" s="170"/>
      <c r="BG90" s="170"/>
      <c r="BH90" s="170"/>
      <c r="BI90" s="170"/>
      <c r="BJ90" s="170"/>
      <c r="BK90" s="170"/>
      <c r="BL90" s="170"/>
      <c r="BM90" s="170"/>
    </row>
    <row r="91" spans="1:65" s="6" customFormat="1" ht="14" x14ac:dyDescent="0.35">
      <c r="A91" s="275" t="s">
        <v>929</v>
      </c>
      <c r="B91" s="280" t="s">
        <v>459</v>
      </c>
      <c r="C91" s="134" t="s">
        <v>828</v>
      </c>
      <c r="D91" s="309">
        <v>1529.27</v>
      </c>
      <c r="E91" s="181">
        <v>440</v>
      </c>
      <c r="F91" s="181">
        <v>440</v>
      </c>
      <c r="G91" s="305" t="s">
        <v>930</v>
      </c>
      <c r="H91" s="170"/>
      <c r="I91" s="170"/>
      <c r="J91" s="170"/>
      <c r="K91" s="170"/>
      <c r="L91" s="170"/>
      <c r="M91" s="174"/>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70"/>
      <c r="AT91" s="170"/>
      <c r="AU91" s="170"/>
      <c r="AV91" s="170"/>
      <c r="AW91" s="170"/>
      <c r="AX91" s="170"/>
      <c r="AY91" s="170"/>
      <c r="AZ91" s="170"/>
      <c r="BA91" s="170"/>
      <c r="BB91" s="170"/>
      <c r="BC91" s="170"/>
      <c r="BD91" s="170"/>
      <c r="BE91" s="170"/>
      <c r="BF91" s="170"/>
      <c r="BG91" s="170"/>
      <c r="BH91" s="170"/>
      <c r="BI91" s="170"/>
      <c r="BJ91" s="170"/>
      <c r="BK91" s="170"/>
      <c r="BL91" s="170"/>
      <c r="BM91" s="170"/>
    </row>
    <row r="92" spans="1:65" s="6" customFormat="1" ht="56" x14ac:dyDescent="0.35">
      <c r="A92" s="275" t="s">
        <v>931</v>
      </c>
      <c r="B92" s="280" t="s">
        <v>461</v>
      </c>
      <c r="C92" s="310" t="s">
        <v>4297</v>
      </c>
      <c r="D92" s="309">
        <v>2504.84</v>
      </c>
      <c r="E92" s="181">
        <v>513.33000000000004</v>
      </c>
      <c r="F92" s="181">
        <v>513.33000000000004</v>
      </c>
      <c r="G92" s="305">
        <v>1525.17</v>
      </c>
      <c r="H92" s="170"/>
      <c r="I92" s="170"/>
      <c r="J92" s="170"/>
      <c r="K92" s="170"/>
      <c r="L92" s="170"/>
      <c r="M92" s="174"/>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70"/>
      <c r="AT92" s="170"/>
      <c r="AU92" s="170"/>
      <c r="AV92" s="170"/>
      <c r="AW92" s="170"/>
      <c r="AX92" s="170"/>
      <c r="AY92" s="170"/>
      <c r="AZ92" s="170"/>
      <c r="BA92" s="170"/>
      <c r="BB92" s="170"/>
      <c r="BC92" s="170"/>
      <c r="BD92" s="170"/>
      <c r="BE92" s="170"/>
      <c r="BF92" s="170"/>
      <c r="BG92" s="170"/>
      <c r="BH92" s="170"/>
      <c r="BI92" s="170"/>
      <c r="BJ92" s="170"/>
      <c r="BK92" s="170"/>
      <c r="BL92" s="170"/>
      <c r="BM92" s="170"/>
    </row>
    <row r="93" spans="1:65" s="6" customFormat="1" ht="14" x14ac:dyDescent="0.35">
      <c r="A93" s="275" t="s">
        <v>932</v>
      </c>
      <c r="B93" s="280" t="s">
        <v>463</v>
      </c>
      <c r="C93" s="134" t="s">
        <v>828</v>
      </c>
      <c r="D93" s="314">
        <v>3173.41</v>
      </c>
      <c r="E93" s="181"/>
      <c r="F93" s="181"/>
      <c r="G93" s="305" t="s">
        <v>933</v>
      </c>
      <c r="H93" s="170"/>
      <c r="I93" s="170"/>
      <c r="J93" s="170"/>
      <c r="K93" s="170"/>
      <c r="L93" s="170"/>
      <c r="M93" s="174"/>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70"/>
      <c r="AQ93" s="170"/>
      <c r="AR93" s="170"/>
      <c r="AS93" s="170"/>
      <c r="AT93" s="170"/>
      <c r="AU93" s="170"/>
      <c r="AV93" s="170"/>
      <c r="AW93" s="170"/>
      <c r="AX93" s="170"/>
      <c r="AY93" s="170"/>
      <c r="AZ93" s="170"/>
      <c r="BA93" s="170"/>
      <c r="BB93" s="170"/>
      <c r="BC93" s="170"/>
      <c r="BD93" s="170"/>
      <c r="BE93" s="170"/>
      <c r="BF93" s="170"/>
      <c r="BG93" s="170"/>
      <c r="BH93" s="170"/>
      <c r="BI93" s="170"/>
      <c r="BJ93" s="170"/>
      <c r="BK93" s="170"/>
      <c r="BL93" s="170"/>
      <c r="BM93" s="170"/>
    </row>
    <row r="94" spans="1:65" s="6" customFormat="1" ht="14" x14ac:dyDescent="0.35">
      <c r="A94" s="275" t="s">
        <v>934</v>
      </c>
      <c r="B94" s="280" t="s">
        <v>465</v>
      </c>
      <c r="C94" s="134" t="s">
        <v>828</v>
      </c>
      <c r="D94" s="309">
        <v>13.31</v>
      </c>
      <c r="E94" s="181">
        <v>176</v>
      </c>
      <c r="F94" s="181">
        <v>176</v>
      </c>
      <c r="G94" s="305">
        <v>78.16</v>
      </c>
      <c r="H94" s="170"/>
      <c r="I94" s="170"/>
      <c r="J94" s="170"/>
      <c r="K94" s="170"/>
      <c r="L94" s="170"/>
      <c r="M94" s="174"/>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70"/>
      <c r="AQ94" s="170"/>
      <c r="AR94" s="170"/>
      <c r="AS94" s="170"/>
      <c r="AT94" s="170"/>
      <c r="AU94" s="170"/>
      <c r="AV94" s="170"/>
      <c r="AW94" s="170"/>
      <c r="AX94" s="170"/>
      <c r="AY94" s="170"/>
      <c r="AZ94" s="170"/>
      <c r="BA94" s="170"/>
      <c r="BB94" s="170"/>
      <c r="BC94" s="170"/>
      <c r="BD94" s="170"/>
      <c r="BE94" s="170"/>
      <c r="BF94" s="170"/>
      <c r="BG94" s="170"/>
      <c r="BH94" s="170"/>
      <c r="BI94" s="170"/>
      <c r="BJ94" s="170"/>
      <c r="BK94" s="170"/>
      <c r="BL94" s="170"/>
      <c r="BM94" s="170"/>
    </row>
    <row r="95" spans="1:65" s="6" customFormat="1" ht="14" x14ac:dyDescent="0.35">
      <c r="A95" s="275" t="s">
        <v>935</v>
      </c>
      <c r="B95" s="280" t="s">
        <v>467</v>
      </c>
      <c r="C95" s="134" t="s">
        <v>828</v>
      </c>
      <c r="D95" s="309">
        <v>3173.41</v>
      </c>
      <c r="E95" s="181">
        <v>2816</v>
      </c>
      <c r="F95" s="181">
        <v>2816</v>
      </c>
      <c r="G95" s="305">
        <v>2191.69</v>
      </c>
      <c r="H95" s="170"/>
      <c r="I95" s="170"/>
      <c r="J95" s="170"/>
      <c r="K95" s="170"/>
      <c r="L95" s="170"/>
      <c r="M95" s="174"/>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70"/>
      <c r="AQ95" s="170"/>
      <c r="AR95" s="170"/>
      <c r="AS95" s="170"/>
      <c r="AT95" s="170"/>
      <c r="AU95" s="170"/>
      <c r="AV95" s="170"/>
      <c r="AW95" s="170"/>
      <c r="AX95" s="170"/>
      <c r="AY95" s="170"/>
      <c r="AZ95" s="170"/>
      <c r="BA95" s="170"/>
      <c r="BB95" s="170"/>
      <c r="BC95" s="170"/>
      <c r="BD95" s="170"/>
      <c r="BE95" s="170"/>
      <c r="BF95" s="170"/>
      <c r="BG95" s="170"/>
      <c r="BH95" s="170"/>
      <c r="BI95" s="170"/>
      <c r="BJ95" s="170"/>
      <c r="BK95" s="170"/>
      <c r="BL95" s="170"/>
      <c r="BM95" s="170"/>
    </row>
    <row r="96" spans="1:65" s="6" customFormat="1" ht="28" x14ac:dyDescent="0.35">
      <c r="A96" s="275" t="s">
        <v>936</v>
      </c>
      <c r="B96" s="280" t="s">
        <v>469</v>
      </c>
      <c r="C96" s="134" t="s">
        <v>828</v>
      </c>
      <c r="D96" s="309">
        <v>1234.53</v>
      </c>
      <c r="E96" s="181" t="s">
        <v>828</v>
      </c>
      <c r="F96" s="181" t="s">
        <v>828</v>
      </c>
      <c r="G96" s="308" t="s">
        <v>937</v>
      </c>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c r="AT96" s="174"/>
      <c r="AU96" s="174"/>
      <c r="AV96" s="174"/>
      <c r="AW96" s="174"/>
      <c r="AX96" s="174"/>
      <c r="AY96" s="174"/>
      <c r="AZ96" s="174"/>
      <c r="BA96" s="174"/>
      <c r="BB96" s="174"/>
      <c r="BC96" s="174"/>
      <c r="BD96" s="174"/>
      <c r="BE96" s="174"/>
      <c r="BF96" s="174"/>
      <c r="BG96" s="174"/>
      <c r="BH96" s="174"/>
      <c r="BI96" s="174"/>
      <c r="BJ96" s="174"/>
      <c r="BK96" s="174"/>
      <c r="BL96" s="174"/>
      <c r="BM96" s="174"/>
    </row>
    <row r="97" spans="1:65" s="6" customFormat="1" ht="16" x14ac:dyDescent="0.35">
      <c r="A97" s="275" t="s">
        <v>938</v>
      </c>
      <c r="B97" s="280" t="s">
        <v>471</v>
      </c>
      <c r="C97" s="134">
        <v>1168.44</v>
      </c>
      <c r="D97" s="309" t="s">
        <v>939</v>
      </c>
      <c r="E97" s="181">
        <v>6160</v>
      </c>
      <c r="F97" s="181">
        <v>6160</v>
      </c>
      <c r="G97" s="315" t="s">
        <v>828</v>
      </c>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c r="AT97" s="174"/>
      <c r="AU97" s="174"/>
      <c r="AV97" s="174"/>
      <c r="AW97" s="174"/>
      <c r="AX97" s="174"/>
      <c r="AY97" s="174"/>
      <c r="AZ97" s="174"/>
      <c r="BA97" s="174"/>
      <c r="BB97" s="174"/>
      <c r="BC97" s="174"/>
      <c r="BD97" s="174"/>
      <c r="BE97" s="174"/>
      <c r="BF97" s="174"/>
      <c r="BG97" s="174"/>
      <c r="BH97" s="174"/>
      <c r="BI97" s="174"/>
      <c r="BJ97" s="174"/>
      <c r="BK97" s="174"/>
      <c r="BL97" s="174"/>
      <c r="BM97" s="174"/>
    </row>
    <row r="98" spans="1:65" s="6" customFormat="1" ht="42" x14ac:dyDescent="0.35">
      <c r="A98" s="275" t="s">
        <v>940</v>
      </c>
      <c r="B98" s="316" t="s">
        <v>941</v>
      </c>
      <c r="C98" s="134" t="s">
        <v>828</v>
      </c>
      <c r="D98" s="309" t="s">
        <v>942</v>
      </c>
      <c r="E98" s="181" t="s">
        <v>828</v>
      </c>
      <c r="F98" s="181" t="s">
        <v>828</v>
      </c>
      <c r="G98" s="315" t="s">
        <v>828</v>
      </c>
      <c r="H98" s="174"/>
      <c r="I98" s="174"/>
      <c r="J98" s="174"/>
      <c r="K98" s="174"/>
      <c r="L98" s="174"/>
      <c r="M98" s="174"/>
      <c r="N98" s="174"/>
      <c r="O98" s="174"/>
      <c r="P98" s="174"/>
      <c r="Q98" s="174"/>
      <c r="R98" s="174"/>
      <c r="S98" s="174"/>
      <c r="T98" s="174"/>
      <c r="U98" s="174"/>
      <c r="V98" s="174"/>
      <c r="W98" s="174"/>
      <c r="X98" s="174"/>
      <c r="Y98" s="174"/>
      <c r="Z98" s="174"/>
      <c r="AA98" s="174"/>
      <c r="AB98" s="174"/>
      <c r="AC98" s="174"/>
      <c r="AD98" s="174"/>
      <c r="AE98" s="174"/>
      <c r="AF98" s="174"/>
      <c r="AG98" s="174"/>
      <c r="AH98" s="174"/>
      <c r="AI98" s="174"/>
      <c r="AJ98" s="174"/>
      <c r="AK98" s="174"/>
      <c r="AL98" s="174"/>
      <c r="AM98" s="174"/>
      <c r="AN98" s="174"/>
      <c r="AO98" s="174"/>
      <c r="AP98" s="174"/>
      <c r="AQ98" s="174"/>
      <c r="AR98" s="174"/>
      <c r="AS98" s="174"/>
      <c r="AT98" s="174"/>
      <c r="AU98" s="174"/>
      <c r="AV98" s="174"/>
      <c r="AW98" s="174"/>
      <c r="AX98" s="174"/>
      <c r="AY98" s="174"/>
      <c r="AZ98" s="174"/>
      <c r="BA98" s="174"/>
      <c r="BB98" s="174"/>
      <c r="BC98" s="174"/>
      <c r="BD98" s="174"/>
      <c r="BE98" s="174"/>
      <c r="BF98" s="174"/>
      <c r="BG98" s="174"/>
      <c r="BH98" s="174"/>
      <c r="BI98" s="174"/>
      <c r="BJ98" s="174"/>
      <c r="BK98" s="174"/>
      <c r="BL98" s="174"/>
      <c r="BM98" s="174"/>
    </row>
    <row r="99" spans="1:65" s="6" customFormat="1" ht="42" x14ac:dyDescent="0.35">
      <c r="A99" s="275" t="s">
        <v>943</v>
      </c>
      <c r="B99" s="296" t="s">
        <v>944</v>
      </c>
      <c r="C99" s="134" t="s">
        <v>828</v>
      </c>
      <c r="D99" s="309" t="s">
        <v>945</v>
      </c>
      <c r="E99" s="181" t="s">
        <v>828</v>
      </c>
      <c r="F99" s="181" t="s">
        <v>828</v>
      </c>
      <c r="G99" s="315" t="s">
        <v>828</v>
      </c>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174"/>
      <c r="AG99" s="174"/>
      <c r="AH99" s="174"/>
      <c r="AI99" s="174"/>
      <c r="AJ99" s="174"/>
      <c r="AK99" s="174"/>
      <c r="AL99" s="174"/>
      <c r="AM99" s="174"/>
      <c r="AN99" s="174"/>
      <c r="AO99" s="174"/>
      <c r="AP99" s="174"/>
      <c r="AQ99" s="174"/>
      <c r="AR99" s="174"/>
      <c r="AS99" s="174"/>
      <c r="AT99" s="174"/>
      <c r="AU99" s="174"/>
      <c r="AV99" s="174"/>
      <c r="AW99" s="174"/>
      <c r="AX99" s="174"/>
      <c r="AY99" s="174"/>
      <c r="AZ99" s="174"/>
      <c r="BA99" s="174"/>
      <c r="BB99" s="174"/>
      <c r="BC99" s="174"/>
      <c r="BD99" s="174"/>
      <c r="BE99" s="174"/>
      <c r="BF99" s="174"/>
      <c r="BG99" s="174"/>
      <c r="BH99" s="174"/>
      <c r="BI99" s="174"/>
      <c r="BJ99" s="174"/>
      <c r="BK99" s="174"/>
      <c r="BL99" s="174"/>
      <c r="BM99" s="174"/>
    </row>
    <row r="100" spans="1:65" s="6" customFormat="1" ht="28" x14ac:dyDescent="0.35">
      <c r="A100" s="275" t="s">
        <v>946</v>
      </c>
      <c r="B100" s="281" t="s">
        <v>947</v>
      </c>
      <c r="C100" s="134">
        <v>1283.73</v>
      </c>
      <c r="D100" s="313">
        <v>489.67</v>
      </c>
      <c r="E100" s="181">
        <v>3373</v>
      </c>
      <c r="F100" s="181">
        <v>3373</v>
      </c>
      <c r="G100" s="305">
        <v>348.08</v>
      </c>
      <c r="H100" s="170"/>
      <c r="I100" s="170"/>
      <c r="J100" s="170"/>
      <c r="K100" s="170"/>
      <c r="L100" s="170"/>
      <c r="M100" s="174"/>
      <c r="N100" s="170"/>
      <c r="O100" s="170"/>
      <c r="P100" s="170"/>
      <c r="Q100" s="170"/>
      <c r="R100" s="170"/>
      <c r="S100" s="170"/>
      <c r="T100" s="170"/>
      <c r="U100" s="170"/>
      <c r="V100" s="170"/>
      <c r="W100" s="170"/>
      <c r="X100" s="170"/>
      <c r="Y100" s="170"/>
      <c r="Z100" s="170"/>
      <c r="AA100" s="170"/>
      <c r="AB100" s="170"/>
      <c r="AC100" s="170"/>
      <c r="AD100" s="170"/>
      <c r="AE100" s="170"/>
      <c r="AF100" s="170"/>
      <c r="AG100" s="170"/>
      <c r="AH100" s="170"/>
      <c r="AI100" s="170"/>
      <c r="AJ100" s="170"/>
      <c r="AK100" s="170"/>
      <c r="AL100" s="170"/>
      <c r="AM100" s="170"/>
      <c r="AN100" s="170"/>
      <c r="AO100" s="170"/>
      <c r="AP100" s="170"/>
      <c r="AQ100" s="170"/>
      <c r="AR100" s="170"/>
      <c r="AS100" s="170"/>
      <c r="AT100" s="170"/>
      <c r="AU100" s="170"/>
      <c r="AV100" s="170"/>
      <c r="AW100" s="170"/>
      <c r="AX100" s="170"/>
      <c r="AY100" s="170"/>
      <c r="AZ100" s="170"/>
      <c r="BA100" s="170"/>
      <c r="BB100" s="170"/>
      <c r="BC100" s="170"/>
      <c r="BD100" s="170"/>
      <c r="BE100" s="170"/>
      <c r="BF100" s="170"/>
      <c r="BG100" s="170"/>
      <c r="BH100" s="170"/>
      <c r="BI100" s="170"/>
      <c r="BJ100" s="170"/>
      <c r="BK100" s="170"/>
      <c r="BL100" s="170"/>
      <c r="BM100" s="170"/>
    </row>
    <row r="101" spans="1:65" s="6" customFormat="1" ht="28" x14ac:dyDescent="0.35">
      <c r="A101" s="275" t="s">
        <v>948</v>
      </c>
      <c r="B101" s="281" t="s">
        <v>479</v>
      </c>
      <c r="C101" s="134" t="s">
        <v>828</v>
      </c>
      <c r="D101" s="313" t="s">
        <v>949</v>
      </c>
      <c r="E101" s="181">
        <v>3433</v>
      </c>
      <c r="F101" s="181">
        <v>3433</v>
      </c>
      <c r="G101" s="305">
        <v>17.02</v>
      </c>
      <c r="H101" s="170"/>
      <c r="I101" s="170"/>
      <c r="J101" s="170"/>
      <c r="K101" s="170"/>
      <c r="L101" s="170"/>
      <c r="M101" s="174"/>
      <c r="N101" s="170"/>
      <c r="O101" s="170"/>
      <c r="P101" s="170"/>
      <c r="Q101" s="170"/>
      <c r="R101" s="170"/>
      <c r="S101" s="170"/>
      <c r="T101" s="170"/>
      <c r="U101" s="170"/>
      <c r="V101" s="170"/>
      <c r="W101" s="170"/>
      <c r="X101" s="170"/>
      <c r="Y101" s="170"/>
      <c r="Z101" s="170"/>
      <c r="AA101" s="170"/>
      <c r="AB101" s="170"/>
      <c r="AC101" s="170"/>
      <c r="AD101" s="170"/>
      <c r="AE101" s="170"/>
      <c r="AF101" s="170"/>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0"/>
      <c r="BD101" s="170"/>
      <c r="BE101" s="170"/>
      <c r="BF101" s="170"/>
      <c r="BG101" s="170"/>
      <c r="BH101" s="170"/>
      <c r="BI101" s="170"/>
      <c r="BJ101" s="170"/>
      <c r="BK101" s="170"/>
      <c r="BL101" s="170"/>
      <c r="BM101" s="170"/>
    </row>
    <row r="102" spans="1:65" s="6" customFormat="1" ht="14" x14ac:dyDescent="0.35">
      <c r="A102" s="275" t="s">
        <v>950</v>
      </c>
      <c r="B102" s="281" t="s">
        <v>951</v>
      </c>
      <c r="C102" s="134" t="s">
        <v>828</v>
      </c>
      <c r="D102" s="309">
        <v>502.73</v>
      </c>
      <c r="E102" s="181">
        <v>801</v>
      </c>
      <c r="F102" s="181">
        <v>801</v>
      </c>
      <c r="G102" s="305">
        <v>1519.33</v>
      </c>
      <c r="H102" s="170"/>
      <c r="I102" s="170"/>
      <c r="J102" s="170"/>
      <c r="K102" s="170"/>
      <c r="L102" s="170"/>
      <c r="M102" s="174"/>
      <c r="N102" s="170"/>
      <c r="O102" s="170"/>
      <c r="P102" s="170"/>
      <c r="Q102" s="170"/>
      <c r="R102" s="170"/>
      <c r="S102" s="170"/>
      <c r="T102" s="170"/>
      <c r="U102" s="170"/>
      <c r="V102" s="170"/>
      <c r="W102" s="170"/>
      <c r="X102" s="170"/>
      <c r="Y102" s="170"/>
      <c r="Z102" s="170"/>
      <c r="AA102" s="170"/>
      <c r="AB102" s="170"/>
      <c r="AC102" s="170"/>
      <c r="AD102" s="170"/>
      <c r="AE102" s="170"/>
      <c r="AF102" s="170"/>
      <c r="AG102" s="170"/>
      <c r="AH102" s="170"/>
      <c r="AI102" s="170"/>
      <c r="AJ102" s="170"/>
      <c r="AK102" s="170"/>
      <c r="AL102" s="170"/>
      <c r="AM102" s="170"/>
      <c r="AN102" s="170"/>
      <c r="AO102" s="170"/>
      <c r="AP102" s="170"/>
      <c r="AQ102" s="170"/>
      <c r="AR102" s="170"/>
      <c r="AS102" s="170"/>
      <c r="AT102" s="170"/>
      <c r="AU102" s="170"/>
      <c r="AV102" s="170"/>
      <c r="AW102" s="170"/>
      <c r="AX102" s="170"/>
      <c r="AY102" s="170"/>
      <c r="AZ102" s="170"/>
      <c r="BA102" s="170"/>
      <c r="BB102" s="170"/>
      <c r="BC102" s="170"/>
      <c r="BD102" s="170"/>
      <c r="BE102" s="170"/>
      <c r="BF102" s="170"/>
      <c r="BG102" s="170"/>
      <c r="BH102" s="170"/>
      <c r="BI102" s="170"/>
      <c r="BJ102" s="170"/>
      <c r="BK102" s="170"/>
      <c r="BL102" s="170"/>
      <c r="BM102" s="170"/>
    </row>
    <row r="103" spans="1:65" s="6" customFormat="1" ht="14" x14ac:dyDescent="0.35">
      <c r="A103" s="275" t="s">
        <v>952</v>
      </c>
      <c r="B103" s="281" t="s">
        <v>953</v>
      </c>
      <c r="C103" s="134" t="s">
        <v>828</v>
      </c>
      <c r="D103" s="309">
        <v>487.91</v>
      </c>
      <c r="E103" s="181">
        <v>801</v>
      </c>
      <c r="F103" s="181">
        <v>801</v>
      </c>
      <c r="G103" s="305">
        <v>1519.33</v>
      </c>
      <c r="H103" s="170"/>
      <c r="I103" s="170"/>
      <c r="J103" s="170"/>
      <c r="K103" s="170"/>
      <c r="L103" s="170"/>
      <c r="M103" s="174"/>
      <c r="N103" s="170"/>
      <c r="O103" s="170"/>
      <c r="P103" s="170"/>
      <c r="Q103" s="170"/>
      <c r="R103" s="170"/>
      <c r="S103" s="170"/>
      <c r="T103" s="170"/>
      <c r="U103" s="170"/>
      <c r="V103" s="170"/>
      <c r="W103" s="170"/>
      <c r="X103" s="170"/>
      <c r="Y103" s="170"/>
      <c r="Z103" s="170"/>
      <c r="AA103" s="170"/>
      <c r="AB103" s="170"/>
      <c r="AC103" s="170"/>
      <c r="AD103" s="170"/>
      <c r="AE103" s="170"/>
      <c r="AF103" s="170"/>
      <c r="AG103" s="170"/>
      <c r="AH103" s="170"/>
      <c r="AI103" s="170"/>
      <c r="AJ103" s="170"/>
      <c r="AK103" s="170"/>
      <c r="AL103" s="170"/>
      <c r="AM103" s="170"/>
      <c r="AN103" s="170"/>
      <c r="AO103" s="170"/>
      <c r="AP103" s="170"/>
      <c r="AQ103" s="170"/>
      <c r="AR103" s="170"/>
      <c r="AS103" s="170"/>
      <c r="AT103" s="170"/>
      <c r="AU103" s="170"/>
      <c r="AV103" s="170"/>
      <c r="AW103" s="170"/>
      <c r="AX103" s="170"/>
      <c r="AY103" s="170"/>
      <c r="AZ103" s="170"/>
      <c r="BA103" s="170"/>
      <c r="BB103" s="170"/>
      <c r="BC103" s="170"/>
      <c r="BD103" s="170"/>
      <c r="BE103" s="170"/>
      <c r="BF103" s="170"/>
      <c r="BG103" s="170"/>
      <c r="BH103" s="170"/>
      <c r="BI103" s="170"/>
      <c r="BJ103" s="170"/>
      <c r="BK103" s="170"/>
      <c r="BL103" s="170"/>
      <c r="BM103" s="170"/>
    </row>
    <row r="104" spans="1:65" s="6" customFormat="1" ht="14" x14ac:dyDescent="0.35">
      <c r="A104" s="275" t="s">
        <v>954</v>
      </c>
      <c r="B104" s="281" t="s">
        <v>955</v>
      </c>
      <c r="C104" s="134" t="s">
        <v>828</v>
      </c>
      <c r="D104" s="309">
        <v>75.33</v>
      </c>
      <c r="E104" s="181">
        <v>600</v>
      </c>
      <c r="F104" s="181">
        <v>600</v>
      </c>
      <c r="G104" s="305">
        <v>1664.94</v>
      </c>
      <c r="H104" s="170"/>
      <c r="I104" s="170"/>
      <c r="J104" s="170"/>
      <c r="K104" s="170"/>
      <c r="L104" s="170"/>
      <c r="M104" s="174"/>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Q104" s="170"/>
      <c r="AR104" s="170"/>
      <c r="AS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row>
    <row r="105" spans="1:65" s="6" customFormat="1" ht="14" x14ac:dyDescent="0.35">
      <c r="A105" s="275" t="s">
        <v>956</v>
      </c>
      <c r="B105" s="296" t="s">
        <v>858</v>
      </c>
      <c r="C105" s="181">
        <v>51710.79</v>
      </c>
      <c r="D105" s="317" t="s">
        <v>957</v>
      </c>
      <c r="E105" s="181">
        <v>40800</v>
      </c>
      <c r="F105" s="181">
        <v>40800</v>
      </c>
      <c r="G105" s="305">
        <v>39706.57</v>
      </c>
      <c r="H105" s="170"/>
      <c r="I105" s="170"/>
      <c r="J105" s="170"/>
      <c r="K105" s="170"/>
      <c r="L105" s="170"/>
      <c r="M105" s="174"/>
      <c r="N105" s="170"/>
      <c r="O105" s="170"/>
      <c r="P105" s="170"/>
      <c r="Q105" s="170"/>
      <c r="R105" s="170"/>
      <c r="S105" s="170"/>
      <c r="T105" s="170"/>
      <c r="U105" s="170"/>
      <c r="V105" s="170"/>
      <c r="W105" s="170"/>
      <c r="X105" s="170"/>
      <c r="Y105" s="170"/>
      <c r="Z105" s="170"/>
      <c r="AA105" s="170"/>
      <c r="AB105" s="170"/>
      <c r="AC105" s="170"/>
      <c r="AD105" s="170"/>
      <c r="AE105" s="170"/>
      <c r="AF105" s="170"/>
      <c r="AG105" s="170"/>
      <c r="AH105" s="170"/>
      <c r="AI105" s="170"/>
      <c r="AJ105" s="170"/>
      <c r="AK105" s="170"/>
      <c r="AL105" s="170"/>
      <c r="AM105" s="170"/>
      <c r="AN105" s="170"/>
      <c r="AO105" s="170"/>
      <c r="AP105" s="170"/>
      <c r="AQ105" s="170"/>
      <c r="AR105" s="170"/>
      <c r="AS105" s="170"/>
      <c r="AT105" s="170"/>
      <c r="AU105" s="170"/>
      <c r="AV105" s="170"/>
      <c r="AW105" s="170"/>
      <c r="AX105" s="170"/>
      <c r="AY105" s="170"/>
      <c r="AZ105" s="170"/>
      <c r="BA105" s="170"/>
      <c r="BB105" s="170"/>
      <c r="BC105" s="170"/>
      <c r="BD105" s="170"/>
      <c r="BE105" s="170"/>
      <c r="BF105" s="170"/>
      <c r="BG105" s="170"/>
      <c r="BH105" s="170"/>
      <c r="BI105" s="170"/>
      <c r="BJ105" s="170"/>
      <c r="BK105" s="170"/>
      <c r="BL105" s="170"/>
      <c r="BM105" s="170"/>
    </row>
    <row r="106" spans="1:65" s="6" customFormat="1" ht="14" x14ac:dyDescent="0.35">
      <c r="A106" s="275" t="s">
        <v>958</v>
      </c>
      <c r="B106" s="296" t="s">
        <v>437</v>
      </c>
      <c r="C106" s="181">
        <v>51710.79</v>
      </c>
      <c r="D106" s="317" t="s">
        <v>959</v>
      </c>
      <c r="E106" s="181">
        <v>40800</v>
      </c>
      <c r="F106" s="181">
        <v>40800</v>
      </c>
      <c r="G106" s="305">
        <v>39352.370000000003</v>
      </c>
      <c r="H106" s="170"/>
      <c r="I106" s="170"/>
      <c r="J106" s="170"/>
      <c r="K106" s="170"/>
      <c r="L106" s="170"/>
      <c r="M106" s="174"/>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Q106" s="170"/>
      <c r="AR106" s="170"/>
      <c r="AS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row>
    <row r="107" spans="1:65" s="6" customFormat="1" thickBot="1" x14ac:dyDescent="0.4">
      <c r="A107" s="275" t="s">
        <v>960</v>
      </c>
      <c r="B107" s="296" t="s">
        <v>861</v>
      </c>
      <c r="C107" s="181">
        <v>51710.79</v>
      </c>
      <c r="D107" s="317" t="s">
        <v>961</v>
      </c>
      <c r="E107" s="181">
        <v>202400</v>
      </c>
      <c r="F107" s="181">
        <v>202400</v>
      </c>
      <c r="G107" s="305">
        <v>46150.3</v>
      </c>
      <c r="H107" s="170"/>
      <c r="I107" s="170"/>
      <c r="J107" s="170"/>
      <c r="K107" s="170"/>
      <c r="L107" s="170"/>
      <c r="M107" s="174"/>
      <c r="N107" s="170"/>
      <c r="O107" s="170"/>
      <c r="P107" s="170"/>
      <c r="Q107" s="170"/>
      <c r="R107" s="170"/>
      <c r="S107" s="170"/>
      <c r="T107" s="170"/>
      <c r="U107" s="170"/>
      <c r="V107" s="170"/>
      <c r="W107" s="170"/>
      <c r="X107" s="170"/>
      <c r="Y107" s="170"/>
      <c r="Z107" s="170"/>
      <c r="AA107" s="170"/>
      <c r="AB107" s="170"/>
      <c r="AC107" s="170"/>
      <c r="AD107" s="170"/>
      <c r="AE107" s="170"/>
      <c r="AF107" s="170"/>
      <c r="AG107" s="170"/>
      <c r="AH107" s="170"/>
      <c r="AI107" s="170"/>
      <c r="AJ107" s="170"/>
      <c r="AK107" s="170"/>
      <c r="AL107" s="170"/>
      <c r="AM107" s="170"/>
      <c r="AN107" s="170"/>
      <c r="AO107" s="170"/>
      <c r="AP107" s="170"/>
      <c r="AQ107" s="170"/>
      <c r="AR107" s="170"/>
      <c r="AS107" s="170"/>
      <c r="AT107" s="170"/>
      <c r="AU107" s="170"/>
      <c r="AV107" s="170"/>
      <c r="AW107" s="170"/>
      <c r="AX107" s="170"/>
      <c r="AY107" s="170"/>
      <c r="AZ107" s="170"/>
      <c r="BA107" s="170"/>
      <c r="BB107" s="170"/>
      <c r="BC107" s="170"/>
      <c r="BD107" s="170"/>
      <c r="BE107" s="170"/>
      <c r="BF107" s="170"/>
      <c r="BG107" s="170"/>
      <c r="BH107" s="170"/>
      <c r="BI107" s="170"/>
      <c r="BJ107" s="170"/>
      <c r="BK107" s="170"/>
      <c r="BL107" s="170"/>
      <c r="BM107" s="170"/>
    </row>
    <row r="108" spans="1:65" s="287" customFormat="1" ht="15" thickBot="1" x14ac:dyDescent="0.4">
      <c r="A108" s="1102"/>
      <c r="B108" s="1103"/>
      <c r="C108" s="1104"/>
      <c r="D108" s="1104"/>
      <c r="E108" s="1104"/>
      <c r="F108" s="1104"/>
      <c r="G108" s="1104"/>
      <c r="H108" s="1103"/>
      <c r="I108" s="1103"/>
      <c r="J108" s="1102"/>
      <c r="K108" s="1102"/>
      <c r="L108" s="1102"/>
      <c r="M108" s="1102"/>
      <c r="N108" s="1102"/>
      <c r="O108" s="1102"/>
      <c r="P108" s="1102"/>
      <c r="Q108" s="1102"/>
      <c r="R108" s="318"/>
      <c r="S108" s="319"/>
      <c r="T108" s="319"/>
      <c r="U108" s="320"/>
      <c r="V108" s="320"/>
      <c r="W108" s="319"/>
      <c r="X108" s="319"/>
      <c r="Y108" s="319"/>
      <c r="Z108" s="319"/>
      <c r="AA108" s="319"/>
      <c r="AB108" s="319"/>
      <c r="AC108" s="319"/>
      <c r="AD108" s="319"/>
      <c r="AE108" s="319"/>
      <c r="AF108" s="319"/>
      <c r="AG108" s="319"/>
      <c r="AH108" s="319"/>
      <c r="AI108" s="319"/>
      <c r="BH108" s="170"/>
      <c r="BI108" s="170"/>
      <c r="BJ108" s="170"/>
      <c r="BK108" s="170"/>
      <c r="BL108" s="170"/>
      <c r="BM108" s="170"/>
    </row>
    <row r="109" spans="1:65" ht="23" x14ac:dyDescent="0.35">
      <c r="A109" s="185" t="s">
        <v>2</v>
      </c>
      <c r="B109" s="1053" t="s">
        <v>962</v>
      </c>
      <c r="C109" s="1054"/>
      <c r="D109" s="1054"/>
      <c r="E109" s="1054"/>
      <c r="F109" s="1054"/>
      <c r="G109" s="1054"/>
      <c r="H109" s="1054"/>
      <c r="I109" s="1015"/>
      <c r="J109" s="170"/>
      <c r="K109" s="170"/>
      <c r="L109" s="170"/>
      <c r="M109" s="174"/>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c r="AM109" s="170"/>
      <c r="AN109" s="170"/>
      <c r="AO109" s="170"/>
      <c r="AP109" s="170"/>
      <c r="AQ109" s="170"/>
      <c r="AR109" s="170"/>
      <c r="AS109" s="170"/>
      <c r="AT109" s="170"/>
      <c r="AU109" s="170"/>
      <c r="AV109" s="170"/>
      <c r="AW109" s="170"/>
      <c r="AX109" s="170"/>
      <c r="AY109" s="170"/>
      <c r="AZ109" s="170"/>
      <c r="BA109" s="170"/>
      <c r="BB109" s="170"/>
      <c r="BC109" s="170"/>
      <c r="BD109" s="170"/>
      <c r="BE109" s="170"/>
      <c r="BF109" s="170"/>
      <c r="BG109" s="170"/>
    </row>
    <row r="110" spans="1:65" s="322" customFormat="1" x14ac:dyDescent="0.35">
      <c r="A110" s="30">
        <v>1</v>
      </c>
      <c r="B110" s="1055" t="s">
        <v>526</v>
      </c>
      <c r="C110" s="1054"/>
      <c r="D110" s="1054"/>
      <c r="E110" s="1054"/>
      <c r="F110" s="1054"/>
      <c r="G110" s="1054"/>
      <c r="H110" s="1054"/>
      <c r="I110" s="1015"/>
      <c r="J110" s="170"/>
      <c r="K110" s="170"/>
      <c r="L110" s="170"/>
      <c r="M110" s="174"/>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Q110" s="170"/>
      <c r="AR110" s="170"/>
      <c r="AS110" s="170"/>
      <c r="AT110" s="170"/>
      <c r="AU110" s="170"/>
      <c r="AV110" s="170"/>
      <c r="AW110" s="170"/>
      <c r="AX110" s="170"/>
      <c r="AY110" s="170"/>
      <c r="AZ110" s="170"/>
      <c r="BA110" s="170"/>
      <c r="BB110" s="170"/>
      <c r="BC110" s="170"/>
      <c r="BD110" s="170"/>
      <c r="BE110" s="170"/>
      <c r="BF110" s="170"/>
      <c r="BG110" s="170"/>
      <c r="BH110" s="170"/>
      <c r="BI110" s="170"/>
      <c r="BJ110" s="170"/>
      <c r="BK110" s="170"/>
      <c r="BL110" s="170"/>
      <c r="BM110" s="170"/>
    </row>
    <row r="111" spans="1:65" s="322" customFormat="1" x14ac:dyDescent="0.35">
      <c r="A111" s="30">
        <v>2</v>
      </c>
      <c r="B111" s="1099" t="s">
        <v>963</v>
      </c>
      <c r="C111" s="1054"/>
      <c r="D111" s="1054"/>
      <c r="E111" s="1054"/>
      <c r="F111" s="1054"/>
      <c r="G111" s="1054"/>
      <c r="H111" s="1054"/>
      <c r="I111" s="1015"/>
      <c r="J111" s="170"/>
      <c r="K111" s="170"/>
      <c r="L111" s="170"/>
      <c r="M111" s="174"/>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Q111" s="170"/>
      <c r="AR111" s="170"/>
      <c r="AS111" s="170"/>
      <c r="AT111" s="170"/>
      <c r="AU111" s="170"/>
      <c r="AV111" s="170"/>
      <c r="AW111" s="170"/>
      <c r="AX111" s="170"/>
      <c r="AY111" s="170"/>
      <c r="AZ111" s="170"/>
      <c r="BA111" s="170"/>
      <c r="BB111" s="170"/>
      <c r="BC111" s="170"/>
      <c r="BD111" s="170"/>
      <c r="BE111" s="170"/>
      <c r="BF111" s="170"/>
      <c r="BG111" s="170"/>
      <c r="BH111" s="170"/>
      <c r="BI111" s="170"/>
      <c r="BJ111" s="170"/>
      <c r="BK111" s="170"/>
      <c r="BL111" s="170"/>
      <c r="BM111" s="170"/>
    </row>
    <row r="112" spans="1:65" s="322" customFormat="1" x14ac:dyDescent="0.35">
      <c r="A112" s="30">
        <v>3</v>
      </c>
      <c r="B112" s="1055" t="s">
        <v>863</v>
      </c>
      <c r="C112" s="1054"/>
      <c r="D112" s="1054"/>
      <c r="E112" s="1054"/>
      <c r="F112" s="1054"/>
      <c r="G112" s="1054"/>
      <c r="H112" s="1054"/>
      <c r="I112" s="1015"/>
      <c r="J112" s="170"/>
      <c r="K112" s="170"/>
      <c r="L112" s="170"/>
      <c r="M112" s="174"/>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Q112" s="170"/>
      <c r="AR112" s="170"/>
      <c r="AS112" s="170"/>
      <c r="AT112" s="170"/>
      <c r="AU112" s="170"/>
      <c r="AV112" s="170"/>
      <c r="AW112" s="170"/>
      <c r="AX112" s="170"/>
      <c r="AY112" s="170"/>
      <c r="AZ112" s="170"/>
      <c r="BA112" s="170"/>
      <c r="BB112" s="170"/>
      <c r="BC112" s="170"/>
      <c r="BD112" s="170"/>
      <c r="BE112" s="170"/>
      <c r="BF112" s="170"/>
      <c r="BG112" s="170"/>
      <c r="BH112" s="170"/>
      <c r="BI112" s="170"/>
      <c r="BJ112" s="170"/>
      <c r="BK112" s="170"/>
      <c r="BL112" s="170"/>
      <c r="BM112" s="170"/>
    </row>
    <row r="113" spans="1:65" s="322" customFormat="1" ht="15" customHeight="1" x14ac:dyDescent="0.3">
      <c r="A113" s="36">
        <v>4</v>
      </c>
      <c r="B113" s="288" t="s">
        <v>864</v>
      </c>
      <c r="C113" s="36" t="s">
        <v>578</v>
      </c>
      <c r="D113" s="36" t="s">
        <v>582</v>
      </c>
      <c r="E113" s="36" t="s">
        <v>583</v>
      </c>
      <c r="F113" s="36" t="s">
        <v>964</v>
      </c>
      <c r="G113" s="245" t="s">
        <v>283</v>
      </c>
      <c r="H113" s="245" t="s">
        <v>492</v>
      </c>
      <c r="I113" s="36" t="s">
        <v>493</v>
      </c>
      <c r="J113" s="170"/>
      <c r="K113" s="170"/>
      <c r="L113" s="170"/>
      <c r="M113" s="174"/>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c r="AO113" s="170"/>
      <c r="AP113" s="170"/>
      <c r="AQ113" s="170"/>
      <c r="AR113" s="170"/>
      <c r="AS113" s="170"/>
      <c r="AT113" s="170"/>
      <c r="AU113" s="170"/>
      <c r="AV113" s="170"/>
      <c r="AW113" s="170"/>
      <c r="AX113" s="170"/>
      <c r="AY113" s="170"/>
      <c r="AZ113" s="170"/>
      <c r="BA113" s="170"/>
      <c r="BB113" s="170"/>
      <c r="BC113" s="170"/>
      <c r="BD113" s="170"/>
      <c r="BE113" s="170"/>
      <c r="BF113" s="170"/>
      <c r="BG113" s="170"/>
      <c r="BH113" s="170"/>
      <c r="BI113" s="170"/>
      <c r="BJ113" s="170"/>
      <c r="BK113" s="170"/>
      <c r="BL113" s="170"/>
      <c r="BM113" s="170"/>
    </row>
    <row r="114" spans="1:65" s="322" customFormat="1" ht="14" x14ac:dyDescent="0.35">
      <c r="A114" s="30" t="s">
        <v>285</v>
      </c>
      <c r="B114" s="31" t="s">
        <v>866</v>
      </c>
      <c r="C114" s="184"/>
      <c r="D114" s="291"/>
      <c r="E114" s="42"/>
      <c r="F114" s="44"/>
      <c r="G114" s="291"/>
      <c r="H114" s="291"/>
      <c r="I114" s="291"/>
      <c r="J114" s="170"/>
      <c r="K114" s="170"/>
      <c r="L114" s="170"/>
      <c r="M114" s="174"/>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Q114" s="170"/>
      <c r="AR114" s="170"/>
      <c r="AS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row>
    <row r="115" spans="1:65" s="322" customFormat="1" ht="14" x14ac:dyDescent="0.35">
      <c r="A115" s="30" t="s">
        <v>290</v>
      </c>
      <c r="B115" s="31" t="s">
        <v>286</v>
      </c>
      <c r="C115" s="292" t="s">
        <v>287</v>
      </c>
      <c r="D115" s="293" t="s">
        <v>287</v>
      </c>
      <c r="E115" s="294" t="s">
        <v>287</v>
      </c>
      <c r="F115" s="303" t="s">
        <v>287</v>
      </c>
      <c r="G115" s="293" t="s">
        <v>374</v>
      </c>
      <c r="H115" s="293" t="s">
        <v>374</v>
      </c>
      <c r="I115" s="292" t="s">
        <v>495</v>
      </c>
      <c r="J115" s="170"/>
      <c r="K115" s="170"/>
      <c r="L115" s="170"/>
      <c r="M115" s="174"/>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Q115" s="170"/>
      <c r="AR115" s="170"/>
      <c r="AS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row>
    <row r="116" spans="1:65" s="322" customFormat="1" ht="14" x14ac:dyDescent="0.35">
      <c r="A116" s="30" t="s">
        <v>295</v>
      </c>
      <c r="B116" s="31" t="s">
        <v>291</v>
      </c>
      <c r="C116" s="292" t="s">
        <v>532</v>
      </c>
      <c r="D116" s="293" t="s">
        <v>532</v>
      </c>
      <c r="E116" s="294" t="s">
        <v>532</v>
      </c>
      <c r="F116" s="303" t="s">
        <v>532</v>
      </c>
      <c r="G116" s="293" t="s">
        <v>498</v>
      </c>
      <c r="H116" s="293" t="s">
        <v>499</v>
      </c>
      <c r="I116" s="292" t="s">
        <v>500</v>
      </c>
      <c r="J116" s="170"/>
      <c r="K116" s="170"/>
      <c r="L116" s="170"/>
      <c r="M116" s="174"/>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Q116" s="170"/>
      <c r="AR116" s="170"/>
      <c r="AS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row>
    <row r="117" spans="1:65" s="322" customFormat="1" ht="14" x14ac:dyDescent="0.35">
      <c r="A117" s="30" t="s">
        <v>299</v>
      </c>
      <c r="B117" s="31" t="s">
        <v>296</v>
      </c>
      <c r="C117" s="184" t="s">
        <v>534</v>
      </c>
      <c r="D117" s="184" t="s">
        <v>534</v>
      </c>
      <c r="E117" s="42" t="s">
        <v>534</v>
      </c>
      <c r="F117" s="42" t="s">
        <v>534</v>
      </c>
      <c r="G117" s="184" t="s">
        <v>297</v>
      </c>
      <c r="H117" s="184" t="s">
        <v>297</v>
      </c>
      <c r="I117" s="184" t="s">
        <v>502</v>
      </c>
      <c r="J117" s="170"/>
      <c r="K117" s="170"/>
      <c r="L117" s="170"/>
      <c r="M117" s="174"/>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Q117" s="170"/>
      <c r="AR117" s="170"/>
      <c r="AS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row>
    <row r="118" spans="1:65" s="322" customFormat="1" ht="14" x14ac:dyDescent="0.35">
      <c r="A118" s="30" t="s">
        <v>304</v>
      </c>
      <c r="B118" s="31" t="s">
        <v>376</v>
      </c>
      <c r="C118" s="292" t="s">
        <v>287</v>
      </c>
      <c r="D118" s="293" t="s">
        <v>287</v>
      </c>
      <c r="E118" s="294" t="s">
        <v>287</v>
      </c>
      <c r="F118" s="303" t="s">
        <v>287</v>
      </c>
      <c r="G118" s="293" t="s">
        <v>288</v>
      </c>
      <c r="H118" s="293" t="s">
        <v>288</v>
      </c>
      <c r="I118" s="324" t="s">
        <v>535</v>
      </c>
      <c r="J118" s="170"/>
      <c r="K118" s="170"/>
      <c r="L118" s="170"/>
      <c r="M118" s="174"/>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Q118" s="170"/>
      <c r="AR118" s="170"/>
      <c r="AS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row>
    <row r="119" spans="1:65" s="322" customFormat="1" ht="14" x14ac:dyDescent="0.35">
      <c r="A119" s="30" t="s">
        <v>383</v>
      </c>
      <c r="B119" s="31" t="s">
        <v>378</v>
      </c>
      <c r="C119" s="292" t="s">
        <v>536</v>
      </c>
      <c r="D119" s="293" t="s">
        <v>537</v>
      </c>
      <c r="E119" s="294" t="s">
        <v>538</v>
      </c>
      <c r="F119" s="303" t="s">
        <v>537</v>
      </c>
      <c r="G119" s="293" t="s">
        <v>539</v>
      </c>
      <c r="H119" s="293" t="s">
        <v>539</v>
      </c>
      <c r="I119" s="324" t="s">
        <v>540</v>
      </c>
      <c r="J119" s="170"/>
      <c r="K119" s="170"/>
      <c r="L119" s="170"/>
      <c r="M119" s="174"/>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Q119" s="170"/>
      <c r="AR119" s="170"/>
      <c r="AS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row>
    <row r="120" spans="1:65" s="322" customFormat="1" ht="14" x14ac:dyDescent="0.35">
      <c r="A120" s="30" t="s">
        <v>384</v>
      </c>
      <c r="B120" s="31" t="s">
        <v>296</v>
      </c>
      <c r="C120" s="184" t="s">
        <v>534</v>
      </c>
      <c r="D120" s="184" t="s">
        <v>534</v>
      </c>
      <c r="E120" s="42" t="s">
        <v>534</v>
      </c>
      <c r="F120" s="42" t="s">
        <v>534</v>
      </c>
      <c r="G120" s="184" t="s">
        <v>297</v>
      </c>
      <c r="H120" s="184" t="s">
        <v>297</v>
      </c>
      <c r="I120" s="184" t="s">
        <v>502</v>
      </c>
      <c r="J120" s="170"/>
      <c r="K120" s="170"/>
      <c r="L120" s="170"/>
      <c r="M120" s="174"/>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Q120" s="170"/>
      <c r="AR120" s="170"/>
      <c r="AS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row>
    <row r="121" spans="1:65" s="322" customFormat="1" ht="14" x14ac:dyDescent="0.3">
      <c r="A121" s="30" t="s">
        <v>386</v>
      </c>
      <c r="B121" s="31" t="s">
        <v>300</v>
      </c>
      <c r="C121" s="184" t="s">
        <v>301</v>
      </c>
      <c r="D121" s="184" t="s">
        <v>301</v>
      </c>
      <c r="E121" s="42" t="s">
        <v>301</v>
      </c>
      <c r="F121" s="42" t="s">
        <v>301</v>
      </c>
      <c r="G121" s="324" t="s">
        <v>504</v>
      </c>
      <c r="H121" s="324" t="s">
        <v>541</v>
      </c>
      <c r="I121" s="138" t="s">
        <v>965</v>
      </c>
      <c r="J121" s="170"/>
      <c r="K121" s="170"/>
      <c r="L121" s="170"/>
      <c r="M121" s="174"/>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Q121" s="170"/>
      <c r="AR121" s="170"/>
      <c r="AS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row>
    <row r="122" spans="1:65" x14ac:dyDescent="0.35">
      <c r="A122" s="45">
        <v>5</v>
      </c>
      <c r="B122" s="1105" t="s">
        <v>824</v>
      </c>
      <c r="C122" s="1106"/>
      <c r="D122" s="1106"/>
      <c r="E122" s="1106"/>
      <c r="F122" s="1106"/>
      <c r="G122" s="1106"/>
      <c r="H122" s="1106"/>
      <c r="I122" s="1106"/>
      <c r="J122" s="170"/>
      <c r="K122" s="170"/>
      <c r="L122" s="170"/>
      <c r="M122" s="174"/>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Q122" s="170"/>
      <c r="AR122" s="170"/>
      <c r="AS122" s="170"/>
      <c r="AT122" s="170"/>
      <c r="AU122" s="170"/>
      <c r="AV122" s="170"/>
      <c r="AW122" s="170"/>
      <c r="AX122" s="170"/>
      <c r="AY122" s="170"/>
      <c r="AZ122" s="170"/>
      <c r="BA122" s="170"/>
      <c r="BB122" s="170"/>
      <c r="BC122" s="170"/>
      <c r="BD122" s="170"/>
      <c r="BE122" s="170"/>
      <c r="BF122" s="170"/>
      <c r="BG122" s="170"/>
    </row>
    <row r="123" spans="1:65" ht="100" customHeight="1" x14ac:dyDescent="0.35">
      <c r="A123" s="327" t="s">
        <v>966</v>
      </c>
      <c r="B123" s="188" t="s">
        <v>870</v>
      </c>
      <c r="C123" s="328">
        <v>2260.0100000000002</v>
      </c>
      <c r="D123" s="328">
        <v>2260.0100000000002</v>
      </c>
      <c r="E123" s="329">
        <v>2260.0100000000002</v>
      </c>
      <c r="F123" s="329">
        <v>2260.0100000000002</v>
      </c>
      <c r="G123" s="330" t="s">
        <v>967</v>
      </c>
      <c r="H123" s="330" t="s">
        <v>967</v>
      </c>
      <c r="I123" s="273" t="s">
        <v>968</v>
      </c>
      <c r="J123" s="170"/>
      <c r="K123" s="170"/>
      <c r="L123" s="170"/>
      <c r="M123" s="174"/>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Q123" s="170"/>
      <c r="AR123" s="170"/>
      <c r="AS123" s="170"/>
      <c r="AT123" s="170"/>
      <c r="AU123" s="170"/>
      <c r="AV123" s="170"/>
      <c r="AW123" s="170"/>
      <c r="AX123" s="170"/>
      <c r="AY123" s="170"/>
      <c r="AZ123" s="170"/>
      <c r="BA123" s="170"/>
      <c r="BB123" s="170"/>
      <c r="BC123" s="170"/>
      <c r="BD123" s="170"/>
      <c r="BE123" s="170"/>
      <c r="BF123" s="170"/>
      <c r="BG123" s="170"/>
    </row>
    <row r="124" spans="1:65" ht="65.5" customHeight="1" x14ac:dyDescent="0.35">
      <c r="A124" s="327" t="s">
        <v>969</v>
      </c>
      <c r="B124" s="188" t="s">
        <v>873</v>
      </c>
      <c r="C124" s="328">
        <v>2260.0100000000002</v>
      </c>
      <c r="D124" s="328">
        <v>2260.0100000000002</v>
      </c>
      <c r="E124" s="329">
        <v>2260.0100000000002</v>
      </c>
      <c r="F124" s="329">
        <v>2260.0100000000002</v>
      </c>
      <c r="G124" s="330" t="s">
        <v>970</v>
      </c>
      <c r="H124" s="330" t="s">
        <v>970</v>
      </c>
      <c r="I124" s="273" t="s">
        <v>971</v>
      </c>
      <c r="J124" s="170"/>
      <c r="K124" s="170"/>
      <c r="L124" s="170"/>
      <c r="M124" s="174"/>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Q124" s="170"/>
      <c r="AR124" s="170"/>
      <c r="AS124" s="170"/>
      <c r="AT124" s="170"/>
      <c r="AU124" s="170"/>
      <c r="AV124" s="170"/>
      <c r="AW124" s="170"/>
      <c r="AX124" s="170"/>
      <c r="AY124" s="170"/>
      <c r="AZ124" s="6"/>
      <c r="BA124" s="6"/>
      <c r="BB124" s="6"/>
      <c r="BC124" s="6"/>
    </row>
    <row r="125" spans="1:65" ht="28" x14ac:dyDescent="0.35">
      <c r="A125" s="327" t="s">
        <v>972</v>
      </c>
      <c r="B125" s="188" t="s">
        <v>876</v>
      </c>
      <c r="C125" s="328">
        <v>301.33</v>
      </c>
      <c r="D125" s="328">
        <v>301.33</v>
      </c>
      <c r="E125" s="329">
        <v>301.33</v>
      </c>
      <c r="F125" s="329">
        <v>301.33</v>
      </c>
      <c r="G125" s="330" t="s">
        <v>973</v>
      </c>
      <c r="H125" s="330" t="s">
        <v>973</v>
      </c>
      <c r="I125" s="181">
        <v>592.44000000000005</v>
      </c>
      <c r="J125" s="170"/>
      <c r="K125" s="170"/>
      <c r="L125" s="170"/>
      <c r="M125" s="174"/>
      <c r="N125" s="170"/>
      <c r="O125" s="170"/>
      <c r="P125" s="170"/>
      <c r="Q125" s="170"/>
      <c r="R125" s="170"/>
      <c r="S125" s="170"/>
      <c r="T125" s="170"/>
      <c r="U125" s="170"/>
      <c r="V125" s="170"/>
      <c r="W125" s="170"/>
      <c r="X125" s="170"/>
      <c r="Y125" s="170"/>
      <c r="Z125" s="170"/>
      <c r="AA125" s="170"/>
      <c r="AB125" s="170"/>
      <c r="AC125" s="170"/>
      <c r="AD125" s="170"/>
      <c r="AE125" s="170"/>
      <c r="AF125" s="170"/>
      <c r="AG125" s="170"/>
      <c r="AH125" s="170"/>
      <c r="AI125" s="170"/>
      <c r="AJ125" s="170"/>
      <c r="AK125" s="170"/>
      <c r="AL125" s="170"/>
      <c r="AM125" s="170"/>
      <c r="AN125" s="170"/>
      <c r="AO125" s="170"/>
      <c r="AP125" s="170"/>
      <c r="AQ125" s="170"/>
      <c r="AR125" s="170"/>
      <c r="AS125" s="170"/>
      <c r="AT125" s="170"/>
      <c r="AU125" s="170"/>
      <c r="AV125" s="170"/>
      <c r="AW125" s="170"/>
      <c r="AX125" s="170"/>
      <c r="AY125" s="170"/>
      <c r="AZ125" s="170"/>
      <c r="BA125" s="170"/>
      <c r="BB125" s="170"/>
      <c r="BC125" s="170"/>
      <c r="BD125" s="170"/>
      <c r="BE125" s="170"/>
      <c r="BF125" s="170"/>
      <c r="BG125" s="170"/>
    </row>
    <row r="126" spans="1:65" ht="28" x14ac:dyDescent="0.35">
      <c r="A126" s="327" t="s">
        <v>974</v>
      </c>
      <c r="B126" s="188" t="s">
        <v>879</v>
      </c>
      <c r="C126" s="328">
        <v>357.83</v>
      </c>
      <c r="D126" s="328">
        <v>357.83</v>
      </c>
      <c r="E126" s="329">
        <v>357.83</v>
      </c>
      <c r="F126" s="329">
        <v>357.83</v>
      </c>
      <c r="G126" s="330" t="s">
        <v>975</v>
      </c>
      <c r="H126" s="330" t="s">
        <v>975</v>
      </c>
      <c r="I126" s="181">
        <v>683.18</v>
      </c>
      <c r="J126" s="170"/>
      <c r="K126" s="170"/>
      <c r="L126" s="170"/>
      <c r="M126" s="174"/>
      <c r="N126" s="170"/>
      <c r="O126" s="170"/>
      <c r="P126" s="170"/>
      <c r="Q126" s="170"/>
      <c r="R126" s="170"/>
      <c r="S126" s="170"/>
      <c r="T126" s="170"/>
      <c r="U126" s="170"/>
      <c r="V126" s="170"/>
      <c r="W126" s="170"/>
      <c r="X126" s="170"/>
      <c r="Y126" s="170"/>
      <c r="Z126" s="170"/>
      <c r="AA126" s="170"/>
      <c r="AB126" s="170"/>
      <c r="AC126" s="170"/>
      <c r="AD126" s="170"/>
      <c r="AE126" s="170"/>
      <c r="AF126" s="170"/>
      <c r="AG126" s="170"/>
      <c r="AH126" s="170"/>
      <c r="AI126" s="170"/>
      <c r="AJ126" s="170"/>
      <c r="AK126" s="170"/>
      <c r="AL126" s="170"/>
      <c r="AM126" s="170"/>
      <c r="AN126" s="170"/>
      <c r="AO126" s="170"/>
      <c r="AP126" s="170"/>
      <c r="AQ126" s="170"/>
      <c r="AR126" s="170"/>
      <c r="AS126" s="170"/>
      <c r="AT126" s="170"/>
      <c r="AU126" s="170"/>
      <c r="AV126" s="170"/>
      <c r="AW126" s="170"/>
      <c r="AX126" s="170"/>
      <c r="AY126" s="170"/>
      <c r="AZ126" s="170"/>
      <c r="BA126" s="170"/>
      <c r="BB126" s="170"/>
      <c r="BC126" s="170"/>
      <c r="BD126" s="170"/>
      <c r="BE126" s="170"/>
      <c r="BF126" s="170"/>
      <c r="BG126" s="170"/>
    </row>
    <row r="127" spans="1:65" ht="28" x14ac:dyDescent="0.35">
      <c r="A127" s="327" t="s">
        <v>976</v>
      </c>
      <c r="B127" s="188" t="s">
        <v>882</v>
      </c>
      <c r="C127" s="328">
        <v>263.67</v>
      </c>
      <c r="D127" s="328">
        <v>263.67</v>
      </c>
      <c r="E127" s="329">
        <v>263.67</v>
      </c>
      <c r="F127" s="329">
        <v>263.67</v>
      </c>
      <c r="G127" s="330" t="s">
        <v>977</v>
      </c>
      <c r="H127" s="330" t="s">
        <v>977</v>
      </c>
      <c r="I127" s="181">
        <v>520.82000000000005</v>
      </c>
      <c r="J127" s="170"/>
      <c r="K127" s="170"/>
      <c r="L127" s="170"/>
      <c r="M127" s="174"/>
      <c r="N127" s="170"/>
      <c r="O127" s="170"/>
      <c r="P127" s="170"/>
      <c r="Q127" s="170"/>
      <c r="R127" s="170"/>
      <c r="S127" s="170"/>
      <c r="T127" s="170"/>
      <c r="U127" s="170"/>
      <c r="V127" s="170"/>
      <c r="W127" s="170"/>
      <c r="X127" s="170"/>
      <c r="Y127" s="170"/>
      <c r="Z127" s="170"/>
      <c r="AA127" s="170"/>
      <c r="AB127" s="170"/>
      <c r="AC127" s="170"/>
      <c r="AD127" s="170"/>
      <c r="AE127" s="170"/>
      <c r="AF127" s="170"/>
      <c r="AG127" s="170"/>
      <c r="AH127" s="170"/>
      <c r="AI127" s="170"/>
      <c r="AJ127" s="170"/>
      <c r="AK127" s="170"/>
      <c r="AL127" s="170"/>
      <c r="AM127" s="170"/>
      <c r="AN127" s="170"/>
      <c r="AO127" s="170"/>
      <c r="AP127" s="170"/>
      <c r="AQ127" s="170"/>
      <c r="AR127" s="170"/>
      <c r="AS127" s="170"/>
      <c r="AT127" s="170"/>
      <c r="AU127" s="170"/>
      <c r="AV127" s="170"/>
      <c r="AW127" s="170"/>
      <c r="AX127" s="170"/>
      <c r="AY127" s="170"/>
      <c r="AZ127" s="170"/>
      <c r="BA127" s="170"/>
      <c r="BB127" s="170"/>
      <c r="BC127" s="170"/>
      <c r="BD127" s="170"/>
      <c r="BE127" s="170"/>
      <c r="BF127" s="170"/>
      <c r="BG127" s="170"/>
    </row>
    <row r="128" spans="1:65" ht="28" x14ac:dyDescent="0.35">
      <c r="A128" s="327" t="s">
        <v>978</v>
      </c>
      <c r="B128" s="188" t="s">
        <v>592</v>
      </c>
      <c r="C128" s="328">
        <v>414.34</v>
      </c>
      <c r="D128" s="328">
        <v>414.34</v>
      </c>
      <c r="E128" s="329">
        <v>414.34</v>
      </c>
      <c r="F128" s="329">
        <v>414.34</v>
      </c>
      <c r="G128" s="330" t="s">
        <v>979</v>
      </c>
      <c r="H128" s="330" t="s">
        <v>979</v>
      </c>
      <c r="I128" s="181">
        <v>731.21</v>
      </c>
      <c r="J128" s="170"/>
      <c r="K128" s="170"/>
      <c r="L128" s="170"/>
      <c r="M128" s="174"/>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c r="AM128" s="170"/>
      <c r="AN128" s="170"/>
      <c r="AO128" s="170"/>
      <c r="AP128" s="170"/>
      <c r="AQ128" s="170"/>
      <c r="AR128" s="170"/>
      <c r="AS128" s="170"/>
      <c r="AT128" s="170"/>
      <c r="AU128" s="170"/>
      <c r="AV128" s="170"/>
      <c r="AW128" s="170"/>
      <c r="AX128" s="170"/>
      <c r="AY128" s="170"/>
      <c r="AZ128" s="170"/>
      <c r="BA128" s="170"/>
      <c r="BB128" s="170"/>
      <c r="BC128" s="170"/>
      <c r="BD128" s="170"/>
      <c r="BE128" s="170"/>
      <c r="BF128" s="170"/>
      <c r="BG128" s="170"/>
    </row>
    <row r="129" spans="1:65" ht="42" x14ac:dyDescent="0.35">
      <c r="A129" s="327" t="s">
        <v>980</v>
      </c>
      <c r="B129" s="188" t="s">
        <v>593</v>
      </c>
      <c r="C129" s="328">
        <v>1167.67</v>
      </c>
      <c r="D129" s="328">
        <v>1167.67</v>
      </c>
      <c r="E129" s="329">
        <v>1167.67</v>
      </c>
      <c r="F129" s="329">
        <v>1167.67</v>
      </c>
      <c r="G129" s="330" t="s">
        <v>981</v>
      </c>
      <c r="H129" s="330" t="s">
        <v>981</v>
      </c>
      <c r="I129" s="181">
        <v>1222.24</v>
      </c>
      <c r="J129" s="170"/>
      <c r="K129" s="170"/>
      <c r="L129" s="170"/>
      <c r="M129" s="174"/>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c r="AM129" s="170"/>
      <c r="AN129" s="170"/>
      <c r="AO129" s="170"/>
      <c r="AP129" s="170"/>
      <c r="AQ129" s="170"/>
      <c r="AR129" s="170"/>
      <c r="AS129" s="170"/>
      <c r="AT129" s="170"/>
      <c r="AU129" s="170"/>
      <c r="AV129" s="170"/>
      <c r="AW129" s="170"/>
      <c r="AX129" s="170"/>
      <c r="AY129" s="170"/>
      <c r="AZ129" s="170"/>
      <c r="BA129" s="170"/>
      <c r="BB129" s="170"/>
      <c r="BC129" s="170"/>
      <c r="BD129" s="170"/>
      <c r="BE129" s="170"/>
      <c r="BF129" s="170"/>
      <c r="BG129" s="170"/>
    </row>
    <row r="130" spans="1:65" ht="28" x14ac:dyDescent="0.35">
      <c r="A130" s="327" t="s">
        <v>982</v>
      </c>
      <c r="B130" s="188" t="s">
        <v>415</v>
      </c>
      <c r="C130" s="328">
        <v>2071.6799999999998</v>
      </c>
      <c r="D130" s="328">
        <v>2071.6799999999998</v>
      </c>
      <c r="E130" s="329">
        <v>2071.6799999999998</v>
      </c>
      <c r="F130" s="329">
        <v>2071.6799999999998</v>
      </c>
      <c r="G130" s="330" t="s">
        <v>983</v>
      </c>
      <c r="H130" s="330" t="s">
        <v>983</v>
      </c>
      <c r="I130" s="181">
        <v>5002.8100000000004</v>
      </c>
      <c r="J130" s="170"/>
      <c r="K130" s="170"/>
      <c r="L130" s="170"/>
      <c r="M130" s="174"/>
      <c r="N130" s="170"/>
      <c r="O130" s="170"/>
      <c r="P130" s="170"/>
      <c r="Q130" s="170"/>
      <c r="R130" s="170"/>
      <c r="S130" s="170"/>
      <c r="T130" s="170"/>
      <c r="U130" s="170"/>
      <c r="V130" s="170"/>
      <c r="W130" s="170"/>
      <c r="X130" s="170"/>
      <c r="Y130" s="170"/>
      <c r="Z130" s="170"/>
      <c r="AA130" s="170"/>
      <c r="AB130" s="170"/>
      <c r="AC130" s="170"/>
      <c r="AD130" s="170"/>
      <c r="AE130" s="170"/>
      <c r="AF130" s="170"/>
      <c r="AG130" s="170"/>
      <c r="AH130" s="170"/>
      <c r="AI130" s="170"/>
      <c r="AJ130" s="170"/>
      <c r="AK130" s="170"/>
      <c r="AL130" s="170"/>
      <c r="AM130" s="170"/>
      <c r="AN130" s="170"/>
      <c r="AO130" s="170"/>
      <c r="AP130" s="170"/>
      <c r="AQ130" s="170"/>
      <c r="AR130" s="170"/>
      <c r="AS130" s="170"/>
      <c r="AT130" s="170"/>
      <c r="AU130" s="170"/>
      <c r="AV130" s="170"/>
      <c r="AW130" s="170"/>
      <c r="AX130" s="170"/>
      <c r="AY130" s="170"/>
      <c r="AZ130" s="170"/>
      <c r="BA130" s="170"/>
      <c r="BB130" s="170"/>
      <c r="BC130" s="170"/>
      <c r="BD130" s="170"/>
      <c r="BE130" s="170"/>
      <c r="BF130" s="170"/>
      <c r="BG130" s="170"/>
    </row>
    <row r="131" spans="1:65" ht="28" x14ac:dyDescent="0.35">
      <c r="A131" s="327" t="s">
        <v>984</v>
      </c>
      <c r="B131" s="188" t="s">
        <v>417</v>
      </c>
      <c r="C131" s="181">
        <v>2071.6799999999998</v>
      </c>
      <c r="D131" s="181">
        <v>2071.6799999999998</v>
      </c>
      <c r="E131" s="93">
        <v>2071.6799999999998</v>
      </c>
      <c r="F131" s="93">
        <v>2071.6799999999998</v>
      </c>
      <c r="G131" s="330" t="s">
        <v>985</v>
      </c>
      <c r="H131" s="330" t="s">
        <v>985</v>
      </c>
      <c r="I131" s="181">
        <v>4309.8599999999997</v>
      </c>
      <c r="J131" s="174"/>
      <c r="K131" s="174"/>
      <c r="L131" s="174"/>
      <c r="M131" s="174"/>
      <c r="N131" s="174"/>
      <c r="O131" s="174"/>
      <c r="P131" s="174"/>
      <c r="Q131" s="174"/>
      <c r="R131" s="174"/>
      <c r="S131" s="174"/>
      <c r="T131" s="174"/>
      <c r="U131" s="174"/>
      <c r="V131" s="174"/>
      <c r="W131" s="174"/>
      <c r="X131" s="174"/>
      <c r="Y131" s="174"/>
      <c r="Z131" s="174"/>
      <c r="AA131" s="174"/>
      <c r="AB131" s="174"/>
      <c r="AC131" s="174"/>
      <c r="AD131" s="174"/>
      <c r="AE131" s="174"/>
      <c r="AF131" s="174"/>
      <c r="AG131" s="174"/>
      <c r="AH131" s="174"/>
      <c r="AI131" s="174"/>
      <c r="AJ131" s="174"/>
      <c r="AK131" s="174"/>
      <c r="AL131" s="174"/>
      <c r="AM131" s="174"/>
      <c r="AN131" s="174"/>
      <c r="AO131" s="174"/>
      <c r="AP131" s="174"/>
      <c r="AQ131" s="174"/>
      <c r="AR131" s="174"/>
      <c r="AS131" s="174"/>
      <c r="AT131" s="174"/>
      <c r="AU131" s="174"/>
      <c r="AV131" s="174"/>
      <c r="AW131" s="174"/>
      <c r="AX131" s="174"/>
      <c r="AY131" s="174"/>
      <c r="AZ131" s="174"/>
      <c r="BA131" s="174"/>
      <c r="BB131" s="174"/>
      <c r="BC131" s="174"/>
      <c r="BD131" s="174"/>
      <c r="BE131" s="174"/>
      <c r="BF131" s="174"/>
      <c r="BG131" s="174"/>
      <c r="BH131" s="174"/>
      <c r="BI131" s="174"/>
      <c r="BJ131" s="174"/>
      <c r="BK131" s="174"/>
      <c r="BL131" s="174"/>
      <c r="BM131" s="174"/>
    </row>
    <row r="132" spans="1:65" ht="42" customHeight="1" x14ac:dyDescent="0.35">
      <c r="A132" s="327" t="s">
        <v>986</v>
      </c>
      <c r="B132" s="188" t="s">
        <v>419</v>
      </c>
      <c r="C132" s="329" t="s">
        <v>987</v>
      </c>
      <c r="D132" s="329" t="s">
        <v>987</v>
      </c>
      <c r="E132" s="329" t="s">
        <v>987</v>
      </c>
      <c r="F132" s="329" t="s">
        <v>987</v>
      </c>
      <c r="G132" s="277">
        <v>708.4</v>
      </c>
      <c r="H132" s="277">
        <v>708.4</v>
      </c>
      <c r="I132" s="273" t="s">
        <v>988</v>
      </c>
      <c r="J132" s="170"/>
      <c r="K132" s="170"/>
      <c r="L132" s="170"/>
      <c r="M132" s="174"/>
      <c r="N132" s="170"/>
      <c r="O132" s="170"/>
      <c r="P132" s="170"/>
      <c r="Q132" s="170"/>
      <c r="R132" s="170"/>
      <c r="S132" s="170"/>
      <c r="T132" s="170"/>
      <c r="U132" s="170"/>
      <c r="V132" s="170"/>
      <c r="W132" s="170"/>
      <c r="X132" s="170"/>
      <c r="Y132" s="170"/>
      <c r="Z132" s="170"/>
      <c r="AA132" s="170"/>
      <c r="AB132" s="170"/>
      <c r="AC132" s="170"/>
      <c r="AD132" s="170"/>
      <c r="AE132" s="170"/>
      <c r="AF132" s="170"/>
      <c r="AG132" s="170"/>
      <c r="AH132" s="170"/>
      <c r="AI132" s="170"/>
      <c r="AJ132" s="170"/>
      <c r="AK132" s="170"/>
      <c r="AL132" s="170"/>
      <c r="AM132" s="170"/>
      <c r="AN132" s="170"/>
      <c r="AO132" s="170"/>
      <c r="AP132" s="170"/>
      <c r="AQ132" s="170"/>
      <c r="AR132" s="170"/>
      <c r="AS132" s="170"/>
      <c r="AT132" s="170"/>
      <c r="AU132" s="170"/>
      <c r="AV132" s="170"/>
      <c r="AW132" s="170"/>
      <c r="AX132" s="170"/>
      <c r="AY132" s="170"/>
      <c r="AZ132" s="170"/>
      <c r="BA132" s="170"/>
      <c r="BB132" s="170"/>
      <c r="BC132" s="170"/>
      <c r="BD132" s="170"/>
      <c r="BE132" s="170"/>
      <c r="BF132" s="170"/>
      <c r="BG132" s="170"/>
    </row>
    <row r="133" spans="1:65" x14ac:dyDescent="0.35">
      <c r="A133" s="327" t="s">
        <v>989</v>
      </c>
      <c r="B133" s="188" t="s">
        <v>421</v>
      </c>
      <c r="C133" s="328">
        <v>1883.34</v>
      </c>
      <c r="D133" s="328">
        <v>1883.34</v>
      </c>
      <c r="E133" s="329">
        <v>1883.34</v>
      </c>
      <c r="F133" s="329">
        <v>1883.34</v>
      </c>
      <c r="G133" s="273">
        <v>708.4</v>
      </c>
      <c r="H133" s="273">
        <v>708.4</v>
      </c>
      <c r="I133" s="278">
        <v>0</v>
      </c>
      <c r="J133" s="170"/>
      <c r="K133" s="170"/>
      <c r="L133" s="170"/>
      <c r="M133" s="174"/>
      <c r="N133" s="170"/>
      <c r="O133" s="170"/>
      <c r="P133" s="170"/>
      <c r="Q133" s="170"/>
      <c r="R133" s="170"/>
      <c r="S133" s="170"/>
      <c r="T133" s="170"/>
      <c r="U133" s="170"/>
      <c r="V133" s="170"/>
      <c r="W133" s="170"/>
      <c r="X133" s="170"/>
      <c r="Y133" s="170"/>
      <c r="Z133" s="170"/>
      <c r="AA133" s="170"/>
      <c r="AB133" s="170"/>
      <c r="AC133" s="170"/>
      <c r="AD133" s="170"/>
      <c r="AE133" s="170"/>
      <c r="AF133" s="170"/>
      <c r="AG133" s="170"/>
      <c r="AH133" s="170"/>
      <c r="AI133" s="170"/>
      <c r="AJ133" s="170"/>
      <c r="AK133" s="170"/>
      <c r="AL133" s="170"/>
      <c r="AM133" s="170"/>
      <c r="AN133" s="170"/>
      <c r="AO133" s="170"/>
      <c r="AP133" s="170"/>
      <c r="AQ133" s="170"/>
      <c r="AR133" s="170"/>
      <c r="AS133" s="170"/>
      <c r="AT133" s="170"/>
      <c r="AU133" s="170"/>
      <c r="AV133" s="170"/>
      <c r="AW133" s="170"/>
      <c r="AX133" s="170"/>
      <c r="AY133" s="170"/>
      <c r="AZ133" s="170"/>
      <c r="BA133" s="170"/>
      <c r="BB133" s="170"/>
      <c r="BC133" s="170"/>
      <c r="BD133" s="170"/>
      <c r="BE133" s="170"/>
      <c r="BF133" s="170"/>
      <c r="BG133" s="170"/>
    </row>
    <row r="134" spans="1:65" x14ac:dyDescent="0.35">
      <c r="A134" s="327" t="s">
        <v>990</v>
      </c>
      <c r="B134" s="188" t="s">
        <v>423</v>
      </c>
      <c r="C134" s="328">
        <v>1035.8399999999999</v>
      </c>
      <c r="D134" s="328">
        <v>1035.8399999999999</v>
      </c>
      <c r="E134" s="329">
        <v>1035.8399999999999</v>
      </c>
      <c r="F134" s="329">
        <v>1035.8399999999999</v>
      </c>
      <c r="G134" s="273">
        <v>1248.1300000000001</v>
      </c>
      <c r="H134" s="273">
        <v>1248.1300000000001</v>
      </c>
      <c r="I134" s="277">
        <v>11262.9</v>
      </c>
      <c r="J134" s="170"/>
      <c r="K134" s="170"/>
      <c r="L134" s="170"/>
      <c r="M134" s="174"/>
      <c r="N134" s="170"/>
      <c r="O134" s="170"/>
      <c r="P134" s="170"/>
      <c r="Q134" s="170"/>
      <c r="R134" s="170"/>
      <c r="S134" s="170"/>
      <c r="T134" s="170"/>
      <c r="U134" s="170"/>
      <c r="V134" s="170"/>
      <c r="W134" s="170"/>
      <c r="X134" s="170"/>
      <c r="Y134" s="170"/>
      <c r="Z134" s="170"/>
      <c r="AA134" s="170"/>
      <c r="AB134" s="170"/>
      <c r="AC134" s="170"/>
      <c r="AD134" s="170"/>
      <c r="AE134" s="170"/>
      <c r="AF134" s="170"/>
      <c r="AG134" s="170"/>
      <c r="AH134" s="170"/>
      <c r="AI134" s="170"/>
      <c r="AJ134" s="170"/>
      <c r="AK134" s="170"/>
      <c r="AL134" s="170"/>
      <c r="AM134" s="170"/>
      <c r="AN134" s="170"/>
      <c r="AO134" s="170"/>
      <c r="AP134" s="170"/>
      <c r="AQ134" s="170"/>
      <c r="AR134" s="170"/>
      <c r="AS134" s="170"/>
      <c r="AT134" s="170"/>
      <c r="AU134" s="170"/>
      <c r="AV134" s="170"/>
      <c r="AW134" s="170"/>
      <c r="AX134" s="170"/>
      <c r="AY134" s="170"/>
      <c r="AZ134" s="170"/>
      <c r="BA134" s="170"/>
      <c r="BB134" s="170"/>
      <c r="BC134" s="170"/>
      <c r="BD134" s="170"/>
      <c r="BE134" s="170"/>
      <c r="BF134" s="170"/>
      <c r="BG134" s="170"/>
    </row>
    <row r="135" spans="1:65" ht="42" x14ac:dyDescent="0.35">
      <c r="A135" s="327" t="s">
        <v>991</v>
      </c>
      <c r="B135" s="188" t="s">
        <v>425</v>
      </c>
      <c r="C135" s="328">
        <v>1318.34</v>
      </c>
      <c r="D135" s="328">
        <v>1318.34</v>
      </c>
      <c r="E135" s="329">
        <v>1318.34</v>
      </c>
      <c r="F135" s="329">
        <v>1318.34</v>
      </c>
      <c r="G135" s="330" t="s">
        <v>992</v>
      </c>
      <c r="H135" s="330" t="s">
        <v>992</v>
      </c>
      <c r="I135" s="277">
        <v>6067.6</v>
      </c>
      <c r="J135" s="170"/>
      <c r="K135" s="170"/>
      <c r="L135" s="170"/>
      <c r="M135" s="174"/>
      <c r="N135" s="170"/>
      <c r="O135" s="170"/>
      <c r="P135" s="170"/>
      <c r="Q135" s="170"/>
      <c r="R135" s="170"/>
      <c r="S135" s="170"/>
      <c r="T135" s="170"/>
      <c r="U135" s="170"/>
      <c r="V135" s="170"/>
      <c r="W135" s="170"/>
      <c r="X135" s="170"/>
      <c r="Y135" s="170"/>
      <c r="Z135" s="170"/>
      <c r="AA135" s="170"/>
      <c r="AB135" s="170"/>
      <c r="AC135" s="170"/>
      <c r="AD135" s="170"/>
      <c r="AE135" s="170"/>
      <c r="AF135" s="170"/>
      <c r="AG135" s="170"/>
      <c r="AH135" s="170"/>
      <c r="AI135" s="170"/>
      <c r="AJ135" s="170"/>
      <c r="AK135" s="170"/>
      <c r="AL135" s="170"/>
      <c r="AM135" s="170"/>
      <c r="AN135" s="170"/>
      <c r="AO135" s="170"/>
      <c r="AP135" s="170"/>
      <c r="AQ135" s="170"/>
      <c r="AR135" s="170"/>
      <c r="AS135" s="170"/>
      <c r="AT135" s="170"/>
      <c r="AU135" s="170"/>
      <c r="AV135" s="170"/>
      <c r="AW135" s="170"/>
      <c r="AX135" s="170"/>
      <c r="AY135" s="170"/>
      <c r="AZ135" s="170"/>
      <c r="BA135" s="170"/>
      <c r="BB135" s="170"/>
      <c r="BC135" s="170"/>
      <c r="BD135" s="170"/>
      <c r="BE135" s="170"/>
      <c r="BF135" s="170"/>
      <c r="BG135" s="170"/>
    </row>
    <row r="136" spans="1:65" ht="152.5" customHeight="1" x14ac:dyDescent="0.35">
      <c r="A136" s="327" t="s">
        <v>993</v>
      </c>
      <c r="B136" s="188" t="s">
        <v>994</v>
      </c>
      <c r="C136" s="328">
        <v>1280.67</v>
      </c>
      <c r="D136" s="328">
        <v>1280.67</v>
      </c>
      <c r="E136" s="329">
        <v>1280.67</v>
      </c>
      <c r="F136" s="329">
        <v>1280.67</v>
      </c>
      <c r="G136" s="330" t="s">
        <v>995</v>
      </c>
      <c r="H136" s="330" t="s">
        <v>995</v>
      </c>
      <c r="I136" s="277">
        <v>1702.59</v>
      </c>
      <c r="J136" s="170"/>
      <c r="K136" s="170"/>
      <c r="L136" s="170"/>
      <c r="M136" s="174"/>
      <c r="N136" s="170"/>
      <c r="O136" s="170"/>
      <c r="P136" s="170"/>
      <c r="Q136" s="170"/>
      <c r="R136" s="170"/>
      <c r="S136" s="170"/>
      <c r="T136" s="170"/>
      <c r="U136" s="170"/>
      <c r="V136" s="170"/>
      <c r="W136" s="170"/>
      <c r="X136" s="170"/>
      <c r="Y136" s="170"/>
      <c r="Z136" s="170"/>
      <c r="AA136" s="170"/>
      <c r="AB136" s="170"/>
      <c r="AC136" s="170"/>
      <c r="AD136" s="170"/>
      <c r="AE136" s="170"/>
      <c r="AF136" s="170"/>
      <c r="AG136" s="170"/>
      <c r="AH136" s="170"/>
      <c r="AI136" s="170"/>
      <c r="AJ136" s="170"/>
      <c r="AK136" s="170"/>
      <c r="AL136" s="170"/>
      <c r="AM136" s="170"/>
      <c r="AN136" s="170"/>
      <c r="AO136" s="170"/>
      <c r="AP136" s="170"/>
      <c r="AQ136" s="170"/>
      <c r="AR136" s="170"/>
      <c r="AS136" s="170"/>
      <c r="AT136" s="170"/>
      <c r="AU136" s="170"/>
      <c r="AV136" s="170"/>
      <c r="AW136" s="170"/>
      <c r="AX136" s="170"/>
      <c r="AY136" s="170"/>
      <c r="AZ136" s="170"/>
      <c r="BA136" s="170"/>
      <c r="BB136" s="170"/>
      <c r="BC136" s="170"/>
      <c r="BD136" s="170"/>
      <c r="BE136" s="170"/>
      <c r="BF136" s="170"/>
      <c r="BG136" s="170"/>
    </row>
    <row r="137" spans="1:65" ht="15" customHeight="1" x14ac:dyDescent="0.35">
      <c r="A137" s="1100" t="s">
        <v>996</v>
      </c>
      <c r="B137" s="1101"/>
      <c r="C137" s="1101"/>
      <c r="D137" s="1101"/>
      <c r="E137" s="1101"/>
      <c r="F137" s="1101"/>
      <c r="G137" s="1101"/>
      <c r="H137" s="1101"/>
      <c r="I137" s="1101"/>
      <c r="J137" s="170"/>
      <c r="K137" s="170"/>
      <c r="L137" s="170"/>
      <c r="M137" s="174"/>
      <c r="N137" s="170"/>
      <c r="O137" s="170"/>
      <c r="P137" s="170"/>
      <c r="Q137" s="170"/>
      <c r="R137" s="170"/>
      <c r="S137" s="170"/>
      <c r="T137" s="170"/>
      <c r="U137" s="170"/>
      <c r="V137" s="170"/>
      <c r="W137" s="170"/>
      <c r="X137" s="170"/>
      <c r="Y137" s="170"/>
      <c r="Z137" s="170"/>
      <c r="AA137" s="170"/>
      <c r="AB137" s="170"/>
      <c r="AC137" s="170"/>
      <c r="AD137" s="170"/>
      <c r="AE137" s="170"/>
      <c r="AF137" s="170"/>
      <c r="AG137" s="170"/>
      <c r="AH137" s="170"/>
      <c r="AI137" s="170"/>
      <c r="AJ137" s="170"/>
      <c r="AK137" s="170"/>
      <c r="AL137" s="170"/>
      <c r="AM137" s="170"/>
      <c r="AN137" s="170"/>
      <c r="AO137" s="170"/>
      <c r="AP137" s="170"/>
      <c r="AQ137" s="170"/>
      <c r="AR137" s="170"/>
      <c r="AS137" s="170"/>
      <c r="AT137" s="170"/>
      <c r="AU137" s="170"/>
      <c r="AV137" s="170"/>
      <c r="AW137" s="170"/>
      <c r="AX137" s="170"/>
      <c r="AY137" s="170"/>
      <c r="AZ137" s="170"/>
      <c r="BA137" s="170"/>
      <c r="BB137" s="170"/>
      <c r="BC137" s="170"/>
      <c r="BD137" s="170"/>
      <c r="BE137" s="170"/>
    </row>
    <row r="138" spans="1:65" ht="28" x14ac:dyDescent="0.35">
      <c r="A138" s="327" t="s">
        <v>997</v>
      </c>
      <c r="B138" s="333" t="s">
        <v>998</v>
      </c>
      <c r="C138" s="278" t="s">
        <v>828</v>
      </c>
      <c r="D138" s="278" t="s">
        <v>828</v>
      </c>
      <c r="E138" s="334" t="s">
        <v>828</v>
      </c>
      <c r="F138" s="334" t="s">
        <v>828</v>
      </c>
      <c r="G138" s="277">
        <v>14505.33</v>
      </c>
      <c r="H138" s="277">
        <v>14505.33</v>
      </c>
      <c r="I138" s="277">
        <v>28747.99</v>
      </c>
      <c r="J138" s="170"/>
      <c r="K138" s="170"/>
      <c r="L138" s="170"/>
      <c r="M138" s="174"/>
      <c r="N138" s="170"/>
      <c r="O138" s="170"/>
      <c r="P138" s="170"/>
      <c r="Q138" s="170"/>
      <c r="R138" s="170"/>
      <c r="S138" s="170"/>
      <c r="T138" s="170"/>
      <c r="U138" s="170"/>
      <c r="V138" s="170"/>
      <c r="W138" s="170"/>
      <c r="X138" s="170"/>
      <c r="Y138" s="170"/>
      <c r="Z138" s="170"/>
      <c r="AA138" s="170"/>
      <c r="AB138" s="170"/>
      <c r="AC138" s="170"/>
      <c r="AD138" s="170"/>
      <c r="AE138" s="170"/>
      <c r="AF138" s="170"/>
      <c r="AG138" s="170"/>
      <c r="AH138" s="170"/>
      <c r="AI138" s="170"/>
      <c r="AJ138" s="170"/>
      <c r="AK138" s="170"/>
      <c r="AL138" s="170"/>
      <c r="AM138" s="170"/>
      <c r="AN138" s="170"/>
      <c r="AO138" s="170"/>
      <c r="AP138" s="170"/>
      <c r="AQ138" s="170"/>
      <c r="AR138" s="170"/>
      <c r="AS138" s="170"/>
      <c r="AT138" s="170"/>
      <c r="AU138" s="170"/>
      <c r="AV138" s="170"/>
      <c r="AW138" s="170"/>
      <c r="AX138" s="170"/>
      <c r="AY138" s="170"/>
      <c r="AZ138" s="170"/>
      <c r="BA138" s="170"/>
      <c r="BB138" s="170"/>
      <c r="BC138" s="170"/>
      <c r="BD138" s="170"/>
      <c r="BE138" s="170"/>
      <c r="BF138" s="170"/>
      <c r="BG138" s="170"/>
    </row>
    <row r="139" spans="1:65" ht="28" x14ac:dyDescent="0.35">
      <c r="A139" s="327" t="s">
        <v>999</v>
      </c>
      <c r="B139" s="333" t="s">
        <v>1000</v>
      </c>
      <c r="C139" s="278" t="s">
        <v>828</v>
      </c>
      <c r="D139" s="278" t="s">
        <v>828</v>
      </c>
      <c r="E139" s="334" t="s">
        <v>828</v>
      </c>
      <c r="F139" s="334" t="s">
        <v>828</v>
      </c>
      <c r="G139" s="278">
        <v>0</v>
      </c>
      <c r="H139" s="278">
        <v>0</v>
      </c>
      <c r="I139" s="277">
        <v>43121.99</v>
      </c>
      <c r="J139" s="170"/>
      <c r="K139" s="170"/>
      <c r="L139" s="170"/>
      <c r="M139" s="174"/>
      <c r="N139" s="170"/>
      <c r="O139" s="170"/>
      <c r="P139" s="170"/>
      <c r="Q139" s="170"/>
      <c r="R139" s="170"/>
      <c r="S139" s="170"/>
      <c r="T139" s="170"/>
      <c r="U139" s="170"/>
      <c r="V139" s="170"/>
      <c r="W139" s="170"/>
      <c r="X139" s="170"/>
      <c r="Y139" s="170"/>
      <c r="Z139" s="170"/>
      <c r="AA139" s="170"/>
      <c r="AB139" s="170"/>
      <c r="AC139" s="170"/>
      <c r="AD139" s="170"/>
      <c r="AE139" s="170"/>
      <c r="AF139" s="170"/>
      <c r="AG139" s="170"/>
      <c r="AH139" s="170"/>
      <c r="AI139" s="170"/>
      <c r="AJ139" s="170"/>
      <c r="AK139" s="170"/>
      <c r="AL139" s="170"/>
      <c r="AM139" s="170"/>
      <c r="AN139" s="170"/>
      <c r="AO139" s="170"/>
      <c r="AP139" s="170"/>
      <c r="AQ139" s="170"/>
      <c r="AR139" s="170"/>
      <c r="AS139" s="170"/>
      <c r="AT139" s="170"/>
      <c r="AU139" s="170"/>
      <c r="AV139" s="170"/>
      <c r="AW139" s="170"/>
      <c r="AX139" s="170"/>
      <c r="AY139" s="170"/>
      <c r="AZ139" s="170"/>
      <c r="BA139" s="170"/>
      <c r="BB139" s="170"/>
      <c r="BC139" s="170"/>
      <c r="BD139" s="170"/>
      <c r="BE139" s="170"/>
      <c r="BF139" s="170"/>
      <c r="BG139" s="170"/>
    </row>
    <row r="140" spans="1:65" ht="28" x14ac:dyDescent="0.35">
      <c r="A140" s="327" t="s">
        <v>1001</v>
      </c>
      <c r="B140" s="333" t="s">
        <v>1002</v>
      </c>
      <c r="C140" s="278" t="s">
        <v>828</v>
      </c>
      <c r="D140" s="278" t="s">
        <v>828</v>
      </c>
      <c r="E140" s="334" t="s">
        <v>828</v>
      </c>
      <c r="F140" s="334" t="s">
        <v>828</v>
      </c>
      <c r="G140" s="278">
        <v>0</v>
      </c>
      <c r="H140" s="278">
        <v>0</v>
      </c>
      <c r="I140" s="277">
        <v>9951.23</v>
      </c>
      <c r="J140" s="170"/>
      <c r="K140" s="170"/>
      <c r="L140" s="170"/>
      <c r="M140" s="174"/>
      <c r="N140" s="170"/>
      <c r="O140" s="170"/>
      <c r="P140" s="170"/>
      <c r="Q140" s="170"/>
      <c r="R140" s="170"/>
      <c r="S140" s="170"/>
      <c r="T140" s="170"/>
      <c r="U140" s="170"/>
      <c r="V140" s="170"/>
      <c r="W140" s="170"/>
      <c r="X140" s="170"/>
      <c r="Y140" s="170"/>
      <c r="Z140" s="170"/>
      <c r="AA140" s="170"/>
      <c r="AB140" s="170"/>
      <c r="AC140" s="170"/>
      <c r="AD140" s="170"/>
      <c r="AE140" s="170"/>
      <c r="AF140" s="170"/>
      <c r="AG140" s="170"/>
      <c r="AH140" s="170"/>
      <c r="AI140" s="170"/>
      <c r="AJ140" s="170"/>
      <c r="AK140" s="170"/>
      <c r="AL140" s="170"/>
      <c r="AM140" s="170"/>
      <c r="AN140" s="170"/>
      <c r="AO140" s="170"/>
      <c r="AP140" s="170"/>
      <c r="AQ140" s="170"/>
      <c r="AR140" s="170"/>
      <c r="AS140" s="170"/>
      <c r="AT140" s="170"/>
      <c r="AU140" s="170"/>
      <c r="AV140" s="170"/>
      <c r="AW140" s="170"/>
      <c r="AX140" s="170"/>
      <c r="AY140" s="170"/>
      <c r="AZ140" s="170"/>
      <c r="BA140" s="170"/>
      <c r="BB140" s="170"/>
      <c r="BC140" s="170"/>
      <c r="BD140" s="170"/>
      <c r="BE140" s="170"/>
      <c r="BF140" s="170"/>
      <c r="BG140" s="170"/>
    </row>
    <row r="141" spans="1:65" ht="232" customHeight="1" thickBot="1" x14ac:dyDescent="0.4">
      <c r="A141" s="327" t="s">
        <v>1003</v>
      </c>
      <c r="B141" s="188" t="s">
        <v>1004</v>
      </c>
      <c r="C141" s="974" t="s">
        <v>1005</v>
      </c>
      <c r="D141" s="395" t="s">
        <v>1006</v>
      </c>
      <c r="E141" s="975" t="s">
        <v>1007</v>
      </c>
      <c r="F141" s="976" t="s">
        <v>1008</v>
      </c>
      <c r="G141" s="278">
        <v>14505.33</v>
      </c>
      <c r="H141" s="278">
        <v>14505.33</v>
      </c>
      <c r="I141" s="278">
        <v>28747.99</v>
      </c>
      <c r="J141" s="174"/>
      <c r="K141" s="174"/>
      <c r="L141" s="174"/>
      <c r="M141" s="174"/>
      <c r="N141" s="174"/>
      <c r="O141" s="174"/>
      <c r="P141" s="174"/>
      <c r="Q141" s="174"/>
      <c r="R141" s="174"/>
      <c r="S141" s="174"/>
      <c r="T141" s="174"/>
      <c r="U141" s="174"/>
      <c r="V141" s="174"/>
      <c r="W141" s="174"/>
      <c r="X141" s="174"/>
      <c r="Y141" s="174"/>
      <c r="Z141" s="174"/>
      <c r="AA141" s="174"/>
      <c r="AB141" s="174"/>
      <c r="AC141" s="174"/>
      <c r="AD141" s="174"/>
      <c r="AE141" s="174"/>
      <c r="AF141" s="174"/>
      <c r="AG141" s="174"/>
      <c r="AH141" s="174"/>
      <c r="AI141" s="174"/>
      <c r="AJ141" s="174"/>
      <c r="AK141" s="174"/>
      <c r="AL141" s="174"/>
      <c r="AM141" s="174"/>
      <c r="AN141" s="174"/>
      <c r="AO141" s="174"/>
      <c r="AP141" s="174"/>
      <c r="AQ141" s="174"/>
      <c r="AR141" s="174"/>
      <c r="AS141" s="174"/>
      <c r="AT141" s="174"/>
      <c r="AU141" s="174"/>
      <c r="AV141" s="174"/>
      <c r="AW141" s="174"/>
      <c r="AX141" s="174"/>
      <c r="AY141" s="174"/>
      <c r="AZ141" s="174"/>
      <c r="BA141" s="174"/>
      <c r="BB141" s="174"/>
      <c r="BC141" s="174"/>
      <c r="BD141" s="174"/>
      <c r="BE141" s="174"/>
      <c r="BF141" s="174"/>
      <c r="BG141" s="174"/>
      <c r="BH141" s="174"/>
      <c r="BI141" s="174"/>
      <c r="BJ141" s="174"/>
      <c r="BK141" s="174"/>
      <c r="BL141" s="174"/>
      <c r="BM141" s="174"/>
    </row>
    <row r="142" spans="1:65" s="287" customFormat="1" ht="15" thickBot="1" x14ac:dyDescent="0.4">
      <c r="A142" s="1091"/>
      <c r="B142" s="1091"/>
      <c r="C142" s="1091"/>
      <c r="D142" s="1091"/>
      <c r="E142" s="1091"/>
      <c r="F142" s="1091"/>
      <c r="G142" s="1091"/>
      <c r="H142" s="1091"/>
      <c r="I142" s="1091"/>
      <c r="J142" s="1092"/>
      <c r="K142" s="1092"/>
      <c r="L142" s="1092"/>
      <c r="M142" s="1092"/>
      <c r="N142" s="1093"/>
      <c r="O142" s="1093"/>
      <c r="P142" s="1093"/>
      <c r="Q142" s="1093"/>
      <c r="R142" s="1093"/>
      <c r="S142" s="1093"/>
      <c r="T142" s="336"/>
      <c r="U142" s="336"/>
      <c r="V142" s="336"/>
      <c r="W142" s="336"/>
      <c r="X142" s="336"/>
      <c r="Y142" s="336"/>
      <c r="Z142" s="336"/>
      <c r="AA142" s="336"/>
      <c r="AB142" s="336"/>
      <c r="AC142" s="336"/>
      <c r="AD142" s="336"/>
      <c r="AE142" s="336"/>
      <c r="AF142" s="336"/>
      <c r="AG142" s="336"/>
      <c r="AH142" s="336"/>
      <c r="AI142" s="336"/>
      <c r="AJ142" s="337"/>
      <c r="AK142" s="337"/>
      <c r="AL142" s="337"/>
      <c r="AM142" s="337"/>
      <c r="AN142" s="337"/>
      <c r="AO142" s="337"/>
      <c r="AP142" s="337"/>
      <c r="AQ142" s="337"/>
      <c r="AR142" s="337"/>
      <c r="AS142" s="337"/>
      <c r="AT142" s="337"/>
      <c r="AU142" s="337"/>
      <c r="AV142" s="337"/>
      <c r="AW142" s="337"/>
      <c r="AX142" s="337"/>
      <c r="AY142" s="337"/>
      <c r="AZ142" s="337"/>
      <c r="BA142" s="337"/>
      <c r="BB142" s="337"/>
      <c r="BC142" s="337"/>
      <c r="BH142" s="170"/>
      <c r="BI142" s="170"/>
      <c r="BJ142" s="170"/>
      <c r="BK142" s="170"/>
      <c r="BL142" s="170"/>
      <c r="BM142" s="170"/>
    </row>
    <row r="143" spans="1:65" s="322" customFormat="1" ht="23" x14ac:dyDescent="0.35">
      <c r="A143" s="185" t="s">
        <v>2</v>
      </c>
      <c r="B143" s="1079" t="s">
        <v>13</v>
      </c>
      <c r="C143" s="1054"/>
      <c r="D143" s="1054"/>
      <c r="E143" s="1054"/>
      <c r="F143" s="1054"/>
      <c r="G143" s="1054"/>
      <c r="H143" s="1054"/>
      <c r="I143" s="1054"/>
      <c r="J143" s="1054"/>
      <c r="K143" s="1054"/>
      <c r="L143" s="1054"/>
      <c r="M143" s="1015"/>
      <c r="N143" s="170"/>
      <c r="O143" s="170"/>
      <c r="P143" s="170"/>
      <c r="Q143" s="170"/>
      <c r="R143" s="170"/>
      <c r="S143" s="170"/>
      <c r="T143" s="170"/>
      <c r="U143" s="170"/>
      <c r="V143" s="170"/>
      <c r="W143" s="170"/>
      <c r="X143" s="170"/>
      <c r="Y143" s="170"/>
      <c r="Z143" s="170"/>
      <c r="AA143" s="170"/>
      <c r="AB143" s="170"/>
      <c r="AC143" s="170"/>
      <c r="AD143" s="170"/>
      <c r="AE143" s="170"/>
      <c r="AF143" s="170"/>
      <c r="AG143" s="170"/>
      <c r="AH143" s="170"/>
      <c r="AI143" s="170"/>
      <c r="AJ143" s="170"/>
      <c r="AK143" s="170"/>
      <c r="AL143" s="170"/>
      <c r="AM143" s="170"/>
      <c r="AN143" s="170"/>
      <c r="AO143" s="170"/>
      <c r="AP143" s="170"/>
      <c r="AQ143" s="170"/>
      <c r="AR143" s="170"/>
      <c r="AS143" s="170"/>
      <c r="AT143" s="170"/>
      <c r="AU143" s="170"/>
      <c r="AV143" s="170"/>
      <c r="AW143" s="170"/>
      <c r="AX143" s="170"/>
      <c r="AY143" s="170"/>
      <c r="AZ143" s="170"/>
      <c r="BA143" s="170"/>
      <c r="BB143" s="170"/>
      <c r="BC143" s="170"/>
      <c r="BD143" s="170"/>
      <c r="BE143" s="170"/>
      <c r="BF143" s="170"/>
      <c r="BG143" s="170"/>
      <c r="BH143" s="170"/>
      <c r="BI143" s="170"/>
      <c r="BJ143" s="170"/>
      <c r="BK143" s="170"/>
      <c r="BL143" s="170"/>
      <c r="BM143" s="170"/>
    </row>
    <row r="144" spans="1:65" s="322" customFormat="1" x14ac:dyDescent="0.35">
      <c r="A144" s="30">
        <v>1</v>
      </c>
      <c r="B144" s="1016" t="s">
        <v>546</v>
      </c>
      <c r="C144" s="1054"/>
      <c r="D144" s="1054"/>
      <c r="E144" s="1054"/>
      <c r="F144" s="1054"/>
      <c r="G144" s="1054"/>
      <c r="H144" s="1054"/>
      <c r="I144" s="1054"/>
      <c r="J144" s="1054"/>
      <c r="K144" s="1054"/>
      <c r="L144" s="1054"/>
      <c r="M144" s="1015"/>
      <c r="N144" s="170"/>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70"/>
      <c r="AJ144" s="170"/>
      <c r="AK144" s="170"/>
      <c r="AL144" s="170"/>
      <c r="AM144" s="170"/>
      <c r="AN144" s="170"/>
      <c r="AO144" s="170"/>
      <c r="AP144" s="170"/>
      <c r="AQ144" s="170"/>
      <c r="AR144" s="170"/>
      <c r="AS144" s="170"/>
      <c r="AT144" s="170"/>
      <c r="AU144" s="170"/>
      <c r="AV144" s="170"/>
      <c r="AW144" s="170"/>
      <c r="AX144" s="170"/>
      <c r="AY144" s="170"/>
      <c r="AZ144" s="170"/>
      <c r="BA144" s="170"/>
      <c r="BB144" s="170"/>
      <c r="BC144" s="170"/>
      <c r="BD144" s="170"/>
      <c r="BE144" s="170"/>
      <c r="BF144" s="170"/>
      <c r="BG144" s="170"/>
      <c r="BH144" s="170"/>
      <c r="BI144" s="170"/>
      <c r="BJ144" s="170"/>
      <c r="BK144" s="170"/>
      <c r="BL144" s="170"/>
      <c r="BM144" s="170"/>
    </row>
    <row r="145" spans="1:65" s="322" customFormat="1" x14ac:dyDescent="0.35">
      <c r="A145" s="30">
        <v>2</v>
      </c>
      <c r="B145" s="1017" t="s">
        <v>1009</v>
      </c>
      <c r="C145" s="1054"/>
      <c r="D145" s="1054"/>
      <c r="E145" s="1054"/>
      <c r="F145" s="1054"/>
      <c r="G145" s="1054"/>
      <c r="H145" s="1054"/>
      <c r="I145" s="1054"/>
      <c r="J145" s="1054"/>
      <c r="K145" s="1054"/>
      <c r="L145" s="1054"/>
      <c r="M145" s="1015"/>
      <c r="N145" s="170"/>
      <c r="O145" s="170"/>
      <c r="P145" s="170"/>
      <c r="Q145" s="170"/>
      <c r="R145" s="170"/>
      <c r="S145" s="170"/>
      <c r="T145" s="170"/>
      <c r="U145" s="170"/>
      <c r="V145" s="170"/>
      <c r="W145" s="170"/>
      <c r="X145" s="170"/>
      <c r="Y145" s="170"/>
      <c r="Z145" s="170"/>
      <c r="AA145" s="170"/>
      <c r="AB145" s="170"/>
      <c r="AC145" s="170"/>
      <c r="AD145" s="170"/>
      <c r="AE145" s="170"/>
      <c r="AF145" s="170"/>
      <c r="AG145" s="170"/>
      <c r="AH145" s="170"/>
      <c r="AI145" s="170"/>
      <c r="AJ145" s="170"/>
      <c r="AK145" s="170"/>
      <c r="AL145" s="170"/>
      <c r="AM145" s="170"/>
      <c r="AN145" s="170"/>
      <c r="AO145" s="170"/>
      <c r="AP145" s="170"/>
      <c r="AQ145" s="170"/>
      <c r="AR145" s="170"/>
      <c r="AS145" s="170"/>
      <c r="AT145" s="170"/>
      <c r="AU145" s="170"/>
      <c r="AV145" s="170"/>
      <c r="AW145" s="170"/>
      <c r="AX145" s="170"/>
      <c r="AY145" s="170"/>
      <c r="AZ145" s="170"/>
      <c r="BA145" s="170"/>
      <c r="BB145" s="170"/>
      <c r="BC145" s="170"/>
      <c r="BD145" s="170"/>
      <c r="BE145" s="170"/>
      <c r="BF145" s="170"/>
      <c r="BG145" s="170"/>
      <c r="BH145" s="170"/>
      <c r="BI145" s="170"/>
      <c r="BJ145" s="170"/>
      <c r="BK145" s="170"/>
      <c r="BL145" s="170"/>
      <c r="BM145" s="170"/>
    </row>
    <row r="146" spans="1:65" s="322" customFormat="1" ht="15" customHeight="1" x14ac:dyDescent="0.35">
      <c r="A146" s="30">
        <v>3</v>
      </c>
      <c r="B146" s="1016" t="s">
        <v>863</v>
      </c>
      <c r="C146" s="1054"/>
      <c r="D146" s="1054"/>
      <c r="E146" s="1054"/>
      <c r="F146" s="1054"/>
      <c r="G146" s="1054"/>
      <c r="H146" s="1054"/>
      <c r="I146" s="1054"/>
      <c r="J146" s="1054"/>
      <c r="K146" s="1054"/>
      <c r="L146" s="1054"/>
      <c r="M146" s="1015"/>
      <c r="N146" s="170"/>
      <c r="O146" s="170"/>
      <c r="P146" s="170"/>
      <c r="Q146" s="170"/>
      <c r="R146" s="170"/>
      <c r="S146" s="170"/>
      <c r="T146" s="170"/>
      <c r="U146" s="170"/>
      <c r="V146" s="170"/>
      <c r="W146" s="170"/>
      <c r="X146" s="170"/>
      <c r="Y146" s="170"/>
      <c r="Z146" s="170"/>
      <c r="AA146" s="170"/>
      <c r="AB146" s="170"/>
      <c r="AC146" s="170"/>
      <c r="AD146" s="170"/>
      <c r="AE146" s="170"/>
      <c r="AF146" s="170"/>
      <c r="AG146" s="170"/>
      <c r="AH146" s="170"/>
      <c r="AI146" s="170"/>
      <c r="AJ146" s="170"/>
      <c r="AK146" s="170"/>
      <c r="AL146" s="170"/>
      <c r="AM146" s="170"/>
      <c r="AN146" s="170"/>
      <c r="AO146" s="170"/>
      <c r="AP146" s="170"/>
      <c r="AQ146" s="170"/>
      <c r="AR146" s="170"/>
      <c r="AS146" s="170"/>
      <c r="AT146" s="170"/>
      <c r="AU146" s="170"/>
      <c r="AV146" s="170"/>
      <c r="AW146" s="170"/>
      <c r="AX146" s="170"/>
      <c r="AY146" s="170"/>
      <c r="AZ146" s="170"/>
      <c r="BA146" s="170"/>
      <c r="BB146" s="170"/>
      <c r="BC146" s="170"/>
      <c r="BD146" s="170"/>
      <c r="BE146" s="170"/>
      <c r="BF146" s="170"/>
      <c r="BG146" s="170"/>
      <c r="BH146" s="170"/>
      <c r="BI146" s="170"/>
      <c r="BJ146" s="170"/>
      <c r="BK146" s="170"/>
      <c r="BL146" s="170"/>
      <c r="BM146" s="170"/>
    </row>
    <row r="147" spans="1:65" s="322" customFormat="1" ht="14.5" customHeight="1" x14ac:dyDescent="0.3">
      <c r="A147" s="36">
        <v>4</v>
      </c>
      <c r="B147" s="37" t="s">
        <v>864</v>
      </c>
      <c r="C147" s="338" t="s">
        <v>1010</v>
      </c>
      <c r="D147" s="338" t="s">
        <v>1011</v>
      </c>
      <c r="E147" s="36" t="s">
        <v>282</v>
      </c>
      <c r="F147" s="36" t="s">
        <v>550</v>
      </c>
      <c r="G147" s="36" t="s">
        <v>551</v>
      </c>
      <c r="H147" s="245" t="s">
        <v>283</v>
      </c>
      <c r="I147" s="245" t="s">
        <v>552</v>
      </c>
      <c r="J147" s="207" t="s">
        <v>1012</v>
      </c>
      <c r="K147" s="36" t="s">
        <v>493</v>
      </c>
      <c r="L147" s="36" t="s">
        <v>554</v>
      </c>
      <c r="M147" s="36" t="s">
        <v>555</v>
      </c>
      <c r="N147" s="170"/>
      <c r="O147" s="170"/>
      <c r="P147" s="170"/>
      <c r="Q147" s="170"/>
      <c r="R147" s="170"/>
      <c r="S147" s="170"/>
      <c r="T147" s="170"/>
      <c r="U147" s="170"/>
      <c r="V147" s="170"/>
      <c r="W147" s="170"/>
      <c r="X147" s="170"/>
      <c r="Y147" s="170"/>
      <c r="Z147" s="170"/>
      <c r="AA147" s="170"/>
      <c r="AB147" s="170"/>
      <c r="AC147" s="170"/>
      <c r="AD147" s="170"/>
      <c r="AE147" s="170"/>
      <c r="AF147" s="170"/>
      <c r="AG147" s="170"/>
      <c r="AH147" s="170"/>
      <c r="AI147" s="170"/>
      <c r="AJ147" s="170"/>
      <c r="AK147" s="170"/>
      <c r="AL147" s="170"/>
      <c r="AM147" s="170"/>
      <c r="AN147" s="170"/>
      <c r="AO147" s="170"/>
      <c r="AP147" s="170"/>
      <c r="AQ147" s="170"/>
      <c r="AR147" s="170"/>
      <c r="AS147" s="170"/>
      <c r="AT147" s="170"/>
      <c r="AU147" s="170"/>
      <c r="AV147" s="170"/>
      <c r="AW147" s="170"/>
      <c r="AX147" s="170"/>
      <c r="AY147" s="170"/>
      <c r="AZ147" s="170"/>
      <c r="BA147" s="170"/>
      <c r="BB147" s="170"/>
      <c r="BC147" s="170"/>
      <c r="BD147" s="170"/>
      <c r="BE147" s="170"/>
      <c r="BF147" s="170"/>
      <c r="BG147" s="170"/>
      <c r="BH147" s="170"/>
      <c r="BI147" s="170"/>
      <c r="BJ147" s="170"/>
      <c r="BK147" s="170"/>
      <c r="BL147" s="170"/>
      <c r="BM147" s="170"/>
    </row>
    <row r="148" spans="1:65" s="322" customFormat="1" ht="14" x14ac:dyDescent="0.35">
      <c r="A148" s="30" t="s">
        <v>285</v>
      </c>
      <c r="B148" s="42" t="s">
        <v>286</v>
      </c>
      <c r="C148" s="292" t="s">
        <v>494</v>
      </c>
      <c r="D148" s="292" t="s">
        <v>494</v>
      </c>
      <c r="E148" s="294" t="s">
        <v>287</v>
      </c>
      <c r="F148" s="294" t="s">
        <v>287</v>
      </c>
      <c r="G148" s="292" t="s">
        <v>287</v>
      </c>
      <c r="H148" s="292" t="s">
        <v>374</v>
      </c>
      <c r="I148" s="292" t="s">
        <v>374</v>
      </c>
      <c r="J148" s="130" t="s">
        <v>556</v>
      </c>
      <c r="K148" s="130" t="s">
        <v>535</v>
      </c>
      <c r="L148" s="130" t="s">
        <v>535</v>
      </c>
      <c r="M148" s="130" t="s">
        <v>535</v>
      </c>
      <c r="N148" s="170"/>
      <c r="O148" s="170"/>
      <c r="P148" s="170"/>
      <c r="Q148" s="170"/>
      <c r="R148" s="170"/>
      <c r="S148" s="170"/>
      <c r="T148" s="170"/>
      <c r="U148" s="170"/>
      <c r="V148" s="170"/>
      <c r="W148" s="170"/>
      <c r="X148" s="170"/>
      <c r="Y148" s="170"/>
      <c r="Z148" s="170"/>
      <c r="AA148" s="170"/>
      <c r="AB148" s="170"/>
      <c r="AC148" s="170"/>
      <c r="AD148" s="170"/>
      <c r="AE148" s="170"/>
      <c r="AF148" s="170"/>
      <c r="AG148" s="170"/>
      <c r="AH148" s="170"/>
      <c r="AI148" s="170"/>
      <c r="AJ148" s="170"/>
      <c r="AK148" s="170"/>
      <c r="AL148" s="170"/>
      <c r="AM148" s="170"/>
      <c r="AN148" s="170"/>
      <c r="AO148" s="170"/>
      <c r="AP148" s="170"/>
      <c r="AQ148" s="170"/>
      <c r="AR148" s="170"/>
      <c r="AS148" s="170"/>
      <c r="AT148" s="170"/>
      <c r="AU148" s="170"/>
      <c r="AV148" s="170"/>
      <c r="AW148" s="170"/>
      <c r="AX148" s="170"/>
      <c r="AY148" s="170"/>
      <c r="AZ148" s="170"/>
      <c r="BA148" s="170"/>
      <c r="BB148" s="170"/>
      <c r="BC148" s="170"/>
      <c r="BD148" s="170"/>
      <c r="BE148" s="170"/>
      <c r="BF148" s="170"/>
      <c r="BG148" s="170"/>
      <c r="BH148" s="170"/>
      <c r="BI148" s="170"/>
      <c r="BJ148" s="170"/>
      <c r="BK148" s="170"/>
      <c r="BL148" s="170"/>
      <c r="BM148" s="170"/>
    </row>
    <row r="149" spans="1:65" s="322" customFormat="1" ht="14" x14ac:dyDescent="0.35">
      <c r="A149" s="30" t="s">
        <v>290</v>
      </c>
      <c r="B149" s="42" t="s">
        <v>291</v>
      </c>
      <c r="C149" s="292" t="s">
        <v>557</v>
      </c>
      <c r="D149" s="292" t="s">
        <v>558</v>
      </c>
      <c r="E149" s="294" t="s">
        <v>559</v>
      </c>
      <c r="F149" s="294" t="s">
        <v>560</v>
      </c>
      <c r="G149" s="292" t="s">
        <v>561</v>
      </c>
      <c r="H149" s="292" t="s">
        <v>562</v>
      </c>
      <c r="I149" s="292" t="s">
        <v>563</v>
      </c>
      <c r="J149" s="130" t="s">
        <v>1013</v>
      </c>
      <c r="K149" s="130" t="s">
        <v>565</v>
      </c>
      <c r="L149" s="130" t="s">
        <v>566</v>
      </c>
      <c r="M149" s="130" t="s">
        <v>567</v>
      </c>
      <c r="N149" s="170"/>
      <c r="O149" s="170"/>
      <c r="P149" s="170"/>
      <c r="Q149" s="170"/>
      <c r="R149" s="170"/>
      <c r="S149" s="170"/>
      <c r="T149" s="170"/>
      <c r="U149" s="170"/>
      <c r="V149" s="170"/>
      <c r="W149" s="170"/>
      <c r="X149" s="170"/>
      <c r="Y149" s="170"/>
      <c r="Z149" s="170"/>
      <c r="AA149" s="170"/>
      <c r="AB149" s="170"/>
      <c r="AC149" s="170"/>
      <c r="AD149" s="170"/>
      <c r="AE149" s="170"/>
      <c r="AF149" s="170"/>
      <c r="AG149" s="170"/>
      <c r="AH149" s="170"/>
      <c r="AI149" s="170"/>
      <c r="AJ149" s="170"/>
      <c r="AK149" s="170"/>
      <c r="AL149" s="170"/>
      <c r="AM149" s="170"/>
      <c r="AN149" s="170"/>
      <c r="AO149" s="170"/>
      <c r="AP149" s="170"/>
      <c r="AQ149" s="170"/>
      <c r="AR149" s="170"/>
      <c r="AS149" s="170"/>
      <c r="AT149" s="170"/>
      <c r="AU149" s="170"/>
      <c r="AV149" s="170"/>
      <c r="AW149" s="170"/>
      <c r="AX149" s="170"/>
      <c r="AY149" s="170"/>
      <c r="AZ149" s="170"/>
      <c r="BA149" s="170"/>
      <c r="BB149" s="170"/>
      <c r="BC149" s="170"/>
      <c r="BD149" s="170"/>
      <c r="BE149" s="170"/>
      <c r="BF149" s="170"/>
      <c r="BG149" s="170"/>
      <c r="BH149" s="170"/>
      <c r="BI149" s="170"/>
      <c r="BJ149" s="170"/>
      <c r="BK149" s="170"/>
      <c r="BL149" s="170"/>
      <c r="BM149" s="170"/>
    </row>
    <row r="150" spans="1:65" s="322" customFormat="1" ht="15" customHeight="1" x14ac:dyDescent="0.3">
      <c r="A150" s="30" t="s">
        <v>295</v>
      </c>
      <c r="B150" s="42" t="s">
        <v>296</v>
      </c>
      <c r="C150" s="184" t="s">
        <v>501</v>
      </c>
      <c r="D150" s="184" t="s">
        <v>501</v>
      </c>
      <c r="E150" s="42" t="s">
        <v>297</v>
      </c>
      <c r="F150" s="42" t="s">
        <v>568</v>
      </c>
      <c r="G150" s="184" t="s">
        <v>568</v>
      </c>
      <c r="H150" s="339" t="s">
        <v>297</v>
      </c>
      <c r="I150" s="339" t="s">
        <v>297</v>
      </c>
      <c r="J150" s="42" t="s">
        <v>297</v>
      </c>
      <c r="K150" s="42" t="s">
        <v>502</v>
      </c>
      <c r="L150" s="42" t="s">
        <v>502</v>
      </c>
      <c r="M150" s="42" t="s">
        <v>502</v>
      </c>
      <c r="N150" s="170"/>
      <c r="O150" s="170"/>
      <c r="P150" s="170"/>
      <c r="Q150" s="170"/>
      <c r="R150" s="170"/>
      <c r="S150" s="170"/>
      <c r="T150" s="170"/>
      <c r="U150" s="170"/>
      <c r="V150" s="170"/>
      <c r="W150" s="170"/>
      <c r="X150" s="170"/>
      <c r="Y150" s="170"/>
      <c r="Z150" s="170"/>
      <c r="AA150" s="170"/>
      <c r="AB150" s="170"/>
      <c r="AC150" s="170"/>
      <c r="AD150" s="170"/>
      <c r="AE150" s="170"/>
      <c r="AF150" s="170"/>
      <c r="AG150" s="170"/>
      <c r="AH150" s="170"/>
      <c r="AI150" s="170"/>
      <c r="AJ150" s="170"/>
      <c r="AK150" s="170"/>
      <c r="AL150" s="170"/>
      <c r="AM150" s="170"/>
      <c r="AN150" s="170"/>
      <c r="AO150" s="170"/>
      <c r="AP150" s="170"/>
      <c r="AQ150" s="170"/>
      <c r="AR150" s="170"/>
      <c r="AS150" s="170"/>
      <c r="AT150" s="170"/>
      <c r="AU150" s="170"/>
      <c r="AV150" s="170"/>
      <c r="AW150" s="170"/>
      <c r="AX150" s="170"/>
      <c r="AY150" s="170"/>
      <c r="AZ150" s="170"/>
      <c r="BA150" s="170"/>
      <c r="BB150" s="170"/>
      <c r="BC150" s="170"/>
      <c r="BD150" s="170"/>
      <c r="BE150" s="170"/>
      <c r="BF150" s="170"/>
      <c r="BG150" s="170"/>
      <c r="BH150" s="170"/>
      <c r="BI150" s="170"/>
      <c r="BJ150" s="170"/>
      <c r="BK150" s="170"/>
      <c r="BL150" s="170"/>
      <c r="BM150" s="170"/>
    </row>
    <row r="151" spans="1:65" s="322" customFormat="1" ht="14" x14ac:dyDescent="0.3">
      <c r="A151" s="30" t="s">
        <v>299</v>
      </c>
      <c r="B151" s="42" t="s">
        <v>300</v>
      </c>
      <c r="C151" s="304" t="s">
        <v>906</v>
      </c>
      <c r="D151" s="340" t="s">
        <v>906</v>
      </c>
      <c r="E151" s="42" t="s">
        <v>301</v>
      </c>
      <c r="F151" s="42" t="s">
        <v>301</v>
      </c>
      <c r="G151" s="184" t="s">
        <v>301</v>
      </c>
      <c r="H151" s="324" t="s">
        <v>541</v>
      </c>
      <c r="I151" s="324" t="s">
        <v>1014</v>
      </c>
      <c r="J151" s="42"/>
      <c r="K151" s="341" t="s">
        <v>907</v>
      </c>
      <c r="L151" s="341" t="s">
        <v>907</v>
      </c>
      <c r="M151" s="341" t="s">
        <v>907</v>
      </c>
      <c r="N151" s="170"/>
      <c r="O151" s="170"/>
      <c r="P151" s="170"/>
      <c r="Q151" s="170"/>
      <c r="R151" s="170"/>
      <c r="S151" s="170"/>
      <c r="T151" s="170"/>
      <c r="U151" s="170"/>
      <c r="V151" s="170"/>
      <c r="W151" s="170"/>
      <c r="X151" s="170"/>
      <c r="Y151" s="170"/>
      <c r="Z151" s="170"/>
      <c r="AA151" s="170"/>
      <c r="AB151" s="170"/>
      <c r="AC151" s="170"/>
      <c r="AD151" s="170"/>
      <c r="AE151" s="170"/>
      <c r="AF151" s="170"/>
      <c r="AG151" s="170"/>
      <c r="AH151" s="170"/>
      <c r="AI151" s="170"/>
      <c r="AJ151" s="170"/>
      <c r="AK151" s="170"/>
      <c r="AL151" s="170"/>
      <c r="AM151" s="170"/>
      <c r="AN151" s="170"/>
      <c r="AO151" s="170"/>
      <c r="AP151" s="170"/>
      <c r="AQ151" s="170"/>
      <c r="AR151" s="170"/>
      <c r="AS151" s="170"/>
      <c r="AT151" s="170"/>
      <c r="AU151" s="170"/>
      <c r="AV151" s="170"/>
      <c r="AW151" s="170"/>
      <c r="AX151" s="170"/>
      <c r="AY151" s="170"/>
      <c r="AZ151" s="170"/>
      <c r="BA151" s="170"/>
      <c r="BB151" s="170"/>
      <c r="BC151" s="170"/>
      <c r="BD151" s="170"/>
      <c r="BE151" s="170"/>
      <c r="BF151" s="170"/>
      <c r="BG151" s="170"/>
      <c r="BH151" s="170"/>
      <c r="BI151" s="170"/>
      <c r="BJ151" s="170"/>
      <c r="BK151" s="170"/>
      <c r="BL151" s="170"/>
      <c r="BM151" s="170"/>
    </row>
    <row r="152" spans="1:65" s="322" customFormat="1" ht="15" customHeight="1" thickBot="1" x14ac:dyDescent="0.4">
      <c r="A152" s="342">
        <v>5</v>
      </c>
      <c r="B152" s="1094" t="s">
        <v>824</v>
      </c>
      <c r="C152" s="1095"/>
      <c r="D152" s="1096"/>
      <c r="E152" s="1096"/>
      <c r="F152" s="1096"/>
      <c r="G152" s="1096"/>
      <c r="H152" s="1096"/>
      <c r="I152" s="1096"/>
      <c r="J152" s="1096"/>
      <c r="K152" s="1096"/>
      <c r="L152" s="1096"/>
      <c r="M152" s="1097"/>
      <c r="N152" s="170"/>
      <c r="O152" s="170"/>
      <c r="P152" s="170"/>
      <c r="Q152" s="170"/>
      <c r="R152" s="170"/>
      <c r="S152" s="170"/>
      <c r="T152" s="170"/>
      <c r="U152" s="170"/>
      <c r="V152" s="170"/>
      <c r="W152" s="170"/>
      <c r="X152" s="170"/>
      <c r="Y152" s="170"/>
      <c r="Z152" s="170"/>
      <c r="AA152" s="170"/>
      <c r="AB152" s="170"/>
      <c r="AC152" s="170"/>
      <c r="AD152" s="170"/>
      <c r="AE152" s="170"/>
      <c r="AF152" s="170"/>
      <c r="AG152" s="170"/>
      <c r="AH152" s="170"/>
      <c r="AI152" s="170"/>
      <c r="AJ152" s="170"/>
      <c r="AK152" s="170"/>
      <c r="AL152" s="170"/>
      <c r="AM152" s="170"/>
      <c r="AN152" s="170"/>
      <c r="AO152" s="170"/>
      <c r="AP152" s="170"/>
      <c r="AQ152" s="170"/>
      <c r="AR152" s="170"/>
      <c r="AS152" s="170"/>
      <c r="AT152" s="170"/>
      <c r="AU152" s="170"/>
      <c r="AV152" s="170"/>
      <c r="AW152" s="170"/>
      <c r="AX152" s="170"/>
      <c r="AY152" s="170"/>
      <c r="AZ152" s="170"/>
      <c r="BA152" s="170"/>
      <c r="BB152" s="170"/>
      <c r="BC152" s="170"/>
      <c r="BD152" s="170"/>
      <c r="BE152" s="170"/>
      <c r="BF152" s="170"/>
      <c r="BG152" s="170"/>
      <c r="BH152" s="170"/>
      <c r="BI152" s="170"/>
      <c r="BJ152" s="170"/>
      <c r="BK152" s="170"/>
      <c r="BL152" s="170"/>
      <c r="BM152" s="170"/>
    </row>
    <row r="153" spans="1:65" s="322" customFormat="1" ht="60" customHeight="1" x14ac:dyDescent="0.35">
      <c r="A153" s="275" t="s">
        <v>1015</v>
      </c>
      <c r="B153" s="271" t="s">
        <v>307</v>
      </c>
      <c r="C153" s="134" t="s">
        <v>4290</v>
      </c>
      <c r="D153" s="134" t="s">
        <v>4290</v>
      </c>
      <c r="E153" s="181">
        <v>1423.81</v>
      </c>
      <c r="F153" s="181">
        <v>1186.51</v>
      </c>
      <c r="G153" s="181">
        <v>1186.51</v>
      </c>
      <c r="H153" s="134">
        <v>8433.3333333333321</v>
      </c>
      <c r="I153" s="134">
        <v>8433.3333333333321</v>
      </c>
      <c r="J153" s="181">
        <v>193.65</v>
      </c>
      <c r="K153" s="298" t="s">
        <v>1016</v>
      </c>
      <c r="L153" s="298" t="s">
        <v>1016</v>
      </c>
      <c r="M153" s="298" t="s">
        <v>1016</v>
      </c>
      <c r="N153" s="170"/>
      <c r="O153" s="170"/>
      <c r="P153" s="170"/>
      <c r="Q153" s="170"/>
      <c r="R153" s="170"/>
      <c r="S153" s="170"/>
      <c r="T153" s="170"/>
      <c r="U153" s="170"/>
      <c r="V153" s="170"/>
      <c r="W153" s="170"/>
      <c r="X153" s="170"/>
      <c r="Y153" s="170"/>
      <c r="Z153" s="170"/>
      <c r="AA153" s="170"/>
      <c r="AB153" s="170"/>
      <c r="AC153" s="170"/>
      <c r="AD153" s="170"/>
      <c r="AE153" s="170"/>
      <c r="AF153" s="170"/>
      <c r="AG153" s="170"/>
      <c r="AH153" s="170"/>
      <c r="AI153" s="170"/>
      <c r="AJ153" s="170"/>
      <c r="AK153" s="170"/>
      <c r="AL153" s="170"/>
      <c r="AM153" s="170"/>
      <c r="AN153" s="170"/>
      <c r="AO153" s="170"/>
      <c r="AP153" s="170"/>
      <c r="AQ153" s="170"/>
      <c r="AR153" s="170"/>
      <c r="AS153" s="170"/>
      <c r="AT153" s="170"/>
      <c r="AU153" s="170"/>
      <c r="AV153" s="170"/>
      <c r="AW153" s="170"/>
      <c r="AX153" s="170"/>
      <c r="AY153" s="170"/>
      <c r="AZ153" s="170"/>
      <c r="BA153" s="170"/>
      <c r="BB153" s="170"/>
      <c r="BC153" s="170"/>
      <c r="BD153" s="170"/>
      <c r="BE153" s="170"/>
      <c r="BF153" s="170"/>
      <c r="BG153" s="170"/>
      <c r="BH153" s="170"/>
      <c r="BI153" s="170"/>
      <c r="BJ153" s="170"/>
      <c r="BK153" s="170"/>
      <c r="BL153" s="170"/>
      <c r="BM153" s="170"/>
    </row>
    <row r="154" spans="1:65" s="322" customFormat="1" ht="74.25" customHeight="1" x14ac:dyDescent="0.35">
      <c r="A154" s="275" t="s">
        <v>1017</v>
      </c>
      <c r="B154" s="306" t="s">
        <v>827</v>
      </c>
      <c r="C154" s="134" t="s">
        <v>4291</v>
      </c>
      <c r="D154" s="134" t="s">
        <v>4291</v>
      </c>
      <c r="E154" s="343" t="s">
        <v>911</v>
      </c>
      <c r="F154" s="343" t="s">
        <v>911</v>
      </c>
      <c r="G154" s="343" t="s">
        <v>911</v>
      </c>
      <c r="H154" s="134">
        <v>6746.666666666667</v>
      </c>
      <c r="I154" s="134">
        <v>6746.666666666667</v>
      </c>
      <c r="J154" s="181">
        <v>197.86</v>
      </c>
      <c r="K154" s="298" t="s">
        <v>1018</v>
      </c>
      <c r="L154" s="298" t="s">
        <v>1018</v>
      </c>
      <c r="M154" s="298" t="s">
        <v>1018</v>
      </c>
      <c r="N154" s="170"/>
      <c r="O154" s="170"/>
      <c r="P154" s="170"/>
      <c r="Q154" s="170"/>
      <c r="R154" s="170"/>
      <c r="S154" s="170"/>
      <c r="T154" s="170"/>
      <c r="U154" s="170"/>
      <c r="V154" s="170"/>
      <c r="W154" s="170"/>
      <c r="X154" s="170"/>
      <c r="Y154" s="170"/>
      <c r="Z154" s="170"/>
      <c r="AA154" s="170"/>
      <c r="AB154" s="170"/>
      <c r="AC154" s="170"/>
      <c r="AD154" s="170"/>
      <c r="AE154" s="170"/>
      <c r="AF154" s="170"/>
      <c r="AG154" s="170"/>
      <c r="AH154" s="170"/>
      <c r="AI154" s="170"/>
      <c r="AJ154" s="170"/>
      <c r="AK154" s="170"/>
      <c r="AL154" s="170"/>
      <c r="AM154" s="170"/>
      <c r="AN154" s="170"/>
      <c r="AO154" s="170"/>
      <c r="AP154" s="170"/>
      <c r="AQ154" s="170"/>
      <c r="AR154" s="170"/>
      <c r="AS154" s="170"/>
      <c r="AT154" s="170"/>
      <c r="AU154" s="170"/>
      <c r="AV154" s="170"/>
      <c r="AW154" s="170"/>
      <c r="AX154" s="170"/>
      <c r="AY154" s="170"/>
      <c r="AZ154" s="170"/>
      <c r="BA154" s="170"/>
      <c r="BB154" s="170"/>
      <c r="BC154" s="170"/>
      <c r="BD154" s="170"/>
      <c r="BE154" s="170"/>
      <c r="BF154" s="170"/>
      <c r="BG154" s="170"/>
      <c r="BH154" s="170"/>
      <c r="BI154" s="170"/>
      <c r="BJ154" s="170"/>
      <c r="BK154" s="170"/>
      <c r="BL154" s="170"/>
      <c r="BM154" s="170"/>
    </row>
    <row r="155" spans="1:65" s="322" customFormat="1" ht="60" customHeight="1" x14ac:dyDescent="0.35">
      <c r="A155" s="275" t="s">
        <v>1019</v>
      </c>
      <c r="B155" s="271" t="s">
        <v>311</v>
      </c>
      <c r="C155" s="134" t="s">
        <v>4292</v>
      </c>
      <c r="D155" s="134" t="s">
        <v>4292</v>
      </c>
      <c r="E155" s="181">
        <v>7013.56</v>
      </c>
      <c r="F155" s="181">
        <v>7013.56</v>
      </c>
      <c r="G155" s="181">
        <v>7013.56</v>
      </c>
      <c r="H155" s="134">
        <v>6746.666666666667</v>
      </c>
      <c r="I155" s="134">
        <v>6746.666666666667</v>
      </c>
      <c r="J155" s="181">
        <v>206.46</v>
      </c>
      <c r="K155" s="298" t="s">
        <v>1020</v>
      </c>
      <c r="L155" s="298" t="s">
        <v>1020</v>
      </c>
      <c r="M155" s="298" t="s">
        <v>1020</v>
      </c>
      <c r="N155" s="170"/>
      <c r="O155" s="170"/>
      <c r="P155" s="170"/>
      <c r="Q155" s="170"/>
      <c r="R155" s="170"/>
      <c r="S155" s="170"/>
      <c r="T155" s="170"/>
      <c r="U155" s="170"/>
      <c r="V155" s="170"/>
      <c r="W155" s="170"/>
      <c r="X155" s="170"/>
      <c r="Y155" s="170"/>
      <c r="Z155" s="170"/>
      <c r="AA155" s="170"/>
      <c r="AB155" s="170"/>
      <c r="AC155" s="170"/>
      <c r="AD155" s="170"/>
      <c r="AE155" s="170"/>
      <c r="AF155" s="170"/>
      <c r="AG155" s="170"/>
      <c r="AH155" s="170"/>
      <c r="AI155" s="170"/>
      <c r="AJ155" s="170"/>
      <c r="AK155" s="170"/>
      <c r="AL155" s="170"/>
      <c r="AM155" s="170"/>
      <c r="AN155" s="170"/>
      <c r="AO155" s="170"/>
      <c r="AP155" s="170"/>
      <c r="AQ155" s="170"/>
      <c r="AR155" s="170"/>
      <c r="AS155" s="170"/>
      <c r="AT155" s="170"/>
      <c r="AU155" s="170"/>
      <c r="AV155" s="170"/>
      <c r="AW155" s="170"/>
      <c r="AX155" s="170"/>
      <c r="AY155" s="170"/>
      <c r="AZ155" s="170"/>
      <c r="BA155" s="170"/>
      <c r="BB155" s="170"/>
      <c r="BC155" s="170"/>
      <c r="BD155" s="170"/>
      <c r="BE155" s="170"/>
      <c r="BF155" s="170"/>
      <c r="BG155" s="170"/>
      <c r="BH155" s="170"/>
      <c r="BI155" s="170"/>
      <c r="BJ155" s="170"/>
      <c r="BK155" s="170"/>
      <c r="BL155" s="170"/>
      <c r="BM155" s="170"/>
    </row>
    <row r="156" spans="1:65" s="322" customFormat="1" ht="28" x14ac:dyDescent="0.3">
      <c r="A156" s="275" t="s">
        <v>1021</v>
      </c>
      <c r="B156" s="279" t="s">
        <v>313</v>
      </c>
      <c r="C156" s="134" t="s">
        <v>4290</v>
      </c>
      <c r="D156" s="134" t="s">
        <v>4290</v>
      </c>
      <c r="E156" s="312" t="s">
        <v>915</v>
      </c>
      <c r="F156" s="312" t="s">
        <v>915</v>
      </c>
      <c r="G156" s="312" t="s">
        <v>915</v>
      </c>
      <c r="H156" s="344" t="s">
        <v>1022</v>
      </c>
      <c r="I156" s="344" t="s">
        <v>1022</v>
      </c>
      <c r="J156" s="181">
        <v>3697.96</v>
      </c>
      <c r="K156" s="181">
        <v>2528.25</v>
      </c>
      <c r="L156" s="181">
        <v>2528.25</v>
      </c>
      <c r="M156" s="181">
        <v>2528.25</v>
      </c>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Q156" s="170"/>
      <c r="AR156" s="170"/>
      <c r="AS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row>
    <row r="157" spans="1:65" s="322" customFormat="1" ht="15" customHeight="1" x14ac:dyDescent="0.3">
      <c r="A157" s="275" t="s">
        <v>1023</v>
      </c>
      <c r="B157" s="279" t="s">
        <v>315</v>
      </c>
      <c r="C157" s="134" t="s">
        <v>4293</v>
      </c>
      <c r="D157" s="134" t="s">
        <v>4293</v>
      </c>
      <c r="E157" s="181">
        <v>303.22000000000003</v>
      </c>
      <c r="F157" s="181">
        <v>303.22000000000003</v>
      </c>
      <c r="G157" s="181">
        <v>303.22000000000003</v>
      </c>
      <c r="H157" s="345">
        <v>506</v>
      </c>
      <c r="I157" s="345">
        <v>506</v>
      </c>
      <c r="J157" s="181">
        <v>1008.53</v>
      </c>
      <c r="K157" s="181" t="s">
        <v>828</v>
      </c>
      <c r="L157" s="181" t="s">
        <v>828</v>
      </c>
      <c r="M157" s="181" t="s">
        <v>828</v>
      </c>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Q157" s="170"/>
      <c r="AR157" s="170"/>
      <c r="AS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row>
    <row r="158" spans="1:65" s="322" customFormat="1" ht="15" customHeight="1" x14ac:dyDescent="0.3">
      <c r="A158" s="275" t="s">
        <v>1024</v>
      </c>
      <c r="B158" s="279" t="s">
        <v>317</v>
      </c>
      <c r="C158" s="134" t="s">
        <v>828</v>
      </c>
      <c r="D158" s="134" t="s">
        <v>828</v>
      </c>
      <c r="E158" s="181">
        <v>5650.03</v>
      </c>
      <c r="F158" s="181">
        <v>5650.03</v>
      </c>
      <c r="G158" s="181">
        <v>5650.03</v>
      </c>
      <c r="H158" s="345">
        <v>4722.666666666667</v>
      </c>
      <c r="I158" s="345">
        <v>4722.666666666667</v>
      </c>
      <c r="J158" s="181" t="s">
        <v>1025</v>
      </c>
      <c r="K158" s="181">
        <v>5069.8900000000003</v>
      </c>
      <c r="L158" s="181">
        <v>5069.8900000000003</v>
      </c>
      <c r="M158" s="181">
        <v>5069.8900000000003</v>
      </c>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Q158" s="174"/>
      <c r="AR158" s="174"/>
      <c r="AS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row>
    <row r="159" spans="1:65" s="322" customFormat="1" ht="15" customHeight="1" x14ac:dyDescent="0.3">
      <c r="A159" s="275" t="s">
        <v>1026</v>
      </c>
      <c r="B159" s="279" t="s">
        <v>319</v>
      </c>
      <c r="C159" s="134" t="s">
        <v>828</v>
      </c>
      <c r="D159" s="134" t="s">
        <v>828</v>
      </c>
      <c r="E159" s="181">
        <v>1239.24</v>
      </c>
      <c r="F159" s="181">
        <v>1239.24</v>
      </c>
      <c r="G159" s="181">
        <v>1239.24</v>
      </c>
      <c r="H159" s="345" t="s">
        <v>828</v>
      </c>
      <c r="I159" s="345" t="s">
        <v>828</v>
      </c>
      <c r="J159" s="181" t="s">
        <v>1025</v>
      </c>
      <c r="K159" s="181" t="s">
        <v>828</v>
      </c>
      <c r="L159" s="181" t="s">
        <v>828</v>
      </c>
      <c r="M159" s="181" t="s">
        <v>828</v>
      </c>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Q159" s="170"/>
      <c r="AR159" s="170"/>
      <c r="AS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row>
    <row r="160" spans="1:65" s="322" customFormat="1" ht="15" customHeight="1" x14ac:dyDescent="0.3">
      <c r="A160" s="275" t="s">
        <v>1027</v>
      </c>
      <c r="B160" s="279" t="s">
        <v>321</v>
      </c>
      <c r="C160" s="134" t="s">
        <v>4294</v>
      </c>
      <c r="D160" s="134" t="s">
        <v>4294</v>
      </c>
      <c r="E160" s="181">
        <v>489.67</v>
      </c>
      <c r="F160" s="181">
        <v>489.67</v>
      </c>
      <c r="G160" s="181">
        <v>489.67</v>
      </c>
      <c r="H160" s="345">
        <v>3879.3333333333335</v>
      </c>
      <c r="I160" s="345">
        <v>3880.3333333333298</v>
      </c>
      <c r="J160" s="181">
        <v>7059.74</v>
      </c>
      <c r="K160" s="181">
        <v>348.08</v>
      </c>
      <c r="L160" s="181">
        <v>348.08</v>
      </c>
      <c r="M160" s="181">
        <v>348.08</v>
      </c>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Q160" s="174"/>
      <c r="AR160" s="174"/>
      <c r="AS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row>
    <row r="161" spans="1:59" ht="93.65" customHeight="1" x14ac:dyDescent="0.35">
      <c r="A161" s="275" t="s">
        <v>1028</v>
      </c>
      <c r="B161" s="296" t="s">
        <v>838</v>
      </c>
      <c r="C161" s="310" t="s">
        <v>4295</v>
      </c>
      <c r="D161" s="310" t="s">
        <v>4295</v>
      </c>
      <c r="E161" s="58">
        <v>14.49</v>
      </c>
      <c r="F161" s="58">
        <v>14.49</v>
      </c>
      <c r="G161" s="58">
        <v>14.49</v>
      </c>
      <c r="H161" s="276" t="s">
        <v>1029</v>
      </c>
      <c r="I161" s="276" t="s">
        <v>1029</v>
      </c>
      <c r="J161" s="181">
        <v>672.36</v>
      </c>
      <c r="K161" s="181">
        <v>813.98</v>
      </c>
      <c r="L161" s="181">
        <v>813.98</v>
      </c>
      <c r="M161" s="181">
        <v>813.22</v>
      </c>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Q161" s="170"/>
      <c r="AR161" s="170"/>
      <c r="AS161" s="170"/>
      <c r="AT161" s="170"/>
      <c r="AU161" s="170"/>
      <c r="AV161" s="170"/>
      <c r="AW161" s="170"/>
      <c r="AX161" s="170"/>
      <c r="AY161" s="170"/>
      <c r="AZ161" s="170"/>
      <c r="BA161" s="170"/>
      <c r="BB161" s="170"/>
      <c r="BC161" s="170"/>
      <c r="BD161" s="170"/>
      <c r="BE161" s="170"/>
      <c r="BF161" s="170"/>
      <c r="BG161" s="170"/>
    </row>
    <row r="162" spans="1:59" ht="28" x14ac:dyDescent="0.35">
      <c r="A162" s="275" t="s">
        <v>1030</v>
      </c>
      <c r="B162" s="279" t="s">
        <v>325</v>
      </c>
      <c r="C162" s="134" t="s">
        <v>4296</v>
      </c>
      <c r="D162" s="134" t="s">
        <v>4296</v>
      </c>
      <c r="E162" s="312" t="s">
        <v>926</v>
      </c>
      <c r="F162" s="312" t="s">
        <v>926</v>
      </c>
      <c r="G162" s="312" t="s">
        <v>926</v>
      </c>
      <c r="H162" s="276" t="s">
        <v>1031</v>
      </c>
      <c r="I162" s="276" t="s">
        <v>1031</v>
      </c>
      <c r="J162" s="181">
        <v>134.47999999999999</v>
      </c>
      <c r="K162" s="181">
        <v>1036.96</v>
      </c>
      <c r="L162" s="181">
        <v>1036.96</v>
      </c>
      <c r="M162" s="181">
        <v>1036.96</v>
      </c>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Q162" s="170"/>
      <c r="AR162" s="170"/>
      <c r="AS162" s="170"/>
      <c r="AT162" s="170"/>
      <c r="AU162" s="170"/>
      <c r="AV162" s="170"/>
      <c r="AW162" s="170"/>
      <c r="AX162" s="170"/>
      <c r="AY162" s="170"/>
      <c r="AZ162" s="170"/>
      <c r="BA162" s="170"/>
      <c r="BB162" s="170"/>
      <c r="BC162" s="170"/>
      <c r="BD162" s="170"/>
      <c r="BE162" s="170"/>
      <c r="BF162" s="170"/>
      <c r="BG162" s="170"/>
    </row>
    <row r="163" spans="1:59" x14ac:dyDescent="0.35">
      <c r="A163" s="275" t="s">
        <v>1032</v>
      </c>
      <c r="B163" s="279" t="s">
        <v>327</v>
      </c>
      <c r="C163" s="134" t="s">
        <v>828</v>
      </c>
      <c r="D163" s="134" t="s">
        <v>828</v>
      </c>
      <c r="E163" s="93">
        <v>1529.27</v>
      </c>
      <c r="F163" s="93">
        <v>1529.27</v>
      </c>
      <c r="G163" s="181">
        <v>1529.27</v>
      </c>
      <c r="H163" s="134" t="s">
        <v>1033</v>
      </c>
      <c r="I163" s="134" t="s">
        <v>1033</v>
      </c>
      <c r="J163" s="181">
        <v>168.09</v>
      </c>
      <c r="K163" s="181">
        <v>706.89</v>
      </c>
      <c r="L163" s="181">
        <v>706.89</v>
      </c>
      <c r="M163" s="181">
        <v>706.23</v>
      </c>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Q163" s="170"/>
      <c r="AR163" s="170"/>
      <c r="AS163" s="170"/>
      <c r="AT163" s="170"/>
      <c r="AU163" s="170"/>
      <c r="AV163" s="170"/>
      <c r="AW163" s="170"/>
      <c r="AX163" s="170"/>
      <c r="AY163" s="170"/>
      <c r="AZ163" s="170"/>
      <c r="BA163" s="170"/>
      <c r="BB163" s="170"/>
      <c r="BC163" s="170"/>
      <c r="BD163" s="170"/>
      <c r="BE163" s="170"/>
      <c r="BF163" s="170"/>
      <c r="BG163" s="170"/>
    </row>
    <row r="164" spans="1:59" ht="56" x14ac:dyDescent="0.35">
      <c r="A164" s="275" t="s">
        <v>1034</v>
      </c>
      <c r="B164" s="279" t="s">
        <v>329</v>
      </c>
      <c r="C164" s="310" t="s">
        <v>4297</v>
      </c>
      <c r="D164" s="310" t="s">
        <v>4297</v>
      </c>
      <c r="E164" s="93">
        <v>2504.84</v>
      </c>
      <c r="F164" s="93">
        <v>2504.84</v>
      </c>
      <c r="G164" s="181">
        <v>2504.84</v>
      </c>
      <c r="H164" s="134">
        <v>590.33333333333337</v>
      </c>
      <c r="I164" s="134">
        <v>591.33333333333303</v>
      </c>
      <c r="J164" s="181" t="s">
        <v>1025</v>
      </c>
      <c r="K164" s="181">
        <v>1525.17</v>
      </c>
      <c r="L164" s="181">
        <v>1525.17</v>
      </c>
      <c r="M164" s="181">
        <v>1525.17</v>
      </c>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Q164" s="170"/>
      <c r="AR164" s="170"/>
      <c r="AS164" s="170"/>
      <c r="AT164" s="170"/>
      <c r="AU164" s="170"/>
      <c r="AV164" s="170"/>
      <c r="AW164" s="170"/>
      <c r="AX164" s="170"/>
      <c r="AY164" s="170"/>
      <c r="AZ164" s="170"/>
      <c r="BA164" s="170"/>
      <c r="BB164" s="170"/>
      <c r="BC164" s="170"/>
      <c r="BD164" s="170"/>
      <c r="BE164" s="170"/>
      <c r="BF164" s="170"/>
      <c r="BG164" s="170"/>
    </row>
    <row r="165" spans="1:59" x14ac:dyDescent="0.35">
      <c r="A165" s="275" t="s">
        <v>1035</v>
      </c>
      <c r="B165" s="279" t="s">
        <v>331</v>
      </c>
      <c r="C165" s="134" t="s">
        <v>828</v>
      </c>
      <c r="D165" s="134" t="s">
        <v>828</v>
      </c>
      <c r="E165" s="346">
        <v>3173.41</v>
      </c>
      <c r="F165" s="346">
        <v>3173.41</v>
      </c>
      <c r="G165" s="347">
        <v>3173.41</v>
      </c>
      <c r="H165" s="134" t="s">
        <v>828</v>
      </c>
      <c r="I165" s="134" t="s">
        <v>828</v>
      </c>
      <c r="J165" s="181"/>
      <c r="K165" s="181">
        <v>2528.25</v>
      </c>
      <c r="L165" s="181">
        <v>2528.25</v>
      </c>
      <c r="M165" s="181">
        <v>2528.25</v>
      </c>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Q165" s="170"/>
      <c r="AR165" s="170"/>
      <c r="AS165" s="170"/>
      <c r="AT165" s="170"/>
      <c r="AU165" s="170"/>
      <c r="AV165" s="170"/>
      <c r="AW165" s="170"/>
      <c r="AX165" s="170"/>
      <c r="AY165" s="170"/>
      <c r="AZ165" s="170"/>
      <c r="BA165" s="170"/>
      <c r="BB165" s="170"/>
      <c r="BC165" s="170"/>
      <c r="BD165" s="170"/>
      <c r="BE165" s="170"/>
      <c r="BF165" s="170"/>
      <c r="BG165" s="170"/>
    </row>
    <row r="166" spans="1:59" x14ac:dyDescent="0.35">
      <c r="A166" s="275" t="s">
        <v>1036</v>
      </c>
      <c r="B166" s="279" t="s">
        <v>333</v>
      </c>
      <c r="C166" s="134" t="s">
        <v>828</v>
      </c>
      <c r="D166" s="134" t="s">
        <v>828</v>
      </c>
      <c r="E166" s="93">
        <v>13.31</v>
      </c>
      <c r="F166" s="93">
        <v>13.31</v>
      </c>
      <c r="G166" s="181">
        <v>13.31</v>
      </c>
      <c r="H166" s="134">
        <v>202.4</v>
      </c>
      <c r="I166" s="134">
        <v>202.4</v>
      </c>
      <c r="J166" s="181">
        <v>67.239999999999995</v>
      </c>
      <c r="K166" s="181">
        <v>78.16</v>
      </c>
      <c r="L166" s="181">
        <v>78.16</v>
      </c>
      <c r="M166" s="181">
        <v>78.16</v>
      </c>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Q166" s="170"/>
      <c r="AR166" s="170"/>
      <c r="AS166" s="170"/>
      <c r="AT166" s="170"/>
      <c r="AU166" s="170"/>
      <c r="AV166" s="170"/>
      <c r="AW166" s="170"/>
      <c r="AX166" s="170"/>
      <c r="AY166" s="170"/>
      <c r="AZ166" s="170"/>
      <c r="BA166" s="170"/>
      <c r="BB166" s="170"/>
      <c r="BC166" s="170"/>
      <c r="BD166" s="170"/>
      <c r="BE166" s="170"/>
      <c r="BF166" s="170"/>
      <c r="BG166" s="170"/>
    </row>
    <row r="167" spans="1:59" x14ac:dyDescent="0.35">
      <c r="A167" s="275" t="s">
        <v>1037</v>
      </c>
      <c r="B167" s="279" t="s">
        <v>335</v>
      </c>
      <c r="C167" s="134" t="s">
        <v>828</v>
      </c>
      <c r="D167" s="134" t="s">
        <v>828</v>
      </c>
      <c r="E167" s="93">
        <v>3173.41</v>
      </c>
      <c r="F167" s="93">
        <v>3173.41</v>
      </c>
      <c r="G167" s="181">
        <v>3173.41</v>
      </c>
      <c r="H167" s="134">
        <v>3238.4</v>
      </c>
      <c r="I167" s="134">
        <v>3238.4</v>
      </c>
      <c r="J167" s="181" t="s">
        <v>1038</v>
      </c>
      <c r="K167" s="181">
        <v>2191.73</v>
      </c>
      <c r="L167" s="181">
        <v>2191.73</v>
      </c>
      <c r="M167" s="181">
        <v>2191.73</v>
      </c>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Q167" s="170"/>
      <c r="AR167" s="170"/>
      <c r="AS167" s="170"/>
      <c r="AT167" s="170"/>
      <c r="AU167" s="170"/>
      <c r="AV167" s="170"/>
      <c r="AW167" s="170"/>
      <c r="AX167" s="170"/>
      <c r="AY167" s="170"/>
      <c r="AZ167" s="170"/>
      <c r="BA167" s="170"/>
      <c r="BB167" s="170"/>
      <c r="BC167" s="170"/>
      <c r="BD167" s="170"/>
      <c r="BE167" s="170"/>
      <c r="BF167" s="170"/>
      <c r="BG167" s="170"/>
    </row>
    <row r="168" spans="1:59" ht="28" x14ac:dyDescent="0.35">
      <c r="A168" s="275" t="s">
        <v>1039</v>
      </c>
      <c r="B168" s="279" t="s">
        <v>337</v>
      </c>
      <c r="C168" s="134" t="s">
        <v>828</v>
      </c>
      <c r="D168" s="134" t="s">
        <v>828</v>
      </c>
      <c r="E168" s="93">
        <v>1234.53</v>
      </c>
      <c r="F168" s="93">
        <v>1234.53</v>
      </c>
      <c r="G168" s="181">
        <v>1234.53</v>
      </c>
      <c r="H168" s="134" t="s">
        <v>828</v>
      </c>
      <c r="I168" s="134" t="s">
        <v>828</v>
      </c>
      <c r="J168" s="181">
        <v>201.7</v>
      </c>
      <c r="K168" s="312" t="s">
        <v>1040</v>
      </c>
      <c r="L168" s="312" t="s">
        <v>1041</v>
      </c>
      <c r="M168" s="312" t="s">
        <v>1042</v>
      </c>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Q168" s="170"/>
      <c r="AR168" s="170"/>
      <c r="AS168" s="170"/>
      <c r="AT168" s="170"/>
      <c r="AU168" s="170"/>
      <c r="AV168" s="170"/>
      <c r="AW168" s="170"/>
      <c r="AX168" s="170"/>
      <c r="AY168" s="170"/>
      <c r="AZ168" s="170"/>
      <c r="BA168" s="170"/>
      <c r="BB168" s="170"/>
      <c r="BC168" s="170"/>
      <c r="BD168" s="170"/>
      <c r="BE168" s="170"/>
      <c r="BF168" s="170"/>
      <c r="BG168" s="170"/>
    </row>
    <row r="169" spans="1:59" ht="16" x14ac:dyDescent="0.3">
      <c r="A169" s="275" t="s">
        <v>1043</v>
      </c>
      <c r="B169" s="279" t="s">
        <v>339</v>
      </c>
      <c r="C169" s="134" t="s">
        <v>4298</v>
      </c>
      <c r="D169" s="134" t="s">
        <v>4298</v>
      </c>
      <c r="E169" s="93" t="s">
        <v>1044</v>
      </c>
      <c r="F169" s="93" t="s">
        <v>1044</v>
      </c>
      <c r="G169" s="181" t="s">
        <v>1044</v>
      </c>
      <c r="H169" s="345">
        <v>7084</v>
      </c>
      <c r="I169" s="345">
        <v>7084</v>
      </c>
      <c r="J169" s="181">
        <v>840.45</v>
      </c>
      <c r="K169" s="298" t="s">
        <v>828</v>
      </c>
      <c r="L169" s="298" t="s">
        <v>828</v>
      </c>
      <c r="M169" s="334" t="s">
        <v>828</v>
      </c>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Q169" s="170"/>
      <c r="AR169" s="170"/>
      <c r="AS169" s="170"/>
      <c r="AT169" s="170"/>
      <c r="AU169" s="170"/>
      <c r="AV169" s="170"/>
      <c r="AW169" s="170"/>
      <c r="AX169" s="170"/>
      <c r="AY169" s="170"/>
      <c r="AZ169" s="170"/>
      <c r="BA169" s="170"/>
      <c r="BB169" s="170"/>
      <c r="BC169" s="170"/>
      <c r="BD169" s="170"/>
      <c r="BE169" s="170"/>
      <c r="BF169" s="170"/>
      <c r="BG169" s="170"/>
    </row>
    <row r="170" spans="1:59" ht="42" x14ac:dyDescent="0.35">
      <c r="A170" s="275" t="s">
        <v>1045</v>
      </c>
      <c r="B170" s="306" t="s">
        <v>341</v>
      </c>
      <c r="C170" s="134" t="s">
        <v>828</v>
      </c>
      <c r="D170" s="134" t="s">
        <v>828</v>
      </c>
      <c r="E170" s="93" t="s">
        <v>942</v>
      </c>
      <c r="F170" s="93" t="s">
        <v>942</v>
      </c>
      <c r="G170" s="181" t="s">
        <v>942</v>
      </c>
      <c r="H170" s="134" t="s">
        <v>828</v>
      </c>
      <c r="I170" s="134" t="s">
        <v>828</v>
      </c>
      <c r="J170" s="181" t="s">
        <v>828</v>
      </c>
      <c r="K170" s="298" t="s">
        <v>828</v>
      </c>
      <c r="L170" s="298" t="s">
        <v>828</v>
      </c>
      <c r="M170" s="334" t="s">
        <v>828</v>
      </c>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Q170" s="170"/>
      <c r="AR170" s="170"/>
      <c r="AS170" s="170"/>
      <c r="AT170" s="170"/>
      <c r="AU170" s="170"/>
      <c r="AV170" s="170"/>
      <c r="AW170" s="170"/>
      <c r="AX170" s="170"/>
      <c r="AY170" s="170"/>
      <c r="AZ170" s="170"/>
      <c r="BA170" s="170"/>
      <c r="BB170" s="170"/>
      <c r="BC170" s="170"/>
      <c r="BD170" s="170"/>
      <c r="BE170" s="170"/>
      <c r="BF170" s="170"/>
      <c r="BG170" s="170"/>
    </row>
    <row r="171" spans="1:59" ht="42" x14ac:dyDescent="0.35">
      <c r="A171" s="275" t="s">
        <v>1046</v>
      </c>
      <c r="B171" s="281" t="s">
        <v>343</v>
      </c>
      <c r="C171" s="134" t="s">
        <v>828</v>
      </c>
      <c r="D171" s="134" t="s">
        <v>828</v>
      </c>
      <c r="E171" s="93" t="s">
        <v>945</v>
      </c>
      <c r="F171" s="93" t="s">
        <v>945</v>
      </c>
      <c r="G171" s="181" t="s">
        <v>945</v>
      </c>
      <c r="H171" s="134" t="s">
        <v>828</v>
      </c>
      <c r="I171" s="134" t="s">
        <v>828</v>
      </c>
      <c r="J171" s="181" t="s">
        <v>828</v>
      </c>
      <c r="K171" s="298" t="s">
        <v>828</v>
      </c>
      <c r="L171" s="298" t="s">
        <v>828</v>
      </c>
      <c r="M171" s="334" t="s">
        <v>828</v>
      </c>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Q171" s="170"/>
      <c r="AR171" s="170"/>
      <c r="AS171" s="170"/>
      <c r="AT171" s="170"/>
      <c r="AU171" s="170"/>
      <c r="AV171" s="170"/>
      <c r="AW171" s="170"/>
      <c r="AX171" s="170"/>
      <c r="AY171" s="170"/>
      <c r="AZ171" s="170"/>
      <c r="BA171" s="170"/>
      <c r="BB171" s="170"/>
      <c r="BC171" s="170"/>
      <c r="BD171" s="170"/>
      <c r="BE171" s="170"/>
      <c r="BF171" s="170"/>
      <c r="BG171" s="170"/>
    </row>
    <row r="172" spans="1:59" ht="28" x14ac:dyDescent="0.3">
      <c r="A172" s="275" t="s">
        <v>1047</v>
      </c>
      <c r="B172" s="281" t="s">
        <v>345</v>
      </c>
      <c r="C172" s="134" t="s">
        <v>4299</v>
      </c>
      <c r="D172" s="134" t="s">
        <v>4299</v>
      </c>
      <c r="E172" s="348" t="s">
        <v>1048</v>
      </c>
      <c r="F172" s="348" t="s">
        <v>1048</v>
      </c>
      <c r="G172" s="312" t="s">
        <v>1048</v>
      </c>
      <c r="H172" s="345">
        <v>3879.3333333333335</v>
      </c>
      <c r="I172" s="345">
        <v>3879.3333333333335</v>
      </c>
      <c r="J172" s="181">
        <v>7059.74</v>
      </c>
      <c r="K172" s="118">
        <v>348.08</v>
      </c>
      <c r="L172" s="118">
        <v>348.08</v>
      </c>
      <c r="M172" s="118">
        <v>348.08</v>
      </c>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Q172" s="170"/>
      <c r="AR172" s="170"/>
      <c r="AS172" s="170"/>
      <c r="AT172" s="170"/>
      <c r="AU172" s="170"/>
      <c r="AV172" s="170"/>
      <c r="AW172" s="170"/>
      <c r="AX172" s="170"/>
      <c r="AY172" s="170"/>
      <c r="AZ172" s="170"/>
      <c r="BA172" s="170"/>
      <c r="BB172" s="170"/>
      <c r="BC172" s="170"/>
      <c r="BD172" s="170"/>
      <c r="BE172" s="170"/>
      <c r="BF172" s="170"/>
      <c r="BG172" s="170"/>
    </row>
    <row r="173" spans="1:59" ht="28" x14ac:dyDescent="0.3">
      <c r="A173" s="275" t="s">
        <v>1049</v>
      </c>
      <c r="B173" s="281" t="s">
        <v>347</v>
      </c>
      <c r="C173" s="134" t="s">
        <v>828</v>
      </c>
      <c r="D173" s="134" t="s">
        <v>828</v>
      </c>
      <c r="E173" s="348" t="s">
        <v>1050</v>
      </c>
      <c r="F173" s="348" t="s">
        <v>1050</v>
      </c>
      <c r="G173" s="312" t="s">
        <v>1050</v>
      </c>
      <c r="H173" s="345">
        <v>3948.333333333333</v>
      </c>
      <c r="I173" s="345">
        <v>3948.333333333333</v>
      </c>
      <c r="J173" s="181" t="s">
        <v>828</v>
      </c>
      <c r="K173" s="118" t="s">
        <v>1051</v>
      </c>
      <c r="L173" s="118" t="s">
        <v>1051</v>
      </c>
      <c r="M173" s="118" t="s">
        <v>1051</v>
      </c>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Q173" s="170"/>
      <c r="AR173" s="170"/>
      <c r="AS173" s="170"/>
      <c r="AT173" s="170"/>
      <c r="AU173" s="170"/>
      <c r="AV173" s="170"/>
      <c r="AW173" s="170"/>
      <c r="AX173" s="170"/>
      <c r="AY173" s="170"/>
      <c r="AZ173" s="170"/>
      <c r="BA173" s="170"/>
      <c r="BB173" s="170"/>
      <c r="BC173" s="170"/>
      <c r="BD173" s="170"/>
      <c r="BE173" s="170"/>
      <c r="BF173" s="170"/>
      <c r="BG173" s="170"/>
    </row>
    <row r="174" spans="1:59" x14ac:dyDescent="0.3">
      <c r="A174" s="275" t="s">
        <v>1052</v>
      </c>
      <c r="B174" s="281" t="s">
        <v>349</v>
      </c>
      <c r="C174" s="134" t="s">
        <v>828</v>
      </c>
      <c r="D174" s="134" t="s">
        <v>828</v>
      </c>
      <c r="E174" s="93">
        <v>502.73</v>
      </c>
      <c r="F174" s="93">
        <v>502.73</v>
      </c>
      <c r="G174" s="181">
        <v>502.73</v>
      </c>
      <c r="H174" s="345">
        <v>920.92000000000007</v>
      </c>
      <c r="I174" s="345">
        <v>920.92000000000007</v>
      </c>
      <c r="J174" s="181">
        <v>642.38</v>
      </c>
      <c r="K174" s="118">
        <v>1519.33</v>
      </c>
      <c r="L174" s="118">
        <v>1519.33</v>
      </c>
      <c r="M174" s="118">
        <v>1519.33</v>
      </c>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Q174" s="170"/>
      <c r="AR174" s="170"/>
      <c r="AS174" s="170"/>
      <c r="AT174" s="170"/>
      <c r="AU174" s="170"/>
      <c r="AV174" s="170"/>
      <c r="AW174" s="170"/>
      <c r="AX174" s="170"/>
      <c r="AY174" s="170"/>
      <c r="AZ174" s="170"/>
      <c r="BA174" s="170"/>
      <c r="BB174" s="170"/>
      <c r="BC174" s="170"/>
      <c r="BD174" s="170"/>
      <c r="BE174" s="170"/>
      <c r="BF174" s="170"/>
      <c r="BG174" s="170"/>
    </row>
    <row r="175" spans="1:59" x14ac:dyDescent="0.3">
      <c r="A175" s="275" t="s">
        <v>1053</v>
      </c>
      <c r="B175" s="281" t="s">
        <v>351</v>
      </c>
      <c r="C175" s="134" t="s">
        <v>828</v>
      </c>
      <c r="D175" s="134" t="s">
        <v>828</v>
      </c>
      <c r="E175" s="93">
        <v>487.91</v>
      </c>
      <c r="F175" s="93">
        <v>487.91</v>
      </c>
      <c r="G175" s="181">
        <v>487.91</v>
      </c>
      <c r="H175" s="345">
        <v>920.92000000000007</v>
      </c>
      <c r="I175" s="345">
        <v>920.92000000000007</v>
      </c>
      <c r="J175" s="181">
        <v>642.38</v>
      </c>
      <c r="K175" s="118">
        <v>1519.33</v>
      </c>
      <c r="L175" s="118">
        <v>1519.33</v>
      </c>
      <c r="M175" s="118">
        <v>1519.33</v>
      </c>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Q175" s="170"/>
      <c r="AR175" s="170"/>
      <c r="AS175" s="170"/>
      <c r="AT175" s="170"/>
      <c r="AU175" s="170"/>
      <c r="AV175" s="170"/>
      <c r="AW175" s="170"/>
      <c r="AX175" s="170"/>
      <c r="AY175" s="170"/>
      <c r="AZ175" s="170"/>
      <c r="BA175" s="170"/>
      <c r="BB175" s="170"/>
      <c r="BC175" s="170"/>
      <c r="BD175" s="170"/>
      <c r="BE175" s="170"/>
      <c r="BF175" s="170"/>
      <c r="BG175" s="170"/>
    </row>
    <row r="176" spans="1:59" x14ac:dyDescent="0.3">
      <c r="A176" s="275" t="s">
        <v>1054</v>
      </c>
      <c r="B176" s="281" t="s">
        <v>353</v>
      </c>
      <c r="C176" s="134" t="s">
        <v>828</v>
      </c>
      <c r="D176" s="134" t="s">
        <v>828</v>
      </c>
      <c r="E176" s="93">
        <v>75.33</v>
      </c>
      <c r="F176" s="93">
        <v>75.33</v>
      </c>
      <c r="G176" s="181">
        <v>75.33</v>
      </c>
      <c r="H176" s="345">
        <v>690</v>
      </c>
      <c r="I176" s="345">
        <v>690</v>
      </c>
      <c r="J176" s="181" t="s">
        <v>828</v>
      </c>
      <c r="K176" s="118" t="s">
        <v>1055</v>
      </c>
      <c r="L176" s="118" t="s">
        <v>1055</v>
      </c>
      <c r="M176" s="118" t="s">
        <v>1055</v>
      </c>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Q176" s="170"/>
      <c r="AR176" s="170"/>
      <c r="AS176" s="170"/>
      <c r="AT176" s="170"/>
      <c r="AU176" s="170"/>
      <c r="AV176" s="170"/>
      <c r="AW176" s="170"/>
      <c r="AX176" s="170"/>
      <c r="AY176" s="170"/>
      <c r="AZ176" s="170"/>
      <c r="BA176" s="170"/>
      <c r="BB176" s="170"/>
      <c r="BC176" s="170"/>
      <c r="BD176" s="170"/>
      <c r="BE176" s="170"/>
      <c r="BF176" s="170"/>
      <c r="BG176" s="170"/>
    </row>
    <row r="177" spans="1:65" x14ac:dyDescent="0.3">
      <c r="A177" s="275" t="s">
        <v>1056</v>
      </c>
      <c r="B177" s="296" t="s">
        <v>858</v>
      </c>
      <c r="C177" s="181">
        <v>51710.79</v>
      </c>
      <c r="D177" s="181">
        <v>51710.79</v>
      </c>
      <c r="E177" s="349">
        <v>45833</v>
      </c>
      <c r="F177" s="349">
        <v>45833</v>
      </c>
      <c r="G177" s="328">
        <v>45833</v>
      </c>
      <c r="H177" s="345">
        <v>46920</v>
      </c>
      <c r="I177" s="345">
        <v>67466.67</v>
      </c>
      <c r="J177" s="181">
        <v>32609.31</v>
      </c>
      <c r="K177" s="118">
        <v>58088.23</v>
      </c>
      <c r="L177" s="118">
        <v>58088.23</v>
      </c>
      <c r="M177" s="118">
        <v>58088.23</v>
      </c>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Q177" s="170"/>
      <c r="AR177" s="170"/>
      <c r="AS177" s="170"/>
      <c r="AT177" s="170"/>
      <c r="AU177" s="170"/>
      <c r="AV177" s="170"/>
      <c r="AW177" s="170"/>
      <c r="AX177" s="170"/>
      <c r="AY177" s="170"/>
      <c r="AZ177" s="170"/>
      <c r="BA177" s="170"/>
      <c r="BB177" s="170"/>
      <c r="BC177" s="170"/>
      <c r="BD177" s="170"/>
      <c r="BE177" s="170"/>
      <c r="BF177" s="170"/>
      <c r="BG177" s="170"/>
    </row>
    <row r="178" spans="1:65" x14ac:dyDescent="0.3">
      <c r="A178" s="350" t="s">
        <v>1057</v>
      </c>
      <c r="B178" s="351" t="s">
        <v>437</v>
      </c>
      <c r="C178" s="181">
        <v>51710.79</v>
      </c>
      <c r="D178" s="181">
        <v>51710.79</v>
      </c>
      <c r="E178" s="353">
        <v>45833</v>
      </c>
      <c r="F178" s="353">
        <v>45833</v>
      </c>
      <c r="G178" s="354">
        <v>45833</v>
      </c>
      <c r="H178" s="355">
        <v>46920</v>
      </c>
      <c r="I178" s="356">
        <v>67466.67</v>
      </c>
      <c r="J178" s="352">
        <v>32609.31</v>
      </c>
      <c r="K178" s="118">
        <v>58088.23</v>
      </c>
      <c r="L178" s="118">
        <v>58088.23</v>
      </c>
      <c r="M178" s="118">
        <v>58088.23</v>
      </c>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Q178" s="170"/>
      <c r="AR178" s="170"/>
      <c r="AS178" s="170"/>
      <c r="AT178" s="170"/>
      <c r="AU178" s="170"/>
      <c r="AV178" s="170"/>
      <c r="AW178" s="170"/>
      <c r="AX178" s="170"/>
      <c r="AY178" s="170"/>
      <c r="AZ178" s="170"/>
      <c r="BA178" s="170"/>
      <c r="BB178" s="170"/>
      <c r="BC178" s="170"/>
      <c r="BD178" s="170"/>
      <c r="BE178" s="170"/>
      <c r="BF178" s="170"/>
      <c r="BG178" s="170"/>
    </row>
    <row r="179" spans="1:65" x14ac:dyDescent="0.3">
      <c r="A179" s="275" t="s">
        <v>1058</v>
      </c>
      <c r="B179" s="55" t="s">
        <v>861</v>
      </c>
      <c r="C179" s="181">
        <v>51710.79</v>
      </c>
      <c r="D179" s="181">
        <v>51710.79</v>
      </c>
      <c r="E179" s="349">
        <v>120899.24</v>
      </c>
      <c r="F179" s="349">
        <v>120899.24</v>
      </c>
      <c r="G179" s="328">
        <v>120899.24</v>
      </c>
      <c r="H179" s="118">
        <v>202400</v>
      </c>
      <c r="I179" s="345">
        <v>67466.67</v>
      </c>
      <c r="J179" s="334" t="s">
        <v>828</v>
      </c>
      <c r="K179" s="118">
        <v>78195.259999999995</v>
      </c>
      <c r="L179" s="118">
        <v>78195.259999999995</v>
      </c>
      <c r="M179" s="118">
        <v>78195.259999999995</v>
      </c>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Q179" s="170"/>
      <c r="AR179" s="170"/>
      <c r="AS179" s="170"/>
      <c r="AT179" s="170"/>
      <c r="AU179" s="170"/>
      <c r="AV179" s="170"/>
      <c r="AW179" s="170"/>
      <c r="AX179" s="170"/>
      <c r="AY179" s="170"/>
      <c r="AZ179" s="170"/>
      <c r="BA179" s="170"/>
      <c r="BB179" s="170"/>
      <c r="BC179" s="170"/>
      <c r="BD179" s="170"/>
      <c r="BE179" s="170"/>
      <c r="BF179" s="170"/>
      <c r="BG179" s="170"/>
    </row>
    <row r="180" spans="1:65" s="287" customFormat="1" x14ac:dyDescent="0.35">
      <c r="A180" s="1098"/>
      <c r="B180" s="1098"/>
      <c r="C180" s="1098"/>
      <c r="D180" s="1098"/>
      <c r="E180" s="1098"/>
      <c r="F180" s="1098"/>
      <c r="G180" s="1098"/>
      <c r="H180" s="1098"/>
      <c r="I180" s="1098"/>
      <c r="J180" s="1098"/>
      <c r="K180" s="1098"/>
      <c r="L180" s="1098"/>
      <c r="M180" s="1098"/>
      <c r="N180" s="1098"/>
      <c r="O180" s="1098"/>
      <c r="P180" s="1098"/>
      <c r="Q180" s="1098"/>
      <c r="R180" s="1098"/>
      <c r="S180" s="1098"/>
      <c r="T180" s="1098"/>
      <c r="U180" s="1098"/>
      <c r="V180" s="1098"/>
      <c r="W180" s="1098"/>
      <c r="X180" s="1098"/>
      <c r="Y180" s="1098"/>
      <c r="Z180" s="1098"/>
      <c r="AA180" s="1098"/>
      <c r="AB180" s="1098"/>
      <c r="AC180" s="1098"/>
      <c r="AD180" s="1098"/>
      <c r="AE180" s="1098"/>
      <c r="AF180" s="1098"/>
      <c r="AG180" s="1098"/>
      <c r="AH180" s="1098"/>
      <c r="AI180" s="1098"/>
      <c r="AJ180" s="285"/>
      <c r="AK180" s="285"/>
      <c r="AL180" s="285"/>
      <c r="AM180" s="285"/>
      <c r="AN180" s="285"/>
      <c r="AO180" s="285"/>
      <c r="AP180" s="285"/>
      <c r="AQ180" s="285"/>
      <c r="AR180" s="285"/>
      <c r="AS180" s="285"/>
      <c r="AT180" s="285"/>
      <c r="AU180" s="285"/>
      <c r="AV180" s="285"/>
      <c r="AW180" s="285"/>
      <c r="AX180" s="285"/>
      <c r="AY180" s="285"/>
      <c r="AZ180" s="285"/>
      <c r="BA180" s="285"/>
      <c r="BB180" s="285"/>
      <c r="BC180" s="285"/>
      <c r="BD180" s="285"/>
      <c r="BE180" s="285"/>
      <c r="BF180" s="285"/>
      <c r="BG180" s="285"/>
      <c r="BH180" s="170"/>
      <c r="BI180" s="170"/>
      <c r="BJ180" s="170"/>
      <c r="BK180" s="170"/>
      <c r="BL180" s="170"/>
      <c r="BM180" s="170"/>
    </row>
    <row r="181" spans="1:65" s="322" customFormat="1" ht="23" x14ac:dyDescent="0.35">
      <c r="A181" s="358" t="s">
        <v>2</v>
      </c>
      <c r="B181" s="1053" t="s">
        <v>15</v>
      </c>
      <c r="C181" s="1054"/>
      <c r="D181" s="1054"/>
      <c r="E181" s="1054"/>
      <c r="F181" s="1054"/>
      <c r="G181" s="1054"/>
      <c r="H181" s="1054"/>
      <c r="I181" s="1054"/>
      <c r="J181" s="1054"/>
      <c r="K181" s="1054"/>
      <c r="L181" s="1054"/>
      <c r="M181" s="1054"/>
      <c r="N181" s="1054"/>
      <c r="O181" s="1054"/>
      <c r="P181" s="1015"/>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Q181" s="170"/>
      <c r="AR181" s="170"/>
      <c r="AS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row>
    <row r="182" spans="1:65" s="322" customFormat="1" ht="15" customHeight="1" x14ac:dyDescent="0.35">
      <c r="A182" s="266">
        <v>1</v>
      </c>
      <c r="B182" s="1055" t="s">
        <v>575</v>
      </c>
      <c r="C182" s="1054"/>
      <c r="D182" s="1054"/>
      <c r="E182" s="1054"/>
      <c r="F182" s="1054"/>
      <c r="G182" s="1054"/>
      <c r="H182" s="1054"/>
      <c r="I182" s="1054"/>
      <c r="J182" s="1054"/>
      <c r="K182" s="1054"/>
      <c r="L182" s="1054"/>
      <c r="M182" s="1054"/>
      <c r="N182" s="1054"/>
      <c r="O182" s="1054"/>
      <c r="P182" s="1015"/>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Q182" s="170"/>
      <c r="AR182" s="170"/>
      <c r="AS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row>
    <row r="183" spans="1:65" s="322" customFormat="1" ht="15" customHeight="1" x14ac:dyDescent="0.35">
      <c r="A183" s="266">
        <v>2</v>
      </c>
      <c r="B183" s="1099" t="s">
        <v>1059</v>
      </c>
      <c r="C183" s="1054"/>
      <c r="D183" s="1054"/>
      <c r="E183" s="1054"/>
      <c r="F183" s="1054"/>
      <c r="G183" s="1054"/>
      <c r="H183" s="1054"/>
      <c r="I183" s="1054"/>
      <c r="J183" s="1054"/>
      <c r="K183" s="1054"/>
      <c r="L183" s="1054"/>
      <c r="M183" s="1054"/>
      <c r="N183" s="1054"/>
      <c r="O183" s="1054"/>
      <c r="P183" s="1015"/>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Q183" s="170"/>
      <c r="AR183" s="170"/>
      <c r="AS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row>
    <row r="184" spans="1:65" s="322" customFormat="1" ht="15" customHeight="1" x14ac:dyDescent="0.35">
      <c r="A184" s="266">
        <v>3</v>
      </c>
      <c r="B184" s="1055" t="s">
        <v>863</v>
      </c>
      <c r="C184" s="1054"/>
      <c r="D184" s="1054"/>
      <c r="E184" s="1054"/>
      <c r="F184" s="1054"/>
      <c r="G184" s="1054"/>
      <c r="H184" s="1054"/>
      <c r="I184" s="1054"/>
      <c r="J184" s="1054"/>
      <c r="K184" s="1054"/>
      <c r="L184" s="1054"/>
      <c r="M184" s="1054"/>
      <c r="N184" s="1054"/>
      <c r="O184" s="1054"/>
      <c r="P184" s="1015"/>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Q184" s="170"/>
      <c r="AR184" s="170"/>
      <c r="AS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row>
    <row r="185" spans="1:65" s="322" customFormat="1" ht="15" customHeight="1" x14ac:dyDescent="0.3">
      <c r="A185" s="359">
        <v>4</v>
      </c>
      <c r="B185" s="37" t="s">
        <v>864</v>
      </c>
      <c r="C185" s="360" t="s">
        <v>282</v>
      </c>
      <c r="D185" s="302" t="s">
        <v>550</v>
      </c>
      <c r="E185" s="302" t="s">
        <v>551</v>
      </c>
      <c r="F185" s="37" t="s">
        <v>578</v>
      </c>
      <c r="G185" s="37" t="s">
        <v>579</v>
      </c>
      <c r="H185" s="37" t="s">
        <v>580</v>
      </c>
      <c r="I185" s="37" t="s">
        <v>581</v>
      </c>
      <c r="J185" s="37" t="s">
        <v>582</v>
      </c>
      <c r="K185" s="37" t="s">
        <v>583</v>
      </c>
      <c r="L185" s="245" t="s">
        <v>283</v>
      </c>
      <c r="M185" s="245" t="s">
        <v>552</v>
      </c>
      <c r="N185" s="36" t="s">
        <v>493</v>
      </c>
      <c r="O185" s="36" t="s">
        <v>554</v>
      </c>
      <c r="P185" s="36" t="s">
        <v>555</v>
      </c>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Q185" s="170"/>
      <c r="AR185" s="170"/>
      <c r="AS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row>
    <row r="186" spans="1:65" s="322" customFormat="1" ht="14" x14ac:dyDescent="0.35">
      <c r="A186" s="266" t="s">
        <v>285</v>
      </c>
      <c r="B186" s="42" t="s">
        <v>286</v>
      </c>
      <c r="C186" s="292" t="s">
        <v>287</v>
      </c>
      <c r="D186" s="292" t="s">
        <v>287</v>
      </c>
      <c r="E186" s="294" t="s">
        <v>287</v>
      </c>
      <c r="F186" s="294" t="s">
        <v>287</v>
      </c>
      <c r="G186" s="292" t="s">
        <v>287</v>
      </c>
      <c r="H186" s="292" t="s">
        <v>287</v>
      </c>
      <c r="I186" s="292" t="s">
        <v>287</v>
      </c>
      <c r="J186" s="130" t="s">
        <v>287</v>
      </c>
      <c r="K186" s="130" t="s">
        <v>287</v>
      </c>
      <c r="L186" s="130" t="s">
        <v>374</v>
      </c>
      <c r="M186" s="130" t="s">
        <v>374</v>
      </c>
      <c r="N186" s="130" t="s">
        <v>535</v>
      </c>
      <c r="O186" s="130" t="s">
        <v>535</v>
      </c>
      <c r="P186" s="42" t="s">
        <v>535</v>
      </c>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Q186" s="170"/>
      <c r="AR186" s="170"/>
      <c r="AS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row>
    <row r="187" spans="1:65" s="322" customFormat="1" ht="14" x14ac:dyDescent="0.35">
      <c r="A187" s="266" t="s">
        <v>290</v>
      </c>
      <c r="B187" s="42" t="s">
        <v>291</v>
      </c>
      <c r="C187" s="292" t="s">
        <v>532</v>
      </c>
      <c r="D187" s="292" t="s">
        <v>532</v>
      </c>
      <c r="E187" s="294" t="s">
        <v>532</v>
      </c>
      <c r="F187" s="294" t="s">
        <v>560</v>
      </c>
      <c r="G187" s="292" t="s">
        <v>560</v>
      </c>
      <c r="H187" s="292" t="s">
        <v>560</v>
      </c>
      <c r="I187" s="292" t="s">
        <v>561</v>
      </c>
      <c r="J187" s="130" t="s">
        <v>561</v>
      </c>
      <c r="K187" s="130" t="s">
        <v>561</v>
      </c>
      <c r="L187" s="130" t="s">
        <v>562</v>
      </c>
      <c r="M187" s="130" t="s">
        <v>563</v>
      </c>
      <c r="N187" s="43" t="s">
        <v>584</v>
      </c>
      <c r="O187" s="43" t="s">
        <v>585</v>
      </c>
      <c r="P187" s="42" t="s">
        <v>567</v>
      </c>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Q187" s="170"/>
      <c r="AR187" s="170"/>
      <c r="AS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row>
    <row r="188" spans="1:65" s="322" customFormat="1" ht="14" x14ac:dyDescent="0.35">
      <c r="A188" s="266" t="s">
        <v>295</v>
      </c>
      <c r="B188" s="42" t="s">
        <v>296</v>
      </c>
      <c r="C188" s="184" t="s">
        <v>534</v>
      </c>
      <c r="D188" s="184" t="s">
        <v>534</v>
      </c>
      <c r="E188" s="42" t="s">
        <v>534</v>
      </c>
      <c r="F188" s="42" t="s">
        <v>568</v>
      </c>
      <c r="G188" s="184" t="s">
        <v>568</v>
      </c>
      <c r="H188" s="184" t="s">
        <v>568</v>
      </c>
      <c r="I188" s="184" t="s">
        <v>568</v>
      </c>
      <c r="J188" s="42" t="s">
        <v>568</v>
      </c>
      <c r="K188" s="42" t="s">
        <v>568</v>
      </c>
      <c r="L188" s="42" t="s">
        <v>297</v>
      </c>
      <c r="M188" s="42" t="s">
        <v>297</v>
      </c>
      <c r="N188" s="42" t="s">
        <v>502</v>
      </c>
      <c r="O188" s="42" t="s">
        <v>502</v>
      </c>
      <c r="P188" s="42" t="s">
        <v>502</v>
      </c>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Q188" s="170"/>
      <c r="AR188" s="170"/>
      <c r="AS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row>
    <row r="189" spans="1:65" s="322" customFormat="1" ht="14" x14ac:dyDescent="0.35">
      <c r="A189" s="266" t="s">
        <v>299</v>
      </c>
      <c r="B189" s="42" t="s">
        <v>376</v>
      </c>
      <c r="C189" s="42" t="s">
        <v>287</v>
      </c>
      <c r="D189" s="42" t="s">
        <v>287</v>
      </c>
      <c r="E189" s="42" t="s">
        <v>287</v>
      </c>
      <c r="F189" s="42" t="s">
        <v>287</v>
      </c>
      <c r="G189" s="42" t="s">
        <v>287</v>
      </c>
      <c r="H189" s="42" t="s">
        <v>287</v>
      </c>
      <c r="I189" s="42" t="s">
        <v>287</v>
      </c>
      <c r="J189" s="42" t="s">
        <v>287</v>
      </c>
      <c r="K189" s="42" t="s">
        <v>287</v>
      </c>
      <c r="L189" s="42" t="s">
        <v>374</v>
      </c>
      <c r="M189" s="42" t="s">
        <v>374</v>
      </c>
      <c r="N189" s="42" t="s">
        <v>535</v>
      </c>
      <c r="O189" s="42" t="s">
        <v>535</v>
      </c>
      <c r="P189" s="42" t="s">
        <v>535</v>
      </c>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Q189" s="170"/>
      <c r="AR189" s="170"/>
      <c r="AS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row>
    <row r="190" spans="1:65" s="322" customFormat="1" ht="28" x14ac:dyDescent="0.35">
      <c r="A190" s="266" t="s">
        <v>304</v>
      </c>
      <c r="B190" s="42" t="s">
        <v>378</v>
      </c>
      <c r="C190" s="42" t="s">
        <v>1060</v>
      </c>
      <c r="D190" s="42" t="s">
        <v>1061</v>
      </c>
      <c r="E190" s="42" t="s">
        <v>588</v>
      </c>
      <c r="F190" s="42" t="s">
        <v>1062</v>
      </c>
      <c r="G190" s="42" t="s">
        <v>1062</v>
      </c>
      <c r="H190" s="42" t="s">
        <v>1062</v>
      </c>
      <c r="I190" s="42" t="s">
        <v>1062</v>
      </c>
      <c r="J190" s="42" t="s">
        <v>1061</v>
      </c>
      <c r="K190" s="42" t="s">
        <v>1063</v>
      </c>
      <c r="L190" s="42" t="s">
        <v>589</v>
      </c>
      <c r="M190" s="42" t="s">
        <v>589</v>
      </c>
      <c r="N190" s="188" t="s">
        <v>590</v>
      </c>
      <c r="O190" s="188" t="s">
        <v>590</v>
      </c>
      <c r="P190" s="188" t="s">
        <v>590</v>
      </c>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Q190" s="170"/>
      <c r="AR190" s="170"/>
      <c r="AS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row>
    <row r="191" spans="1:65" s="322" customFormat="1" ht="14" x14ac:dyDescent="0.35">
      <c r="A191" s="266" t="s">
        <v>383</v>
      </c>
      <c r="B191" s="42" t="s">
        <v>296</v>
      </c>
      <c r="C191" s="42" t="s">
        <v>534</v>
      </c>
      <c r="D191" s="42" t="s">
        <v>534</v>
      </c>
      <c r="E191" s="42" t="s">
        <v>534</v>
      </c>
      <c r="F191" s="42" t="s">
        <v>568</v>
      </c>
      <c r="G191" s="42" t="s">
        <v>568</v>
      </c>
      <c r="H191" s="42" t="s">
        <v>568</v>
      </c>
      <c r="I191" s="42" t="s">
        <v>568</v>
      </c>
      <c r="J191" s="42" t="s">
        <v>568</v>
      </c>
      <c r="K191" s="42" t="s">
        <v>568</v>
      </c>
      <c r="L191" s="42" t="s">
        <v>297</v>
      </c>
      <c r="M191" s="42" t="s">
        <v>297</v>
      </c>
      <c r="N191" s="42" t="s">
        <v>502</v>
      </c>
      <c r="O191" s="42" t="s">
        <v>502</v>
      </c>
      <c r="P191" s="42" t="s">
        <v>502</v>
      </c>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Q191" s="170"/>
      <c r="AR191" s="170"/>
      <c r="AS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row>
    <row r="192" spans="1:65" s="322" customFormat="1" ht="14" x14ac:dyDescent="0.35">
      <c r="A192" s="266" t="s">
        <v>384</v>
      </c>
      <c r="B192" s="42" t="s">
        <v>300</v>
      </c>
      <c r="C192" s="42" t="s">
        <v>301</v>
      </c>
      <c r="D192" s="42" t="s">
        <v>301</v>
      </c>
      <c r="E192" s="42" t="s">
        <v>301</v>
      </c>
      <c r="F192" s="42" t="s">
        <v>301</v>
      </c>
      <c r="G192" s="42" t="s">
        <v>301</v>
      </c>
      <c r="H192" s="42" t="s">
        <v>301</v>
      </c>
      <c r="I192" s="42" t="s">
        <v>301</v>
      </c>
      <c r="J192" s="42" t="s">
        <v>301</v>
      </c>
      <c r="K192" s="42" t="s">
        <v>301</v>
      </c>
      <c r="L192" s="42" t="s">
        <v>503</v>
      </c>
      <c r="M192" s="42" t="s">
        <v>503</v>
      </c>
      <c r="N192" s="42" t="s">
        <v>907</v>
      </c>
      <c r="O192" s="42" t="s">
        <v>907</v>
      </c>
      <c r="P192" s="42" t="s">
        <v>907</v>
      </c>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Q192" s="170"/>
      <c r="AR192" s="170"/>
      <c r="AS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row>
    <row r="193" spans="1:65" s="322" customFormat="1" ht="15" customHeight="1" x14ac:dyDescent="0.35">
      <c r="A193" s="266">
        <v>5</v>
      </c>
      <c r="B193" s="82" t="s">
        <v>824</v>
      </c>
      <c r="C193" s="42"/>
      <c r="D193" s="42"/>
      <c r="E193" s="42"/>
      <c r="F193" s="42"/>
      <c r="G193" s="42"/>
      <c r="H193" s="42"/>
      <c r="I193" s="42"/>
      <c r="J193" s="42"/>
      <c r="K193" s="42"/>
      <c r="L193" s="42"/>
      <c r="M193" s="42"/>
      <c r="N193" s="42"/>
      <c r="O193" s="42"/>
      <c r="P193" s="42"/>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Q193" s="170"/>
      <c r="AR193" s="170"/>
      <c r="AS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row>
    <row r="194" spans="1:65" ht="84" x14ac:dyDescent="0.35">
      <c r="A194" s="361" t="s">
        <v>1064</v>
      </c>
      <c r="B194" s="188" t="s">
        <v>870</v>
      </c>
      <c r="C194" s="328">
        <v>2260.0100000000002</v>
      </c>
      <c r="D194" s="328">
        <v>2260.0100000000002</v>
      </c>
      <c r="E194" s="329">
        <v>2260.0100000000002</v>
      </c>
      <c r="F194" s="329">
        <v>2260.0100000000002</v>
      </c>
      <c r="G194" s="328">
        <v>2260.0100000000002</v>
      </c>
      <c r="H194" s="328">
        <v>2260.0100000000002</v>
      </c>
      <c r="I194" s="328">
        <v>2260.0100000000002</v>
      </c>
      <c r="J194" s="329">
        <v>2260.0100000000002</v>
      </c>
      <c r="K194" s="329">
        <v>2260.0100000000002</v>
      </c>
      <c r="L194" s="362" t="s">
        <v>1065</v>
      </c>
      <c r="M194" s="362" t="s">
        <v>1065</v>
      </c>
      <c r="N194" s="171">
        <v>3505.18</v>
      </c>
      <c r="O194" s="171">
        <v>3505.18</v>
      </c>
      <c r="P194" s="171">
        <v>3505.18</v>
      </c>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Q194" s="170"/>
      <c r="AR194" s="170"/>
      <c r="AS194" s="170"/>
      <c r="AT194" s="170"/>
      <c r="AU194" s="170"/>
      <c r="AV194" s="170"/>
      <c r="AW194" s="170"/>
      <c r="AX194" s="170"/>
      <c r="AY194" s="170"/>
      <c r="AZ194" s="170"/>
      <c r="BA194" s="170"/>
      <c r="BB194" s="170"/>
      <c r="BC194" s="170"/>
      <c r="BD194" s="170"/>
      <c r="BE194" s="170"/>
      <c r="BF194" s="170"/>
      <c r="BG194" s="170"/>
    </row>
    <row r="195" spans="1:65" ht="112" x14ac:dyDescent="0.35">
      <c r="A195" s="361" t="s">
        <v>1066</v>
      </c>
      <c r="B195" s="188" t="s">
        <v>873</v>
      </c>
      <c r="C195" s="328">
        <v>2260.0100000000002</v>
      </c>
      <c r="D195" s="328">
        <v>2260.0100000000002</v>
      </c>
      <c r="E195" s="329">
        <v>2260.0100000000002</v>
      </c>
      <c r="F195" s="329">
        <v>2260.0100000000002</v>
      </c>
      <c r="G195" s="328">
        <v>2260.0100000000002</v>
      </c>
      <c r="H195" s="328">
        <v>2260.0100000000002</v>
      </c>
      <c r="I195" s="328">
        <v>2260.0100000000002</v>
      </c>
      <c r="J195" s="329">
        <v>2260.0100000000002</v>
      </c>
      <c r="K195" s="329">
        <v>2260.0100000000002</v>
      </c>
      <c r="L195" s="363" t="s">
        <v>1067</v>
      </c>
      <c r="M195" s="363" t="s">
        <v>1068</v>
      </c>
      <c r="N195" s="171">
        <v>3505.18</v>
      </c>
      <c r="O195" s="171">
        <v>3505.18</v>
      </c>
      <c r="P195" s="171">
        <v>3505.18</v>
      </c>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Q195" s="170"/>
      <c r="AR195" s="170"/>
      <c r="AS195" s="170"/>
      <c r="AT195" s="170"/>
      <c r="AU195" s="170"/>
      <c r="AV195" s="170"/>
      <c r="AW195" s="170"/>
      <c r="AX195" s="170"/>
      <c r="AY195" s="170"/>
      <c r="AZ195" s="170"/>
      <c r="BA195" s="170"/>
      <c r="BB195" s="170"/>
      <c r="BC195" s="170"/>
      <c r="BD195" s="170"/>
      <c r="BE195" s="170"/>
      <c r="BF195" s="170"/>
      <c r="BG195" s="170"/>
    </row>
    <row r="196" spans="1:65" ht="28" x14ac:dyDescent="0.35">
      <c r="A196" s="361" t="s">
        <v>1069</v>
      </c>
      <c r="B196" s="188" t="s">
        <v>876</v>
      </c>
      <c r="C196" s="328">
        <v>301.33</v>
      </c>
      <c r="D196" s="328">
        <v>301.33</v>
      </c>
      <c r="E196" s="329">
        <v>301.33</v>
      </c>
      <c r="F196" s="329">
        <v>301.33</v>
      </c>
      <c r="G196" s="328">
        <v>301.33</v>
      </c>
      <c r="H196" s="328">
        <v>301.33</v>
      </c>
      <c r="I196" s="328">
        <v>301.33</v>
      </c>
      <c r="J196" s="329">
        <v>301.33</v>
      </c>
      <c r="K196" s="329">
        <v>301.33</v>
      </c>
      <c r="L196" s="363" t="s">
        <v>1070</v>
      </c>
      <c r="M196" s="363" t="s">
        <v>1070</v>
      </c>
      <c r="N196" s="181">
        <v>384.9</v>
      </c>
      <c r="O196" s="181">
        <v>384.9</v>
      </c>
      <c r="P196" s="181">
        <v>384.9</v>
      </c>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Q196" s="170"/>
      <c r="AR196" s="170"/>
      <c r="AS196" s="170"/>
      <c r="AT196" s="170"/>
      <c r="AU196" s="170"/>
      <c r="AV196" s="170"/>
      <c r="AW196" s="170"/>
      <c r="AX196" s="170"/>
      <c r="AY196" s="170"/>
      <c r="AZ196" s="170"/>
      <c r="BA196" s="170"/>
      <c r="BB196" s="170"/>
      <c r="BC196" s="170"/>
      <c r="BD196" s="170"/>
      <c r="BE196" s="170"/>
      <c r="BF196" s="170"/>
      <c r="BG196" s="170"/>
    </row>
    <row r="197" spans="1:65" ht="28" x14ac:dyDescent="0.35">
      <c r="A197" s="361" t="s">
        <v>1071</v>
      </c>
      <c r="B197" s="188" t="s">
        <v>879</v>
      </c>
      <c r="C197" s="328">
        <v>357.83</v>
      </c>
      <c r="D197" s="328">
        <v>357.83</v>
      </c>
      <c r="E197" s="329">
        <v>357.83</v>
      </c>
      <c r="F197" s="329">
        <v>357.83</v>
      </c>
      <c r="G197" s="328">
        <v>357.83</v>
      </c>
      <c r="H197" s="328">
        <v>357.83</v>
      </c>
      <c r="I197" s="328">
        <v>357.83</v>
      </c>
      <c r="J197" s="329">
        <v>357.83</v>
      </c>
      <c r="K197" s="329">
        <v>357.83</v>
      </c>
      <c r="L197" s="363" t="s">
        <v>1072</v>
      </c>
      <c r="M197" s="363" t="s">
        <v>1072</v>
      </c>
      <c r="N197" s="181">
        <v>507.23</v>
      </c>
      <c r="O197" s="181">
        <v>507.23</v>
      </c>
      <c r="P197" s="181">
        <v>507.23</v>
      </c>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Q197" s="170"/>
      <c r="AR197" s="170"/>
      <c r="AS197" s="170"/>
      <c r="AT197" s="170"/>
      <c r="AU197" s="170"/>
      <c r="AV197" s="170"/>
      <c r="AW197" s="170"/>
      <c r="AX197" s="170"/>
      <c r="AY197" s="170"/>
      <c r="AZ197" s="170"/>
      <c r="BA197" s="170"/>
      <c r="BB197" s="170"/>
      <c r="BC197" s="170"/>
      <c r="BD197" s="170"/>
      <c r="BE197" s="170"/>
      <c r="BF197" s="170"/>
      <c r="BG197" s="170"/>
    </row>
    <row r="198" spans="1:65" ht="28" x14ac:dyDescent="0.35">
      <c r="A198" s="361" t="s">
        <v>1073</v>
      </c>
      <c r="B198" s="188" t="s">
        <v>882</v>
      </c>
      <c r="C198" s="328">
        <v>263.67</v>
      </c>
      <c r="D198" s="328">
        <v>263.67</v>
      </c>
      <c r="E198" s="329">
        <v>263.67</v>
      </c>
      <c r="F198" s="329">
        <v>263.67</v>
      </c>
      <c r="G198" s="328">
        <v>263.67</v>
      </c>
      <c r="H198" s="328">
        <v>263.67</v>
      </c>
      <c r="I198" s="328">
        <v>263.67</v>
      </c>
      <c r="J198" s="329">
        <v>263.67</v>
      </c>
      <c r="K198" s="329">
        <v>263.67</v>
      </c>
      <c r="L198" s="363" t="s">
        <v>1074</v>
      </c>
      <c r="M198" s="363" t="s">
        <v>1074</v>
      </c>
      <c r="N198" s="181">
        <v>384.9</v>
      </c>
      <c r="O198" s="181">
        <v>384.9</v>
      </c>
      <c r="P198" s="181">
        <v>384.9</v>
      </c>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Q198" s="170"/>
      <c r="AR198" s="170"/>
      <c r="AS198" s="170"/>
      <c r="AT198" s="170"/>
      <c r="AU198" s="170"/>
      <c r="AV198" s="170"/>
      <c r="AW198" s="170"/>
      <c r="AX198" s="170"/>
      <c r="AY198" s="170"/>
      <c r="AZ198" s="170"/>
      <c r="BA198" s="170"/>
      <c r="BB198" s="170"/>
      <c r="BC198" s="170"/>
      <c r="BD198" s="170"/>
      <c r="BE198" s="170"/>
      <c r="BF198" s="170"/>
      <c r="BG198" s="170"/>
    </row>
    <row r="199" spans="1:65" ht="28" x14ac:dyDescent="0.35">
      <c r="A199" s="361" t="s">
        <v>1075</v>
      </c>
      <c r="B199" s="188" t="s">
        <v>592</v>
      </c>
      <c r="C199" s="328">
        <v>414.34</v>
      </c>
      <c r="D199" s="328">
        <v>414.34</v>
      </c>
      <c r="E199" s="329">
        <v>414.34</v>
      </c>
      <c r="F199" s="329">
        <v>414.34</v>
      </c>
      <c r="G199" s="328">
        <v>414.34</v>
      </c>
      <c r="H199" s="328">
        <v>414.34</v>
      </c>
      <c r="I199" s="328">
        <v>414.34</v>
      </c>
      <c r="J199" s="329">
        <v>414.34</v>
      </c>
      <c r="K199" s="329">
        <v>414.34</v>
      </c>
      <c r="L199" s="363" t="s">
        <v>1076</v>
      </c>
      <c r="M199" s="363" t="s">
        <v>1076</v>
      </c>
      <c r="N199" s="181">
        <v>535.42999999999995</v>
      </c>
      <c r="O199" s="181">
        <v>535.42999999999995</v>
      </c>
      <c r="P199" s="181">
        <v>535.42999999999995</v>
      </c>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Q199" s="170"/>
      <c r="AR199" s="170"/>
      <c r="AS199" s="170"/>
      <c r="AT199" s="170"/>
      <c r="AU199" s="170"/>
      <c r="AV199" s="170"/>
      <c r="AW199" s="170"/>
      <c r="AX199" s="170"/>
      <c r="AY199" s="170"/>
      <c r="AZ199" s="170"/>
      <c r="BA199" s="170"/>
      <c r="BB199" s="170"/>
      <c r="BC199" s="170"/>
      <c r="BD199" s="170"/>
      <c r="BE199" s="170"/>
      <c r="BF199" s="170"/>
      <c r="BG199" s="170"/>
    </row>
    <row r="200" spans="1:65" ht="56" x14ac:dyDescent="0.35">
      <c r="A200" s="361" t="s">
        <v>1077</v>
      </c>
      <c r="B200" s="188" t="s">
        <v>593</v>
      </c>
      <c r="C200" s="328">
        <v>1167.67</v>
      </c>
      <c r="D200" s="328">
        <v>1167.67</v>
      </c>
      <c r="E200" s="329">
        <v>1167.67</v>
      </c>
      <c r="F200" s="329">
        <v>1167.67</v>
      </c>
      <c r="G200" s="328">
        <v>1167.67</v>
      </c>
      <c r="H200" s="328">
        <v>1167.67</v>
      </c>
      <c r="I200" s="328">
        <v>1167.67</v>
      </c>
      <c r="J200" s="329">
        <v>1167.67</v>
      </c>
      <c r="K200" s="329">
        <v>1167.67</v>
      </c>
      <c r="L200" s="363" t="s">
        <v>1078</v>
      </c>
      <c r="M200" s="363" t="s">
        <v>1079</v>
      </c>
      <c r="N200" s="181">
        <v>871.23</v>
      </c>
      <c r="O200" s="181">
        <v>871.23</v>
      </c>
      <c r="P200" s="181">
        <v>871.23</v>
      </c>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Q200" s="170"/>
      <c r="AR200" s="170"/>
      <c r="AS200" s="170"/>
      <c r="AT200" s="170"/>
      <c r="AU200" s="170"/>
      <c r="AV200" s="170"/>
      <c r="AW200" s="170"/>
      <c r="AX200" s="170"/>
      <c r="AY200" s="170"/>
      <c r="AZ200" s="170"/>
      <c r="BA200" s="170"/>
      <c r="BB200" s="170"/>
      <c r="BC200" s="170"/>
      <c r="BD200" s="170"/>
      <c r="BE200" s="170"/>
      <c r="BF200" s="170"/>
      <c r="BG200" s="170"/>
    </row>
    <row r="201" spans="1:65" ht="28" x14ac:dyDescent="0.35">
      <c r="A201" s="361" t="s">
        <v>1080</v>
      </c>
      <c r="B201" s="188" t="s">
        <v>415</v>
      </c>
      <c r="C201" s="181" t="s">
        <v>1081</v>
      </c>
      <c r="D201" s="181">
        <v>2071.6799999999998</v>
      </c>
      <c r="E201" s="181" t="s">
        <v>1081</v>
      </c>
      <c r="F201" s="181" t="s">
        <v>1081</v>
      </c>
      <c r="G201" s="181">
        <v>2071.6799999999998</v>
      </c>
      <c r="H201" s="181">
        <v>2071.6799999999998</v>
      </c>
      <c r="I201" s="181">
        <v>2071.6799999999998</v>
      </c>
      <c r="J201" s="93">
        <v>2071.6799999999998</v>
      </c>
      <c r="K201" s="93">
        <v>2071.6799999999998</v>
      </c>
      <c r="L201" s="363" t="s">
        <v>1082</v>
      </c>
      <c r="M201" s="363" t="s">
        <v>1082</v>
      </c>
      <c r="N201" s="181">
        <v>498.62</v>
      </c>
      <c r="O201" s="181">
        <v>498.62</v>
      </c>
      <c r="P201" s="181">
        <v>498.62</v>
      </c>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Q201" s="174"/>
      <c r="AR201" s="174"/>
      <c r="AS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row>
    <row r="202" spans="1:65" ht="28" x14ac:dyDescent="0.35">
      <c r="A202" s="361" t="s">
        <v>1083</v>
      </c>
      <c r="B202" s="188" t="s">
        <v>417</v>
      </c>
      <c r="C202" s="181" t="s">
        <v>1084</v>
      </c>
      <c r="D202" s="181">
        <v>2071.6799999999998</v>
      </c>
      <c r="E202" s="181" t="s">
        <v>1084</v>
      </c>
      <c r="F202" s="181" t="s">
        <v>1084</v>
      </c>
      <c r="G202" s="181">
        <v>2071.6799999999998</v>
      </c>
      <c r="H202" s="181">
        <v>2071.6799999999998</v>
      </c>
      <c r="I202" s="181">
        <v>2071.6799999999998</v>
      </c>
      <c r="J202" s="93">
        <v>2071.6799999999998</v>
      </c>
      <c r="K202" s="93">
        <v>2071.6799999999998</v>
      </c>
      <c r="L202" s="363" t="s">
        <v>1085</v>
      </c>
      <c r="M202" s="363" t="s">
        <v>1085</v>
      </c>
      <c r="N202" s="181">
        <v>4309.8500000000004</v>
      </c>
      <c r="O202" s="181">
        <v>4309.8500000000004</v>
      </c>
      <c r="P202" s="181">
        <v>4309.8500000000004</v>
      </c>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Q202" s="174"/>
      <c r="AR202" s="174"/>
      <c r="AS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row>
    <row r="203" spans="1:65" x14ac:dyDescent="0.35">
      <c r="A203" s="361" t="s">
        <v>1086</v>
      </c>
      <c r="B203" s="188" t="s">
        <v>419</v>
      </c>
      <c r="C203" s="181" t="s">
        <v>1081</v>
      </c>
      <c r="D203" s="181">
        <v>1883.34</v>
      </c>
      <c r="E203" s="181" t="s">
        <v>1081</v>
      </c>
      <c r="F203" s="181" t="s">
        <v>1081</v>
      </c>
      <c r="G203" s="181">
        <v>1883.34</v>
      </c>
      <c r="H203" s="181">
        <v>1883.34</v>
      </c>
      <c r="I203" s="181">
        <v>1883.34</v>
      </c>
      <c r="J203" s="93">
        <v>1883.34</v>
      </c>
      <c r="K203" s="93">
        <v>1883.34</v>
      </c>
      <c r="L203" s="364">
        <v>708.4</v>
      </c>
      <c r="M203" s="364">
        <v>708.4</v>
      </c>
      <c r="N203" s="181">
        <v>11262.9</v>
      </c>
      <c r="O203" s="181">
        <v>11262.9</v>
      </c>
      <c r="P203" s="181">
        <v>11262.9</v>
      </c>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Q203" s="174"/>
      <c r="AR203" s="174"/>
      <c r="AS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row>
    <row r="204" spans="1:65" x14ac:dyDescent="0.35">
      <c r="A204" s="361" t="s">
        <v>1087</v>
      </c>
      <c r="B204" s="188" t="s">
        <v>421</v>
      </c>
      <c r="C204" s="181" t="s">
        <v>1088</v>
      </c>
      <c r="D204" s="181">
        <v>1883.34</v>
      </c>
      <c r="E204" s="181" t="s">
        <v>1088</v>
      </c>
      <c r="F204" s="181" t="s">
        <v>1088</v>
      </c>
      <c r="G204" s="181">
        <v>1883.34</v>
      </c>
      <c r="H204" s="181">
        <v>1883.34</v>
      </c>
      <c r="I204" s="181">
        <v>1883.34</v>
      </c>
      <c r="J204" s="93">
        <v>1883.34</v>
      </c>
      <c r="K204" s="93">
        <v>1883.34</v>
      </c>
      <c r="L204" s="365">
        <v>1040.67</v>
      </c>
      <c r="M204" s="365">
        <v>1040.67</v>
      </c>
      <c r="N204" s="181">
        <v>11262.9</v>
      </c>
      <c r="O204" s="181">
        <v>11262.9</v>
      </c>
      <c r="P204" s="181">
        <v>11262.9</v>
      </c>
      <c r="Q204" s="174"/>
      <c r="R204" s="174"/>
      <c r="S204" s="174"/>
      <c r="T204" s="174"/>
      <c r="U204" s="174"/>
      <c r="V204" s="174"/>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174"/>
      <c r="AW204" s="174"/>
      <c r="AX204" s="174"/>
      <c r="AY204" s="174"/>
      <c r="AZ204" s="174"/>
      <c r="BA204" s="174"/>
      <c r="BB204" s="174"/>
      <c r="BC204" s="174"/>
      <c r="BD204" s="174"/>
      <c r="BE204" s="174"/>
      <c r="BF204" s="174"/>
      <c r="BG204" s="174"/>
      <c r="BH204" s="174"/>
      <c r="BI204" s="174"/>
      <c r="BJ204" s="174"/>
      <c r="BK204" s="174"/>
      <c r="BL204" s="174"/>
      <c r="BM204" s="174"/>
    </row>
    <row r="205" spans="1:65" x14ac:dyDescent="0.35">
      <c r="A205" s="361" t="s">
        <v>1089</v>
      </c>
      <c r="B205" s="188" t="s">
        <v>423</v>
      </c>
      <c r="C205" s="181" t="s">
        <v>1081</v>
      </c>
      <c r="D205" s="181">
        <v>1035.8399999999999</v>
      </c>
      <c r="E205" s="181" t="s">
        <v>1081</v>
      </c>
      <c r="F205" s="181" t="s">
        <v>1081</v>
      </c>
      <c r="G205" s="181">
        <v>1035.8399999999999</v>
      </c>
      <c r="H205" s="181">
        <v>1035.8399999999999</v>
      </c>
      <c r="I205" s="181">
        <v>1035.8399999999999</v>
      </c>
      <c r="J205" s="93">
        <v>1035.8399999999999</v>
      </c>
      <c r="K205" s="93">
        <v>1035.8399999999999</v>
      </c>
      <c r="L205" s="365">
        <v>1248.1300000000001</v>
      </c>
      <c r="M205" s="365">
        <v>1248.1300000000001</v>
      </c>
      <c r="N205" s="181" t="s">
        <v>1090</v>
      </c>
      <c r="O205" s="181" t="s">
        <v>1090</v>
      </c>
      <c r="P205" s="181" t="s">
        <v>1090</v>
      </c>
      <c r="Q205" s="174"/>
      <c r="R205" s="174"/>
      <c r="S205" s="174"/>
      <c r="T205" s="174"/>
      <c r="U205" s="174"/>
      <c r="V205" s="174"/>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174"/>
      <c r="AW205" s="174"/>
      <c r="AX205" s="174"/>
      <c r="AY205" s="174"/>
      <c r="AZ205" s="174"/>
      <c r="BA205" s="174"/>
      <c r="BB205" s="174"/>
      <c r="BC205" s="174"/>
      <c r="BD205" s="174"/>
      <c r="BE205" s="174"/>
      <c r="BF205" s="174"/>
      <c r="BG205" s="174"/>
      <c r="BH205" s="174"/>
      <c r="BI205" s="174"/>
      <c r="BJ205" s="174"/>
      <c r="BK205" s="174"/>
      <c r="BL205" s="174"/>
      <c r="BM205" s="174"/>
    </row>
    <row r="206" spans="1:65" ht="237" customHeight="1" x14ac:dyDescent="0.35">
      <c r="A206" s="366" t="s">
        <v>1091</v>
      </c>
      <c r="B206" s="367" t="s">
        <v>425</v>
      </c>
      <c r="C206" s="181" t="s">
        <v>1092</v>
      </c>
      <c r="D206" s="352">
        <v>1318.34</v>
      </c>
      <c r="E206" s="181" t="s">
        <v>1092</v>
      </c>
      <c r="F206" s="181" t="s">
        <v>1092</v>
      </c>
      <c r="G206" s="352">
        <v>1318.34</v>
      </c>
      <c r="H206" s="352">
        <v>1318.34</v>
      </c>
      <c r="I206" s="352">
        <v>1318.34</v>
      </c>
      <c r="J206" s="368">
        <v>1318.34</v>
      </c>
      <c r="K206" s="369">
        <v>1318.34</v>
      </c>
      <c r="L206" s="370" t="s">
        <v>1093</v>
      </c>
      <c r="M206" s="370" t="s">
        <v>1093</v>
      </c>
      <c r="N206" s="352">
        <v>6067.6</v>
      </c>
      <c r="O206" s="352">
        <v>6067.6</v>
      </c>
      <c r="P206" s="352">
        <v>6067.6</v>
      </c>
      <c r="Q206" s="170"/>
      <c r="R206" s="170"/>
      <c r="S206" s="170"/>
      <c r="T206" s="170"/>
      <c r="U206" s="170"/>
      <c r="V206" s="170"/>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170"/>
      <c r="AW206" s="170"/>
      <c r="AX206" s="170"/>
      <c r="AY206" s="170"/>
      <c r="AZ206" s="170"/>
      <c r="BA206" s="170"/>
      <c r="BB206" s="170"/>
      <c r="BC206" s="170"/>
      <c r="BD206" s="170"/>
      <c r="BE206" s="170"/>
      <c r="BF206" s="170"/>
      <c r="BG206" s="170"/>
    </row>
    <row r="207" spans="1:65" ht="242.15" customHeight="1" thickBot="1" x14ac:dyDescent="0.4">
      <c r="A207" s="327" t="s">
        <v>1094</v>
      </c>
      <c r="B207" s="188" t="s">
        <v>994</v>
      </c>
      <c r="C207" s="328">
        <v>1280.67</v>
      </c>
      <c r="D207" s="328">
        <v>1280.67</v>
      </c>
      <c r="E207" s="329">
        <v>1280.67</v>
      </c>
      <c r="F207" s="329">
        <v>1280.67</v>
      </c>
      <c r="G207" s="328">
        <v>1280.67</v>
      </c>
      <c r="H207" s="328">
        <v>1280.67</v>
      </c>
      <c r="I207" s="328">
        <v>1280.67</v>
      </c>
      <c r="J207" s="329">
        <v>1280.67</v>
      </c>
      <c r="K207" s="329">
        <v>1280.67</v>
      </c>
      <c r="L207" s="364" t="s">
        <v>1095</v>
      </c>
      <c r="M207" s="364" t="s">
        <v>1095</v>
      </c>
      <c r="N207" s="181">
        <v>2613.71</v>
      </c>
      <c r="O207" s="181">
        <v>2613.71</v>
      </c>
      <c r="P207" s="181">
        <v>2613.71</v>
      </c>
      <c r="Q207" s="170"/>
      <c r="R207" s="170"/>
      <c r="S207" s="170"/>
      <c r="T207" s="170"/>
      <c r="U207" s="170"/>
      <c r="V207" s="170"/>
      <c r="W207" s="170"/>
      <c r="X207" s="170"/>
      <c r="Y207" s="170"/>
      <c r="Z207" s="170"/>
      <c r="AA207" s="170"/>
      <c r="AB207" s="170"/>
      <c r="AC207" s="170"/>
      <c r="AD207" s="170"/>
      <c r="AE207" s="6"/>
      <c r="AF207" s="6"/>
      <c r="AG207" s="6"/>
      <c r="AH207" s="6"/>
      <c r="AI207" s="6"/>
      <c r="AJ207" s="6"/>
      <c r="AK207" s="6"/>
      <c r="AL207" s="6"/>
      <c r="AM207" s="6"/>
      <c r="AN207" s="6"/>
      <c r="AO207" s="6"/>
      <c r="AP207" s="6"/>
      <c r="AQ207" s="6"/>
      <c r="AR207" s="6"/>
      <c r="AS207" s="6"/>
      <c r="AT207" s="6"/>
      <c r="AU207" s="6"/>
      <c r="AV207" s="170"/>
      <c r="AW207" s="170"/>
      <c r="AX207" s="170"/>
      <c r="AY207" s="170"/>
      <c r="AZ207" s="170"/>
      <c r="BA207" s="170"/>
      <c r="BB207" s="170"/>
      <c r="BC207" s="170"/>
      <c r="BD207" s="170"/>
      <c r="BE207" s="170"/>
      <c r="BF207" s="170"/>
      <c r="BG207" s="170"/>
    </row>
    <row r="208" spans="1:65" ht="15" thickBot="1" x14ac:dyDescent="0.4">
      <c r="A208" s="1000" t="s">
        <v>1096</v>
      </c>
      <c r="B208" s="1000"/>
      <c r="C208" s="1000"/>
      <c r="D208" s="1000"/>
      <c r="E208" s="1000"/>
      <c r="F208" s="1000"/>
      <c r="G208" s="1000"/>
      <c r="H208" s="1000"/>
      <c r="I208" s="1000"/>
      <c r="J208" s="1000"/>
      <c r="K208" s="1000"/>
      <c r="L208" s="1000"/>
      <c r="M208" s="1000"/>
      <c r="N208" s="1000"/>
      <c r="O208" s="1000"/>
      <c r="P208" s="1000"/>
      <c r="Q208" s="1000"/>
      <c r="R208" s="1000"/>
      <c r="S208" s="1000"/>
      <c r="T208" s="1000"/>
      <c r="U208" s="1000"/>
      <c r="V208" s="1000"/>
      <c r="W208" s="1000"/>
      <c r="X208" s="1000"/>
      <c r="Y208" s="1000"/>
      <c r="Z208" s="1000"/>
      <c r="AA208" s="1000"/>
      <c r="AB208" s="1000"/>
      <c r="AC208" s="1000"/>
      <c r="AD208" s="371"/>
      <c r="AE208" s="372"/>
      <c r="AF208" s="372"/>
      <c r="AG208" s="372"/>
      <c r="AH208" s="372"/>
      <c r="AI208" s="372"/>
      <c r="AJ208" s="6"/>
      <c r="AK208" s="6"/>
      <c r="AL208" s="6"/>
      <c r="AM208" s="6"/>
      <c r="AN208" s="6"/>
      <c r="AO208" s="6"/>
      <c r="AP208" s="6"/>
      <c r="AQ208" s="6"/>
      <c r="AR208" s="6"/>
      <c r="AS208" s="6"/>
      <c r="AT208" s="6"/>
      <c r="AU208" s="6"/>
      <c r="AV208" s="174"/>
      <c r="AW208" s="174"/>
      <c r="AX208" s="174"/>
      <c r="AY208" s="174"/>
      <c r="AZ208" s="174"/>
      <c r="BA208" s="174"/>
      <c r="BB208" s="174"/>
      <c r="BC208" s="174"/>
      <c r="BD208" s="174"/>
      <c r="BE208" s="174"/>
      <c r="BF208" s="174"/>
      <c r="BG208" s="174"/>
    </row>
    <row r="209" spans="1:79" x14ac:dyDescent="0.35">
      <c r="A209" s="373" t="s">
        <v>1097</v>
      </c>
      <c r="B209" s="374" t="s">
        <v>1098</v>
      </c>
      <c r="C209" s="58" t="s">
        <v>828</v>
      </c>
      <c r="D209" s="58" t="s">
        <v>828</v>
      </c>
      <c r="E209" s="375" t="s">
        <v>828</v>
      </c>
      <c r="F209" s="375" t="s">
        <v>828</v>
      </c>
      <c r="G209" s="58" t="s">
        <v>828</v>
      </c>
      <c r="H209" s="58" t="s">
        <v>828</v>
      </c>
      <c r="I209" s="58" t="s">
        <v>828</v>
      </c>
      <c r="J209" s="58" t="s">
        <v>828</v>
      </c>
      <c r="K209" s="58" t="s">
        <v>828</v>
      </c>
      <c r="L209" s="58" t="s">
        <v>828</v>
      </c>
      <c r="M209" s="58" t="s">
        <v>828</v>
      </c>
      <c r="N209" s="375" t="s">
        <v>828</v>
      </c>
      <c r="O209" s="375" t="s">
        <v>828</v>
      </c>
      <c r="P209" s="375" t="s">
        <v>828</v>
      </c>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c r="AL209" s="170"/>
      <c r="AM209" s="170"/>
      <c r="AN209" s="170"/>
      <c r="AO209" s="170"/>
      <c r="AP209" s="170"/>
      <c r="AQ209" s="170"/>
      <c r="AR209" s="170"/>
      <c r="AS209" s="170"/>
      <c r="AT209" s="170"/>
      <c r="AU209" s="170"/>
      <c r="AV209" s="170"/>
      <c r="AW209" s="170"/>
      <c r="AX209" s="170"/>
      <c r="AY209" s="170"/>
      <c r="AZ209" s="170"/>
      <c r="BA209" s="170"/>
      <c r="BB209" s="170"/>
      <c r="BC209" s="170"/>
      <c r="BD209" s="170"/>
      <c r="BE209" s="170"/>
      <c r="BF209" s="170"/>
      <c r="BG209" s="170"/>
    </row>
    <row r="210" spans="1:79" ht="409.5" customHeight="1" x14ac:dyDescent="0.3">
      <c r="A210" s="971" t="s">
        <v>1099</v>
      </c>
      <c r="B210" s="977" t="s">
        <v>1100</v>
      </c>
      <c r="C210" s="335" t="s">
        <v>1101</v>
      </c>
      <c r="D210" s="335" t="s">
        <v>1101</v>
      </c>
      <c r="E210" s="188" t="s">
        <v>1101</v>
      </c>
      <c r="F210" s="363" t="s">
        <v>1101</v>
      </c>
      <c r="G210" s="377" t="s">
        <v>1101</v>
      </c>
      <c r="H210" s="377" t="s">
        <v>1101</v>
      </c>
      <c r="I210" s="377" t="s">
        <v>1101</v>
      </c>
      <c r="J210" s="363" t="s">
        <v>1101</v>
      </c>
      <c r="K210" s="363" t="s">
        <v>1101</v>
      </c>
      <c r="L210" s="378" t="s">
        <v>1102</v>
      </c>
      <c r="M210" s="378" t="s">
        <v>1102</v>
      </c>
      <c r="N210" s="312">
        <v>44350.37</v>
      </c>
      <c r="O210" s="312">
        <v>44350.37</v>
      </c>
      <c r="P210" s="312">
        <v>44350.37</v>
      </c>
      <c r="Q210" s="174"/>
      <c r="R210" s="174"/>
      <c r="S210" s="174"/>
      <c r="T210" s="174"/>
      <c r="U210" s="174"/>
      <c r="V210" s="174"/>
      <c r="W210" s="174"/>
      <c r="X210" s="174"/>
      <c r="Y210" s="174"/>
      <c r="Z210" s="174"/>
      <c r="AA210" s="174"/>
      <c r="AB210" s="174"/>
      <c r="AC210" s="174"/>
      <c r="AD210" s="174"/>
      <c r="AE210" s="174"/>
      <c r="AF210" s="174"/>
      <c r="AG210" s="174"/>
      <c r="AH210" s="174"/>
      <c r="AI210" s="174"/>
      <c r="AJ210" s="174"/>
      <c r="AK210" s="174"/>
      <c r="AL210" s="174"/>
      <c r="AM210" s="174"/>
      <c r="AN210" s="174"/>
      <c r="AO210" s="174"/>
      <c r="AP210" s="174"/>
      <c r="AQ210" s="174"/>
      <c r="AR210" s="174"/>
      <c r="AS210" s="174"/>
      <c r="AT210" s="174"/>
      <c r="AU210" s="174"/>
      <c r="AV210" s="174"/>
      <c r="AW210" s="174"/>
      <c r="AX210" s="174"/>
      <c r="AY210" s="174"/>
      <c r="AZ210" s="174"/>
      <c r="BA210" s="174"/>
      <c r="BB210" s="174"/>
      <c r="BC210" s="174"/>
      <c r="BD210" s="174"/>
      <c r="BE210" s="174"/>
      <c r="BF210" s="174"/>
      <c r="BG210" s="174"/>
      <c r="BH210" s="174"/>
      <c r="BI210" s="174"/>
      <c r="BJ210" s="174"/>
      <c r="BK210" s="174"/>
      <c r="BL210" s="174"/>
      <c r="BM210" s="174"/>
    </row>
    <row r="211" spans="1:79" ht="43.5" customHeight="1" x14ac:dyDescent="0.3">
      <c r="A211" s="373" t="s">
        <v>1103</v>
      </c>
      <c r="B211" s="376" t="s">
        <v>1104</v>
      </c>
      <c r="C211" s="328">
        <v>131462.39999999999</v>
      </c>
      <c r="D211" s="328">
        <v>131462.39999999999</v>
      </c>
      <c r="E211" s="329">
        <v>131462.39999999999</v>
      </c>
      <c r="F211" s="329">
        <v>131462.39999999999</v>
      </c>
      <c r="G211" s="328">
        <v>131462.39999999999</v>
      </c>
      <c r="H211" s="328">
        <v>131462.39999999999</v>
      </c>
      <c r="I211" s="328">
        <v>131462.39999999999</v>
      </c>
      <c r="J211" s="329">
        <v>131462.39999999999</v>
      </c>
      <c r="K211" s="329">
        <v>131462.39999999999</v>
      </c>
      <c r="L211" s="378" t="s">
        <v>1105</v>
      </c>
      <c r="M211" s="378" t="s">
        <v>1105</v>
      </c>
      <c r="N211" s="379" t="s">
        <v>828</v>
      </c>
      <c r="O211" s="379" t="s">
        <v>828</v>
      </c>
      <c r="P211" s="379" t="s">
        <v>828</v>
      </c>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Q211" s="170"/>
      <c r="AR211" s="170"/>
      <c r="AS211" s="170"/>
      <c r="AT211" s="170"/>
      <c r="AU211" s="170"/>
      <c r="AV211" s="170"/>
      <c r="AW211" s="170"/>
      <c r="AX211" s="170"/>
      <c r="AY211" s="170"/>
      <c r="AZ211" s="170"/>
      <c r="BA211" s="170"/>
      <c r="BB211" s="170"/>
      <c r="BC211" s="170"/>
      <c r="BD211" s="170"/>
      <c r="BE211" s="170"/>
      <c r="BF211" s="170"/>
      <c r="BG211" s="170"/>
    </row>
    <row r="212" spans="1:79" ht="109.5" customHeight="1" x14ac:dyDescent="0.35">
      <c r="A212" s="523" t="s">
        <v>1106</v>
      </c>
      <c r="B212" s="280" t="s">
        <v>1107</v>
      </c>
      <c r="C212" s="278" t="s">
        <v>1108</v>
      </c>
      <c r="D212" s="377" t="s">
        <v>1108</v>
      </c>
      <c r="E212" s="978" t="s">
        <v>1108</v>
      </c>
      <c r="F212" s="364" t="s">
        <v>1108</v>
      </c>
      <c r="G212" s="377" t="s">
        <v>1108</v>
      </c>
      <c r="H212" s="377" t="s">
        <v>1108</v>
      </c>
      <c r="I212" s="377" t="s">
        <v>1108</v>
      </c>
      <c r="J212" s="364" t="s">
        <v>1108</v>
      </c>
      <c r="K212" s="364" t="s">
        <v>1108</v>
      </c>
      <c r="L212" s="363" t="s">
        <v>1109</v>
      </c>
      <c r="M212" s="363" t="s">
        <v>1109</v>
      </c>
      <c r="N212" s="312">
        <v>59211.08</v>
      </c>
      <c r="O212" s="312">
        <v>59211.08</v>
      </c>
      <c r="P212" s="312">
        <v>59211.08</v>
      </c>
      <c r="Q212" s="174"/>
      <c r="R212" s="174"/>
      <c r="S212" s="174"/>
      <c r="T212" s="174"/>
      <c r="U212" s="174"/>
      <c r="V212" s="174"/>
      <c r="W212" s="174"/>
      <c r="X212" s="174"/>
      <c r="Y212" s="174"/>
      <c r="Z212" s="174"/>
      <c r="AA212" s="174"/>
      <c r="AB212" s="174"/>
      <c r="AC212" s="174"/>
      <c r="AD212" s="174"/>
      <c r="AE212" s="174"/>
      <c r="AF212" s="174"/>
      <c r="AG212" s="174"/>
      <c r="AH212" s="174"/>
      <c r="AI212" s="174"/>
      <c r="AJ212" s="174"/>
      <c r="AK212" s="174"/>
      <c r="AL212" s="174"/>
      <c r="AM212" s="174"/>
      <c r="AN212" s="174"/>
      <c r="AO212" s="174"/>
      <c r="AP212" s="174"/>
      <c r="AQ212" s="174"/>
      <c r="AR212" s="174"/>
      <c r="AS212" s="174"/>
      <c r="AT212" s="174"/>
      <c r="AU212" s="174"/>
      <c r="AV212" s="174"/>
      <c r="AW212" s="174"/>
      <c r="AX212" s="174"/>
      <c r="AY212" s="174"/>
      <c r="AZ212" s="174"/>
      <c r="BA212" s="174"/>
      <c r="BB212" s="174"/>
      <c r="BC212" s="174"/>
      <c r="BD212" s="174"/>
      <c r="BE212" s="174"/>
      <c r="BF212" s="174"/>
      <c r="BG212" s="174"/>
      <c r="BH212" s="174"/>
      <c r="BI212" s="174"/>
      <c r="BJ212" s="174"/>
      <c r="BK212" s="174"/>
      <c r="BL212" s="174"/>
      <c r="BM212" s="174"/>
    </row>
    <row r="213" spans="1:79" ht="262" customHeight="1" x14ac:dyDescent="0.35">
      <c r="A213" s="523" t="s">
        <v>1110</v>
      </c>
      <c r="B213" s="381" t="s">
        <v>1111</v>
      </c>
      <c r="C213" s="278" t="s">
        <v>1112</v>
      </c>
      <c r="D213" s="377" t="s">
        <v>1112</v>
      </c>
      <c r="E213" s="300" t="s">
        <v>1112</v>
      </c>
      <c r="F213" s="363" t="s">
        <v>1112</v>
      </c>
      <c r="G213" s="377" t="s">
        <v>1112</v>
      </c>
      <c r="H213" s="377" t="s">
        <v>1112</v>
      </c>
      <c r="I213" s="377" t="s">
        <v>1112</v>
      </c>
      <c r="J213" s="363" t="s">
        <v>1112</v>
      </c>
      <c r="K213" s="363" t="s">
        <v>1112</v>
      </c>
      <c r="L213" s="363" t="s">
        <v>1113</v>
      </c>
      <c r="M213" s="363" t="s">
        <v>1113</v>
      </c>
      <c r="N213" s="181">
        <v>11474.42</v>
      </c>
      <c r="O213" s="181">
        <v>11474.42</v>
      </c>
      <c r="P213" s="181">
        <v>11474.42</v>
      </c>
      <c r="Q213" s="174"/>
      <c r="R213" s="174"/>
      <c r="S213" s="174"/>
      <c r="T213" s="174"/>
      <c r="U213" s="174"/>
      <c r="V213" s="174"/>
      <c r="W213" s="174"/>
      <c r="X213" s="174"/>
      <c r="Y213" s="174"/>
      <c r="Z213" s="174"/>
      <c r="AA213" s="174"/>
      <c r="AB213" s="174"/>
      <c r="AC213" s="174"/>
      <c r="AD213" s="174"/>
      <c r="AE213" s="174"/>
      <c r="AF213" s="174"/>
      <c r="AG213" s="174"/>
      <c r="AH213" s="174"/>
      <c r="AI213" s="174"/>
      <c r="AJ213" s="174"/>
      <c r="AK213" s="174"/>
      <c r="AL213" s="174"/>
      <c r="AM213" s="174"/>
      <c r="AN213" s="174"/>
      <c r="AO213" s="174"/>
      <c r="AP213" s="174"/>
      <c r="AQ213" s="174"/>
      <c r="AR213" s="174"/>
      <c r="AS213" s="174"/>
      <c r="AT213" s="174"/>
      <c r="AU213" s="174"/>
      <c r="AV213" s="174"/>
      <c r="AW213" s="174"/>
      <c r="AX213" s="174"/>
      <c r="AY213" s="174"/>
      <c r="AZ213" s="174"/>
      <c r="BA213" s="174"/>
      <c r="BB213" s="174"/>
      <c r="BC213" s="174"/>
      <c r="BD213" s="174"/>
      <c r="BE213" s="174"/>
      <c r="BF213" s="174"/>
      <c r="BG213" s="174"/>
      <c r="BH213" s="174"/>
      <c r="BI213" s="174"/>
      <c r="BJ213" s="174"/>
      <c r="BK213" s="174"/>
      <c r="BL213" s="174"/>
      <c r="BM213" s="174"/>
    </row>
    <row r="214" spans="1:79" ht="39.65" customHeight="1" x14ac:dyDescent="0.35">
      <c r="A214" s="380" t="s">
        <v>1114</v>
      </c>
      <c r="B214" s="381" t="s">
        <v>1115</v>
      </c>
      <c r="C214" s="58" t="s">
        <v>828</v>
      </c>
      <c r="D214" s="58" t="s">
        <v>828</v>
      </c>
      <c r="E214" s="375" t="s">
        <v>828</v>
      </c>
      <c r="F214" s="375" t="s">
        <v>828</v>
      </c>
      <c r="G214" s="58"/>
      <c r="H214" s="58" t="s">
        <v>828</v>
      </c>
      <c r="I214" s="58" t="s">
        <v>828</v>
      </c>
      <c r="J214" s="375" t="s">
        <v>828</v>
      </c>
      <c r="K214" s="375" t="s">
        <v>828</v>
      </c>
      <c r="L214" s="363" t="s">
        <v>1116</v>
      </c>
      <c r="M214" s="363" t="s">
        <v>1116</v>
      </c>
      <c r="N214" s="375" t="s">
        <v>828</v>
      </c>
      <c r="O214" s="375" t="s">
        <v>828</v>
      </c>
      <c r="P214" s="375" t="s">
        <v>828</v>
      </c>
      <c r="Q214" s="170"/>
      <c r="R214" s="170"/>
      <c r="S214" s="170"/>
      <c r="T214" s="170"/>
      <c r="U214" s="170"/>
      <c r="V214" s="170"/>
      <c r="W214" s="170"/>
      <c r="X214" s="170"/>
      <c r="Y214" s="170"/>
      <c r="Z214" s="170"/>
      <c r="AA214" s="170"/>
      <c r="AB214" s="170"/>
      <c r="AC214" s="170"/>
      <c r="AD214" s="170"/>
      <c r="AE214" s="170"/>
      <c r="AF214" s="170"/>
      <c r="AG214" s="170"/>
      <c r="AH214" s="170"/>
      <c r="AI214" s="170"/>
      <c r="AJ214" s="170"/>
      <c r="AK214" s="170"/>
      <c r="AL214" s="170"/>
      <c r="AM214" s="170"/>
      <c r="AN214" s="170"/>
      <c r="AO214" s="170"/>
      <c r="AP214" s="170"/>
      <c r="AQ214" s="170"/>
      <c r="AR214" s="170"/>
      <c r="AS214" s="170"/>
      <c r="AT214" s="170"/>
      <c r="AU214" s="170"/>
      <c r="AV214" s="170"/>
      <c r="AW214" s="170"/>
      <c r="AX214" s="170"/>
      <c r="AY214" s="170"/>
      <c r="AZ214" s="170"/>
      <c r="BA214" s="170"/>
      <c r="BB214" s="170"/>
      <c r="BC214" s="170"/>
      <c r="BD214" s="170"/>
      <c r="BE214" s="170"/>
      <c r="BF214" s="170"/>
      <c r="BG214" s="170"/>
      <c r="BN214" s="170"/>
      <c r="BO214" s="170"/>
      <c r="BP214" s="170"/>
      <c r="BQ214" s="170"/>
      <c r="BR214" s="170"/>
      <c r="BS214" s="170"/>
      <c r="BT214" s="170"/>
      <c r="BU214" s="170"/>
      <c r="BV214" s="170"/>
      <c r="BW214" s="170"/>
      <c r="BX214" s="170"/>
      <c r="BY214" s="170"/>
      <c r="BZ214" s="170"/>
      <c r="CA214" s="170"/>
    </row>
    <row r="215" spans="1:79" ht="122.15" customHeight="1" x14ac:dyDescent="0.35">
      <c r="A215" s="380" t="s">
        <v>1117</v>
      </c>
      <c r="B215" s="381" t="s">
        <v>1118</v>
      </c>
      <c r="C215" s="375" t="s">
        <v>828</v>
      </c>
      <c r="D215" s="375" t="s">
        <v>828</v>
      </c>
      <c r="E215" s="375" t="s">
        <v>828</v>
      </c>
      <c r="F215" s="375" t="s">
        <v>828</v>
      </c>
      <c r="G215" s="375" t="s">
        <v>828</v>
      </c>
      <c r="H215" s="375" t="s">
        <v>828</v>
      </c>
      <c r="I215" s="375" t="s">
        <v>828</v>
      </c>
      <c r="J215" s="375" t="s">
        <v>828</v>
      </c>
      <c r="K215" s="375" t="s">
        <v>828</v>
      </c>
      <c r="L215" s="363" t="s">
        <v>1119</v>
      </c>
      <c r="M215" s="363" t="s">
        <v>1120</v>
      </c>
      <c r="N215" s="375" t="s">
        <v>828</v>
      </c>
      <c r="O215" s="375" t="s">
        <v>828</v>
      </c>
      <c r="P215" s="375" t="s">
        <v>828</v>
      </c>
      <c r="Q215" s="170"/>
      <c r="R215" s="170"/>
      <c r="S215" s="170"/>
      <c r="T215" s="170"/>
      <c r="U215" s="170"/>
      <c r="V215" s="170"/>
      <c r="W215" s="170"/>
      <c r="X215" s="170"/>
      <c r="Y215" s="170"/>
      <c r="Z215" s="170"/>
      <c r="AA215" s="170"/>
      <c r="AB215" s="170"/>
      <c r="AC215" s="170"/>
      <c r="AD215" s="170"/>
      <c r="AE215" s="170"/>
      <c r="AF215" s="170"/>
      <c r="AG215" s="170"/>
      <c r="AH215" s="170"/>
      <c r="AI215" s="170"/>
      <c r="AJ215" s="170"/>
      <c r="AK215" s="170"/>
      <c r="AL215" s="170"/>
      <c r="AM215" s="170"/>
      <c r="AN215" s="170"/>
      <c r="AO215" s="170"/>
      <c r="AP215" s="170"/>
      <c r="AQ215" s="170"/>
      <c r="AR215" s="170"/>
      <c r="AS215" s="170"/>
      <c r="AT215" s="170"/>
      <c r="AU215" s="170"/>
      <c r="AV215" s="170"/>
      <c r="AW215" s="170"/>
      <c r="AX215" s="170"/>
      <c r="AY215" s="170"/>
      <c r="AZ215" s="170"/>
      <c r="BA215" s="170"/>
      <c r="BB215" s="170"/>
      <c r="BC215" s="170"/>
      <c r="BD215" s="170"/>
      <c r="BE215" s="170"/>
      <c r="BF215" s="170"/>
      <c r="BG215" s="170"/>
      <c r="BN215" s="170"/>
      <c r="BO215" s="170"/>
      <c r="BP215" s="170"/>
      <c r="BQ215" s="170"/>
      <c r="BR215" s="170"/>
      <c r="BS215" s="170"/>
      <c r="BT215" s="170"/>
      <c r="BU215" s="170"/>
      <c r="BV215" s="170"/>
      <c r="BW215" s="170"/>
      <c r="BX215" s="170"/>
      <c r="BY215" s="170"/>
      <c r="BZ215" s="170"/>
      <c r="CA215" s="170"/>
    </row>
    <row r="216" spans="1:79" x14ac:dyDescent="0.35">
      <c r="A216" s="30"/>
      <c r="B216" s="382"/>
      <c r="C216" s="58"/>
      <c r="D216" s="291"/>
      <c r="E216" s="58"/>
      <c r="F216" s="44"/>
      <c r="G216" s="291"/>
      <c r="H216" s="291"/>
      <c r="I216" s="291"/>
      <c r="J216" s="44"/>
      <c r="K216" s="44"/>
      <c r="L216" s="44"/>
      <c r="M216" s="44"/>
      <c r="N216" s="44"/>
      <c r="O216" s="44"/>
      <c r="P216" s="375"/>
      <c r="Q216" s="170"/>
      <c r="R216" s="170"/>
      <c r="S216" s="170"/>
      <c r="T216" s="170"/>
      <c r="U216" s="170"/>
      <c r="V216" s="170"/>
      <c r="W216" s="170"/>
      <c r="X216" s="170"/>
      <c r="Y216" s="170"/>
      <c r="Z216" s="170"/>
      <c r="AA216" s="170"/>
      <c r="AB216" s="170"/>
      <c r="AC216" s="170"/>
      <c r="AD216" s="170"/>
      <c r="AE216" s="170"/>
      <c r="AF216" s="170"/>
      <c r="AG216" s="170"/>
      <c r="AH216" s="170"/>
      <c r="AI216" s="170"/>
      <c r="AJ216" s="170"/>
      <c r="AK216" s="170"/>
      <c r="AL216" s="170"/>
      <c r="AM216" s="170"/>
      <c r="AN216" s="170"/>
      <c r="AO216" s="170"/>
      <c r="AP216" s="170"/>
      <c r="AQ216" s="170"/>
      <c r="AR216" s="170"/>
      <c r="AS216" s="170"/>
      <c r="AT216" s="170"/>
      <c r="AU216" s="170"/>
      <c r="AV216" s="170"/>
      <c r="AW216" s="170"/>
      <c r="AX216" s="170"/>
      <c r="AY216" s="170"/>
      <c r="AZ216" s="170"/>
      <c r="BA216" s="170"/>
      <c r="BB216" s="170"/>
      <c r="BC216" s="170"/>
      <c r="BD216" s="170"/>
      <c r="BE216" s="170"/>
      <c r="BF216" s="170"/>
      <c r="BG216" s="170"/>
    </row>
    <row r="217" spans="1:79" s="287" customFormat="1" x14ac:dyDescent="0.35">
      <c r="A217" s="1059"/>
      <c r="B217" s="1080"/>
      <c r="C217" s="1080"/>
      <c r="D217" s="1080"/>
      <c r="E217" s="1080"/>
      <c r="F217" s="1080"/>
      <c r="G217" s="1080"/>
      <c r="H217" s="1080"/>
      <c r="I217" s="1080"/>
      <c r="J217" s="1080"/>
      <c r="K217" s="1080"/>
      <c r="L217" s="1080"/>
      <c r="M217" s="1080"/>
      <c r="N217" s="1080"/>
      <c r="O217" s="1080"/>
      <c r="P217" s="1080"/>
      <c r="Q217" s="1080"/>
      <c r="R217" s="1080"/>
      <c r="S217" s="1080"/>
      <c r="T217" s="1080"/>
      <c r="U217" s="1080"/>
      <c r="V217" s="1080"/>
      <c r="W217" s="1080"/>
      <c r="X217" s="1080"/>
      <c r="Y217" s="1080"/>
      <c r="Z217" s="1080"/>
      <c r="AA217" s="1080"/>
      <c r="AB217" s="1080"/>
      <c r="AC217" s="1080"/>
      <c r="AD217" s="1080"/>
      <c r="AE217" s="1080"/>
      <c r="AF217" s="1080"/>
      <c r="AG217" s="1080"/>
      <c r="AH217" s="1080"/>
      <c r="AI217" s="1081"/>
      <c r="AJ217" s="337"/>
      <c r="AK217" s="337"/>
      <c r="AL217" s="337"/>
      <c r="AM217" s="337"/>
      <c r="AN217" s="337"/>
      <c r="AO217" s="337"/>
      <c r="AP217" s="337"/>
      <c r="AQ217" s="337"/>
      <c r="AR217" s="337"/>
      <c r="AS217" s="337"/>
      <c r="AT217" s="337"/>
      <c r="AU217" s="337"/>
      <c r="AV217" s="337"/>
      <c r="AW217" s="285"/>
      <c r="AX217" s="285"/>
      <c r="AY217" s="285"/>
      <c r="AZ217" s="285"/>
      <c r="BA217" s="285"/>
      <c r="BB217" s="285"/>
      <c r="BC217" s="285"/>
      <c r="BD217" s="285"/>
      <c r="BE217" s="285"/>
      <c r="BF217" s="285"/>
      <c r="BG217" s="285"/>
      <c r="BH217" s="285"/>
      <c r="BI217" s="285"/>
      <c r="BJ217" s="285"/>
      <c r="BK217" s="285"/>
      <c r="BL217" s="285"/>
      <c r="BM217" s="285"/>
    </row>
    <row r="218" spans="1:79" s="384" customFormat="1" ht="23" x14ac:dyDescent="0.35">
      <c r="A218" s="383" t="s">
        <v>2</v>
      </c>
      <c r="B218" s="1053" t="s">
        <v>17</v>
      </c>
      <c r="C218" s="1054"/>
      <c r="D218" s="1054"/>
      <c r="E218" s="1054"/>
      <c r="F218" s="1054"/>
      <c r="G218" s="1054"/>
      <c r="H218" s="1054"/>
      <c r="I218" s="1054"/>
      <c r="J218" s="1054"/>
      <c r="K218" s="1054"/>
      <c r="L218" s="1054"/>
      <c r="M218" s="1054"/>
      <c r="N218" s="1054"/>
      <c r="O218" s="1054"/>
      <c r="P218" s="1054"/>
      <c r="Q218" s="1054"/>
      <c r="R218" s="1054"/>
      <c r="S218" s="1015"/>
      <c r="T218" s="170"/>
      <c r="U218" s="170"/>
      <c r="V218" s="170"/>
      <c r="W218" s="170"/>
      <c r="X218" s="170"/>
      <c r="Y218" s="170"/>
      <c r="Z218" s="170"/>
      <c r="AA218" s="170"/>
      <c r="AB218" s="170"/>
      <c r="AC218" s="170"/>
      <c r="AD218" s="170"/>
      <c r="AE218" s="170"/>
      <c r="AF218" s="170"/>
      <c r="AG218" s="170"/>
      <c r="AH218" s="170"/>
      <c r="AI218" s="170"/>
      <c r="AJ218" s="170"/>
      <c r="AK218" s="170"/>
      <c r="AL218" s="170"/>
      <c r="AM218" s="170"/>
      <c r="AN218" s="170"/>
      <c r="AO218" s="170"/>
      <c r="AP218" s="170"/>
      <c r="AQ218" s="170"/>
      <c r="AR218" s="170"/>
      <c r="AS218" s="170"/>
      <c r="AT218" s="170"/>
      <c r="AU218" s="170"/>
      <c r="AV218" s="170"/>
      <c r="AW218" s="170"/>
      <c r="AX218" s="170"/>
      <c r="AY218" s="170"/>
      <c r="AZ218" s="170"/>
      <c r="BA218" s="170"/>
      <c r="BB218" s="170"/>
      <c r="BC218" s="170"/>
      <c r="BD218" s="170"/>
      <c r="BE218" s="170"/>
      <c r="BF218" s="170"/>
      <c r="BG218" s="170"/>
      <c r="BH218" s="170"/>
      <c r="BI218" s="170"/>
      <c r="BJ218" s="170"/>
      <c r="BK218" s="170"/>
      <c r="BL218" s="170"/>
      <c r="BM218" s="170"/>
    </row>
    <row r="219" spans="1:79" s="322" customFormat="1" ht="15" customHeight="1" x14ac:dyDescent="0.35">
      <c r="A219" s="30">
        <v>1</v>
      </c>
      <c r="B219" s="1082" t="s">
        <v>600</v>
      </c>
      <c r="C219" s="1054"/>
      <c r="D219" s="1054"/>
      <c r="E219" s="1054"/>
      <c r="F219" s="1054"/>
      <c r="G219" s="1054"/>
      <c r="H219" s="1054"/>
      <c r="I219" s="1054"/>
      <c r="J219" s="1054"/>
      <c r="K219" s="1054"/>
      <c r="L219" s="1054"/>
      <c r="M219" s="1054"/>
      <c r="N219" s="1054"/>
      <c r="O219" s="1054"/>
      <c r="P219" s="1054"/>
      <c r="Q219" s="1054"/>
      <c r="R219" s="1054"/>
      <c r="S219" s="1015"/>
      <c r="T219" s="170"/>
      <c r="U219" s="170"/>
      <c r="V219" s="170"/>
      <c r="W219" s="170"/>
      <c r="X219" s="170"/>
      <c r="Y219" s="170"/>
      <c r="Z219" s="170"/>
      <c r="AA219" s="170"/>
      <c r="AB219" s="170"/>
      <c r="AC219" s="170"/>
      <c r="AD219" s="170"/>
      <c r="AE219" s="170"/>
      <c r="AF219" s="170"/>
      <c r="AG219" s="170"/>
      <c r="AH219" s="170"/>
      <c r="AI219" s="170"/>
      <c r="AJ219" s="170"/>
      <c r="AK219" s="170"/>
      <c r="AL219" s="170"/>
      <c r="AM219" s="170"/>
      <c r="AN219" s="170"/>
      <c r="AO219" s="170"/>
      <c r="AP219" s="170"/>
      <c r="AQ219" s="170"/>
      <c r="AR219" s="170"/>
      <c r="AS219" s="170"/>
      <c r="AT219" s="170"/>
      <c r="AU219" s="170"/>
      <c r="AV219" s="170"/>
      <c r="AW219" s="170"/>
      <c r="AX219" s="170"/>
      <c r="AY219" s="170"/>
      <c r="AZ219" s="170"/>
      <c r="BA219" s="170"/>
      <c r="BB219" s="170"/>
      <c r="BC219" s="170"/>
      <c r="BD219" s="170"/>
      <c r="BE219" s="170"/>
      <c r="BF219" s="170"/>
      <c r="BG219" s="170"/>
      <c r="BH219" s="170"/>
      <c r="BI219" s="170"/>
      <c r="BJ219" s="170"/>
      <c r="BK219" s="170"/>
      <c r="BL219" s="170"/>
      <c r="BM219" s="170"/>
    </row>
    <row r="220" spans="1:79" s="322" customFormat="1" ht="15" customHeight="1" x14ac:dyDescent="0.35">
      <c r="A220" s="203">
        <v>2</v>
      </c>
      <c r="B220" s="1083" t="s">
        <v>1121</v>
      </c>
      <c r="C220" s="1054"/>
      <c r="D220" s="1054"/>
      <c r="E220" s="1054"/>
      <c r="F220" s="1054"/>
      <c r="G220" s="1054"/>
      <c r="H220" s="1054"/>
      <c r="I220" s="1054"/>
      <c r="J220" s="1054"/>
      <c r="K220" s="1054"/>
      <c r="L220" s="1054"/>
      <c r="M220" s="1054"/>
      <c r="N220" s="1054"/>
      <c r="O220" s="1054"/>
      <c r="P220" s="1054"/>
      <c r="Q220" s="1054"/>
      <c r="R220" s="1054"/>
      <c r="S220" s="1015"/>
      <c r="T220" s="170"/>
      <c r="U220" s="170"/>
      <c r="V220" s="170"/>
      <c r="W220" s="170"/>
      <c r="X220" s="170"/>
      <c r="Y220" s="170"/>
      <c r="Z220" s="170"/>
      <c r="AA220" s="170"/>
      <c r="AB220" s="170"/>
      <c r="AC220" s="170"/>
      <c r="AD220" s="170"/>
      <c r="AE220" s="170"/>
      <c r="AF220" s="170"/>
      <c r="AG220" s="170"/>
      <c r="AH220" s="170"/>
      <c r="AI220" s="170"/>
      <c r="AJ220" s="170"/>
      <c r="AK220" s="170"/>
      <c r="AL220" s="170"/>
      <c r="AM220" s="170"/>
      <c r="AN220" s="170"/>
      <c r="AO220" s="170"/>
      <c r="AP220" s="170"/>
      <c r="AQ220" s="170"/>
      <c r="AR220" s="170"/>
      <c r="AS220" s="170"/>
      <c r="AT220" s="170"/>
      <c r="AU220" s="170"/>
      <c r="AV220" s="170"/>
      <c r="AW220" s="170"/>
      <c r="AX220" s="170"/>
      <c r="AY220" s="170"/>
      <c r="AZ220" s="170"/>
      <c r="BA220" s="170"/>
      <c r="BB220" s="170"/>
      <c r="BC220" s="170"/>
      <c r="BD220" s="170"/>
      <c r="BE220" s="170"/>
      <c r="BF220" s="170"/>
      <c r="BG220" s="170"/>
      <c r="BH220" s="170"/>
      <c r="BI220" s="170"/>
      <c r="BJ220" s="170"/>
      <c r="BK220" s="170"/>
      <c r="BL220" s="170"/>
      <c r="BM220" s="170"/>
    </row>
    <row r="221" spans="1:79" s="322" customFormat="1" ht="15" customHeight="1" x14ac:dyDescent="0.35">
      <c r="A221" s="30">
        <v>3</v>
      </c>
      <c r="B221" s="1016" t="s">
        <v>863</v>
      </c>
      <c r="C221" s="1044"/>
      <c r="D221" s="1044"/>
      <c r="E221" s="1014"/>
      <c r="F221" s="1014"/>
      <c r="G221" s="1014"/>
      <c r="H221" s="1014"/>
      <c r="I221" s="1014"/>
      <c r="J221" s="1014"/>
      <c r="K221" s="1014"/>
      <c r="L221" s="1014"/>
      <c r="M221" s="1014"/>
      <c r="N221" s="1014"/>
      <c r="O221" s="1014"/>
      <c r="P221" s="1014"/>
      <c r="Q221" s="1014"/>
      <c r="R221" s="1014"/>
      <c r="S221" s="1072"/>
      <c r="T221" s="170"/>
      <c r="U221" s="170"/>
      <c r="V221" s="170"/>
      <c r="W221" s="170"/>
      <c r="X221" s="170"/>
      <c r="Y221" s="170"/>
      <c r="Z221" s="170"/>
      <c r="AA221" s="170"/>
      <c r="AB221" s="170"/>
      <c r="AC221" s="170"/>
      <c r="AD221" s="170"/>
      <c r="AE221" s="170"/>
      <c r="AF221" s="170"/>
      <c r="AG221" s="170"/>
      <c r="AH221" s="170"/>
      <c r="AI221" s="170"/>
      <c r="AJ221" s="170"/>
      <c r="AK221" s="170"/>
      <c r="AL221" s="170"/>
      <c r="AM221" s="170"/>
      <c r="AN221" s="170"/>
      <c r="AO221" s="170"/>
      <c r="AP221" s="170"/>
      <c r="AQ221" s="170"/>
      <c r="AR221" s="170"/>
      <c r="AS221" s="170"/>
      <c r="AT221" s="170"/>
      <c r="AU221" s="170"/>
      <c r="AV221" s="170"/>
      <c r="AW221" s="170"/>
      <c r="AX221" s="170"/>
      <c r="AY221" s="170"/>
      <c r="AZ221" s="170"/>
      <c r="BA221" s="170"/>
      <c r="BB221" s="170"/>
      <c r="BC221" s="170"/>
      <c r="BD221" s="170"/>
      <c r="BE221" s="170"/>
      <c r="BF221" s="170"/>
      <c r="BG221" s="170"/>
      <c r="BH221" s="170"/>
      <c r="BI221" s="170"/>
      <c r="BJ221" s="170"/>
      <c r="BK221" s="170"/>
      <c r="BL221" s="170"/>
      <c r="BM221" s="170"/>
    </row>
    <row r="222" spans="1:79" s="322" customFormat="1" ht="31.5" customHeight="1" x14ac:dyDescent="0.35">
      <c r="A222" s="36">
        <v>4</v>
      </c>
      <c r="B222" s="37" t="s">
        <v>864</v>
      </c>
      <c r="C222" s="360" t="s">
        <v>1122</v>
      </c>
      <c r="D222" s="360" t="s">
        <v>1123</v>
      </c>
      <c r="E222" s="360" t="s">
        <v>1124</v>
      </c>
      <c r="F222" s="360" t="s">
        <v>1125</v>
      </c>
      <c r="G222" s="385" t="s">
        <v>1126</v>
      </c>
      <c r="H222" s="386" t="s">
        <v>1127</v>
      </c>
      <c r="I222" s="387" t="s">
        <v>283</v>
      </c>
      <c r="J222" s="387" t="s">
        <v>492</v>
      </c>
      <c r="K222" s="387" t="s">
        <v>552</v>
      </c>
      <c r="L222" s="387" t="s">
        <v>609</v>
      </c>
      <c r="M222" s="387" t="s">
        <v>610</v>
      </c>
      <c r="N222" s="387" t="s">
        <v>611</v>
      </c>
      <c r="O222" s="387" t="s">
        <v>373</v>
      </c>
      <c r="P222" s="387" t="s">
        <v>612</v>
      </c>
      <c r="Q222" s="387" t="s">
        <v>613</v>
      </c>
      <c r="R222" s="386" t="s">
        <v>905</v>
      </c>
      <c r="S222" s="386" t="s">
        <v>1128</v>
      </c>
      <c r="T222" s="170"/>
      <c r="U222" s="170"/>
      <c r="V222" s="170"/>
      <c r="W222" s="170"/>
      <c r="X222" s="170"/>
      <c r="Y222" s="170"/>
      <c r="Z222" s="170"/>
      <c r="AA222" s="170"/>
      <c r="AB222" s="170"/>
      <c r="AC222" s="170"/>
      <c r="AD222" s="170"/>
      <c r="AE222" s="170"/>
      <c r="AF222" s="170"/>
      <c r="AG222" s="170"/>
      <c r="AH222" s="170"/>
      <c r="AI222" s="170"/>
      <c r="AJ222" s="170"/>
      <c r="AK222" s="170"/>
      <c r="AL222" s="170"/>
      <c r="AM222" s="170"/>
      <c r="AN222" s="170"/>
      <c r="AO222" s="170"/>
      <c r="AP222" s="170"/>
      <c r="AQ222" s="170"/>
      <c r="AR222" s="170"/>
      <c r="AS222" s="170"/>
      <c r="AT222" s="170"/>
      <c r="AU222" s="170"/>
      <c r="AV222" s="170"/>
      <c r="AW222" s="170"/>
      <c r="AX222" s="170"/>
      <c r="AY222" s="170"/>
      <c r="AZ222" s="170"/>
      <c r="BA222" s="170"/>
      <c r="BB222" s="170"/>
      <c r="BC222" s="170"/>
      <c r="BD222" s="170"/>
      <c r="BE222" s="170"/>
      <c r="BF222" s="170"/>
      <c r="BG222" s="170"/>
      <c r="BH222" s="170"/>
      <c r="BI222" s="170"/>
      <c r="BJ222" s="170"/>
      <c r="BK222" s="170"/>
      <c r="BL222" s="170"/>
      <c r="BM222" s="170"/>
    </row>
    <row r="223" spans="1:79" s="322" customFormat="1" ht="16.75" customHeight="1" x14ac:dyDescent="0.35">
      <c r="A223" s="30" t="s">
        <v>285</v>
      </c>
      <c r="B223" s="42" t="s">
        <v>286</v>
      </c>
      <c r="C223" s="388" t="s">
        <v>287</v>
      </c>
      <c r="D223" s="388" t="s">
        <v>287</v>
      </c>
      <c r="E223" s="294" t="s">
        <v>287</v>
      </c>
      <c r="F223" s="389" t="s">
        <v>287</v>
      </c>
      <c r="G223" s="330" t="s">
        <v>287</v>
      </c>
      <c r="H223" s="330" t="s">
        <v>287</v>
      </c>
      <c r="I223" s="171" t="s">
        <v>374</v>
      </c>
      <c r="J223" s="171" t="s">
        <v>374</v>
      </c>
      <c r="K223" s="171" t="s">
        <v>374</v>
      </c>
      <c r="L223" s="171" t="s">
        <v>374</v>
      </c>
      <c r="M223" s="171" t="s">
        <v>556</v>
      </c>
      <c r="N223" s="171" t="s">
        <v>377</v>
      </c>
      <c r="O223" s="303" t="s">
        <v>377</v>
      </c>
      <c r="P223" s="303" t="s">
        <v>377</v>
      </c>
      <c r="Q223" s="303" t="s">
        <v>377</v>
      </c>
      <c r="R223" s="303" t="s">
        <v>495</v>
      </c>
      <c r="S223" s="303" t="s">
        <v>535</v>
      </c>
      <c r="T223" s="170"/>
      <c r="U223" s="170"/>
      <c r="V223" s="170"/>
      <c r="W223" s="170"/>
      <c r="X223" s="170"/>
      <c r="Y223" s="170"/>
      <c r="Z223" s="170"/>
      <c r="AA223" s="170"/>
      <c r="AB223" s="170"/>
      <c r="AC223" s="170"/>
      <c r="AD223" s="170"/>
      <c r="AE223" s="170"/>
      <c r="AF223" s="170"/>
      <c r="AG223" s="170"/>
      <c r="AH223" s="170"/>
      <c r="AI223" s="170"/>
      <c r="AJ223" s="170"/>
      <c r="AK223" s="170"/>
      <c r="AL223" s="170"/>
      <c r="AM223" s="170"/>
      <c r="AN223" s="170"/>
      <c r="AO223" s="170"/>
      <c r="AP223" s="170"/>
      <c r="AQ223" s="170"/>
      <c r="AR223" s="170"/>
      <c r="AS223" s="170"/>
      <c r="AT223" s="170"/>
      <c r="AU223" s="170"/>
      <c r="AV223" s="170"/>
      <c r="AW223" s="170"/>
      <c r="AX223" s="170"/>
      <c r="AY223" s="170"/>
      <c r="AZ223" s="170"/>
      <c r="BA223" s="170"/>
      <c r="BB223" s="170"/>
      <c r="BC223" s="170"/>
      <c r="BD223" s="170"/>
      <c r="BE223" s="170"/>
      <c r="BF223" s="170"/>
      <c r="BG223" s="170"/>
      <c r="BH223" s="170"/>
      <c r="BI223" s="170"/>
      <c r="BJ223" s="170"/>
      <c r="BK223" s="170"/>
      <c r="BL223" s="170"/>
      <c r="BM223" s="170"/>
    </row>
    <row r="224" spans="1:79" s="322" customFormat="1" ht="16.399999999999999" customHeight="1" x14ac:dyDescent="0.35">
      <c r="A224" s="30" t="s">
        <v>290</v>
      </c>
      <c r="B224" s="42" t="s">
        <v>291</v>
      </c>
      <c r="C224" s="388" t="s">
        <v>614</v>
      </c>
      <c r="D224" s="388" t="s">
        <v>615</v>
      </c>
      <c r="E224" s="294" t="s">
        <v>588</v>
      </c>
      <c r="F224" s="389" t="s">
        <v>616</v>
      </c>
      <c r="G224" s="330" t="s">
        <v>617</v>
      </c>
      <c r="H224" s="330" t="s">
        <v>618</v>
      </c>
      <c r="I224" s="171" t="s">
        <v>619</v>
      </c>
      <c r="J224" s="171" t="s">
        <v>620</v>
      </c>
      <c r="K224" s="171" t="s">
        <v>621</v>
      </c>
      <c r="L224" s="171" t="s">
        <v>622</v>
      </c>
      <c r="M224" s="171" t="s">
        <v>623</v>
      </c>
      <c r="N224" s="171" t="s">
        <v>624</v>
      </c>
      <c r="O224" s="303" t="s">
        <v>625</v>
      </c>
      <c r="P224" s="303" t="s">
        <v>626</v>
      </c>
      <c r="Q224" s="303" t="s">
        <v>627</v>
      </c>
      <c r="R224" s="303" t="s">
        <v>628</v>
      </c>
      <c r="S224" s="303" t="s">
        <v>540</v>
      </c>
      <c r="T224" s="170"/>
      <c r="U224" s="170"/>
      <c r="V224" s="170"/>
      <c r="W224" s="170"/>
      <c r="X224" s="170"/>
      <c r="Y224" s="170"/>
      <c r="Z224" s="170"/>
      <c r="AA224" s="170"/>
      <c r="AB224" s="170"/>
      <c r="AC224" s="170"/>
      <c r="AD224" s="170"/>
      <c r="AE224" s="170"/>
      <c r="AF224" s="170"/>
      <c r="AG224" s="170"/>
      <c r="AH224" s="170"/>
      <c r="AI224" s="170"/>
      <c r="AJ224" s="170"/>
      <c r="AK224" s="170"/>
      <c r="AL224" s="170"/>
      <c r="AM224" s="170"/>
      <c r="AN224" s="170"/>
      <c r="AO224" s="170"/>
      <c r="AP224" s="170"/>
      <c r="AQ224" s="170"/>
      <c r="AR224" s="170"/>
      <c r="AS224" s="170"/>
      <c r="AT224" s="170"/>
      <c r="AU224" s="170"/>
      <c r="AV224" s="170"/>
      <c r="AW224" s="170"/>
      <c r="AX224" s="170"/>
      <c r="AY224" s="170"/>
      <c r="AZ224" s="170"/>
      <c r="BA224" s="170"/>
      <c r="BB224" s="170"/>
      <c r="BC224" s="170"/>
      <c r="BD224" s="170"/>
      <c r="BE224" s="170"/>
      <c r="BF224" s="170"/>
      <c r="BG224" s="170"/>
      <c r="BH224" s="170"/>
      <c r="BI224" s="170"/>
      <c r="BJ224" s="170"/>
      <c r="BK224" s="170"/>
      <c r="BL224" s="170"/>
      <c r="BM224" s="170"/>
    </row>
    <row r="225" spans="1:204" s="322" customFormat="1" ht="14" x14ac:dyDescent="0.35">
      <c r="A225" s="30" t="s">
        <v>295</v>
      </c>
      <c r="B225" s="42" t="s">
        <v>296</v>
      </c>
      <c r="C225" s="184" t="s">
        <v>629</v>
      </c>
      <c r="D225" s="184" t="s">
        <v>629</v>
      </c>
      <c r="E225" s="42" t="s">
        <v>629</v>
      </c>
      <c r="F225" s="321" t="s">
        <v>629</v>
      </c>
      <c r="G225" s="291" t="s">
        <v>629</v>
      </c>
      <c r="H225" s="291" t="s">
        <v>629</v>
      </c>
      <c r="I225" s="171" t="s">
        <v>297</v>
      </c>
      <c r="J225" s="171" t="s">
        <v>297</v>
      </c>
      <c r="K225" s="171" t="s">
        <v>297</v>
      </c>
      <c r="L225" s="171" t="s">
        <v>297</v>
      </c>
      <c r="M225" s="171" t="s">
        <v>297</v>
      </c>
      <c r="N225" s="171" t="s">
        <v>297</v>
      </c>
      <c r="O225" s="44" t="s">
        <v>297</v>
      </c>
      <c r="P225" s="44" t="s">
        <v>297</v>
      </c>
      <c r="Q225" s="44" t="s">
        <v>297</v>
      </c>
      <c r="R225" s="44" t="s">
        <v>502</v>
      </c>
      <c r="S225" s="44" t="s">
        <v>502</v>
      </c>
      <c r="T225" s="170"/>
      <c r="U225" s="170"/>
      <c r="V225" s="170"/>
      <c r="W225" s="170"/>
      <c r="X225" s="170"/>
      <c r="Y225" s="170"/>
      <c r="Z225" s="170"/>
      <c r="AA225" s="170"/>
      <c r="AB225" s="170"/>
      <c r="AC225" s="170"/>
      <c r="AD225" s="170"/>
      <c r="AE225" s="170"/>
      <c r="AF225" s="170"/>
      <c r="AG225" s="170"/>
      <c r="AH225" s="170"/>
      <c r="AI225" s="170"/>
      <c r="AJ225" s="170"/>
      <c r="AK225" s="170"/>
      <c r="AL225" s="170"/>
      <c r="AM225" s="170"/>
      <c r="AN225" s="170"/>
      <c r="AO225" s="170"/>
      <c r="AP225" s="170"/>
      <c r="AQ225" s="170"/>
      <c r="AR225" s="170"/>
      <c r="AS225" s="170"/>
      <c r="AT225" s="170"/>
      <c r="AU225" s="170"/>
      <c r="AV225" s="170"/>
      <c r="AW225" s="170"/>
      <c r="AX225" s="170"/>
      <c r="AY225" s="170"/>
      <c r="AZ225" s="170"/>
      <c r="BA225" s="170"/>
      <c r="BB225" s="170"/>
      <c r="BC225" s="170"/>
      <c r="BD225" s="170"/>
      <c r="BE225" s="170"/>
      <c r="BF225" s="170"/>
      <c r="BG225" s="170"/>
      <c r="BH225" s="170"/>
      <c r="BI225" s="170"/>
      <c r="BJ225" s="170"/>
      <c r="BK225" s="170"/>
      <c r="BL225" s="170"/>
      <c r="BM225" s="170"/>
    </row>
    <row r="226" spans="1:204" s="322" customFormat="1" ht="14" x14ac:dyDescent="0.35">
      <c r="A226" s="30" t="s">
        <v>299</v>
      </c>
      <c r="B226" s="42" t="s">
        <v>300</v>
      </c>
      <c r="C226" s="388" t="s">
        <v>1129</v>
      </c>
      <c r="D226" s="388" t="s">
        <v>1129</v>
      </c>
      <c r="E226" s="294" t="s">
        <v>1129</v>
      </c>
      <c r="F226" s="389" t="s">
        <v>1129</v>
      </c>
      <c r="G226" s="330" t="s">
        <v>1129</v>
      </c>
      <c r="H226" s="330" t="s">
        <v>1129</v>
      </c>
      <c r="I226" s="171" t="s">
        <v>868</v>
      </c>
      <c r="J226" s="171" t="s">
        <v>868</v>
      </c>
      <c r="K226" s="171" t="s">
        <v>868</v>
      </c>
      <c r="L226" s="171" t="s">
        <v>868</v>
      </c>
      <c r="M226" s="171" t="s">
        <v>301</v>
      </c>
      <c r="N226" s="44"/>
      <c r="O226" s="44"/>
      <c r="P226" s="44"/>
      <c r="Q226" s="44"/>
      <c r="R226" s="390" t="s">
        <v>1130</v>
      </c>
      <c r="S226" s="390" t="s">
        <v>1130</v>
      </c>
      <c r="T226" s="170"/>
      <c r="U226" s="170"/>
      <c r="V226" s="170"/>
      <c r="W226" s="170"/>
      <c r="X226" s="170"/>
      <c r="Y226" s="170"/>
      <c r="Z226" s="170"/>
      <c r="AA226" s="170"/>
      <c r="AB226" s="170"/>
      <c r="AC226" s="170"/>
      <c r="AD226" s="170"/>
      <c r="AE226" s="170"/>
      <c r="AF226" s="170"/>
      <c r="AG226" s="170"/>
      <c r="AH226" s="170"/>
      <c r="AI226" s="170"/>
      <c r="AJ226" s="170"/>
      <c r="AK226" s="170"/>
      <c r="AL226" s="170"/>
      <c r="AM226" s="170"/>
      <c r="AN226" s="170"/>
      <c r="AO226" s="170"/>
      <c r="AP226" s="170"/>
      <c r="AQ226" s="170"/>
      <c r="AR226" s="170"/>
      <c r="AS226" s="170"/>
      <c r="AT226" s="170"/>
      <c r="AU226" s="170"/>
      <c r="AV226" s="170"/>
      <c r="AW226" s="170"/>
      <c r="AX226" s="170"/>
      <c r="AY226" s="170"/>
      <c r="AZ226" s="170"/>
      <c r="BA226" s="170"/>
      <c r="BB226" s="170"/>
      <c r="BC226" s="170"/>
      <c r="BD226" s="170"/>
      <c r="BE226" s="170"/>
      <c r="BF226" s="170"/>
      <c r="BG226" s="170"/>
      <c r="BH226" s="170"/>
      <c r="BI226" s="170"/>
      <c r="BJ226" s="170"/>
      <c r="BK226" s="170"/>
      <c r="BL226" s="170"/>
      <c r="BM226" s="170"/>
      <c r="BN226" s="170"/>
      <c r="BO226" s="170"/>
      <c r="BP226" s="170"/>
      <c r="BQ226" s="170"/>
      <c r="BR226" s="170"/>
      <c r="BS226" s="170"/>
      <c r="BT226" s="170"/>
      <c r="BU226" s="170"/>
      <c r="BV226" s="170"/>
      <c r="BW226" s="170"/>
      <c r="BX226" s="170"/>
      <c r="BY226" s="170"/>
      <c r="BZ226" s="170"/>
      <c r="CA226" s="170"/>
      <c r="CB226" s="170"/>
      <c r="CC226" s="170"/>
      <c r="CD226" s="170"/>
      <c r="CE226" s="170"/>
      <c r="CF226" s="170"/>
      <c r="CG226" s="170"/>
      <c r="CH226" s="170"/>
      <c r="CI226" s="170"/>
      <c r="CJ226" s="170"/>
      <c r="CK226" s="170"/>
      <c r="CL226" s="170"/>
      <c r="CM226" s="170"/>
      <c r="CN226" s="170"/>
      <c r="CO226" s="170"/>
      <c r="CP226" s="170"/>
      <c r="CQ226" s="170"/>
      <c r="CR226" s="170"/>
      <c r="CS226" s="170"/>
      <c r="CT226" s="170"/>
      <c r="CU226" s="170"/>
      <c r="CV226" s="170"/>
      <c r="CW226" s="170"/>
      <c r="CX226" s="170"/>
      <c r="CY226" s="170"/>
      <c r="CZ226" s="170"/>
      <c r="DA226" s="170"/>
      <c r="DB226" s="170"/>
      <c r="DC226" s="170"/>
      <c r="DD226" s="170"/>
      <c r="DE226" s="170"/>
      <c r="DF226" s="170"/>
      <c r="DG226" s="170"/>
      <c r="DH226" s="170"/>
      <c r="DI226" s="170"/>
      <c r="DJ226" s="170"/>
      <c r="DK226" s="170"/>
      <c r="DL226" s="170"/>
      <c r="DM226" s="170"/>
      <c r="DN226" s="170"/>
      <c r="DO226" s="170"/>
      <c r="DP226" s="170"/>
      <c r="DQ226" s="170"/>
      <c r="DR226" s="170"/>
      <c r="DS226" s="170"/>
      <c r="DT226" s="170"/>
      <c r="DU226" s="170"/>
      <c r="DV226" s="170"/>
      <c r="DW226" s="170"/>
      <c r="DX226" s="170"/>
      <c r="DY226" s="170"/>
      <c r="DZ226" s="170"/>
      <c r="EA226" s="170"/>
      <c r="EB226" s="170"/>
      <c r="EC226" s="170"/>
      <c r="ED226" s="170"/>
      <c r="EE226" s="170"/>
      <c r="EF226" s="170"/>
      <c r="EG226" s="170"/>
      <c r="EH226" s="170"/>
      <c r="EI226" s="170"/>
      <c r="EJ226" s="170"/>
      <c r="EK226" s="170"/>
      <c r="EL226" s="170"/>
      <c r="EM226" s="170"/>
      <c r="EN226" s="170"/>
      <c r="EO226" s="170"/>
      <c r="EP226" s="170"/>
      <c r="EQ226" s="170"/>
      <c r="ER226" s="170"/>
      <c r="ES226" s="170"/>
      <c r="ET226" s="170"/>
      <c r="EU226" s="170"/>
      <c r="EV226" s="170"/>
      <c r="EW226" s="170"/>
      <c r="EX226" s="170"/>
      <c r="EY226" s="170"/>
      <c r="EZ226" s="170"/>
      <c r="FA226" s="170"/>
      <c r="FB226" s="170"/>
      <c r="FC226" s="170"/>
      <c r="FD226" s="170"/>
      <c r="FE226" s="170"/>
      <c r="FF226" s="170"/>
      <c r="FG226" s="170"/>
      <c r="FH226" s="170"/>
      <c r="FI226" s="170"/>
      <c r="FJ226" s="170"/>
      <c r="FK226" s="170"/>
      <c r="FL226" s="170"/>
      <c r="FM226" s="170"/>
      <c r="FN226" s="170"/>
      <c r="FO226" s="170"/>
      <c r="FP226" s="170"/>
      <c r="FQ226" s="170"/>
      <c r="FR226" s="170"/>
      <c r="FS226" s="170"/>
      <c r="FT226" s="170"/>
      <c r="FU226" s="170"/>
      <c r="FV226" s="170"/>
      <c r="FW226" s="170"/>
      <c r="FX226" s="170"/>
      <c r="FY226" s="170"/>
      <c r="FZ226" s="170"/>
      <c r="GA226" s="170"/>
      <c r="GB226" s="170"/>
      <c r="GC226" s="170"/>
      <c r="GD226" s="170"/>
      <c r="GE226" s="170"/>
      <c r="GF226" s="170"/>
      <c r="GG226" s="170"/>
      <c r="GH226" s="170"/>
      <c r="GI226" s="170"/>
      <c r="GJ226" s="170"/>
      <c r="GK226" s="170"/>
      <c r="GL226" s="170"/>
      <c r="GM226" s="170"/>
      <c r="GN226" s="170"/>
      <c r="GO226" s="170"/>
      <c r="GP226" s="170"/>
      <c r="GQ226" s="170"/>
      <c r="GR226" s="170"/>
      <c r="GS226" s="170"/>
      <c r="GT226" s="170"/>
      <c r="GU226" s="170"/>
      <c r="GV226" s="170"/>
    </row>
    <row r="227" spans="1:204" s="392" customFormat="1" ht="15" customHeight="1" x14ac:dyDescent="0.35">
      <c r="A227" s="30">
        <v>5</v>
      </c>
      <c r="B227" s="82" t="s">
        <v>824</v>
      </c>
      <c r="C227" s="295"/>
      <c r="D227" s="295"/>
      <c r="E227" s="295"/>
      <c r="F227" s="391"/>
      <c r="G227" s="295"/>
      <c r="H227" s="295"/>
      <c r="I227" s="295"/>
      <c r="J227" s="295"/>
      <c r="K227" s="295"/>
      <c r="L227" s="295"/>
      <c r="M227" s="295"/>
      <c r="N227" s="295"/>
      <c r="O227" s="295"/>
      <c r="P227" s="295"/>
      <c r="Q227" s="295"/>
      <c r="R227" s="295"/>
      <c r="S227" s="295"/>
      <c r="T227" s="170"/>
      <c r="U227" s="170"/>
      <c r="V227" s="170"/>
      <c r="W227" s="170"/>
      <c r="X227" s="170"/>
      <c r="Y227" s="170"/>
      <c r="Z227" s="170"/>
      <c r="AA227" s="170"/>
      <c r="AB227" s="170"/>
      <c r="AC227" s="170"/>
      <c r="AD227" s="170"/>
      <c r="AE227" s="170"/>
      <c r="AF227" s="170"/>
      <c r="AG227" s="170"/>
      <c r="AH227" s="170"/>
      <c r="AI227" s="170"/>
      <c r="AJ227" s="170"/>
      <c r="AK227" s="170"/>
      <c r="AL227" s="170"/>
      <c r="AM227" s="170"/>
      <c r="AN227" s="170"/>
      <c r="AO227" s="170"/>
      <c r="AP227" s="170"/>
      <c r="AQ227" s="170"/>
      <c r="AR227" s="170"/>
      <c r="AS227" s="170"/>
      <c r="AT227" s="170"/>
      <c r="AU227" s="170"/>
      <c r="AV227" s="170"/>
      <c r="AW227" s="170"/>
      <c r="AX227" s="170"/>
      <c r="AY227" s="170"/>
      <c r="AZ227" s="170"/>
      <c r="BA227" s="170"/>
      <c r="BB227" s="170"/>
      <c r="BC227" s="170"/>
      <c r="BD227" s="170"/>
      <c r="BE227" s="170"/>
      <c r="BF227" s="170"/>
      <c r="BG227" s="170"/>
      <c r="BH227" s="170"/>
      <c r="BI227" s="170"/>
      <c r="BJ227" s="170"/>
      <c r="BK227" s="170"/>
      <c r="BL227" s="170"/>
      <c r="BM227" s="170"/>
      <c r="BN227" s="170"/>
      <c r="BO227" s="170"/>
      <c r="BP227" s="170"/>
      <c r="BQ227" s="170"/>
      <c r="BR227" s="170"/>
      <c r="BS227" s="170"/>
      <c r="BT227" s="170"/>
      <c r="BU227" s="170"/>
      <c r="BV227" s="170"/>
      <c r="BW227" s="170"/>
      <c r="BX227" s="170"/>
      <c r="BY227" s="170"/>
      <c r="BZ227" s="170"/>
      <c r="CA227" s="170"/>
      <c r="CB227" s="170"/>
      <c r="CC227" s="170"/>
      <c r="CD227" s="170"/>
      <c r="CE227" s="170"/>
      <c r="CF227" s="170"/>
      <c r="CG227" s="170"/>
      <c r="CH227" s="170"/>
      <c r="CI227" s="170"/>
      <c r="CJ227" s="170"/>
      <c r="CK227" s="170"/>
      <c r="CL227" s="170"/>
      <c r="CM227" s="170"/>
      <c r="CN227" s="170"/>
      <c r="CO227" s="170"/>
      <c r="CP227" s="170"/>
      <c r="CQ227" s="170"/>
      <c r="CR227" s="170"/>
      <c r="CS227" s="170"/>
      <c r="CT227" s="170"/>
      <c r="CU227" s="170"/>
      <c r="CV227" s="170"/>
      <c r="CW227" s="170"/>
      <c r="CX227" s="170"/>
      <c r="CY227" s="170"/>
      <c r="CZ227" s="170"/>
      <c r="DA227" s="170"/>
      <c r="DB227" s="170"/>
      <c r="DC227" s="170"/>
      <c r="DD227" s="170"/>
      <c r="DE227" s="170"/>
      <c r="DF227" s="170"/>
      <c r="DG227" s="170"/>
      <c r="DH227" s="170"/>
      <c r="DI227" s="170"/>
      <c r="DJ227" s="170"/>
      <c r="DK227" s="170"/>
      <c r="DL227" s="170"/>
      <c r="DM227" s="170"/>
      <c r="DN227" s="170"/>
      <c r="DO227" s="170"/>
      <c r="DP227" s="170"/>
      <c r="DQ227" s="170"/>
      <c r="DR227" s="170"/>
      <c r="DS227" s="170"/>
      <c r="DT227" s="170"/>
      <c r="DU227" s="170"/>
      <c r="DV227" s="170"/>
      <c r="DW227" s="170"/>
      <c r="DX227" s="170"/>
      <c r="DY227" s="170"/>
      <c r="DZ227" s="170"/>
      <c r="EA227" s="170"/>
      <c r="EB227" s="170"/>
      <c r="EC227" s="170"/>
      <c r="ED227" s="170"/>
      <c r="EE227" s="170"/>
      <c r="EF227" s="170"/>
      <c r="EG227" s="170"/>
      <c r="EH227" s="170"/>
      <c r="EI227" s="170"/>
      <c r="EJ227" s="170"/>
      <c r="EK227" s="170"/>
      <c r="EL227" s="170"/>
      <c r="EM227" s="170"/>
      <c r="EN227" s="170"/>
      <c r="EO227" s="170"/>
      <c r="EP227" s="170"/>
      <c r="EQ227" s="170"/>
      <c r="ER227" s="170"/>
      <c r="ES227" s="170"/>
      <c r="ET227" s="170"/>
      <c r="EU227" s="170"/>
      <c r="EV227" s="170"/>
      <c r="EW227" s="170"/>
      <c r="EX227" s="170"/>
      <c r="EY227" s="170"/>
      <c r="EZ227" s="170"/>
      <c r="FA227" s="170"/>
      <c r="FB227" s="170"/>
      <c r="FC227" s="170"/>
      <c r="FD227" s="170"/>
      <c r="FE227" s="170"/>
      <c r="FF227" s="170"/>
      <c r="FG227" s="170"/>
      <c r="FH227" s="170"/>
      <c r="FI227" s="170"/>
      <c r="FJ227" s="170"/>
      <c r="FK227" s="170"/>
      <c r="FL227" s="170"/>
      <c r="FM227" s="170"/>
      <c r="FN227" s="170"/>
      <c r="FO227" s="170"/>
      <c r="FP227" s="170"/>
      <c r="FQ227" s="170"/>
      <c r="FR227" s="170"/>
      <c r="FS227" s="170"/>
      <c r="FT227" s="170"/>
      <c r="FU227" s="170"/>
      <c r="FV227" s="170"/>
      <c r="FW227" s="170"/>
      <c r="FX227" s="170"/>
      <c r="FY227" s="170"/>
      <c r="FZ227" s="170"/>
      <c r="GA227" s="170"/>
      <c r="GB227" s="170"/>
      <c r="GC227" s="170"/>
      <c r="GD227" s="170"/>
      <c r="GE227" s="170"/>
      <c r="GF227" s="170"/>
      <c r="GG227" s="170"/>
      <c r="GH227" s="170"/>
      <c r="GI227" s="170"/>
      <c r="GJ227" s="170"/>
      <c r="GK227" s="170"/>
      <c r="GL227" s="170"/>
      <c r="GM227" s="170"/>
      <c r="GN227" s="170"/>
      <c r="GO227" s="170"/>
      <c r="GP227" s="170"/>
      <c r="GQ227" s="170"/>
      <c r="GR227" s="170"/>
      <c r="GS227" s="170"/>
      <c r="GT227" s="170"/>
      <c r="GU227" s="170"/>
      <c r="GV227" s="170"/>
    </row>
    <row r="228" spans="1:204" ht="110.15" customHeight="1" x14ac:dyDescent="0.35">
      <c r="A228" s="327" t="s">
        <v>1131</v>
      </c>
      <c r="B228" s="188" t="s">
        <v>870</v>
      </c>
      <c r="C228" s="328">
        <v>2260.0100000000002</v>
      </c>
      <c r="D228" s="328">
        <v>2260.0100000000002</v>
      </c>
      <c r="E228" s="328">
        <v>2260.0100000000002</v>
      </c>
      <c r="F228" s="393">
        <v>2260.0100000000002</v>
      </c>
      <c r="G228" s="328">
        <v>2260.0100000000002</v>
      </c>
      <c r="H228" s="328">
        <v>2260.0100000000002</v>
      </c>
      <c r="I228" s="377" t="s">
        <v>1132</v>
      </c>
      <c r="J228" s="363" t="s">
        <v>1132</v>
      </c>
      <c r="K228" s="363" t="s">
        <v>1132</v>
      </c>
      <c r="L228" s="363" t="s">
        <v>1132</v>
      </c>
      <c r="M228" s="171">
        <v>1200.6300000000001</v>
      </c>
      <c r="N228" s="171">
        <v>853.64</v>
      </c>
      <c r="O228" s="171">
        <v>853.64</v>
      </c>
      <c r="P228" s="171">
        <v>853.64</v>
      </c>
      <c r="Q228" s="171">
        <v>853.64</v>
      </c>
      <c r="R228" s="171">
        <v>3505.18</v>
      </c>
      <c r="S228" s="181">
        <v>2101.56</v>
      </c>
      <c r="T228" s="170"/>
      <c r="U228" s="170"/>
      <c r="V228" s="170"/>
      <c r="W228" s="170"/>
      <c r="X228" s="170"/>
      <c r="Y228" s="170"/>
      <c r="Z228" s="170"/>
      <c r="AA228" s="170"/>
      <c r="AB228" s="170"/>
      <c r="AC228" s="170"/>
      <c r="AD228" s="170"/>
      <c r="AE228" s="170"/>
      <c r="AF228" s="170"/>
      <c r="AG228" s="170"/>
      <c r="AH228" s="170"/>
      <c r="AI228" s="170"/>
      <c r="AJ228" s="170"/>
      <c r="AK228" s="170"/>
      <c r="AL228" s="170"/>
      <c r="AM228" s="170"/>
      <c r="AN228" s="170"/>
      <c r="AO228" s="170"/>
      <c r="AP228" s="170"/>
      <c r="AQ228" s="170"/>
      <c r="AR228" s="170"/>
      <c r="AS228" s="170"/>
      <c r="AT228" s="170"/>
      <c r="AU228" s="170"/>
      <c r="AV228" s="170"/>
      <c r="AW228" s="170"/>
      <c r="AX228" s="170"/>
      <c r="AY228" s="170"/>
      <c r="AZ228" s="170"/>
      <c r="BA228" s="170"/>
      <c r="BB228" s="170"/>
      <c r="BC228" s="170"/>
      <c r="BD228" s="170"/>
      <c r="BE228" s="170"/>
      <c r="BF228" s="170"/>
      <c r="BG228" s="170"/>
    </row>
    <row r="229" spans="1:204" ht="96" customHeight="1" x14ac:dyDescent="0.35">
      <c r="A229" s="327" t="s">
        <v>1133</v>
      </c>
      <c r="B229" s="188" t="s">
        <v>873</v>
      </c>
      <c r="C229" s="328">
        <v>2260.0100000000002</v>
      </c>
      <c r="D229" s="328">
        <v>2260.0100000000002</v>
      </c>
      <c r="E229" s="328">
        <v>2260.0100000000002</v>
      </c>
      <c r="F229" s="393">
        <v>2260.0100000000002</v>
      </c>
      <c r="G229" s="328">
        <v>2260.0100000000002</v>
      </c>
      <c r="H229" s="328">
        <v>2260.0100000000002</v>
      </c>
      <c r="I229" s="377" t="s">
        <v>1134</v>
      </c>
      <c r="J229" s="363" t="s">
        <v>1134</v>
      </c>
      <c r="K229" s="363" t="s">
        <v>1134</v>
      </c>
      <c r="L229" s="363" t="s">
        <v>1134</v>
      </c>
      <c r="M229" s="171">
        <v>1200.6300000000001</v>
      </c>
      <c r="N229" s="171">
        <v>853.64</v>
      </c>
      <c r="O229" s="171">
        <v>853.64</v>
      </c>
      <c r="P229" s="171">
        <v>853.64</v>
      </c>
      <c r="Q229" s="171">
        <v>853.64</v>
      </c>
      <c r="R229" s="171">
        <v>3505.18</v>
      </c>
      <c r="S229" s="181">
        <v>2101.56</v>
      </c>
      <c r="T229" s="170"/>
      <c r="U229" s="170"/>
      <c r="V229" s="170"/>
      <c r="W229" s="170"/>
      <c r="X229" s="170"/>
      <c r="Y229" s="170"/>
      <c r="Z229" s="170"/>
      <c r="AA229" s="170"/>
      <c r="AB229" s="170"/>
      <c r="AC229" s="170"/>
      <c r="AD229" s="170"/>
      <c r="AE229" s="170"/>
      <c r="AF229" s="170"/>
      <c r="AG229" s="170"/>
      <c r="AH229" s="170"/>
      <c r="AI229" s="170"/>
      <c r="AJ229" s="170"/>
      <c r="AK229" s="170"/>
      <c r="AL229" s="170"/>
      <c r="AM229" s="170"/>
      <c r="AN229" s="170"/>
      <c r="AO229" s="170"/>
      <c r="AP229" s="170"/>
      <c r="AQ229" s="170"/>
      <c r="AR229" s="170"/>
      <c r="AS229" s="170"/>
      <c r="AT229" s="170"/>
      <c r="AU229" s="170"/>
      <c r="AV229" s="170"/>
      <c r="AW229" s="170"/>
      <c r="AX229" s="170"/>
      <c r="AY229" s="170"/>
      <c r="AZ229" s="170"/>
      <c r="BA229" s="170"/>
      <c r="BB229" s="170"/>
      <c r="BC229" s="170"/>
      <c r="BD229" s="170"/>
      <c r="BE229" s="170"/>
      <c r="BF229" s="170"/>
      <c r="BG229" s="170"/>
    </row>
    <row r="230" spans="1:204" ht="28" x14ac:dyDescent="0.35">
      <c r="A230" s="327" t="s">
        <v>1135</v>
      </c>
      <c r="B230" s="188" t="s">
        <v>876</v>
      </c>
      <c r="C230" s="328">
        <v>301.33</v>
      </c>
      <c r="D230" s="328">
        <v>301.33</v>
      </c>
      <c r="E230" s="328">
        <v>301.33</v>
      </c>
      <c r="F230" s="393">
        <v>301.33</v>
      </c>
      <c r="G230" s="328">
        <v>301.33</v>
      </c>
      <c r="H230" s="328">
        <v>301.33</v>
      </c>
      <c r="I230" s="377" t="s">
        <v>1136</v>
      </c>
      <c r="J230" s="363" t="s">
        <v>1136</v>
      </c>
      <c r="K230" s="363" t="s">
        <v>1136</v>
      </c>
      <c r="L230" s="363" t="s">
        <v>1136</v>
      </c>
      <c r="M230" s="171">
        <v>445.95</v>
      </c>
      <c r="N230" s="171">
        <v>853.64</v>
      </c>
      <c r="O230" s="171">
        <v>263.68</v>
      </c>
      <c r="P230" s="171">
        <v>263.68</v>
      </c>
      <c r="Q230" s="171">
        <v>263.68</v>
      </c>
      <c r="R230" s="171">
        <v>384.9</v>
      </c>
      <c r="S230" s="181">
        <v>592.44000000000005</v>
      </c>
      <c r="T230" s="170"/>
      <c r="U230" s="170"/>
      <c r="V230" s="170"/>
      <c r="W230" s="170"/>
      <c r="X230" s="170"/>
      <c r="Y230" s="170"/>
      <c r="Z230" s="170"/>
      <c r="AA230" s="170"/>
      <c r="AB230" s="170"/>
      <c r="AC230" s="170"/>
      <c r="AD230" s="170"/>
      <c r="AE230" s="170"/>
      <c r="AF230" s="170"/>
      <c r="AG230" s="170"/>
      <c r="AH230" s="170"/>
      <c r="AI230" s="170"/>
      <c r="AJ230" s="170"/>
      <c r="AK230" s="170"/>
      <c r="AL230" s="170"/>
      <c r="AM230" s="170"/>
      <c r="AN230" s="170"/>
      <c r="AO230" s="170"/>
      <c r="AP230" s="170"/>
      <c r="AQ230" s="170"/>
      <c r="AR230" s="170"/>
      <c r="AS230" s="170"/>
      <c r="AT230" s="170"/>
      <c r="AU230" s="170"/>
      <c r="AV230" s="170"/>
      <c r="AW230" s="170"/>
      <c r="AX230" s="170"/>
      <c r="AY230" s="170"/>
      <c r="AZ230" s="170"/>
      <c r="BA230" s="170"/>
      <c r="BB230" s="170"/>
      <c r="BC230" s="170"/>
      <c r="BD230" s="170"/>
      <c r="BE230" s="170"/>
      <c r="BF230" s="170"/>
      <c r="BG230" s="170"/>
    </row>
    <row r="231" spans="1:204" ht="28" x14ac:dyDescent="0.35">
      <c r="A231" s="327" t="s">
        <v>1137</v>
      </c>
      <c r="B231" s="188" t="s">
        <v>879</v>
      </c>
      <c r="C231" s="328">
        <v>357.83</v>
      </c>
      <c r="D231" s="328">
        <v>357.83</v>
      </c>
      <c r="E231" s="328">
        <v>357.83</v>
      </c>
      <c r="F231" s="393">
        <v>357.83</v>
      </c>
      <c r="G231" s="328">
        <v>357.83</v>
      </c>
      <c r="H231" s="328">
        <v>357.83</v>
      </c>
      <c r="I231" s="377" t="s">
        <v>1138</v>
      </c>
      <c r="J231" s="363" t="s">
        <v>1138</v>
      </c>
      <c r="K231" s="363" t="s">
        <v>1138</v>
      </c>
      <c r="L231" s="363" t="s">
        <v>1138</v>
      </c>
      <c r="M231" s="171">
        <v>583.16999999999996</v>
      </c>
      <c r="N231" s="171">
        <v>853.64</v>
      </c>
      <c r="O231" s="171">
        <v>263.68</v>
      </c>
      <c r="P231" s="171">
        <v>263.68</v>
      </c>
      <c r="Q231" s="171">
        <v>263.68</v>
      </c>
      <c r="R231" s="171">
        <v>507.23</v>
      </c>
      <c r="S231" s="181">
        <v>683.18</v>
      </c>
      <c r="T231" s="170"/>
      <c r="U231" s="170"/>
      <c r="V231" s="170"/>
      <c r="W231" s="170"/>
      <c r="X231" s="170"/>
      <c r="Y231" s="170"/>
      <c r="Z231" s="170"/>
      <c r="AA231" s="170"/>
      <c r="AB231" s="170"/>
      <c r="AC231" s="170"/>
      <c r="AD231" s="170"/>
      <c r="AE231" s="170"/>
      <c r="AF231" s="170"/>
      <c r="AG231" s="170"/>
      <c r="AH231" s="170"/>
      <c r="AI231" s="170"/>
      <c r="AJ231" s="170"/>
      <c r="AK231" s="170"/>
      <c r="AL231" s="170"/>
      <c r="AM231" s="170"/>
      <c r="AN231" s="170"/>
      <c r="AO231" s="170"/>
      <c r="AP231" s="170"/>
      <c r="AQ231" s="170"/>
      <c r="AR231" s="170"/>
      <c r="AS231" s="170"/>
      <c r="AT231" s="170"/>
      <c r="AU231" s="170"/>
      <c r="AV231" s="170"/>
      <c r="AW231" s="170"/>
      <c r="AX231" s="170"/>
      <c r="AY231" s="170"/>
      <c r="AZ231" s="170"/>
      <c r="BA231" s="170"/>
      <c r="BB231" s="170"/>
      <c r="BC231" s="170"/>
      <c r="BD231" s="170"/>
      <c r="BE231" s="170"/>
      <c r="BF231" s="170"/>
      <c r="BG231" s="170"/>
    </row>
    <row r="232" spans="1:204" ht="28" x14ac:dyDescent="0.35">
      <c r="A232" s="327" t="s">
        <v>1139</v>
      </c>
      <c r="B232" s="188" t="s">
        <v>882</v>
      </c>
      <c r="C232" s="328">
        <v>263.67</v>
      </c>
      <c r="D232" s="328">
        <v>263.67</v>
      </c>
      <c r="E232" s="328">
        <v>263.67</v>
      </c>
      <c r="F232" s="393">
        <v>263.67</v>
      </c>
      <c r="G232" s="328">
        <v>263.67</v>
      </c>
      <c r="H232" s="328">
        <v>263.67</v>
      </c>
      <c r="I232" s="377" t="s">
        <v>1140</v>
      </c>
      <c r="J232" s="363" t="s">
        <v>1140</v>
      </c>
      <c r="K232" s="363" t="s">
        <v>1140</v>
      </c>
      <c r="L232" s="363" t="s">
        <v>1140</v>
      </c>
      <c r="M232" s="171">
        <v>445.95</v>
      </c>
      <c r="N232" s="171">
        <v>853.64</v>
      </c>
      <c r="O232" s="171">
        <v>263.68</v>
      </c>
      <c r="P232" s="171">
        <v>263.68</v>
      </c>
      <c r="Q232" s="171">
        <v>263.68</v>
      </c>
      <c r="R232" s="171">
        <v>384.9</v>
      </c>
      <c r="S232" s="181">
        <v>5209.18</v>
      </c>
      <c r="T232" s="170"/>
      <c r="U232" s="170"/>
      <c r="V232" s="170"/>
      <c r="W232" s="170"/>
      <c r="X232" s="170"/>
      <c r="Y232" s="170"/>
      <c r="Z232" s="170"/>
      <c r="AA232" s="170"/>
      <c r="AB232" s="170"/>
      <c r="AC232" s="170"/>
      <c r="AD232" s="170"/>
      <c r="AE232" s="170"/>
      <c r="AF232" s="170"/>
      <c r="AG232" s="170"/>
      <c r="AH232" s="170"/>
      <c r="AI232" s="170"/>
      <c r="AJ232" s="170"/>
      <c r="AK232" s="170"/>
      <c r="AL232" s="170"/>
      <c r="AM232" s="170"/>
      <c r="AN232" s="170"/>
      <c r="AO232" s="170"/>
      <c r="AP232" s="170"/>
      <c r="AQ232" s="170"/>
      <c r="AR232" s="170"/>
      <c r="AS232" s="170"/>
      <c r="AT232" s="170"/>
      <c r="AU232" s="170"/>
      <c r="AV232" s="170"/>
      <c r="AW232" s="170"/>
      <c r="AX232" s="170"/>
      <c r="AY232" s="170"/>
      <c r="AZ232" s="170"/>
      <c r="BA232" s="170"/>
      <c r="BB232" s="170"/>
      <c r="BC232" s="170"/>
      <c r="BD232" s="170"/>
      <c r="BE232" s="170"/>
      <c r="BF232" s="170"/>
      <c r="BG232" s="170"/>
    </row>
    <row r="233" spans="1:204" ht="28" x14ac:dyDescent="0.35">
      <c r="A233" s="327" t="s">
        <v>1141</v>
      </c>
      <c r="B233" s="188" t="s">
        <v>592</v>
      </c>
      <c r="C233" s="328">
        <v>414.34</v>
      </c>
      <c r="D233" s="328">
        <v>414.34</v>
      </c>
      <c r="E233" s="328">
        <v>414.34</v>
      </c>
      <c r="F233" s="393">
        <v>414.34</v>
      </c>
      <c r="G233" s="328">
        <v>414.34</v>
      </c>
      <c r="H233" s="328">
        <v>414.34</v>
      </c>
      <c r="I233" s="377" t="s">
        <v>1142</v>
      </c>
      <c r="J233" s="363" t="s">
        <v>1142</v>
      </c>
      <c r="K233" s="363" t="s">
        <v>1142</v>
      </c>
      <c r="L233" s="363" t="s">
        <v>1142</v>
      </c>
      <c r="M233" s="171">
        <v>583.16999999999996</v>
      </c>
      <c r="N233" s="171">
        <v>853.64</v>
      </c>
      <c r="O233" s="171">
        <v>263.68</v>
      </c>
      <c r="P233" s="171">
        <v>263.68</v>
      </c>
      <c r="Q233" s="171">
        <v>263.68</v>
      </c>
      <c r="R233" s="171">
        <v>635.52</v>
      </c>
      <c r="S233" s="181">
        <v>731.21</v>
      </c>
      <c r="T233" s="170"/>
      <c r="U233" s="170"/>
      <c r="V233" s="170"/>
      <c r="W233" s="170"/>
      <c r="X233" s="170"/>
      <c r="Y233" s="170"/>
      <c r="Z233" s="170"/>
      <c r="AA233" s="170"/>
      <c r="AB233" s="170"/>
      <c r="AC233" s="170"/>
      <c r="AD233" s="170"/>
      <c r="AE233" s="170"/>
      <c r="AF233" s="170"/>
      <c r="AG233" s="170"/>
      <c r="AH233" s="170"/>
      <c r="AI233" s="170"/>
      <c r="AJ233" s="170"/>
      <c r="AK233" s="170"/>
      <c r="AL233" s="170"/>
      <c r="AM233" s="170"/>
      <c r="AN233" s="170"/>
      <c r="AO233" s="170"/>
      <c r="AP233" s="170"/>
      <c r="AQ233" s="170"/>
      <c r="AR233" s="170"/>
      <c r="AS233" s="170"/>
      <c r="AT233" s="170"/>
      <c r="AU233" s="170"/>
      <c r="AV233" s="170"/>
      <c r="AW233" s="170"/>
      <c r="AX233" s="170"/>
      <c r="AY233" s="170"/>
      <c r="AZ233" s="170"/>
      <c r="BA233" s="170"/>
      <c r="BB233" s="170"/>
      <c r="BC233" s="170"/>
      <c r="BD233" s="170"/>
      <c r="BE233" s="170"/>
      <c r="BF233" s="170"/>
      <c r="BG233" s="170"/>
    </row>
    <row r="234" spans="1:204" ht="56" x14ac:dyDescent="0.35">
      <c r="A234" s="327" t="s">
        <v>1143</v>
      </c>
      <c r="B234" s="188" t="s">
        <v>593</v>
      </c>
      <c r="C234" s="58">
        <v>1167.67</v>
      </c>
      <c r="D234" s="58">
        <v>1167.67</v>
      </c>
      <c r="E234" s="58">
        <v>1167.67</v>
      </c>
      <c r="F234" s="394">
        <v>1167.67</v>
      </c>
      <c r="G234" s="58">
        <v>1167.67</v>
      </c>
      <c r="H234" s="58">
        <v>1167.67</v>
      </c>
      <c r="I234" s="377" t="s">
        <v>1144</v>
      </c>
      <c r="J234" s="363" t="s">
        <v>1145</v>
      </c>
      <c r="K234" s="363" t="s">
        <v>1144</v>
      </c>
      <c r="L234" s="363" t="s">
        <v>1144</v>
      </c>
      <c r="M234" s="171">
        <v>720.38</v>
      </c>
      <c r="N234" s="171">
        <v>421.46</v>
      </c>
      <c r="O234" s="171">
        <v>421.46</v>
      </c>
      <c r="P234" s="171">
        <v>421.46</v>
      </c>
      <c r="Q234" s="171">
        <v>421.46</v>
      </c>
      <c r="R234" s="171">
        <v>871.23</v>
      </c>
      <c r="S234" s="181">
        <v>1222.24</v>
      </c>
      <c r="T234" s="170"/>
      <c r="U234" s="170"/>
      <c r="V234" s="170"/>
      <c r="W234" s="170"/>
      <c r="X234" s="170"/>
      <c r="Y234" s="170"/>
      <c r="Z234" s="170"/>
      <c r="AA234" s="170"/>
      <c r="AB234" s="170"/>
      <c r="AC234" s="170"/>
      <c r="AD234" s="170"/>
      <c r="AE234" s="170"/>
      <c r="AF234" s="170"/>
      <c r="AG234" s="170"/>
      <c r="AH234" s="170"/>
      <c r="AI234" s="170"/>
      <c r="AJ234" s="170"/>
      <c r="AK234" s="170"/>
      <c r="AL234" s="170"/>
      <c r="AM234" s="170"/>
      <c r="AN234" s="170"/>
      <c r="AO234" s="170"/>
      <c r="AP234" s="170"/>
      <c r="AQ234" s="170"/>
      <c r="AR234" s="170"/>
      <c r="AS234" s="170"/>
      <c r="AT234" s="170"/>
      <c r="AU234" s="170"/>
      <c r="AV234" s="170"/>
      <c r="AW234" s="170"/>
      <c r="AX234" s="170"/>
      <c r="AY234" s="170"/>
      <c r="AZ234" s="170"/>
      <c r="BA234" s="170"/>
      <c r="BB234" s="170"/>
      <c r="BC234" s="170"/>
      <c r="BD234" s="170"/>
      <c r="BE234" s="170"/>
      <c r="BF234" s="170"/>
      <c r="BG234" s="170"/>
    </row>
    <row r="235" spans="1:204" ht="28" x14ac:dyDescent="0.35">
      <c r="A235" s="327" t="s">
        <v>1146</v>
      </c>
      <c r="B235" s="188" t="s">
        <v>415</v>
      </c>
      <c r="C235" s="181" t="s">
        <v>1147</v>
      </c>
      <c r="D235" s="181">
        <v>2071.6799999999998</v>
      </c>
      <c r="E235" s="181" t="s">
        <v>1147</v>
      </c>
      <c r="F235" s="181" t="s">
        <v>1147</v>
      </c>
      <c r="G235" s="181">
        <v>2071.6799999999998</v>
      </c>
      <c r="H235" s="181" t="s">
        <v>1147</v>
      </c>
      <c r="I235" s="377" t="s">
        <v>1148</v>
      </c>
      <c r="J235" s="363" t="s">
        <v>1148</v>
      </c>
      <c r="K235" s="363" t="s">
        <v>1148</v>
      </c>
      <c r="L235" s="363" t="s">
        <v>1148</v>
      </c>
      <c r="M235" s="171">
        <v>2029.38</v>
      </c>
      <c r="N235" s="171">
        <v>546.02</v>
      </c>
      <c r="O235" s="171">
        <v>1069.28</v>
      </c>
      <c r="P235" s="171">
        <v>546.02</v>
      </c>
      <c r="Q235" s="171">
        <v>1069.28</v>
      </c>
      <c r="R235" s="171">
        <v>5002.8100000000004</v>
      </c>
      <c r="S235" s="181">
        <v>5002.8100000000004</v>
      </c>
      <c r="T235" s="174"/>
      <c r="U235" s="174"/>
      <c r="V235" s="174"/>
      <c r="W235" s="174"/>
      <c r="X235" s="174"/>
      <c r="Y235" s="174"/>
      <c r="Z235" s="174"/>
      <c r="AA235" s="174"/>
      <c r="AB235" s="174"/>
      <c r="AC235" s="174"/>
      <c r="AD235" s="174"/>
      <c r="AE235" s="174"/>
      <c r="AF235" s="174"/>
      <c r="AG235" s="174"/>
      <c r="AH235" s="174"/>
      <c r="AI235" s="174"/>
      <c r="AJ235" s="174"/>
      <c r="AK235" s="174"/>
      <c r="AL235" s="174"/>
      <c r="AM235" s="174"/>
      <c r="AN235" s="174"/>
      <c r="AO235" s="174"/>
      <c r="AP235" s="174"/>
      <c r="AQ235" s="174"/>
      <c r="AR235" s="174"/>
      <c r="AS235" s="174"/>
      <c r="AT235" s="174"/>
      <c r="AU235" s="174"/>
      <c r="AV235" s="174"/>
      <c r="AW235" s="174"/>
      <c r="AX235" s="174"/>
      <c r="AY235" s="174"/>
      <c r="AZ235" s="174"/>
      <c r="BA235" s="174"/>
      <c r="BB235" s="174"/>
      <c r="BC235" s="174"/>
      <c r="BD235" s="174"/>
      <c r="BE235" s="174"/>
      <c r="BF235" s="174"/>
      <c r="BG235" s="174"/>
      <c r="BH235" s="174"/>
      <c r="BI235" s="174"/>
      <c r="BJ235" s="174"/>
      <c r="BK235" s="174"/>
      <c r="BL235" s="174"/>
      <c r="BM235" s="174"/>
    </row>
    <row r="236" spans="1:204" ht="28" x14ac:dyDescent="0.35">
      <c r="A236" s="327" t="s">
        <v>1149</v>
      </c>
      <c r="B236" s="188" t="s">
        <v>417</v>
      </c>
      <c r="C236" s="181" t="s">
        <v>1150</v>
      </c>
      <c r="D236" s="181">
        <v>2071.6799999999998</v>
      </c>
      <c r="E236" s="181" t="s">
        <v>1150</v>
      </c>
      <c r="F236" s="181" t="s">
        <v>1150</v>
      </c>
      <c r="G236" s="181">
        <v>2071.6799999999998</v>
      </c>
      <c r="H236" s="181" t="s">
        <v>1150</v>
      </c>
      <c r="I236" s="377" t="s">
        <v>1151</v>
      </c>
      <c r="J236" s="377" t="s">
        <v>1151</v>
      </c>
      <c r="K236" s="363"/>
      <c r="L236" s="363"/>
      <c r="M236" s="171">
        <v>1862.26</v>
      </c>
      <c r="N236" s="171">
        <v>546.02</v>
      </c>
      <c r="O236" s="171">
        <v>1005.97</v>
      </c>
      <c r="P236" s="171">
        <v>546.02</v>
      </c>
      <c r="Q236" s="171">
        <v>1005.97</v>
      </c>
      <c r="R236" s="171">
        <v>4309.8500000000004</v>
      </c>
      <c r="S236" s="181">
        <v>4309.8599999999997</v>
      </c>
      <c r="T236" s="174"/>
      <c r="U236" s="174"/>
      <c r="V236" s="174"/>
      <c r="W236" s="174"/>
      <c r="X236" s="174"/>
      <c r="Y236" s="174"/>
      <c r="Z236" s="174"/>
      <c r="AA236" s="174"/>
      <c r="AB236" s="174"/>
      <c r="AC236" s="174"/>
      <c r="AD236" s="174"/>
      <c r="AE236" s="174"/>
      <c r="AF236" s="174"/>
      <c r="AG236" s="174"/>
      <c r="AH236" s="174"/>
      <c r="AI236" s="174"/>
      <c r="AJ236" s="174"/>
      <c r="AK236" s="174"/>
      <c r="AL236" s="174"/>
      <c r="AM236" s="174"/>
      <c r="AN236" s="174"/>
      <c r="AO236" s="174"/>
      <c r="AP236" s="174"/>
      <c r="AQ236" s="174"/>
      <c r="AR236" s="174"/>
      <c r="AS236" s="174"/>
      <c r="AT236" s="174"/>
      <c r="AU236" s="174"/>
      <c r="AV236" s="174"/>
      <c r="AW236" s="174"/>
      <c r="AX236" s="174"/>
      <c r="AY236" s="174"/>
      <c r="AZ236" s="174"/>
      <c r="BA236" s="174"/>
      <c r="BB236" s="174"/>
      <c r="BC236" s="174"/>
      <c r="BD236" s="174"/>
      <c r="BE236" s="174"/>
      <c r="BF236" s="174"/>
      <c r="BG236" s="174"/>
      <c r="BH236" s="174"/>
      <c r="BI236" s="174"/>
      <c r="BJ236" s="174"/>
      <c r="BK236" s="174"/>
      <c r="BL236" s="174"/>
      <c r="BM236" s="174"/>
    </row>
    <row r="237" spans="1:204" ht="47.5" customHeight="1" x14ac:dyDescent="0.35">
      <c r="A237" s="327" t="s">
        <v>1152</v>
      </c>
      <c r="B237" s="188" t="s">
        <v>419</v>
      </c>
      <c r="C237" s="181" t="s">
        <v>1081</v>
      </c>
      <c r="D237" s="181">
        <v>1883.34</v>
      </c>
      <c r="E237" s="181" t="s">
        <v>1081</v>
      </c>
      <c r="F237" s="181" t="s">
        <v>1081</v>
      </c>
      <c r="G237" s="181">
        <v>1883.34</v>
      </c>
      <c r="H237" s="181" t="s">
        <v>1081</v>
      </c>
      <c r="I237" s="377" t="s">
        <v>1153</v>
      </c>
      <c r="J237" s="377" t="s">
        <v>1153</v>
      </c>
      <c r="K237" s="364"/>
      <c r="L237" s="364"/>
      <c r="M237" s="171">
        <v>2029.38</v>
      </c>
      <c r="N237" s="171">
        <v>632.19000000000005</v>
      </c>
      <c r="O237" s="171">
        <v>1005.97</v>
      </c>
      <c r="P237" s="171">
        <v>632.19000000000005</v>
      </c>
      <c r="Q237" s="171">
        <v>1005.97</v>
      </c>
      <c r="R237" s="171">
        <v>11262.9</v>
      </c>
      <c r="S237" s="181">
        <v>11262.9</v>
      </c>
      <c r="T237" s="174"/>
      <c r="U237" s="174"/>
      <c r="V237" s="174"/>
      <c r="W237" s="174"/>
      <c r="X237" s="174"/>
      <c r="Y237" s="174"/>
      <c r="Z237" s="174"/>
      <c r="AA237" s="174"/>
      <c r="AB237" s="174"/>
      <c r="AC237" s="174"/>
      <c r="AD237" s="174"/>
      <c r="AE237" s="174"/>
      <c r="AF237" s="174"/>
      <c r="AG237" s="174"/>
      <c r="AH237" s="174"/>
      <c r="AI237" s="174"/>
      <c r="AJ237" s="174"/>
      <c r="AK237" s="174"/>
      <c r="AL237" s="174"/>
      <c r="AM237" s="174"/>
      <c r="AN237" s="174"/>
      <c r="AO237" s="174"/>
      <c r="AP237" s="174"/>
      <c r="AQ237" s="174"/>
      <c r="AR237" s="174"/>
      <c r="AS237" s="174"/>
      <c r="AT237" s="174"/>
      <c r="AU237" s="174"/>
      <c r="AV237" s="174"/>
      <c r="AW237" s="174"/>
      <c r="AX237" s="174"/>
      <c r="AY237" s="174"/>
      <c r="AZ237" s="174"/>
      <c r="BA237" s="174"/>
      <c r="BB237" s="174"/>
      <c r="BC237" s="174"/>
      <c r="BD237" s="174"/>
      <c r="BE237" s="174"/>
      <c r="BF237" s="174"/>
      <c r="BG237" s="174"/>
      <c r="BH237" s="174"/>
      <c r="BI237" s="174"/>
      <c r="BJ237" s="174"/>
      <c r="BK237" s="174"/>
      <c r="BL237" s="174"/>
      <c r="BM237" s="174"/>
    </row>
    <row r="238" spans="1:204" ht="36" customHeight="1" x14ac:dyDescent="0.35">
      <c r="A238" s="327" t="s">
        <v>1154</v>
      </c>
      <c r="B238" s="188" t="s">
        <v>421</v>
      </c>
      <c r="C238" s="181" t="s">
        <v>1088</v>
      </c>
      <c r="D238" s="181">
        <v>1883.34</v>
      </c>
      <c r="E238" s="181" t="s">
        <v>1088</v>
      </c>
      <c r="F238" s="181" t="s">
        <v>1088</v>
      </c>
      <c r="G238" s="181">
        <v>1883.34</v>
      </c>
      <c r="H238" s="181" t="s">
        <v>1088</v>
      </c>
      <c r="I238" s="377">
        <v>708.4</v>
      </c>
      <c r="J238" s="364"/>
      <c r="K238" s="364"/>
      <c r="L238" s="364"/>
      <c r="M238" s="171">
        <v>2029.38</v>
      </c>
      <c r="N238" s="171">
        <v>632.19000000000005</v>
      </c>
      <c r="O238" s="171">
        <v>1005.97</v>
      </c>
      <c r="P238" s="171">
        <v>632.19000000000005</v>
      </c>
      <c r="Q238" s="171">
        <v>1005.97</v>
      </c>
      <c r="R238" s="171">
        <v>11262.9</v>
      </c>
      <c r="S238" s="181">
        <v>11262.9</v>
      </c>
      <c r="T238" s="174"/>
      <c r="U238" s="174"/>
      <c r="V238" s="174"/>
      <c r="W238" s="174"/>
      <c r="X238" s="174"/>
      <c r="Y238" s="174"/>
      <c r="Z238" s="174"/>
      <c r="AA238" s="174"/>
      <c r="AB238" s="174"/>
      <c r="AC238" s="174"/>
      <c r="AD238" s="174"/>
      <c r="AE238" s="174"/>
      <c r="AF238" s="174"/>
      <c r="AG238" s="174"/>
      <c r="AH238" s="174"/>
      <c r="AI238" s="174"/>
      <c r="AJ238" s="174"/>
      <c r="AK238" s="174"/>
      <c r="AL238" s="174"/>
      <c r="AM238" s="174"/>
      <c r="AN238" s="174"/>
      <c r="AO238" s="174"/>
      <c r="AP238" s="174"/>
      <c r="AQ238" s="174"/>
      <c r="AR238" s="174"/>
      <c r="AS238" s="174"/>
      <c r="AT238" s="174"/>
      <c r="AU238" s="174"/>
      <c r="AV238" s="174"/>
      <c r="AW238" s="174"/>
      <c r="AX238" s="174"/>
      <c r="AY238" s="174"/>
      <c r="AZ238" s="174"/>
      <c r="BA238" s="174"/>
      <c r="BB238" s="174"/>
      <c r="BC238" s="174"/>
      <c r="BD238" s="174"/>
      <c r="BE238" s="174"/>
      <c r="BF238" s="174"/>
      <c r="BG238" s="174"/>
      <c r="BH238" s="174"/>
      <c r="BI238" s="174"/>
      <c r="BJ238" s="174"/>
      <c r="BK238" s="174"/>
      <c r="BL238" s="174"/>
      <c r="BM238" s="174"/>
    </row>
    <row r="239" spans="1:204" ht="42" x14ac:dyDescent="0.35">
      <c r="A239" s="327" t="s">
        <v>1155</v>
      </c>
      <c r="B239" s="188" t="s">
        <v>423</v>
      </c>
      <c r="C239" s="181" t="s">
        <v>1081</v>
      </c>
      <c r="D239" s="181">
        <v>1035.8399999999999</v>
      </c>
      <c r="E239" s="181" t="s">
        <v>1081</v>
      </c>
      <c r="F239" s="181" t="s">
        <v>1081</v>
      </c>
      <c r="G239" s="181">
        <v>1035.8399999999999</v>
      </c>
      <c r="H239" s="181" t="s">
        <v>1081</v>
      </c>
      <c r="I239" s="377" t="s">
        <v>1156</v>
      </c>
      <c r="J239" s="363"/>
      <c r="K239" s="363"/>
      <c r="L239" s="363"/>
      <c r="M239" s="171">
        <v>2029.38</v>
      </c>
      <c r="N239" s="171">
        <v>682.52</v>
      </c>
      <c r="O239" s="171">
        <v>1005.97</v>
      </c>
      <c r="P239" s="171">
        <v>682.52</v>
      </c>
      <c r="Q239" s="171">
        <v>1005.97</v>
      </c>
      <c r="R239" s="171">
        <v>11262.9</v>
      </c>
      <c r="S239" s="181">
        <v>11262.9</v>
      </c>
      <c r="T239" s="174"/>
      <c r="U239" s="174"/>
      <c r="V239" s="174"/>
      <c r="W239" s="174"/>
      <c r="X239" s="174"/>
      <c r="Y239" s="174"/>
      <c r="Z239" s="174"/>
      <c r="AA239" s="174"/>
      <c r="AB239" s="174"/>
      <c r="AC239" s="174"/>
      <c r="AD239" s="174"/>
      <c r="AE239" s="174"/>
      <c r="AF239" s="174"/>
      <c r="AG239" s="174"/>
      <c r="AH239" s="174"/>
      <c r="AI239" s="174"/>
      <c r="AJ239" s="174"/>
      <c r="AK239" s="174"/>
      <c r="AL239" s="174"/>
      <c r="AM239" s="174"/>
      <c r="AN239" s="174"/>
      <c r="AO239" s="174"/>
      <c r="AP239" s="174"/>
      <c r="AQ239" s="174"/>
      <c r="AR239" s="174"/>
      <c r="AS239" s="174"/>
      <c r="AT239" s="174"/>
      <c r="AU239" s="174"/>
      <c r="AV239" s="174"/>
      <c r="AW239" s="174"/>
      <c r="AX239" s="174"/>
      <c r="AY239" s="174"/>
      <c r="AZ239" s="174"/>
      <c r="BA239" s="174"/>
      <c r="BB239" s="174"/>
      <c r="BC239" s="174"/>
      <c r="BD239" s="174"/>
      <c r="BE239" s="174"/>
      <c r="BF239" s="174"/>
      <c r="BG239" s="174"/>
      <c r="BH239" s="174"/>
      <c r="BI239" s="174"/>
      <c r="BJ239" s="174"/>
      <c r="BK239" s="174"/>
      <c r="BL239" s="174"/>
      <c r="BM239" s="174"/>
    </row>
    <row r="240" spans="1:204" ht="84" x14ac:dyDescent="0.35">
      <c r="A240" s="327" t="s">
        <v>1157</v>
      </c>
      <c r="B240" s="188" t="s">
        <v>425</v>
      </c>
      <c r="C240" s="181" t="s">
        <v>1092</v>
      </c>
      <c r="D240" s="181">
        <v>1318.34</v>
      </c>
      <c r="E240" s="181" t="s">
        <v>1092</v>
      </c>
      <c r="F240" s="181" t="s">
        <v>1092</v>
      </c>
      <c r="G240" s="181">
        <v>1318.34</v>
      </c>
      <c r="H240" s="181" t="s">
        <v>1092</v>
      </c>
      <c r="I240" s="395" t="s">
        <v>1158</v>
      </c>
      <c r="J240" s="396" t="s">
        <v>1159</v>
      </c>
      <c r="K240" s="396" t="s">
        <v>1160</v>
      </c>
      <c r="L240" s="396" t="s">
        <v>1158</v>
      </c>
      <c r="M240" s="171">
        <v>720.38</v>
      </c>
      <c r="N240" s="171">
        <v>614.27</v>
      </c>
      <c r="O240" s="171">
        <v>2047.56</v>
      </c>
      <c r="P240" s="171">
        <v>614.27</v>
      </c>
      <c r="Q240" s="171">
        <v>2047.56</v>
      </c>
      <c r="R240" s="171">
        <v>6067.6</v>
      </c>
      <c r="S240" s="181">
        <v>6067.6</v>
      </c>
      <c r="T240" s="170"/>
      <c r="U240" s="170"/>
      <c r="V240" s="170"/>
      <c r="W240" s="170"/>
      <c r="X240" s="170"/>
      <c r="Y240" s="170"/>
      <c r="Z240" s="170"/>
      <c r="AA240" s="170"/>
      <c r="AB240" s="170"/>
      <c r="AC240" s="170"/>
      <c r="AD240" s="170"/>
      <c r="AE240" s="170"/>
      <c r="AF240" s="170"/>
      <c r="AG240" s="170"/>
      <c r="AH240" s="170"/>
      <c r="AI240" s="170"/>
      <c r="AJ240" s="170"/>
      <c r="AK240" s="170"/>
      <c r="AL240" s="170"/>
      <c r="AM240" s="170"/>
      <c r="AN240" s="170"/>
      <c r="AO240" s="170"/>
      <c r="AP240" s="170"/>
      <c r="AQ240" s="170"/>
      <c r="AR240" s="170"/>
      <c r="AS240" s="170"/>
      <c r="AT240" s="170"/>
      <c r="AU240" s="170"/>
      <c r="AV240" s="170"/>
      <c r="AW240" s="170"/>
      <c r="AX240" s="170"/>
      <c r="AY240" s="170"/>
      <c r="AZ240" s="170"/>
      <c r="BA240" s="170"/>
      <c r="BB240" s="170"/>
      <c r="BC240" s="170"/>
      <c r="BD240" s="170"/>
      <c r="BE240" s="170"/>
      <c r="BF240" s="170"/>
      <c r="BG240" s="170"/>
    </row>
    <row r="241" spans="1:65" ht="154.5" thickBot="1" x14ac:dyDescent="0.4">
      <c r="A241" s="979" t="s">
        <v>1161</v>
      </c>
      <c r="B241" s="980" t="s">
        <v>994</v>
      </c>
      <c r="C241" s="981">
        <v>1280.67</v>
      </c>
      <c r="D241" s="982">
        <v>1280.67</v>
      </c>
      <c r="E241" s="983">
        <v>1280.67</v>
      </c>
      <c r="F241" s="984">
        <v>1280.67</v>
      </c>
      <c r="G241" s="312">
        <v>1280.67</v>
      </c>
      <c r="H241" s="181">
        <v>1422.9693076923074</v>
      </c>
      <c r="I241" s="377" t="s">
        <v>1162</v>
      </c>
      <c r="J241" s="363" t="s">
        <v>1162</v>
      </c>
      <c r="K241" s="363" t="s">
        <v>1163</v>
      </c>
      <c r="L241" s="363" t="s">
        <v>1162</v>
      </c>
      <c r="M241" s="171">
        <v>857.6</v>
      </c>
      <c r="N241" s="181">
        <v>546.02</v>
      </c>
      <c r="O241" s="181">
        <v>546.02</v>
      </c>
      <c r="P241" s="181">
        <v>546.02</v>
      </c>
      <c r="Q241" s="181">
        <v>546.02</v>
      </c>
      <c r="R241" s="171">
        <v>2613.71</v>
      </c>
      <c r="S241" s="181">
        <v>1702.59</v>
      </c>
      <c r="T241" s="174"/>
      <c r="U241" s="174"/>
      <c r="V241" s="174"/>
      <c r="W241" s="174"/>
      <c r="X241" s="174"/>
      <c r="Y241" s="174"/>
      <c r="Z241" s="174"/>
      <c r="AA241" s="174"/>
      <c r="AB241" s="174"/>
      <c r="AC241" s="174"/>
      <c r="AD241" s="174"/>
      <c r="AE241" s="174"/>
      <c r="AF241" s="174"/>
      <c r="AG241" s="174"/>
      <c r="AH241" s="174"/>
      <c r="AI241" s="174"/>
      <c r="AJ241" s="174"/>
      <c r="AK241" s="174"/>
      <c r="AL241" s="174"/>
      <c r="AM241" s="174"/>
      <c r="AN241" s="174"/>
      <c r="AO241" s="174"/>
      <c r="AP241" s="174"/>
      <c r="AQ241" s="174"/>
      <c r="AR241" s="174"/>
      <c r="AS241" s="174"/>
      <c r="AT241" s="174"/>
      <c r="AU241" s="174"/>
      <c r="AV241" s="174"/>
      <c r="AW241" s="174"/>
      <c r="AX241" s="174"/>
      <c r="AY241" s="174"/>
      <c r="AZ241" s="174"/>
      <c r="BA241" s="174"/>
      <c r="BB241" s="174"/>
      <c r="BC241" s="174"/>
      <c r="BD241" s="174"/>
      <c r="BE241" s="174"/>
      <c r="BF241" s="174"/>
      <c r="BG241" s="174"/>
      <c r="BH241" s="174"/>
      <c r="BI241" s="174"/>
      <c r="BJ241" s="174"/>
      <c r="BK241" s="174"/>
      <c r="BL241" s="174"/>
      <c r="BM241" s="174"/>
    </row>
    <row r="242" spans="1:65" s="287" customFormat="1" ht="15" thickBot="1" x14ac:dyDescent="0.4">
      <c r="A242" s="1084"/>
      <c r="B242" s="1085"/>
      <c r="C242" s="1085"/>
      <c r="D242" s="1085"/>
      <c r="E242" s="1085"/>
      <c r="F242" s="1086"/>
      <c r="G242" s="1087"/>
      <c r="H242" s="1087"/>
      <c r="I242" s="1087"/>
      <c r="J242" s="1087"/>
      <c r="K242" s="1087"/>
      <c r="L242" s="1087"/>
      <c r="M242" s="1087"/>
      <c r="N242" s="1087"/>
      <c r="O242" s="1087"/>
      <c r="P242" s="1087"/>
      <c r="Q242" s="1087"/>
      <c r="R242" s="1087"/>
      <c r="S242" s="1087"/>
      <c r="T242" s="1086"/>
      <c r="U242" s="1086"/>
      <c r="V242" s="1086"/>
      <c r="W242" s="1086"/>
      <c r="X242" s="1086"/>
      <c r="Y242" s="1086"/>
      <c r="Z242" s="1086"/>
      <c r="AA242" s="1086"/>
      <c r="AB242" s="1086"/>
      <c r="AC242" s="1086"/>
      <c r="AD242" s="1086"/>
      <c r="AE242" s="1086"/>
      <c r="AF242" s="1086"/>
      <c r="AG242" s="1086"/>
      <c r="AH242" s="1086"/>
      <c r="AI242" s="1088"/>
      <c r="AJ242" s="337"/>
      <c r="AK242" s="337"/>
      <c r="AL242" s="337"/>
      <c r="AM242" s="337"/>
      <c r="AN242" s="337"/>
      <c r="AO242" s="337"/>
      <c r="AP242" s="337"/>
      <c r="AQ242" s="337"/>
      <c r="AR242" s="337"/>
      <c r="AS242" s="337"/>
      <c r="AT242" s="337"/>
      <c r="AU242" s="337"/>
      <c r="AV242" s="337"/>
      <c r="AW242" s="337"/>
      <c r="AX242" s="337"/>
      <c r="AY242" s="337"/>
      <c r="AZ242" s="337"/>
      <c r="BA242" s="337"/>
      <c r="BB242" s="337"/>
      <c r="BC242" s="337"/>
      <c r="BH242" s="285"/>
      <c r="BI242" s="285"/>
      <c r="BJ242" s="285"/>
      <c r="BK242" s="285"/>
      <c r="BL242" s="285"/>
      <c r="BM242" s="285"/>
    </row>
    <row r="243" spans="1:65" s="397" customFormat="1" ht="23" x14ac:dyDescent="0.35">
      <c r="A243" s="27" t="s">
        <v>2</v>
      </c>
      <c r="B243" s="86" t="s">
        <v>19</v>
      </c>
      <c r="C243" s="86"/>
      <c r="D243" s="295"/>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c r="AC243" s="170"/>
      <c r="AD243" s="170"/>
      <c r="AE243" s="170"/>
      <c r="AF243" s="170"/>
      <c r="AG243" s="170"/>
      <c r="AH243" s="170"/>
      <c r="AI243" s="170"/>
      <c r="AJ243" s="170"/>
      <c r="AK243" s="170"/>
      <c r="AL243" s="170"/>
      <c r="AM243" s="170"/>
      <c r="AN243" s="170"/>
      <c r="AO243" s="170"/>
      <c r="AP243" s="170"/>
      <c r="AQ243" s="170"/>
      <c r="AR243" s="170"/>
      <c r="AS243" s="170"/>
      <c r="AT243" s="170"/>
      <c r="AU243" s="170"/>
      <c r="AV243" s="170"/>
      <c r="AW243" s="170"/>
      <c r="AX243" s="170"/>
      <c r="AY243" s="170"/>
      <c r="AZ243" s="170"/>
      <c r="BA243" s="170"/>
      <c r="BB243" s="170"/>
      <c r="BC243" s="170"/>
      <c r="BD243" s="170"/>
      <c r="BE243" s="170"/>
      <c r="BF243" s="170"/>
      <c r="BG243" s="170"/>
      <c r="BH243" s="170"/>
      <c r="BI243" s="170"/>
      <c r="BJ243" s="170"/>
      <c r="BK243" s="170"/>
      <c r="BL243" s="170"/>
      <c r="BM243" s="170"/>
    </row>
    <row r="244" spans="1:65" s="322" customFormat="1" ht="15" customHeight="1" x14ac:dyDescent="0.35">
      <c r="A244" s="266">
        <v>1</v>
      </c>
      <c r="B244" s="42" t="s">
        <v>634</v>
      </c>
      <c r="C244" s="42"/>
      <c r="D244" s="295"/>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c r="AC244" s="170"/>
      <c r="AD244" s="170"/>
      <c r="AE244" s="170"/>
      <c r="AF244" s="170"/>
      <c r="AG244" s="170"/>
      <c r="AH244" s="170"/>
      <c r="AI244" s="170"/>
      <c r="AJ244" s="170"/>
      <c r="AK244" s="170"/>
      <c r="AL244" s="170"/>
      <c r="AM244" s="170"/>
      <c r="AN244" s="170"/>
      <c r="AO244" s="170"/>
      <c r="AP244" s="170"/>
      <c r="AQ244" s="170"/>
      <c r="AR244" s="170"/>
      <c r="AS244" s="170"/>
      <c r="AT244" s="170"/>
      <c r="AU244" s="170"/>
      <c r="AV244" s="170"/>
      <c r="AW244" s="170"/>
      <c r="AX244" s="170"/>
      <c r="AY244" s="170"/>
      <c r="AZ244" s="170"/>
      <c r="BA244" s="170"/>
      <c r="BB244" s="170"/>
      <c r="BC244" s="170"/>
      <c r="BD244" s="170"/>
      <c r="BE244" s="170"/>
      <c r="BF244" s="170"/>
      <c r="BG244" s="170"/>
      <c r="BH244" s="170"/>
      <c r="BI244" s="170"/>
      <c r="BJ244" s="170"/>
      <c r="BK244" s="170"/>
      <c r="BL244" s="170"/>
      <c r="BM244" s="170"/>
    </row>
    <row r="245" spans="1:65" s="322" customFormat="1" ht="31.4" customHeight="1" x14ac:dyDescent="0.35">
      <c r="A245" s="266">
        <v>2</v>
      </c>
      <c r="B245" s="1071" t="s">
        <v>1164</v>
      </c>
      <c r="C245" s="1054"/>
      <c r="D245" s="1015"/>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c r="AC245" s="170"/>
      <c r="AD245" s="170"/>
      <c r="AE245" s="170"/>
      <c r="AF245" s="170"/>
      <c r="AG245" s="170"/>
      <c r="AH245" s="170"/>
      <c r="AI245" s="170"/>
      <c r="AJ245" s="170"/>
      <c r="AK245" s="170"/>
      <c r="AL245" s="170"/>
      <c r="AM245" s="170"/>
      <c r="AN245" s="170"/>
      <c r="AO245" s="170"/>
      <c r="AP245" s="170"/>
      <c r="AQ245" s="170"/>
      <c r="AR245" s="170"/>
      <c r="AS245" s="170"/>
      <c r="AT245" s="170"/>
      <c r="AU245" s="170"/>
      <c r="AV245" s="170"/>
      <c r="AW245" s="170"/>
      <c r="AX245" s="170"/>
      <c r="AY245" s="170"/>
      <c r="AZ245" s="170"/>
      <c r="BA245" s="170"/>
      <c r="BB245" s="170"/>
      <c r="BC245" s="170"/>
      <c r="BD245" s="170"/>
      <c r="BE245" s="170"/>
      <c r="BF245" s="170"/>
      <c r="BG245" s="170"/>
      <c r="BH245" s="170"/>
      <c r="BI245" s="170"/>
      <c r="BJ245" s="170"/>
      <c r="BK245" s="170"/>
      <c r="BL245" s="170"/>
      <c r="BM245" s="170"/>
    </row>
    <row r="246" spans="1:65" s="322" customFormat="1" ht="57" customHeight="1" x14ac:dyDescent="0.35">
      <c r="A246" s="266">
        <v>3</v>
      </c>
      <c r="B246" s="1009" t="s">
        <v>636</v>
      </c>
      <c r="C246" s="1009"/>
      <c r="D246" s="1073"/>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c r="AC246" s="170"/>
      <c r="AD246" s="170"/>
      <c r="AE246" s="170"/>
      <c r="AF246" s="170"/>
      <c r="AG246" s="170"/>
      <c r="AH246" s="170"/>
      <c r="AI246" s="170"/>
      <c r="AJ246" s="170"/>
      <c r="AK246" s="170"/>
      <c r="AL246" s="170"/>
      <c r="AM246" s="170"/>
      <c r="AN246" s="170"/>
      <c r="AO246" s="170"/>
      <c r="AP246" s="170"/>
      <c r="AQ246" s="170"/>
      <c r="AR246" s="170"/>
      <c r="AS246" s="170"/>
      <c r="AT246" s="170"/>
      <c r="AU246" s="170"/>
      <c r="AV246" s="170"/>
      <c r="AW246" s="170"/>
      <c r="AX246" s="170"/>
      <c r="AY246" s="170"/>
      <c r="AZ246" s="170"/>
      <c r="BA246" s="170"/>
      <c r="BB246" s="170"/>
      <c r="BC246" s="170"/>
      <c r="BD246" s="170"/>
      <c r="BE246" s="170"/>
      <c r="BF246" s="170"/>
      <c r="BG246" s="170"/>
      <c r="BH246" s="170"/>
      <c r="BI246" s="170"/>
      <c r="BJ246" s="170"/>
      <c r="BK246" s="170"/>
      <c r="BL246" s="170"/>
      <c r="BM246" s="170"/>
    </row>
    <row r="247" spans="1:65" s="322" customFormat="1" ht="15" customHeight="1" x14ac:dyDescent="0.35">
      <c r="A247" s="36">
        <v>4</v>
      </c>
      <c r="B247" s="268" t="s">
        <v>864</v>
      </c>
      <c r="C247" s="398" t="s">
        <v>1165</v>
      </c>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c r="AC247" s="170"/>
      <c r="AD247" s="170"/>
      <c r="AE247" s="170"/>
      <c r="AF247" s="170"/>
      <c r="AG247" s="170"/>
      <c r="AH247" s="170"/>
      <c r="AI247" s="170"/>
      <c r="AJ247" s="170"/>
      <c r="AK247" s="170"/>
      <c r="AL247" s="170"/>
      <c r="AM247" s="170"/>
      <c r="AN247" s="170"/>
      <c r="AO247" s="170"/>
      <c r="AP247" s="170"/>
      <c r="AQ247" s="170"/>
      <c r="AR247" s="170"/>
      <c r="AS247" s="170"/>
      <c r="AT247" s="170"/>
      <c r="AU247" s="170"/>
      <c r="AV247" s="170"/>
      <c r="AW247" s="170"/>
      <c r="AX247" s="170"/>
      <c r="AY247" s="170"/>
      <c r="AZ247" s="170"/>
      <c r="BA247" s="170"/>
      <c r="BB247" s="170"/>
      <c r="BC247" s="170"/>
      <c r="BD247" s="170"/>
      <c r="BE247" s="170"/>
      <c r="BF247" s="170"/>
      <c r="BG247" s="170"/>
      <c r="BH247" s="170"/>
      <c r="BI247" s="170"/>
      <c r="BJ247" s="170"/>
      <c r="BK247" s="170"/>
      <c r="BL247" s="170"/>
      <c r="BM247" s="170"/>
    </row>
    <row r="248" spans="1:65" s="322" customFormat="1" ht="15" customHeight="1" x14ac:dyDescent="0.35">
      <c r="A248" s="30" t="s">
        <v>285</v>
      </c>
      <c r="B248" s="31" t="s">
        <v>286</v>
      </c>
      <c r="C248" s="388" t="s">
        <v>638</v>
      </c>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c r="AC248" s="170"/>
      <c r="AD248" s="170"/>
      <c r="AE248" s="170"/>
      <c r="AF248" s="170"/>
      <c r="AG248" s="170"/>
      <c r="AH248" s="170"/>
      <c r="AI248" s="170"/>
      <c r="AJ248" s="170"/>
      <c r="AK248" s="170"/>
      <c r="AL248" s="170"/>
      <c r="AM248" s="170"/>
      <c r="AN248" s="170"/>
      <c r="AO248" s="170"/>
      <c r="AP248" s="170"/>
      <c r="AQ248" s="170"/>
      <c r="AR248" s="170"/>
      <c r="AS248" s="170"/>
      <c r="AT248" s="170"/>
      <c r="AU248" s="170"/>
      <c r="AV248" s="170"/>
      <c r="AW248" s="170"/>
      <c r="AX248" s="170"/>
      <c r="AY248" s="170"/>
      <c r="AZ248" s="170"/>
      <c r="BA248" s="170"/>
      <c r="BB248" s="170"/>
      <c r="BC248" s="170"/>
      <c r="BD248" s="170"/>
      <c r="BE248" s="170"/>
      <c r="BF248" s="170"/>
      <c r="BG248" s="170"/>
      <c r="BH248" s="170"/>
      <c r="BI248" s="170"/>
      <c r="BJ248" s="170"/>
      <c r="BK248" s="170"/>
      <c r="BL248" s="170"/>
      <c r="BM248" s="170"/>
    </row>
    <row r="249" spans="1:65" s="322" customFormat="1" ht="15" customHeight="1" x14ac:dyDescent="0.35">
      <c r="A249" s="30" t="s">
        <v>290</v>
      </c>
      <c r="B249" s="31" t="s">
        <v>291</v>
      </c>
      <c r="C249" s="388" t="s">
        <v>639</v>
      </c>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c r="AC249" s="170"/>
      <c r="AD249" s="170"/>
      <c r="AE249" s="170"/>
      <c r="AF249" s="170"/>
      <c r="AG249" s="170"/>
      <c r="AH249" s="170"/>
      <c r="AI249" s="170"/>
      <c r="AJ249" s="170"/>
      <c r="AK249" s="170"/>
      <c r="AL249" s="170"/>
      <c r="AM249" s="170"/>
      <c r="AN249" s="170"/>
      <c r="AO249" s="170"/>
      <c r="AP249" s="170"/>
      <c r="AQ249" s="170"/>
      <c r="AR249" s="170"/>
      <c r="AS249" s="170"/>
      <c r="AT249" s="170"/>
      <c r="AU249" s="170"/>
      <c r="AV249" s="170"/>
      <c r="AW249" s="170"/>
      <c r="AX249" s="170"/>
      <c r="AY249" s="170"/>
      <c r="AZ249" s="170"/>
      <c r="BA249" s="170"/>
      <c r="BB249" s="170"/>
      <c r="BC249" s="170"/>
      <c r="BD249" s="170"/>
      <c r="BE249" s="170"/>
      <c r="BF249" s="170"/>
      <c r="BG249" s="170"/>
      <c r="BH249" s="170"/>
      <c r="BI249" s="170"/>
      <c r="BJ249" s="170"/>
      <c r="BK249" s="170"/>
      <c r="BL249" s="170"/>
      <c r="BM249" s="170"/>
    </row>
    <row r="250" spans="1:65" s="322" customFormat="1" ht="15" customHeight="1" x14ac:dyDescent="0.35">
      <c r="A250" s="30" t="s">
        <v>295</v>
      </c>
      <c r="B250" s="31" t="s">
        <v>296</v>
      </c>
      <c r="C250" s="184" t="s">
        <v>502</v>
      </c>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c r="AC250" s="170"/>
      <c r="AD250" s="170"/>
      <c r="AE250" s="170"/>
      <c r="AF250" s="170"/>
      <c r="AG250" s="170"/>
      <c r="AH250" s="170"/>
      <c r="AI250" s="170"/>
      <c r="AJ250" s="170"/>
      <c r="AK250" s="170"/>
      <c r="AL250" s="170"/>
      <c r="AM250" s="170"/>
      <c r="AN250" s="170"/>
      <c r="AO250" s="170"/>
      <c r="AP250" s="170"/>
      <c r="AQ250" s="170"/>
      <c r="AR250" s="170"/>
      <c r="AS250" s="170"/>
      <c r="AT250" s="170"/>
      <c r="AU250" s="170"/>
      <c r="AV250" s="170"/>
      <c r="AW250" s="170"/>
      <c r="AX250" s="170"/>
      <c r="AY250" s="170"/>
      <c r="AZ250" s="170"/>
      <c r="BA250" s="170"/>
      <c r="BB250" s="170"/>
      <c r="BC250" s="170"/>
      <c r="BD250" s="170"/>
      <c r="BE250" s="170"/>
      <c r="BF250" s="170"/>
      <c r="BG250" s="170"/>
      <c r="BH250" s="170"/>
      <c r="BI250" s="170"/>
      <c r="BJ250" s="170"/>
      <c r="BK250" s="170"/>
      <c r="BL250" s="170"/>
      <c r="BM250" s="170"/>
    </row>
    <row r="251" spans="1:65" s="322" customFormat="1" ht="15" customHeight="1" x14ac:dyDescent="0.3">
      <c r="A251" s="30" t="s">
        <v>299</v>
      </c>
      <c r="B251" s="31" t="s">
        <v>300</v>
      </c>
      <c r="C251" s="399" t="s">
        <v>907</v>
      </c>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c r="AC251" s="170"/>
      <c r="AD251" s="170"/>
      <c r="AE251" s="170"/>
      <c r="AF251" s="170"/>
      <c r="AG251" s="170"/>
      <c r="AH251" s="170"/>
      <c r="AI251" s="170"/>
      <c r="AJ251" s="170"/>
      <c r="AK251" s="170"/>
      <c r="AL251" s="170"/>
      <c r="AM251" s="170"/>
      <c r="AN251" s="170"/>
      <c r="AO251" s="170"/>
      <c r="AP251" s="170"/>
      <c r="AQ251" s="170"/>
      <c r="AR251" s="170"/>
      <c r="AS251" s="170"/>
      <c r="AT251" s="170"/>
      <c r="AU251" s="170"/>
      <c r="AV251" s="170"/>
      <c r="AW251" s="170"/>
      <c r="AX251" s="170"/>
      <c r="AY251" s="170"/>
      <c r="AZ251" s="170"/>
      <c r="BA251" s="170"/>
      <c r="BB251" s="170"/>
      <c r="BC251" s="170"/>
      <c r="BD251" s="170"/>
      <c r="BE251" s="170"/>
      <c r="BF251" s="170"/>
      <c r="BG251" s="170"/>
      <c r="BH251" s="170"/>
      <c r="BI251" s="170"/>
      <c r="BJ251" s="170"/>
      <c r="BK251" s="170"/>
      <c r="BL251" s="170"/>
      <c r="BM251" s="170"/>
    </row>
    <row r="252" spans="1:65" s="322" customFormat="1" ht="15" customHeight="1" x14ac:dyDescent="0.35">
      <c r="A252" s="30">
        <v>5</v>
      </c>
      <c r="B252" s="1074" t="s">
        <v>824</v>
      </c>
      <c r="C252" s="1074"/>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c r="AC252" s="170"/>
      <c r="AD252" s="170"/>
      <c r="AE252" s="170"/>
      <c r="AF252" s="170"/>
      <c r="AG252" s="170"/>
      <c r="AH252" s="170"/>
      <c r="AI252" s="170"/>
      <c r="AJ252" s="170"/>
      <c r="AK252" s="170"/>
      <c r="AL252" s="170"/>
      <c r="AM252" s="170"/>
      <c r="AN252" s="170"/>
      <c r="AO252" s="170"/>
      <c r="AP252" s="170"/>
      <c r="AQ252" s="170"/>
      <c r="AR252" s="170"/>
      <c r="AS252" s="170"/>
      <c r="AT252" s="170"/>
      <c r="AU252" s="170"/>
      <c r="AV252" s="170"/>
      <c r="AW252" s="170"/>
      <c r="AX252" s="170"/>
      <c r="AY252" s="170"/>
      <c r="AZ252" s="170"/>
      <c r="BA252" s="170"/>
      <c r="BB252" s="170"/>
      <c r="BC252" s="170"/>
      <c r="BD252" s="170"/>
      <c r="BE252" s="170"/>
      <c r="BF252" s="170"/>
      <c r="BG252" s="170"/>
      <c r="BH252" s="170"/>
      <c r="BI252" s="170"/>
      <c r="BJ252" s="170"/>
      <c r="BK252" s="170"/>
      <c r="BL252" s="170"/>
      <c r="BM252" s="170"/>
    </row>
    <row r="253" spans="1:65" ht="85.5" customHeight="1" x14ac:dyDescent="0.35">
      <c r="A253" s="275" t="s">
        <v>1166</v>
      </c>
      <c r="B253" s="400" t="s">
        <v>439</v>
      </c>
      <c r="C253" s="278" t="s">
        <v>1167</v>
      </c>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c r="AC253" s="170"/>
      <c r="AD253" s="170"/>
      <c r="AE253" s="170"/>
      <c r="AF253" s="170"/>
      <c r="AG253" s="170"/>
      <c r="AH253" s="170"/>
      <c r="AI253" s="170"/>
      <c r="AJ253" s="170"/>
      <c r="AK253" s="170"/>
      <c r="AL253" s="170"/>
      <c r="AM253" s="170"/>
      <c r="AN253" s="170"/>
      <c r="AO253" s="170"/>
      <c r="AP253" s="170"/>
      <c r="AQ253" s="170"/>
      <c r="AR253" s="170"/>
      <c r="AS253" s="170"/>
      <c r="AT253" s="170"/>
      <c r="AU253" s="170"/>
      <c r="AV253" s="170"/>
      <c r="AW253" s="170"/>
      <c r="AX253" s="170"/>
      <c r="AY253" s="170"/>
      <c r="AZ253" s="170"/>
      <c r="BA253" s="170"/>
      <c r="BB253" s="170"/>
      <c r="BC253" s="170"/>
      <c r="BD253" s="170"/>
      <c r="BE253" s="170"/>
      <c r="BF253" s="170"/>
      <c r="BG253" s="170"/>
    </row>
    <row r="254" spans="1:65" ht="76.5" customHeight="1" x14ac:dyDescent="0.35">
      <c r="A254" s="275" t="s">
        <v>1168</v>
      </c>
      <c r="B254" s="400" t="s">
        <v>441</v>
      </c>
      <c r="C254" s="278" t="s">
        <v>1169</v>
      </c>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c r="AC254" s="170"/>
      <c r="AD254" s="170"/>
      <c r="AE254" s="170"/>
      <c r="AF254" s="170"/>
      <c r="AG254" s="170"/>
      <c r="AH254" s="170"/>
      <c r="AI254" s="170"/>
      <c r="AJ254" s="170"/>
      <c r="AK254" s="170"/>
      <c r="AL254" s="170"/>
      <c r="AM254" s="170"/>
      <c r="AN254" s="170"/>
      <c r="AO254" s="170"/>
      <c r="AP254" s="170"/>
      <c r="AQ254" s="170"/>
      <c r="AR254" s="170"/>
      <c r="AS254" s="170"/>
      <c r="AT254" s="170"/>
      <c r="AU254" s="170"/>
      <c r="AV254" s="170"/>
      <c r="AW254" s="170"/>
      <c r="AX254" s="170"/>
      <c r="AY254" s="170"/>
      <c r="AZ254" s="170"/>
      <c r="BA254" s="170"/>
      <c r="BB254" s="170"/>
      <c r="BC254" s="170"/>
      <c r="BD254" s="170"/>
      <c r="BE254" s="170"/>
      <c r="BF254" s="170"/>
      <c r="BG254" s="170"/>
    </row>
    <row r="255" spans="1:65" ht="91" customHeight="1" x14ac:dyDescent="0.35">
      <c r="A255" s="275" t="s">
        <v>1170</v>
      </c>
      <c r="B255" s="400" t="s">
        <v>443</v>
      </c>
      <c r="C255" s="278" t="s">
        <v>1171</v>
      </c>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c r="AC255" s="170"/>
      <c r="AD255" s="170"/>
      <c r="AE255" s="170"/>
      <c r="AF255" s="170"/>
      <c r="AG255" s="170"/>
      <c r="AH255" s="170"/>
      <c r="AI255" s="170"/>
      <c r="AJ255" s="170"/>
      <c r="AK255" s="170"/>
      <c r="AL255" s="170"/>
      <c r="AM255" s="170"/>
      <c r="AN255" s="170"/>
      <c r="AO255" s="170"/>
      <c r="AP255" s="170"/>
      <c r="AQ255" s="170"/>
      <c r="AR255" s="170"/>
      <c r="AS255" s="170"/>
      <c r="AT255" s="170"/>
      <c r="AU255" s="170"/>
      <c r="AV255" s="170"/>
      <c r="AW255" s="170"/>
      <c r="AX255" s="170"/>
      <c r="AY255" s="170"/>
      <c r="AZ255" s="170"/>
      <c r="BA255" s="170"/>
      <c r="BB255" s="170"/>
      <c r="BC255" s="170"/>
      <c r="BD255" s="170"/>
      <c r="BE255" s="170"/>
      <c r="BF255" s="170"/>
      <c r="BG255" s="170"/>
    </row>
    <row r="256" spans="1:65" x14ac:dyDescent="0.3">
      <c r="A256" s="275" t="s">
        <v>1172</v>
      </c>
      <c r="B256" s="382" t="s">
        <v>445</v>
      </c>
      <c r="C256" s="118" t="s">
        <v>828</v>
      </c>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c r="AC256" s="170"/>
      <c r="AD256" s="170"/>
      <c r="AE256" s="170"/>
      <c r="AF256" s="170"/>
      <c r="AG256" s="170"/>
      <c r="AH256" s="170"/>
      <c r="AI256" s="170"/>
      <c r="AJ256" s="170"/>
      <c r="AK256" s="170"/>
      <c r="AL256" s="170"/>
      <c r="AM256" s="170"/>
      <c r="AN256" s="170"/>
      <c r="AO256" s="170"/>
      <c r="AP256" s="170"/>
      <c r="AQ256" s="170"/>
      <c r="AR256" s="170"/>
      <c r="AS256" s="170"/>
      <c r="AT256" s="170"/>
      <c r="AU256" s="170"/>
      <c r="AV256" s="170"/>
      <c r="AW256" s="170"/>
      <c r="AX256" s="170"/>
      <c r="AY256" s="170"/>
      <c r="AZ256" s="170"/>
      <c r="BA256" s="170"/>
      <c r="BB256" s="170"/>
      <c r="BC256" s="170"/>
      <c r="BD256" s="170"/>
      <c r="BE256" s="170"/>
      <c r="BF256" s="170"/>
      <c r="BG256" s="170"/>
    </row>
    <row r="257" spans="1:89" x14ac:dyDescent="0.3">
      <c r="A257" s="275" t="s">
        <v>1173</v>
      </c>
      <c r="B257" s="382" t="s">
        <v>447</v>
      </c>
      <c r="C257" s="118" t="s">
        <v>1174</v>
      </c>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c r="AC257" s="170"/>
      <c r="AD257" s="170"/>
      <c r="AE257" s="170"/>
      <c r="AF257" s="170"/>
      <c r="AG257" s="170"/>
      <c r="AH257" s="170"/>
      <c r="AI257" s="170"/>
      <c r="AJ257" s="170"/>
      <c r="AK257" s="170"/>
      <c r="AL257" s="170"/>
      <c r="AM257" s="170"/>
      <c r="AN257" s="170"/>
      <c r="AO257" s="170"/>
      <c r="AP257" s="170"/>
      <c r="AQ257" s="170"/>
      <c r="AR257" s="170"/>
      <c r="AS257" s="170"/>
      <c r="AT257" s="170"/>
      <c r="AU257" s="170"/>
      <c r="AV257" s="170"/>
      <c r="AW257" s="170"/>
      <c r="AX257" s="170"/>
      <c r="AY257" s="170"/>
      <c r="AZ257" s="170"/>
      <c r="BA257" s="170"/>
      <c r="BB257" s="170"/>
      <c r="BC257" s="170"/>
      <c r="BD257" s="170"/>
      <c r="BE257" s="170"/>
      <c r="BF257" s="170"/>
      <c r="BG257" s="170"/>
    </row>
    <row r="258" spans="1:89" x14ac:dyDescent="0.3">
      <c r="A258" s="275" t="s">
        <v>1175</v>
      </c>
      <c r="B258" s="382" t="s">
        <v>449</v>
      </c>
      <c r="C258" s="118">
        <v>1222.8800000000001</v>
      </c>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c r="AC258" s="170"/>
      <c r="AD258" s="170"/>
      <c r="AE258" s="170"/>
      <c r="AF258" s="170"/>
      <c r="AG258" s="170"/>
      <c r="AH258" s="170"/>
      <c r="AI258" s="170"/>
      <c r="AJ258" s="170"/>
      <c r="AK258" s="170"/>
      <c r="AL258" s="170"/>
      <c r="AM258" s="170"/>
      <c r="AN258" s="170"/>
      <c r="AO258" s="170"/>
      <c r="AP258" s="170"/>
      <c r="AQ258" s="170"/>
      <c r="AR258" s="170"/>
      <c r="AS258" s="170"/>
      <c r="AT258" s="170"/>
      <c r="AU258" s="170"/>
      <c r="AV258" s="170"/>
      <c r="AW258" s="170"/>
      <c r="AX258" s="170"/>
      <c r="AY258" s="170"/>
      <c r="AZ258" s="170"/>
      <c r="BA258" s="170"/>
      <c r="BB258" s="170"/>
      <c r="BC258" s="170"/>
      <c r="BD258" s="170"/>
      <c r="BE258" s="170"/>
      <c r="BF258" s="170"/>
      <c r="BG258" s="170"/>
    </row>
    <row r="259" spans="1:89" x14ac:dyDescent="0.3">
      <c r="A259" s="275" t="s">
        <v>1176</v>
      </c>
      <c r="B259" s="382" t="s">
        <v>451</v>
      </c>
      <c r="C259" s="118" t="s">
        <v>828</v>
      </c>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c r="AC259" s="170"/>
      <c r="AD259" s="170"/>
      <c r="AE259" s="170"/>
      <c r="AF259" s="170"/>
      <c r="AG259" s="170"/>
      <c r="AH259" s="170"/>
      <c r="AI259" s="170"/>
      <c r="AJ259" s="170"/>
      <c r="AK259" s="170"/>
      <c r="AL259" s="170"/>
      <c r="AM259" s="170"/>
      <c r="AN259" s="170"/>
      <c r="AO259" s="170"/>
      <c r="AP259" s="170"/>
      <c r="AQ259" s="170"/>
      <c r="AR259" s="170"/>
      <c r="AS259" s="170"/>
      <c r="AT259" s="170"/>
      <c r="AU259" s="170"/>
      <c r="AV259" s="170"/>
      <c r="AW259" s="170"/>
      <c r="AX259" s="170"/>
      <c r="AY259" s="170"/>
      <c r="AZ259" s="170"/>
      <c r="BA259" s="170"/>
      <c r="BB259" s="170"/>
      <c r="BC259" s="170"/>
      <c r="BD259" s="170"/>
      <c r="BE259" s="170"/>
      <c r="BF259" s="170"/>
      <c r="BG259" s="170"/>
      <c r="BN259" s="170"/>
      <c r="BO259" s="170"/>
      <c r="BP259" s="170"/>
      <c r="BQ259" s="170"/>
      <c r="BR259" s="170"/>
      <c r="BS259" s="170"/>
      <c r="BT259" s="170"/>
      <c r="BU259" s="170"/>
      <c r="BV259" s="170"/>
      <c r="BW259" s="170"/>
      <c r="BX259" s="170"/>
      <c r="BY259" s="170"/>
      <c r="BZ259" s="170"/>
      <c r="CA259" s="170"/>
      <c r="CB259" s="170"/>
      <c r="CC259" s="170"/>
      <c r="CD259" s="170"/>
      <c r="CE259" s="170"/>
      <c r="CF259" s="170"/>
      <c r="CG259" s="170"/>
      <c r="CH259" s="170"/>
      <c r="CI259" s="170"/>
      <c r="CJ259" s="170"/>
      <c r="CK259" s="170"/>
    </row>
    <row r="260" spans="1:89" x14ac:dyDescent="0.3">
      <c r="A260" s="275" t="s">
        <v>1177</v>
      </c>
      <c r="B260" s="382" t="s">
        <v>453</v>
      </c>
      <c r="C260" s="118">
        <v>1741.86</v>
      </c>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c r="AC260" s="170"/>
      <c r="AD260" s="170"/>
      <c r="AE260" s="170"/>
      <c r="AF260" s="170"/>
      <c r="AG260" s="170"/>
      <c r="AH260" s="170"/>
      <c r="AI260" s="170"/>
      <c r="AJ260" s="170"/>
      <c r="AK260" s="170"/>
      <c r="AL260" s="170"/>
      <c r="AM260" s="170"/>
      <c r="AN260" s="170"/>
      <c r="AO260" s="170"/>
      <c r="AP260" s="170"/>
      <c r="AQ260" s="170"/>
      <c r="AR260" s="170"/>
      <c r="AS260" s="170"/>
      <c r="AT260" s="170"/>
      <c r="AU260" s="170"/>
      <c r="AV260" s="170"/>
      <c r="AW260" s="170"/>
      <c r="AX260" s="170"/>
      <c r="AY260" s="170"/>
      <c r="AZ260" s="170"/>
      <c r="BA260" s="170"/>
      <c r="BB260" s="170"/>
      <c r="BC260" s="170"/>
      <c r="BD260" s="170"/>
      <c r="BE260" s="170"/>
      <c r="BF260" s="170"/>
      <c r="BG260" s="170"/>
      <c r="BN260" s="170"/>
      <c r="BO260" s="170"/>
      <c r="BP260" s="170"/>
      <c r="BQ260" s="170"/>
      <c r="BR260" s="170"/>
      <c r="BS260" s="170"/>
      <c r="BT260" s="170"/>
      <c r="BU260" s="170"/>
      <c r="BV260" s="170"/>
      <c r="BW260" s="170"/>
      <c r="BX260" s="170"/>
      <c r="BY260" s="170"/>
      <c r="BZ260" s="170"/>
      <c r="CA260" s="170"/>
      <c r="CB260" s="170"/>
      <c r="CC260" s="170"/>
      <c r="CD260" s="170"/>
      <c r="CE260" s="170"/>
      <c r="CF260" s="170"/>
      <c r="CG260" s="170"/>
      <c r="CH260" s="170"/>
      <c r="CI260" s="170"/>
      <c r="CJ260" s="170"/>
      <c r="CK260" s="170"/>
    </row>
    <row r="261" spans="1:89" x14ac:dyDescent="0.3">
      <c r="A261" s="275" t="s">
        <v>1178</v>
      </c>
      <c r="B261" s="401" t="s">
        <v>1179</v>
      </c>
      <c r="C261" s="118">
        <v>92.86</v>
      </c>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c r="AC261" s="170"/>
      <c r="AD261" s="170"/>
      <c r="AE261" s="170"/>
      <c r="AF261" s="170"/>
      <c r="AG261" s="170"/>
      <c r="AH261" s="170"/>
      <c r="AI261" s="170"/>
      <c r="AJ261" s="170"/>
      <c r="AK261" s="170"/>
      <c r="AL261" s="170"/>
      <c r="AM261" s="170"/>
      <c r="AN261" s="170"/>
      <c r="AO261" s="170"/>
      <c r="AP261" s="170"/>
      <c r="AQ261" s="170"/>
      <c r="AR261" s="170"/>
      <c r="AS261" s="170"/>
      <c r="AT261" s="170"/>
      <c r="AU261" s="170"/>
      <c r="AV261" s="170"/>
      <c r="AW261" s="170"/>
      <c r="AX261" s="170"/>
      <c r="AY261" s="170"/>
      <c r="AZ261" s="170"/>
      <c r="BA261" s="170"/>
      <c r="BB261" s="170"/>
      <c r="BC261" s="170"/>
      <c r="BD261" s="170"/>
      <c r="BE261" s="170"/>
      <c r="BF261" s="170"/>
      <c r="BG261" s="170"/>
      <c r="BN261" s="170"/>
      <c r="BO261" s="170"/>
      <c r="BP261" s="170"/>
      <c r="BQ261" s="170"/>
      <c r="BR261" s="170"/>
      <c r="BS261" s="170"/>
      <c r="BT261" s="170"/>
      <c r="BU261" s="170"/>
      <c r="BV261" s="170"/>
      <c r="BW261" s="170"/>
      <c r="BX261" s="170"/>
      <c r="BY261" s="170"/>
      <c r="BZ261" s="170"/>
      <c r="CA261" s="170"/>
      <c r="CB261" s="170"/>
      <c r="CC261" s="170"/>
      <c r="CD261" s="170"/>
      <c r="CE261" s="170"/>
      <c r="CF261" s="170"/>
      <c r="CG261" s="170"/>
      <c r="CH261" s="170"/>
      <c r="CI261" s="170"/>
      <c r="CJ261" s="170"/>
      <c r="CK261" s="170"/>
    </row>
    <row r="262" spans="1:89" x14ac:dyDescent="0.3">
      <c r="A262" s="275" t="s">
        <v>1178</v>
      </c>
      <c r="B262" s="401" t="s">
        <v>1180</v>
      </c>
      <c r="C262" s="118">
        <v>99.01</v>
      </c>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c r="AC262" s="170"/>
      <c r="AD262" s="170"/>
      <c r="AE262" s="170"/>
      <c r="AF262" s="170"/>
      <c r="AG262" s="170"/>
      <c r="AH262" s="170"/>
      <c r="AI262" s="170"/>
      <c r="AJ262" s="170"/>
      <c r="AK262" s="170"/>
      <c r="AL262" s="170"/>
      <c r="AM262" s="170"/>
      <c r="AN262" s="170"/>
      <c r="AO262" s="170"/>
      <c r="AP262" s="170"/>
      <c r="AQ262" s="170"/>
      <c r="AR262" s="170"/>
      <c r="AS262" s="170"/>
      <c r="AT262" s="170"/>
      <c r="AU262" s="170"/>
      <c r="AV262" s="170"/>
      <c r="AW262" s="170"/>
      <c r="AX262" s="170"/>
      <c r="AY262" s="170"/>
      <c r="AZ262" s="170"/>
      <c r="BA262" s="170"/>
      <c r="BB262" s="170"/>
      <c r="BC262" s="170"/>
      <c r="BD262" s="170"/>
      <c r="BE262" s="170"/>
      <c r="BF262" s="170"/>
      <c r="BG262" s="170"/>
      <c r="BN262" s="170"/>
      <c r="BO262" s="170"/>
      <c r="BP262" s="170"/>
      <c r="BQ262" s="170"/>
      <c r="BR262" s="170"/>
      <c r="BS262" s="170"/>
      <c r="BT262" s="170"/>
      <c r="BU262" s="170"/>
      <c r="BV262" s="170"/>
      <c r="BW262" s="170"/>
      <c r="BX262" s="170"/>
      <c r="BY262" s="170"/>
      <c r="BZ262" s="170"/>
      <c r="CA262" s="170"/>
      <c r="CB262" s="170"/>
      <c r="CC262" s="170"/>
      <c r="CD262" s="170"/>
      <c r="CE262" s="170"/>
      <c r="CF262" s="170"/>
      <c r="CG262" s="170"/>
      <c r="CH262" s="170"/>
      <c r="CI262" s="170"/>
      <c r="CJ262" s="170"/>
      <c r="CK262" s="170"/>
    </row>
    <row r="263" spans="1:89" x14ac:dyDescent="0.3">
      <c r="A263" s="275" t="s">
        <v>1178</v>
      </c>
      <c r="B263" s="401" t="s">
        <v>1181</v>
      </c>
      <c r="C263" s="118">
        <v>105.16</v>
      </c>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c r="AC263" s="170"/>
      <c r="AD263" s="170"/>
      <c r="AE263" s="170"/>
      <c r="AF263" s="170"/>
      <c r="AG263" s="170"/>
      <c r="AH263" s="170"/>
      <c r="AI263" s="170"/>
      <c r="AJ263" s="170"/>
      <c r="AK263" s="170"/>
      <c r="AL263" s="170"/>
      <c r="AM263" s="170"/>
      <c r="AN263" s="170"/>
      <c r="AO263" s="170"/>
      <c r="AP263" s="170"/>
      <c r="AQ263" s="170"/>
      <c r="AR263" s="170"/>
      <c r="AS263" s="170"/>
      <c r="AT263" s="170"/>
      <c r="AU263" s="170"/>
      <c r="AV263" s="170"/>
      <c r="AW263" s="170"/>
      <c r="AX263" s="170"/>
      <c r="AY263" s="170"/>
      <c r="AZ263" s="170"/>
      <c r="BA263" s="170"/>
      <c r="BB263" s="170"/>
      <c r="BC263" s="170"/>
      <c r="BD263" s="170"/>
      <c r="BE263" s="170"/>
      <c r="BF263" s="170"/>
      <c r="BG263" s="170"/>
      <c r="BN263" s="170"/>
      <c r="BO263" s="170"/>
      <c r="BP263" s="170"/>
      <c r="BQ263" s="170"/>
      <c r="BR263" s="170"/>
      <c r="BS263" s="170"/>
      <c r="BT263" s="170"/>
      <c r="BU263" s="170"/>
      <c r="BV263" s="170"/>
      <c r="BW263" s="170"/>
      <c r="BX263" s="170"/>
      <c r="BY263" s="170"/>
      <c r="BZ263" s="170"/>
      <c r="CA263" s="170"/>
      <c r="CB263" s="170"/>
      <c r="CC263" s="170"/>
      <c r="CD263" s="170"/>
      <c r="CE263" s="170"/>
      <c r="CF263" s="170"/>
      <c r="CG263" s="170"/>
      <c r="CH263" s="170"/>
      <c r="CI263" s="170"/>
      <c r="CJ263" s="170"/>
      <c r="CK263" s="170"/>
    </row>
    <row r="264" spans="1:89" x14ac:dyDescent="0.3">
      <c r="A264" s="275" t="s">
        <v>1178</v>
      </c>
      <c r="B264" s="401" t="s">
        <v>1182</v>
      </c>
      <c r="C264" s="118">
        <v>111.31</v>
      </c>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c r="AC264" s="170"/>
      <c r="AD264" s="170"/>
      <c r="AE264" s="170"/>
      <c r="AF264" s="170"/>
      <c r="AG264" s="170"/>
      <c r="AH264" s="170"/>
      <c r="AI264" s="170"/>
      <c r="AJ264" s="170"/>
      <c r="AK264" s="170"/>
      <c r="AL264" s="170"/>
      <c r="AM264" s="170"/>
      <c r="AN264" s="170"/>
      <c r="AO264" s="170"/>
      <c r="AP264" s="170"/>
      <c r="AQ264" s="170"/>
      <c r="AR264" s="170"/>
      <c r="AS264" s="170"/>
      <c r="AT264" s="170"/>
      <c r="AU264" s="170"/>
      <c r="AV264" s="170"/>
      <c r="AW264" s="170"/>
      <c r="AX264" s="170"/>
      <c r="AY264" s="170"/>
      <c r="AZ264" s="170"/>
      <c r="BA264" s="170"/>
      <c r="BB264" s="170"/>
      <c r="BC264" s="170"/>
      <c r="BD264" s="170"/>
      <c r="BE264" s="170"/>
      <c r="BF264" s="170"/>
      <c r="BG264" s="170"/>
      <c r="BN264" s="170"/>
      <c r="BO264" s="170"/>
      <c r="BP264" s="170"/>
      <c r="BQ264" s="170"/>
      <c r="BR264" s="170"/>
      <c r="BS264" s="170"/>
      <c r="BT264" s="170"/>
      <c r="BU264" s="170"/>
      <c r="BV264" s="170"/>
      <c r="BW264" s="170"/>
      <c r="BX264" s="170"/>
      <c r="BY264" s="170"/>
      <c r="BZ264" s="170"/>
      <c r="CA264" s="170"/>
      <c r="CB264" s="170"/>
      <c r="CC264" s="170"/>
      <c r="CD264" s="170"/>
      <c r="CE264" s="170"/>
      <c r="CF264" s="170"/>
      <c r="CG264" s="170"/>
      <c r="CH264" s="170"/>
      <c r="CI264" s="170"/>
      <c r="CJ264" s="170"/>
      <c r="CK264" s="170"/>
    </row>
    <row r="265" spans="1:89" x14ac:dyDescent="0.3">
      <c r="A265" s="275" t="s">
        <v>1178</v>
      </c>
      <c r="B265" s="401" t="s">
        <v>1183</v>
      </c>
      <c r="C265" s="118">
        <v>119.3</v>
      </c>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c r="AC265" s="170"/>
      <c r="AD265" s="170"/>
      <c r="AE265" s="170"/>
      <c r="AF265" s="170"/>
      <c r="AG265" s="170"/>
      <c r="AH265" s="170"/>
      <c r="AI265" s="170"/>
      <c r="AJ265" s="170"/>
      <c r="AK265" s="170"/>
      <c r="AL265" s="170"/>
      <c r="AM265" s="170"/>
      <c r="AN265" s="170"/>
      <c r="AO265" s="170"/>
      <c r="AP265" s="170"/>
      <c r="AQ265" s="170"/>
      <c r="AR265" s="170"/>
      <c r="AS265" s="170"/>
      <c r="AT265" s="170"/>
      <c r="AU265" s="170"/>
      <c r="AV265" s="170"/>
      <c r="AW265" s="170"/>
      <c r="AX265" s="170"/>
      <c r="AY265" s="170"/>
      <c r="AZ265" s="170"/>
      <c r="BA265" s="170"/>
      <c r="BB265" s="170"/>
      <c r="BC265" s="170"/>
      <c r="BD265" s="170"/>
      <c r="BE265" s="170"/>
      <c r="BF265" s="170"/>
      <c r="BG265" s="170"/>
      <c r="BN265" s="170"/>
      <c r="BO265" s="170"/>
      <c r="BP265" s="170"/>
      <c r="BQ265" s="170"/>
      <c r="BR265" s="170"/>
      <c r="BS265" s="170"/>
      <c r="BT265" s="170"/>
      <c r="BU265" s="170"/>
      <c r="BV265" s="170"/>
      <c r="BW265" s="170"/>
      <c r="BX265" s="170"/>
      <c r="BY265" s="170"/>
      <c r="BZ265" s="170"/>
      <c r="CA265" s="170"/>
      <c r="CB265" s="170"/>
      <c r="CC265" s="170"/>
      <c r="CD265" s="170"/>
      <c r="CE265" s="170"/>
      <c r="CF265" s="170"/>
      <c r="CG265" s="170"/>
      <c r="CH265" s="170"/>
      <c r="CI265" s="170"/>
      <c r="CJ265" s="170"/>
      <c r="CK265" s="170"/>
    </row>
    <row r="266" spans="1:89" x14ac:dyDescent="0.3">
      <c r="A266" s="275" t="s">
        <v>1178</v>
      </c>
      <c r="B266" s="401" t="s">
        <v>1184</v>
      </c>
      <c r="C266" s="118">
        <v>125.46</v>
      </c>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c r="AC266" s="170"/>
      <c r="AD266" s="170"/>
      <c r="AE266" s="170"/>
      <c r="AF266" s="170"/>
      <c r="AG266" s="170"/>
      <c r="AH266" s="170"/>
      <c r="AI266" s="170"/>
      <c r="AJ266" s="170"/>
      <c r="AK266" s="170"/>
      <c r="AL266" s="170"/>
      <c r="AM266" s="170"/>
      <c r="AN266" s="170"/>
      <c r="AO266" s="170"/>
      <c r="AP266" s="170"/>
      <c r="AQ266" s="170"/>
      <c r="AR266" s="170"/>
      <c r="AS266" s="170"/>
      <c r="AT266" s="170"/>
      <c r="AU266" s="170"/>
      <c r="AV266" s="170"/>
      <c r="AW266" s="170"/>
      <c r="AX266" s="170"/>
      <c r="AY266" s="170"/>
      <c r="AZ266" s="170"/>
      <c r="BA266" s="170"/>
      <c r="BB266" s="170"/>
      <c r="BC266" s="170"/>
      <c r="BD266" s="170"/>
      <c r="BE266" s="170"/>
      <c r="BF266" s="170"/>
      <c r="BG266" s="170"/>
      <c r="BN266" s="170"/>
      <c r="BO266" s="170"/>
      <c r="BP266" s="170"/>
      <c r="BQ266" s="170"/>
      <c r="BR266" s="170"/>
      <c r="BS266" s="170"/>
      <c r="BT266" s="170"/>
      <c r="BU266" s="170"/>
      <c r="BV266" s="170"/>
      <c r="BW266" s="170"/>
      <c r="BX266" s="170"/>
      <c r="BY266" s="170"/>
      <c r="BZ266" s="170"/>
      <c r="CA266" s="170"/>
      <c r="CB266" s="170"/>
      <c r="CC266" s="170"/>
      <c r="CD266" s="170"/>
      <c r="CE266" s="170"/>
      <c r="CF266" s="170"/>
      <c r="CG266" s="170"/>
      <c r="CH266" s="170"/>
      <c r="CI266" s="170"/>
      <c r="CJ266" s="170"/>
      <c r="CK266" s="170"/>
    </row>
    <row r="267" spans="1:89" x14ac:dyDescent="0.3">
      <c r="A267" s="275" t="s">
        <v>1178</v>
      </c>
      <c r="B267" s="401" t="s">
        <v>1185</v>
      </c>
      <c r="C267" s="118">
        <v>131.47999999999999</v>
      </c>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c r="AC267" s="170"/>
      <c r="AD267" s="170"/>
      <c r="AE267" s="170"/>
      <c r="AF267" s="170"/>
      <c r="AG267" s="170"/>
      <c r="AH267" s="170"/>
      <c r="AI267" s="170"/>
      <c r="AJ267" s="170"/>
      <c r="AK267" s="170"/>
      <c r="AL267" s="170"/>
      <c r="AM267" s="170"/>
      <c r="AN267" s="170"/>
      <c r="AO267" s="170"/>
      <c r="AP267" s="170"/>
      <c r="AQ267" s="170"/>
      <c r="AR267" s="170"/>
      <c r="AS267" s="170"/>
      <c r="AT267" s="170"/>
      <c r="AU267" s="170"/>
      <c r="AV267" s="170"/>
      <c r="AW267" s="170"/>
      <c r="AX267" s="170"/>
      <c r="AY267" s="170"/>
      <c r="AZ267" s="170"/>
      <c r="BA267" s="170"/>
      <c r="BB267" s="170"/>
      <c r="BC267" s="170"/>
      <c r="BD267" s="170"/>
      <c r="BE267" s="170"/>
      <c r="BF267" s="170"/>
      <c r="BG267" s="170"/>
      <c r="BN267" s="170"/>
      <c r="BO267" s="170"/>
      <c r="BP267" s="170"/>
      <c r="BQ267" s="170"/>
      <c r="BR267" s="170"/>
      <c r="BS267" s="170"/>
      <c r="BT267" s="170"/>
      <c r="BU267" s="170"/>
      <c r="BV267" s="170"/>
      <c r="BW267" s="170"/>
      <c r="BX267" s="170"/>
      <c r="BY267" s="170"/>
      <c r="BZ267" s="170"/>
      <c r="CA267" s="170"/>
      <c r="CB267" s="170"/>
      <c r="CC267" s="170"/>
      <c r="CD267" s="170"/>
      <c r="CE267" s="170"/>
      <c r="CF267" s="170"/>
      <c r="CG267" s="170"/>
      <c r="CH267" s="170"/>
      <c r="CI267" s="170"/>
      <c r="CJ267" s="170"/>
      <c r="CK267" s="170"/>
    </row>
    <row r="268" spans="1:89" x14ac:dyDescent="0.35">
      <c r="A268" s="275" t="s">
        <v>1186</v>
      </c>
      <c r="B268" s="382" t="s">
        <v>457</v>
      </c>
      <c r="C268" s="58">
        <v>414.59</v>
      </c>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c r="AC268" s="170"/>
      <c r="AD268" s="170"/>
      <c r="AE268" s="170"/>
      <c r="AF268" s="170"/>
      <c r="AG268" s="170"/>
      <c r="AH268" s="170"/>
      <c r="AI268" s="170"/>
      <c r="AJ268" s="170"/>
      <c r="AK268" s="170"/>
      <c r="AL268" s="170"/>
      <c r="AM268" s="170"/>
      <c r="AN268" s="170"/>
      <c r="AO268" s="170"/>
      <c r="AP268" s="170"/>
      <c r="AQ268" s="170"/>
      <c r="AR268" s="170"/>
      <c r="AS268" s="170"/>
      <c r="AT268" s="170"/>
      <c r="AU268" s="170"/>
      <c r="AV268" s="170"/>
      <c r="AW268" s="170"/>
      <c r="AX268" s="170"/>
      <c r="AY268" s="170"/>
      <c r="AZ268" s="170"/>
      <c r="BA268" s="170"/>
      <c r="BB268" s="170"/>
      <c r="BC268" s="170"/>
      <c r="BD268" s="170"/>
      <c r="BE268" s="170"/>
      <c r="BF268" s="170"/>
      <c r="BG268" s="170"/>
    </row>
    <row r="269" spans="1:89" x14ac:dyDescent="0.35">
      <c r="A269" s="275" t="s">
        <v>1187</v>
      </c>
      <c r="B269" s="382" t="s">
        <v>459</v>
      </c>
      <c r="C269" s="58" t="s">
        <v>1188</v>
      </c>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c r="AC269" s="170"/>
      <c r="AD269" s="170"/>
      <c r="AE269" s="170"/>
      <c r="AF269" s="170"/>
      <c r="AG269" s="170"/>
      <c r="AH269" s="170"/>
      <c r="AI269" s="170"/>
      <c r="AJ269" s="170"/>
      <c r="AK269" s="170"/>
      <c r="AL269" s="170"/>
      <c r="AM269" s="170"/>
      <c r="AN269" s="170"/>
      <c r="AO269" s="170"/>
      <c r="AP269" s="170"/>
      <c r="AQ269" s="170"/>
      <c r="AR269" s="170"/>
      <c r="AS269" s="170"/>
      <c r="AT269" s="170"/>
      <c r="AU269" s="170"/>
      <c r="AV269" s="170"/>
      <c r="AW269" s="170"/>
      <c r="AX269" s="170"/>
      <c r="AY269" s="170"/>
      <c r="AZ269" s="170"/>
      <c r="BA269" s="170"/>
      <c r="BB269" s="170"/>
      <c r="BC269" s="170"/>
      <c r="BD269" s="170"/>
      <c r="BE269" s="170"/>
      <c r="BF269" s="170"/>
      <c r="BG269" s="170"/>
    </row>
    <row r="270" spans="1:89" x14ac:dyDescent="0.3">
      <c r="A270" s="275" t="s">
        <v>1189</v>
      </c>
      <c r="B270" s="382" t="s">
        <v>461</v>
      </c>
      <c r="C270" s="118" t="s">
        <v>1190</v>
      </c>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c r="AC270" s="170"/>
      <c r="AD270" s="170"/>
      <c r="AE270" s="170"/>
      <c r="AF270" s="170"/>
      <c r="AG270" s="170"/>
      <c r="AH270" s="170"/>
      <c r="AI270" s="170"/>
      <c r="AJ270" s="170"/>
      <c r="AK270" s="170"/>
      <c r="AL270" s="170"/>
      <c r="AM270" s="170"/>
      <c r="AN270" s="170"/>
      <c r="AO270" s="170"/>
      <c r="AP270" s="170"/>
      <c r="AQ270" s="170"/>
      <c r="AR270" s="170"/>
      <c r="AS270" s="170"/>
      <c r="AT270" s="170"/>
      <c r="AU270" s="170"/>
      <c r="AV270" s="170"/>
      <c r="AW270" s="170"/>
      <c r="AX270" s="170"/>
      <c r="AY270" s="170"/>
      <c r="AZ270" s="170"/>
      <c r="BA270" s="170"/>
      <c r="BB270" s="170"/>
      <c r="BC270" s="170"/>
      <c r="BD270" s="170"/>
      <c r="BE270" s="170"/>
      <c r="BF270" s="170"/>
      <c r="BG270" s="170"/>
    </row>
    <row r="271" spans="1:89" x14ac:dyDescent="0.3">
      <c r="A271" s="275" t="s">
        <v>1191</v>
      </c>
      <c r="B271" s="382" t="s">
        <v>463</v>
      </c>
      <c r="C271" s="118" t="s">
        <v>1192</v>
      </c>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c r="AC271" s="170"/>
      <c r="AD271" s="170"/>
      <c r="AE271" s="170"/>
      <c r="AF271" s="170"/>
      <c r="AG271" s="170"/>
      <c r="AH271" s="170"/>
      <c r="AI271" s="170"/>
      <c r="AJ271" s="170"/>
      <c r="AK271" s="170"/>
      <c r="AL271" s="170"/>
      <c r="AM271" s="170"/>
      <c r="AN271" s="170"/>
      <c r="AO271" s="170"/>
      <c r="AP271" s="170"/>
      <c r="AQ271" s="170"/>
      <c r="AR271" s="170"/>
      <c r="AS271" s="170"/>
      <c r="AT271" s="170"/>
      <c r="AU271" s="170"/>
      <c r="AV271" s="170"/>
      <c r="AW271" s="170"/>
      <c r="AX271" s="170"/>
      <c r="AY271" s="170"/>
      <c r="AZ271" s="170"/>
      <c r="BA271" s="170"/>
      <c r="BB271" s="170"/>
      <c r="BC271" s="170"/>
      <c r="BD271" s="170"/>
      <c r="BE271" s="170"/>
      <c r="BF271" s="170"/>
      <c r="BG271" s="170"/>
    </row>
    <row r="272" spans="1:89" x14ac:dyDescent="0.3">
      <c r="A272" s="275" t="s">
        <v>1193</v>
      </c>
      <c r="B272" s="382" t="s">
        <v>465</v>
      </c>
      <c r="C272" s="118">
        <v>2193.73</v>
      </c>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c r="AC272" s="170"/>
      <c r="AD272" s="170"/>
      <c r="AE272" s="170"/>
      <c r="AF272" s="170"/>
      <c r="AG272" s="170"/>
      <c r="AH272" s="170"/>
      <c r="AI272" s="170"/>
      <c r="AJ272" s="170"/>
      <c r="AK272" s="170"/>
      <c r="AL272" s="170"/>
      <c r="AM272" s="170"/>
      <c r="AN272" s="170"/>
      <c r="AO272" s="170"/>
      <c r="AP272" s="170"/>
      <c r="AQ272" s="170"/>
      <c r="AR272" s="170"/>
      <c r="AS272" s="170"/>
      <c r="AT272" s="170"/>
      <c r="AU272" s="170"/>
      <c r="AV272" s="170"/>
      <c r="AW272" s="170"/>
      <c r="AX272" s="170"/>
      <c r="AY272" s="170"/>
      <c r="AZ272" s="170"/>
      <c r="BA272" s="170"/>
      <c r="BB272" s="170"/>
      <c r="BC272" s="170"/>
      <c r="BD272" s="170"/>
      <c r="BE272" s="170"/>
      <c r="BF272" s="170"/>
      <c r="BG272" s="170"/>
    </row>
    <row r="273" spans="1:370" x14ac:dyDescent="0.3">
      <c r="A273" s="275" t="s">
        <v>1194</v>
      </c>
      <c r="B273" s="279" t="s">
        <v>467</v>
      </c>
      <c r="C273" s="118">
        <v>146</v>
      </c>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c r="AC273" s="170"/>
      <c r="AD273" s="170"/>
      <c r="AE273" s="170"/>
      <c r="AF273" s="170"/>
      <c r="AG273" s="170"/>
      <c r="AH273" s="170"/>
      <c r="AI273" s="170"/>
      <c r="AJ273" s="170"/>
      <c r="AK273" s="170"/>
      <c r="AL273" s="170"/>
      <c r="AM273" s="170"/>
      <c r="AN273" s="170"/>
      <c r="AO273" s="170"/>
      <c r="AP273" s="170"/>
      <c r="AQ273" s="170"/>
      <c r="AR273" s="170"/>
      <c r="AS273" s="170"/>
      <c r="AT273" s="170"/>
      <c r="AU273" s="170"/>
      <c r="AV273" s="170"/>
      <c r="AW273" s="170"/>
      <c r="AX273" s="170"/>
      <c r="AY273" s="170"/>
      <c r="AZ273" s="170"/>
      <c r="BA273" s="170"/>
      <c r="BB273" s="170"/>
      <c r="BC273" s="170"/>
      <c r="BD273" s="170"/>
      <c r="BE273" s="170"/>
      <c r="BF273" s="170"/>
      <c r="BG273" s="170"/>
    </row>
    <row r="274" spans="1:370" x14ac:dyDescent="0.35">
      <c r="A274" s="275" t="s">
        <v>1195</v>
      </c>
      <c r="B274" s="279" t="s">
        <v>469</v>
      </c>
      <c r="C274" s="58">
        <v>0.69</v>
      </c>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c r="AC274" s="170"/>
      <c r="AD274" s="170"/>
      <c r="AE274" s="170"/>
      <c r="AF274" s="170"/>
      <c r="AG274" s="170"/>
      <c r="AH274" s="170"/>
      <c r="AI274" s="170"/>
      <c r="AJ274" s="170"/>
      <c r="AK274" s="170"/>
      <c r="AL274" s="170"/>
      <c r="AM274" s="170"/>
      <c r="AN274" s="170"/>
      <c r="AO274" s="170"/>
      <c r="AP274" s="170"/>
      <c r="AQ274" s="170"/>
      <c r="AR274" s="170"/>
      <c r="AS274" s="170"/>
      <c r="AT274" s="170"/>
      <c r="AU274" s="170"/>
      <c r="AV274" s="170"/>
      <c r="AW274" s="170"/>
      <c r="AX274" s="170"/>
      <c r="AY274" s="170"/>
      <c r="AZ274" s="170"/>
      <c r="BA274" s="170"/>
      <c r="BB274" s="170"/>
      <c r="BC274" s="170"/>
      <c r="BD274" s="170"/>
      <c r="BE274" s="170"/>
      <c r="BF274" s="170"/>
      <c r="BG274" s="170"/>
    </row>
    <row r="275" spans="1:370" ht="16" x14ac:dyDescent="0.35">
      <c r="A275" s="275" t="s">
        <v>1196</v>
      </c>
      <c r="B275" s="279" t="s">
        <v>339</v>
      </c>
      <c r="C275" s="58" t="s">
        <v>828</v>
      </c>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c r="AC275" s="170"/>
      <c r="AD275" s="170"/>
      <c r="AE275" s="170"/>
      <c r="AF275" s="170"/>
      <c r="AG275" s="170"/>
      <c r="AH275" s="170"/>
      <c r="AI275" s="170"/>
      <c r="AJ275" s="170"/>
      <c r="AK275" s="170"/>
      <c r="AL275" s="170"/>
      <c r="AM275" s="170"/>
      <c r="AN275" s="170"/>
      <c r="AO275" s="170"/>
      <c r="AP275" s="170"/>
      <c r="AQ275" s="170"/>
      <c r="AR275" s="170"/>
      <c r="AS275" s="170"/>
      <c r="AT275" s="170"/>
      <c r="AU275" s="170"/>
      <c r="AV275" s="170"/>
      <c r="AW275" s="170"/>
      <c r="AX275" s="170"/>
      <c r="AY275" s="170"/>
      <c r="AZ275" s="170"/>
      <c r="BA275" s="170"/>
      <c r="BB275" s="170"/>
      <c r="BC275" s="170"/>
      <c r="BD275" s="170"/>
      <c r="BE275" s="170"/>
      <c r="BF275" s="170"/>
      <c r="BG275" s="170"/>
    </row>
    <row r="276" spans="1:370" ht="42" x14ac:dyDescent="0.35">
      <c r="A276" s="275" t="s">
        <v>1197</v>
      </c>
      <c r="B276" s="271" t="s">
        <v>341</v>
      </c>
      <c r="C276" s="58" t="s">
        <v>828</v>
      </c>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c r="AC276" s="170"/>
      <c r="AD276" s="170"/>
      <c r="AE276" s="170"/>
      <c r="AF276" s="170"/>
      <c r="AG276" s="170"/>
      <c r="AH276" s="170"/>
      <c r="AI276" s="170"/>
      <c r="AJ276" s="170"/>
      <c r="AK276" s="170"/>
      <c r="AL276" s="170"/>
      <c r="AM276" s="170"/>
      <c r="AN276" s="170"/>
      <c r="AO276" s="170"/>
      <c r="AP276" s="170"/>
      <c r="AQ276" s="170"/>
      <c r="AR276" s="170"/>
      <c r="AS276" s="170"/>
      <c r="AT276" s="170"/>
      <c r="AU276" s="170"/>
      <c r="AV276" s="170"/>
      <c r="AW276" s="170"/>
      <c r="AX276" s="170"/>
      <c r="AY276" s="170"/>
      <c r="AZ276" s="170"/>
      <c r="BA276" s="170"/>
      <c r="BB276" s="170"/>
      <c r="BC276" s="170"/>
      <c r="BD276" s="170"/>
      <c r="BE276" s="170"/>
      <c r="BF276" s="170"/>
      <c r="BG276" s="170"/>
    </row>
    <row r="277" spans="1:370" ht="42" x14ac:dyDescent="0.35">
      <c r="A277" s="275" t="s">
        <v>1198</v>
      </c>
      <c r="B277" s="281" t="s">
        <v>343</v>
      </c>
      <c r="C277" s="58" t="s">
        <v>1199</v>
      </c>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c r="AC277" s="170"/>
      <c r="AD277" s="170"/>
      <c r="AE277" s="170"/>
      <c r="AF277" s="170"/>
      <c r="AG277" s="170"/>
      <c r="AH277" s="170"/>
      <c r="AI277" s="170"/>
      <c r="AJ277" s="170"/>
      <c r="AK277" s="170"/>
      <c r="AL277" s="170"/>
      <c r="AM277" s="170"/>
      <c r="AN277" s="170"/>
      <c r="AO277" s="170"/>
      <c r="AP277" s="170"/>
      <c r="AQ277" s="170"/>
      <c r="AR277" s="170"/>
      <c r="AS277" s="170"/>
      <c r="AT277" s="170"/>
      <c r="AU277" s="170"/>
      <c r="AV277" s="170"/>
      <c r="AW277" s="170"/>
      <c r="AX277" s="170"/>
      <c r="AY277" s="170"/>
      <c r="AZ277" s="170"/>
      <c r="BA277" s="170"/>
      <c r="BB277" s="170"/>
      <c r="BC277" s="170"/>
      <c r="BD277" s="170"/>
      <c r="BE277" s="170"/>
      <c r="BF277" s="170"/>
      <c r="BG277" s="170"/>
    </row>
    <row r="278" spans="1:370" ht="28" x14ac:dyDescent="0.3">
      <c r="A278" s="275" t="s">
        <v>1200</v>
      </c>
      <c r="B278" s="281" t="s">
        <v>345</v>
      </c>
      <c r="C278" s="118">
        <v>1741.86</v>
      </c>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c r="AC278" s="170"/>
      <c r="AD278" s="170"/>
      <c r="AE278" s="170"/>
      <c r="AF278" s="170"/>
      <c r="AG278" s="170"/>
      <c r="AH278" s="170"/>
      <c r="AI278" s="170"/>
      <c r="AJ278" s="170"/>
      <c r="AK278" s="170"/>
      <c r="AL278" s="170"/>
      <c r="AM278" s="170"/>
      <c r="AN278" s="170"/>
      <c r="AO278" s="170"/>
      <c r="AP278" s="170"/>
      <c r="AQ278" s="170"/>
      <c r="AR278" s="170"/>
      <c r="AS278" s="170"/>
      <c r="AT278" s="170"/>
      <c r="AU278" s="170"/>
      <c r="AV278" s="170"/>
      <c r="AW278" s="170"/>
      <c r="AX278" s="170"/>
      <c r="AY278" s="170"/>
      <c r="AZ278" s="170"/>
      <c r="BA278" s="170"/>
      <c r="BB278" s="170"/>
      <c r="BC278" s="170"/>
      <c r="BD278" s="170"/>
      <c r="BE278" s="170"/>
      <c r="BF278" s="170"/>
      <c r="BG278" s="170"/>
    </row>
    <row r="279" spans="1:370" x14ac:dyDescent="0.3">
      <c r="A279" s="275" t="s">
        <v>1201</v>
      </c>
      <c r="B279" s="281" t="s">
        <v>347</v>
      </c>
      <c r="C279" s="118">
        <v>1566.33</v>
      </c>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c r="AC279" s="170"/>
      <c r="AD279" s="170"/>
      <c r="AE279" s="170"/>
      <c r="AF279" s="170"/>
      <c r="AG279" s="170"/>
      <c r="AH279" s="170"/>
      <c r="AI279" s="170"/>
      <c r="AJ279" s="170"/>
      <c r="AK279" s="170"/>
      <c r="AL279" s="170"/>
      <c r="AM279" s="170"/>
      <c r="AN279" s="170"/>
      <c r="AO279" s="170"/>
      <c r="AP279" s="170"/>
      <c r="AQ279" s="170"/>
      <c r="AR279" s="170"/>
      <c r="AS279" s="170"/>
      <c r="AT279" s="170"/>
      <c r="AU279" s="170"/>
      <c r="AV279" s="170"/>
      <c r="AW279" s="170"/>
      <c r="AX279" s="170"/>
      <c r="AY279" s="170"/>
      <c r="AZ279" s="170"/>
      <c r="BA279" s="170"/>
      <c r="BB279" s="170"/>
      <c r="BC279" s="170"/>
      <c r="BD279" s="170"/>
      <c r="BE279" s="170"/>
      <c r="BF279" s="170"/>
      <c r="BG279" s="170"/>
    </row>
    <row r="280" spans="1:370" x14ac:dyDescent="0.3">
      <c r="A280" s="275" t="s">
        <v>1202</v>
      </c>
      <c r="B280" s="281" t="s">
        <v>349</v>
      </c>
      <c r="C280" s="118">
        <v>1519.33</v>
      </c>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c r="AC280" s="170"/>
      <c r="AD280" s="170"/>
      <c r="AE280" s="170"/>
      <c r="AF280" s="170"/>
      <c r="AG280" s="170"/>
      <c r="AH280" s="170"/>
      <c r="AI280" s="170"/>
      <c r="AJ280" s="170"/>
      <c r="AK280" s="170"/>
      <c r="AL280" s="170"/>
      <c r="AM280" s="170"/>
      <c r="AN280" s="170"/>
      <c r="AO280" s="170"/>
      <c r="AP280" s="170"/>
      <c r="AQ280" s="170"/>
      <c r="AR280" s="170"/>
      <c r="AS280" s="170"/>
      <c r="AT280" s="170"/>
      <c r="AU280" s="170"/>
      <c r="AV280" s="170"/>
      <c r="AW280" s="170"/>
      <c r="AX280" s="170"/>
      <c r="AY280" s="170"/>
      <c r="AZ280" s="170"/>
      <c r="BA280" s="170"/>
      <c r="BB280" s="170"/>
      <c r="BC280" s="170"/>
      <c r="BD280" s="170"/>
      <c r="BE280" s="170"/>
      <c r="BF280" s="170"/>
      <c r="BG280" s="170"/>
    </row>
    <row r="281" spans="1:370" x14ac:dyDescent="0.3">
      <c r="A281" s="275" t="s">
        <v>1203</v>
      </c>
      <c r="B281" s="281" t="s">
        <v>351</v>
      </c>
      <c r="C281" s="118">
        <v>2672.13</v>
      </c>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c r="AC281" s="170"/>
      <c r="AD281" s="170"/>
      <c r="AE281" s="170"/>
      <c r="AF281" s="170"/>
      <c r="AG281" s="170"/>
      <c r="AH281" s="170"/>
      <c r="AI281" s="170"/>
      <c r="AJ281" s="170"/>
      <c r="AK281" s="170"/>
      <c r="AL281" s="170"/>
      <c r="AM281" s="170"/>
      <c r="AN281" s="170"/>
      <c r="AO281" s="170"/>
      <c r="AP281" s="170"/>
      <c r="AQ281" s="170"/>
      <c r="AR281" s="170"/>
      <c r="AS281" s="170"/>
      <c r="AT281" s="170"/>
      <c r="AU281" s="170"/>
      <c r="AV281" s="170"/>
      <c r="AW281" s="170"/>
      <c r="AX281" s="170"/>
      <c r="AY281" s="170"/>
      <c r="AZ281" s="170"/>
      <c r="BA281" s="170"/>
      <c r="BB281" s="170"/>
      <c r="BC281" s="170"/>
      <c r="BD281" s="170"/>
      <c r="BE281" s="170"/>
      <c r="BF281" s="170"/>
      <c r="BG281" s="170"/>
    </row>
    <row r="282" spans="1:370" x14ac:dyDescent="0.3">
      <c r="A282" s="275" t="s">
        <v>1204</v>
      </c>
      <c r="B282" s="281" t="s">
        <v>353</v>
      </c>
      <c r="C282" s="118">
        <v>39706.57</v>
      </c>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c r="AC282" s="170"/>
      <c r="AD282" s="170"/>
      <c r="AE282" s="170"/>
      <c r="AF282" s="170"/>
      <c r="AG282" s="170"/>
      <c r="AH282" s="170"/>
      <c r="AI282" s="170"/>
      <c r="AJ282" s="170"/>
      <c r="AK282" s="170"/>
      <c r="AL282" s="170"/>
      <c r="AM282" s="170"/>
      <c r="AN282" s="170"/>
      <c r="AO282" s="170"/>
      <c r="AP282" s="170"/>
      <c r="AQ282" s="170"/>
      <c r="AR282" s="170"/>
      <c r="AS282" s="170"/>
      <c r="AT282" s="170"/>
      <c r="AU282" s="170"/>
      <c r="AV282" s="170"/>
      <c r="AW282" s="170"/>
      <c r="AX282" s="170"/>
      <c r="AY282" s="170"/>
      <c r="AZ282" s="170"/>
      <c r="BA282" s="170"/>
      <c r="BB282" s="170"/>
      <c r="BC282" s="170"/>
      <c r="BD282" s="170"/>
      <c r="BE282" s="170"/>
      <c r="BF282" s="170"/>
      <c r="BG282" s="170"/>
    </row>
    <row r="283" spans="1:370" x14ac:dyDescent="0.3">
      <c r="A283" s="275" t="s">
        <v>1205</v>
      </c>
      <c r="B283" s="280" t="s">
        <v>1206</v>
      </c>
      <c r="C283" s="118">
        <v>39706.57</v>
      </c>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c r="AC283" s="170"/>
      <c r="AD283" s="170"/>
      <c r="AE283" s="170"/>
      <c r="AF283" s="170"/>
      <c r="AG283" s="170"/>
      <c r="AH283" s="170"/>
      <c r="AI283" s="170"/>
      <c r="AJ283" s="170"/>
      <c r="AK283" s="170"/>
      <c r="AL283" s="170"/>
      <c r="AM283" s="170"/>
      <c r="AN283" s="170"/>
      <c r="AO283" s="170"/>
      <c r="AP283" s="170"/>
      <c r="AQ283" s="170"/>
      <c r="AR283" s="170"/>
      <c r="AS283" s="170"/>
      <c r="AT283" s="170"/>
      <c r="AU283" s="170"/>
      <c r="AV283" s="170"/>
      <c r="AW283" s="170"/>
      <c r="AX283" s="170"/>
      <c r="AY283" s="170"/>
      <c r="AZ283" s="170"/>
      <c r="BA283" s="170"/>
      <c r="BB283" s="170"/>
      <c r="BC283" s="170"/>
      <c r="BD283" s="170"/>
      <c r="BE283" s="170"/>
      <c r="BF283" s="170"/>
      <c r="BG283" s="170"/>
    </row>
    <row r="284" spans="1:370" x14ac:dyDescent="0.3">
      <c r="A284" s="275" t="s">
        <v>1207</v>
      </c>
      <c r="B284" s="280" t="s">
        <v>1208</v>
      </c>
      <c r="C284" s="118">
        <v>44765.79</v>
      </c>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c r="AC284" s="170"/>
      <c r="AD284" s="170"/>
      <c r="AE284" s="170"/>
      <c r="AF284" s="170"/>
      <c r="AG284" s="170"/>
      <c r="AH284" s="170"/>
      <c r="AI284" s="170"/>
      <c r="AJ284" s="170"/>
      <c r="AK284" s="170"/>
      <c r="AL284" s="170"/>
      <c r="AM284" s="170"/>
      <c r="AN284" s="170"/>
      <c r="AO284" s="170"/>
      <c r="AP284" s="170"/>
      <c r="AQ284" s="170"/>
      <c r="AR284" s="170"/>
      <c r="AS284" s="170"/>
      <c r="AT284" s="170"/>
      <c r="AU284" s="170"/>
      <c r="AV284" s="170"/>
      <c r="AW284" s="170"/>
      <c r="AX284" s="170"/>
      <c r="AY284" s="170"/>
      <c r="AZ284" s="170"/>
      <c r="BA284" s="170"/>
      <c r="BB284" s="170"/>
      <c r="BC284" s="170"/>
      <c r="BD284" s="170"/>
      <c r="BE284" s="170"/>
      <c r="BF284" s="170"/>
      <c r="BG284" s="170"/>
    </row>
    <row r="285" spans="1:370" ht="15" thickBot="1" x14ac:dyDescent="0.35">
      <c r="A285" s="275" t="s">
        <v>1209</v>
      </c>
      <c r="B285" s="280" t="s">
        <v>1210</v>
      </c>
      <c r="C285" s="118">
        <v>44765.79</v>
      </c>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c r="AC285" s="170"/>
      <c r="AD285" s="170"/>
      <c r="AE285" s="170"/>
      <c r="AF285" s="170"/>
      <c r="AG285" s="170"/>
      <c r="AH285" s="170"/>
      <c r="AI285" s="170"/>
      <c r="AJ285" s="170"/>
      <c r="AK285" s="170"/>
      <c r="AL285" s="170"/>
      <c r="AM285" s="170"/>
      <c r="AN285" s="170"/>
      <c r="AO285" s="170"/>
      <c r="AP285" s="170"/>
      <c r="AQ285" s="170"/>
      <c r="AR285" s="170"/>
      <c r="AS285" s="170"/>
      <c r="AT285" s="170"/>
      <c r="AU285" s="170"/>
      <c r="AV285" s="170"/>
      <c r="AW285" s="170"/>
      <c r="AX285" s="170"/>
      <c r="AY285" s="170"/>
      <c r="AZ285" s="170"/>
      <c r="BA285" s="170"/>
      <c r="BB285" s="170"/>
      <c r="BC285" s="170"/>
      <c r="BD285" s="170"/>
      <c r="BE285" s="170"/>
      <c r="BF285" s="170"/>
      <c r="BG285" s="170"/>
    </row>
    <row r="286" spans="1:370" s="287" customFormat="1" ht="15" thickBot="1" x14ac:dyDescent="0.4">
      <c r="A286" s="1084"/>
      <c r="B286" s="1086"/>
      <c r="C286" s="1086"/>
      <c r="D286" s="1086"/>
      <c r="E286" s="1086"/>
      <c r="F286" s="1086"/>
      <c r="G286" s="1086"/>
      <c r="H286" s="1086"/>
      <c r="I286" s="1086"/>
      <c r="J286" s="1086"/>
      <c r="K286" s="1086"/>
      <c r="L286" s="1086"/>
      <c r="M286" s="1086"/>
      <c r="N286" s="1086"/>
      <c r="O286" s="1086"/>
      <c r="P286" s="1086"/>
      <c r="Q286" s="1086"/>
      <c r="R286" s="1086"/>
      <c r="S286" s="1086"/>
      <c r="T286" s="1086"/>
      <c r="U286" s="1086"/>
      <c r="V286" s="1086"/>
      <c r="W286" s="1086"/>
      <c r="X286" s="1086"/>
      <c r="Y286" s="1086"/>
      <c r="Z286" s="1086"/>
      <c r="AA286" s="1086"/>
      <c r="AB286" s="1086"/>
      <c r="AC286" s="1086"/>
      <c r="AD286" s="1086"/>
      <c r="AE286" s="1086"/>
      <c r="AF286" s="1086"/>
      <c r="AG286" s="1086"/>
      <c r="AH286" s="1086"/>
      <c r="AI286" s="1088"/>
      <c r="AJ286" s="337"/>
      <c r="AK286" s="337"/>
      <c r="AL286" s="337"/>
      <c r="AM286" s="337"/>
      <c r="AN286" s="337"/>
      <c r="AO286" s="337"/>
      <c r="AP286" s="337"/>
      <c r="AQ286" s="337"/>
      <c r="AR286" s="337"/>
      <c r="AS286" s="337"/>
      <c r="AT286" s="337"/>
      <c r="AU286" s="337"/>
      <c r="AV286" s="285"/>
      <c r="AW286" s="285"/>
      <c r="AX286" s="285"/>
      <c r="AY286" s="285"/>
      <c r="AZ286" s="285"/>
      <c r="BA286" s="285"/>
      <c r="BB286" s="285"/>
      <c r="BC286" s="285"/>
      <c r="BD286" s="285"/>
      <c r="BE286" s="285"/>
      <c r="BF286" s="285"/>
      <c r="BG286" s="285"/>
      <c r="BH286" s="170"/>
      <c r="BI286" s="170"/>
      <c r="BJ286" s="170"/>
      <c r="BK286" s="170"/>
      <c r="BL286" s="170"/>
      <c r="BM286" s="170"/>
    </row>
    <row r="287" spans="1:370" s="322" customFormat="1" ht="23" x14ac:dyDescent="0.35">
      <c r="A287" s="185" t="s">
        <v>2</v>
      </c>
      <c r="B287" s="1089" t="s">
        <v>21</v>
      </c>
      <c r="C287" s="109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c r="AC287" s="170"/>
      <c r="AD287" s="170"/>
      <c r="AE287" s="170"/>
      <c r="AF287" s="170"/>
      <c r="AG287" s="170"/>
      <c r="AH287" s="170"/>
      <c r="AI287" s="170"/>
      <c r="AJ287" s="170"/>
      <c r="AK287" s="170"/>
      <c r="AL287" s="170"/>
      <c r="AM287" s="170"/>
      <c r="AN287" s="170"/>
      <c r="AO287" s="170"/>
      <c r="AP287" s="170"/>
      <c r="AQ287" s="170"/>
      <c r="AR287" s="170"/>
      <c r="AS287" s="170"/>
      <c r="AT287" s="170"/>
      <c r="AU287" s="170"/>
      <c r="AV287" s="170"/>
      <c r="AW287" s="170"/>
      <c r="AX287" s="170"/>
      <c r="AY287" s="170"/>
      <c r="AZ287" s="170"/>
      <c r="BA287" s="170"/>
      <c r="BB287" s="170"/>
      <c r="BC287" s="170"/>
      <c r="BD287" s="170"/>
      <c r="BE287" s="170"/>
      <c r="BF287" s="170"/>
      <c r="BG287" s="170"/>
      <c r="BH287" s="170"/>
      <c r="BI287" s="170"/>
      <c r="BJ287" s="170"/>
      <c r="BK287" s="170"/>
      <c r="BL287" s="170"/>
      <c r="BM287" s="170"/>
      <c r="BN287" s="170"/>
      <c r="BO287" s="170"/>
      <c r="BP287" s="170"/>
      <c r="BQ287" s="170"/>
      <c r="BR287" s="170"/>
      <c r="BS287" s="170"/>
      <c r="BT287" s="170"/>
      <c r="BU287" s="170"/>
      <c r="BV287" s="170"/>
      <c r="BW287" s="170"/>
      <c r="BX287" s="170"/>
      <c r="BY287" s="170"/>
      <c r="BZ287" s="170"/>
      <c r="CA287" s="170"/>
      <c r="CB287" s="170"/>
      <c r="CC287" s="170"/>
      <c r="CD287" s="170"/>
      <c r="CE287" s="170"/>
      <c r="CF287" s="170"/>
      <c r="CG287" s="170"/>
      <c r="CH287" s="170"/>
      <c r="CI287" s="170"/>
      <c r="CJ287" s="170"/>
      <c r="CK287" s="170"/>
      <c r="CL287" s="170"/>
      <c r="CM287" s="170"/>
      <c r="CN287" s="170"/>
      <c r="CO287" s="170"/>
      <c r="CP287" s="170"/>
      <c r="CQ287" s="170"/>
      <c r="CR287" s="170"/>
      <c r="CS287" s="170"/>
      <c r="CT287" s="170"/>
      <c r="CU287" s="170"/>
      <c r="CV287" s="170"/>
      <c r="CW287" s="170"/>
      <c r="CX287" s="170"/>
      <c r="CY287" s="170"/>
      <c r="CZ287" s="170"/>
      <c r="DA287" s="170"/>
      <c r="DB287" s="170"/>
      <c r="DC287" s="170"/>
      <c r="DD287" s="170"/>
      <c r="DE287" s="170"/>
      <c r="DF287" s="170"/>
      <c r="DG287" s="170"/>
      <c r="DH287" s="170"/>
      <c r="DI287" s="170"/>
      <c r="DJ287" s="170"/>
      <c r="DK287" s="170"/>
      <c r="DL287" s="170"/>
      <c r="DM287" s="170"/>
      <c r="DN287" s="170"/>
      <c r="DO287" s="170"/>
      <c r="DP287" s="170"/>
      <c r="DQ287" s="170"/>
      <c r="DR287" s="170"/>
      <c r="DS287" s="170"/>
      <c r="DT287" s="170"/>
      <c r="DU287" s="170"/>
      <c r="DV287" s="170"/>
      <c r="DW287" s="170"/>
      <c r="DX287" s="170"/>
      <c r="DY287" s="170"/>
      <c r="DZ287" s="170"/>
      <c r="EA287" s="170"/>
      <c r="EB287" s="170"/>
      <c r="EC287" s="170"/>
      <c r="ED287" s="170"/>
      <c r="EE287" s="170"/>
      <c r="EF287" s="170"/>
      <c r="EG287" s="170"/>
      <c r="EH287" s="170"/>
      <c r="EI287" s="170"/>
      <c r="EJ287" s="170"/>
      <c r="EK287" s="170"/>
      <c r="EL287" s="170"/>
      <c r="EM287" s="170"/>
      <c r="EN287" s="170"/>
      <c r="EO287" s="170"/>
      <c r="EP287" s="170"/>
      <c r="EQ287" s="170"/>
      <c r="ER287" s="170"/>
      <c r="ES287" s="170"/>
      <c r="ET287" s="170"/>
      <c r="EU287" s="170"/>
      <c r="EV287" s="170"/>
      <c r="EW287" s="170"/>
      <c r="EX287" s="170"/>
      <c r="EY287" s="170"/>
      <c r="EZ287" s="170"/>
      <c r="FA287" s="170"/>
      <c r="FB287" s="170"/>
      <c r="FC287" s="170"/>
      <c r="FD287" s="170"/>
      <c r="FE287" s="170"/>
      <c r="FF287" s="170"/>
      <c r="FG287" s="170"/>
      <c r="FH287" s="170"/>
      <c r="FI287" s="170"/>
      <c r="FJ287" s="170"/>
      <c r="FK287" s="170"/>
      <c r="FL287" s="170"/>
      <c r="FM287" s="170"/>
      <c r="FN287" s="170"/>
      <c r="FO287" s="170"/>
      <c r="FP287" s="170"/>
      <c r="FQ287" s="170"/>
      <c r="FR287" s="170"/>
      <c r="FS287" s="170"/>
      <c r="FT287" s="170"/>
      <c r="FU287" s="170"/>
      <c r="FV287" s="170"/>
      <c r="FW287" s="170"/>
      <c r="FX287" s="170"/>
      <c r="FY287" s="170"/>
      <c r="FZ287" s="170"/>
      <c r="GA287" s="170"/>
      <c r="GB287" s="170"/>
      <c r="GC287" s="170"/>
      <c r="GD287" s="170"/>
      <c r="GE287" s="170"/>
      <c r="GF287" s="170"/>
      <c r="GG287" s="170"/>
      <c r="GH287" s="170"/>
      <c r="GI287" s="170"/>
      <c r="GJ287" s="170"/>
      <c r="GK287" s="170"/>
      <c r="GL287" s="170"/>
      <c r="GM287" s="170"/>
      <c r="GN287" s="170"/>
      <c r="GO287" s="170"/>
      <c r="GP287" s="170"/>
      <c r="GQ287" s="170"/>
      <c r="GR287" s="170"/>
      <c r="GS287" s="170"/>
      <c r="GT287" s="170"/>
      <c r="GU287" s="170"/>
      <c r="GV287" s="170"/>
      <c r="GW287" s="170"/>
      <c r="GX287" s="170"/>
      <c r="GY287" s="170"/>
      <c r="GZ287" s="170"/>
      <c r="HA287" s="170"/>
      <c r="HB287" s="170"/>
      <c r="HC287" s="170"/>
      <c r="HD287" s="170"/>
      <c r="HE287" s="170"/>
      <c r="HF287" s="170"/>
      <c r="HG287" s="170"/>
      <c r="HH287" s="170"/>
      <c r="HI287" s="170"/>
      <c r="HJ287" s="170"/>
      <c r="HK287" s="170"/>
      <c r="HL287" s="170"/>
      <c r="HM287" s="170"/>
      <c r="HN287" s="170"/>
      <c r="HO287" s="170"/>
      <c r="HP287" s="170"/>
      <c r="HQ287" s="170"/>
      <c r="HR287" s="170"/>
      <c r="HS287" s="170"/>
      <c r="HT287" s="170"/>
      <c r="HU287" s="170"/>
      <c r="HV287" s="170"/>
      <c r="HW287" s="170"/>
      <c r="HX287" s="170"/>
      <c r="HY287" s="170"/>
      <c r="HZ287" s="170"/>
      <c r="IA287" s="170"/>
      <c r="IB287" s="170"/>
      <c r="IC287" s="170"/>
      <c r="ID287" s="170"/>
      <c r="IE287" s="170"/>
      <c r="IF287" s="170"/>
      <c r="IG287" s="170"/>
      <c r="IH287" s="170"/>
      <c r="II287" s="170"/>
      <c r="IJ287" s="170"/>
      <c r="IK287" s="170"/>
      <c r="IL287" s="170"/>
      <c r="IM287" s="170"/>
      <c r="IN287" s="170"/>
      <c r="IO287" s="170"/>
      <c r="IP287" s="170"/>
      <c r="IQ287" s="170"/>
      <c r="IR287" s="170"/>
      <c r="IS287" s="170"/>
      <c r="IT287" s="170"/>
      <c r="IU287" s="170"/>
      <c r="IV287" s="170"/>
      <c r="IW287" s="170"/>
      <c r="IX287" s="170"/>
      <c r="IY287" s="170"/>
      <c r="IZ287" s="170"/>
      <c r="JA287" s="170"/>
      <c r="JB287" s="170"/>
      <c r="JC287" s="170"/>
      <c r="JD287" s="170"/>
      <c r="JE287" s="170"/>
      <c r="JF287" s="170"/>
      <c r="JG287" s="170"/>
      <c r="JH287" s="170"/>
      <c r="JI287" s="170"/>
      <c r="JJ287" s="170"/>
      <c r="JK287" s="170"/>
      <c r="JL287" s="170"/>
      <c r="JM287" s="170"/>
      <c r="JN287" s="170"/>
      <c r="JO287" s="170"/>
      <c r="JP287" s="170"/>
      <c r="JQ287" s="170"/>
      <c r="JR287" s="170"/>
      <c r="JS287" s="170"/>
      <c r="JT287" s="170"/>
      <c r="JU287" s="170"/>
      <c r="JV287" s="170"/>
      <c r="JW287" s="170"/>
      <c r="JX287" s="170"/>
      <c r="JY287" s="170"/>
      <c r="JZ287" s="170"/>
      <c r="KA287" s="170"/>
      <c r="KB287" s="170"/>
      <c r="KC287" s="170"/>
      <c r="KD287" s="170"/>
      <c r="KE287" s="170"/>
      <c r="KF287" s="170"/>
      <c r="KG287" s="170"/>
      <c r="KH287" s="170"/>
      <c r="KI287" s="170"/>
      <c r="KJ287" s="170"/>
      <c r="KK287" s="170"/>
      <c r="KL287" s="170"/>
      <c r="KM287" s="170"/>
      <c r="KN287" s="170"/>
      <c r="KO287" s="170"/>
      <c r="KP287" s="170"/>
      <c r="KQ287" s="170"/>
      <c r="KR287" s="170"/>
      <c r="KS287" s="170"/>
      <c r="KT287" s="170"/>
      <c r="KU287" s="170"/>
      <c r="KV287" s="170"/>
      <c r="KW287" s="170"/>
      <c r="KX287" s="170"/>
      <c r="KY287" s="170"/>
      <c r="KZ287" s="170"/>
      <c r="LA287" s="170"/>
      <c r="LB287" s="170"/>
      <c r="LC287" s="170"/>
      <c r="LD287" s="170"/>
      <c r="LE287" s="170"/>
      <c r="LF287" s="170"/>
      <c r="LG287" s="170"/>
      <c r="LH287" s="170"/>
      <c r="LI287" s="170"/>
      <c r="LJ287" s="170"/>
      <c r="LK287" s="170"/>
      <c r="LL287" s="170"/>
      <c r="LM287" s="170"/>
      <c r="LN287" s="170"/>
      <c r="LO287" s="170"/>
      <c r="LP287" s="170"/>
      <c r="LQ287" s="170"/>
      <c r="LR287" s="170"/>
      <c r="LS287" s="170"/>
      <c r="LT287" s="170"/>
      <c r="LU287" s="170"/>
      <c r="LV287" s="170"/>
      <c r="LW287" s="170"/>
      <c r="LX287" s="170"/>
      <c r="LY287" s="170"/>
      <c r="LZ287" s="170"/>
      <c r="MA287" s="170"/>
      <c r="MB287" s="170"/>
      <c r="MC287" s="170"/>
      <c r="MD287" s="170"/>
      <c r="ME287" s="170"/>
      <c r="MF287" s="170"/>
      <c r="MG287" s="170"/>
      <c r="MH287" s="170"/>
      <c r="MI287" s="170"/>
      <c r="MJ287" s="170"/>
      <c r="MK287" s="170"/>
      <c r="ML287" s="170"/>
      <c r="MM287" s="170"/>
      <c r="MN287" s="170"/>
      <c r="MO287" s="170"/>
      <c r="MP287" s="170"/>
      <c r="MQ287" s="170"/>
      <c r="MR287" s="170"/>
      <c r="MS287" s="170"/>
      <c r="MT287" s="170"/>
      <c r="MU287" s="170"/>
      <c r="MV287" s="170"/>
      <c r="MW287" s="170"/>
      <c r="MX287" s="170"/>
      <c r="MY287" s="170"/>
      <c r="MZ287" s="170"/>
      <c r="NA287" s="170"/>
      <c r="NB287" s="170"/>
      <c r="NC287" s="170"/>
      <c r="ND287" s="170"/>
      <c r="NE287" s="170"/>
      <c r="NF287" s="170"/>
    </row>
    <row r="288" spans="1:370" s="322" customFormat="1" ht="15" customHeight="1" x14ac:dyDescent="0.35">
      <c r="A288" s="30">
        <v>1</v>
      </c>
      <c r="B288" s="1016" t="s">
        <v>665</v>
      </c>
      <c r="C288" s="1072"/>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c r="AC288" s="170"/>
      <c r="AD288" s="170"/>
      <c r="AE288" s="170"/>
      <c r="AF288" s="170"/>
      <c r="AG288" s="170"/>
      <c r="AH288" s="170"/>
      <c r="AI288" s="170"/>
      <c r="AJ288" s="170"/>
      <c r="AK288" s="170"/>
      <c r="AL288" s="170"/>
      <c r="AM288" s="170"/>
      <c r="AN288" s="170"/>
      <c r="AO288" s="170"/>
      <c r="AP288" s="170"/>
      <c r="AQ288" s="170"/>
      <c r="AR288" s="170"/>
      <c r="AS288" s="170"/>
      <c r="AT288" s="170"/>
      <c r="AU288" s="170"/>
      <c r="AV288" s="170"/>
      <c r="AW288" s="170"/>
      <c r="AX288" s="170"/>
      <c r="AY288" s="170"/>
      <c r="AZ288" s="170"/>
      <c r="BA288" s="170"/>
      <c r="BB288" s="170"/>
      <c r="BC288" s="170"/>
      <c r="BD288" s="170"/>
      <c r="BE288" s="170"/>
      <c r="BF288" s="170"/>
      <c r="BG288" s="170"/>
      <c r="BH288" s="170"/>
      <c r="BI288" s="170"/>
      <c r="BJ288" s="170"/>
      <c r="BK288" s="170"/>
      <c r="BL288" s="170"/>
      <c r="BM288" s="170"/>
      <c r="BN288" s="170"/>
      <c r="BO288" s="170"/>
      <c r="BP288" s="170"/>
      <c r="BQ288" s="170"/>
      <c r="BR288" s="170"/>
      <c r="BS288" s="170"/>
      <c r="BT288" s="170"/>
      <c r="BU288" s="170"/>
      <c r="BV288" s="170"/>
      <c r="BW288" s="170"/>
      <c r="BX288" s="170"/>
      <c r="BY288" s="170"/>
      <c r="BZ288" s="170"/>
      <c r="CA288" s="170"/>
      <c r="CB288" s="170"/>
      <c r="CC288" s="170"/>
      <c r="CD288" s="170"/>
      <c r="CE288" s="170"/>
      <c r="CF288" s="170"/>
      <c r="CG288" s="170"/>
      <c r="CH288" s="170"/>
      <c r="CI288" s="170"/>
      <c r="CJ288" s="170"/>
      <c r="CK288" s="170"/>
      <c r="CL288" s="170"/>
      <c r="CM288" s="170"/>
      <c r="CN288" s="170"/>
      <c r="CO288" s="170"/>
      <c r="CP288" s="170"/>
      <c r="CQ288" s="170"/>
      <c r="CR288" s="170"/>
      <c r="CS288" s="170"/>
      <c r="CT288" s="170"/>
      <c r="CU288" s="170"/>
      <c r="CV288" s="170"/>
      <c r="CW288" s="170"/>
      <c r="CX288" s="170"/>
      <c r="CY288" s="170"/>
      <c r="CZ288" s="170"/>
      <c r="DA288" s="170"/>
      <c r="DB288" s="170"/>
      <c r="DC288" s="170"/>
      <c r="DD288" s="170"/>
      <c r="DE288" s="170"/>
      <c r="DF288" s="170"/>
      <c r="DG288" s="170"/>
      <c r="DH288" s="170"/>
      <c r="DI288" s="170"/>
      <c r="DJ288" s="170"/>
      <c r="DK288" s="170"/>
      <c r="DL288" s="170"/>
      <c r="DM288" s="170"/>
      <c r="DN288" s="170"/>
      <c r="DO288" s="170"/>
      <c r="DP288" s="170"/>
      <c r="DQ288" s="170"/>
      <c r="DR288" s="170"/>
      <c r="DS288" s="170"/>
      <c r="DT288" s="170"/>
      <c r="DU288" s="170"/>
      <c r="DV288" s="170"/>
      <c r="DW288" s="170"/>
      <c r="DX288" s="170"/>
      <c r="DY288" s="170"/>
      <c r="DZ288" s="170"/>
      <c r="EA288" s="170"/>
      <c r="EB288" s="170"/>
      <c r="EC288" s="170"/>
      <c r="ED288" s="170"/>
      <c r="EE288" s="170"/>
      <c r="EF288" s="170"/>
      <c r="EG288" s="170"/>
      <c r="EH288" s="170"/>
      <c r="EI288" s="170"/>
      <c r="EJ288" s="170"/>
      <c r="EK288" s="170"/>
      <c r="EL288" s="170"/>
      <c r="EM288" s="170"/>
      <c r="EN288" s="170"/>
      <c r="EO288" s="170"/>
      <c r="EP288" s="170"/>
      <c r="EQ288" s="170"/>
      <c r="ER288" s="170"/>
      <c r="ES288" s="170"/>
      <c r="ET288" s="170"/>
      <c r="EU288" s="170"/>
      <c r="EV288" s="170"/>
      <c r="EW288" s="170"/>
      <c r="EX288" s="170"/>
      <c r="EY288" s="170"/>
      <c r="EZ288" s="170"/>
      <c r="FA288" s="170"/>
      <c r="FB288" s="170"/>
      <c r="FC288" s="170"/>
      <c r="FD288" s="170"/>
      <c r="FE288" s="170"/>
      <c r="FF288" s="170"/>
      <c r="FG288" s="170"/>
      <c r="FH288" s="170"/>
      <c r="FI288" s="170"/>
      <c r="FJ288" s="170"/>
      <c r="FK288" s="170"/>
      <c r="FL288" s="170"/>
      <c r="FM288" s="170"/>
      <c r="FN288" s="170"/>
      <c r="FO288" s="170"/>
      <c r="FP288" s="170"/>
      <c r="FQ288" s="170"/>
      <c r="FR288" s="170"/>
      <c r="FS288" s="170"/>
      <c r="FT288" s="170"/>
      <c r="FU288" s="170"/>
      <c r="FV288" s="170"/>
      <c r="FW288" s="170"/>
      <c r="FX288" s="170"/>
      <c r="FY288" s="170"/>
      <c r="FZ288" s="170"/>
      <c r="GA288" s="170"/>
      <c r="GB288" s="170"/>
      <c r="GC288" s="170"/>
      <c r="GD288" s="170"/>
      <c r="GE288" s="170"/>
      <c r="GF288" s="170"/>
      <c r="GG288" s="170"/>
      <c r="GH288" s="170"/>
      <c r="GI288" s="170"/>
      <c r="GJ288" s="170"/>
      <c r="GK288" s="170"/>
      <c r="GL288" s="170"/>
      <c r="GM288" s="170"/>
      <c r="GN288" s="170"/>
      <c r="GO288" s="170"/>
      <c r="GP288" s="170"/>
      <c r="GQ288" s="170"/>
      <c r="GR288" s="170"/>
      <c r="GS288" s="170"/>
      <c r="GT288" s="170"/>
      <c r="GU288" s="170"/>
      <c r="GV288" s="170"/>
      <c r="GW288" s="170"/>
      <c r="GX288" s="170"/>
      <c r="GY288" s="170"/>
      <c r="GZ288" s="170"/>
      <c r="HA288" s="170"/>
      <c r="HB288" s="170"/>
      <c r="HC288" s="170"/>
      <c r="HD288" s="170"/>
      <c r="HE288" s="170"/>
      <c r="HF288" s="170"/>
      <c r="HG288" s="170"/>
      <c r="HH288" s="170"/>
      <c r="HI288" s="170"/>
      <c r="HJ288" s="170"/>
      <c r="HK288" s="170"/>
      <c r="HL288" s="170"/>
      <c r="HM288" s="170"/>
      <c r="HN288" s="170"/>
      <c r="HO288" s="170"/>
      <c r="HP288" s="170"/>
      <c r="HQ288" s="170"/>
      <c r="HR288" s="170"/>
      <c r="HS288" s="170"/>
      <c r="HT288" s="170"/>
      <c r="HU288" s="170"/>
      <c r="HV288" s="170"/>
      <c r="HW288" s="170"/>
      <c r="HX288" s="170"/>
      <c r="HY288" s="170"/>
      <c r="HZ288" s="170"/>
      <c r="IA288" s="170"/>
      <c r="IB288" s="170"/>
      <c r="IC288" s="170"/>
      <c r="ID288" s="170"/>
      <c r="IE288" s="170"/>
      <c r="IF288" s="170"/>
      <c r="IG288" s="170"/>
      <c r="IH288" s="170"/>
      <c r="II288" s="170"/>
      <c r="IJ288" s="170"/>
      <c r="IK288" s="170"/>
      <c r="IL288" s="170"/>
      <c r="IM288" s="170"/>
      <c r="IN288" s="170"/>
      <c r="IO288" s="170"/>
      <c r="IP288" s="170"/>
      <c r="IQ288" s="170"/>
      <c r="IR288" s="170"/>
      <c r="IS288" s="170"/>
      <c r="IT288" s="170"/>
      <c r="IU288" s="170"/>
      <c r="IV288" s="170"/>
      <c r="IW288" s="170"/>
      <c r="IX288" s="170"/>
      <c r="IY288" s="170"/>
      <c r="IZ288" s="170"/>
      <c r="JA288" s="170"/>
      <c r="JB288" s="170"/>
      <c r="JC288" s="170"/>
      <c r="JD288" s="170"/>
      <c r="JE288" s="170"/>
      <c r="JF288" s="170"/>
      <c r="JG288" s="170"/>
      <c r="JH288" s="170"/>
      <c r="JI288" s="170"/>
      <c r="JJ288" s="170"/>
      <c r="JK288" s="170"/>
      <c r="JL288" s="170"/>
      <c r="JM288" s="170"/>
      <c r="JN288" s="170"/>
      <c r="JO288" s="170"/>
      <c r="JP288" s="170"/>
      <c r="JQ288" s="170"/>
      <c r="JR288" s="170"/>
      <c r="JS288" s="170"/>
      <c r="JT288" s="170"/>
      <c r="JU288" s="170"/>
      <c r="JV288" s="170"/>
      <c r="JW288" s="170"/>
      <c r="JX288" s="170"/>
      <c r="JY288" s="170"/>
      <c r="JZ288" s="170"/>
      <c r="KA288" s="170"/>
      <c r="KB288" s="170"/>
      <c r="KC288" s="170"/>
      <c r="KD288" s="170"/>
      <c r="KE288" s="170"/>
      <c r="KF288" s="170"/>
      <c r="KG288" s="170"/>
      <c r="KH288" s="170"/>
      <c r="KI288" s="170"/>
      <c r="KJ288" s="170"/>
      <c r="KK288" s="170"/>
      <c r="KL288" s="170"/>
      <c r="KM288" s="170"/>
      <c r="KN288" s="170"/>
      <c r="KO288" s="170"/>
      <c r="KP288" s="170"/>
      <c r="KQ288" s="170"/>
      <c r="KR288" s="170"/>
      <c r="KS288" s="170"/>
      <c r="KT288" s="170"/>
      <c r="KU288" s="170"/>
      <c r="KV288" s="170"/>
      <c r="KW288" s="170"/>
      <c r="KX288" s="170"/>
      <c r="KY288" s="170"/>
      <c r="KZ288" s="170"/>
      <c r="LA288" s="170"/>
      <c r="LB288" s="170"/>
      <c r="LC288" s="170"/>
      <c r="LD288" s="170"/>
      <c r="LE288" s="170"/>
      <c r="LF288" s="170"/>
      <c r="LG288" s="170"/>
      <c r="LH288" s="170"/>
      <c r="LI288" s="170"/>
      <c r="LJ288" s="170"/>
      <c r="LK288" s="170"/>
      <c r="LL288" s="170"/>
      <c r="LM288" s="170"/>
      <c r="LN288" s="170"/>
      <c r="LO288" s="170"/>
      <c r="LP288" s="170"/>
      <c r="LQ288" s="170"/>
      <c r="LR288" s="170"/>
      <c r="LS288" s="170"/>
      <c r="LT288" s="170"/>
      <c r="LU288" s="170"/>
      <c r="LV288" s="170"/>
      <c r="LW288" s="170"/>
      <c r="LX288" s="170"/>
      <c r="LY288" s="170"/>
      <c r="LZ288" s="170"/>
      <c r="MA288" s="170"/>
      <c r="MB288" s="170"/>
      <c r="MC288" s="170"/>
      <c r="MD288" s="170"/>
      <c r="ME288" s="170"/>
      <c r="MF288" s="170"/>
      <c r="MG288" s="170"/>
      <c r="MH288" s="170"/>
      <c r="MI288" s="170"/>
      <c r="MJ288" s="170"/>
      <c r="MK288" s="170"/>
      <c r="ML288" s="170"/>
      <c r="MM288" s="170"/>
      <c r="MN288" s="170"/>
      <c r="MO288" s="170"/>
      <c r="MP288" s="170"/>
      <c r="MQ288" s="170"/>
      <c r="MR288" s="170"/>
      <c r="MS288" s="170"/>
      <c r="MT288" s="170"/>
      <c r="MU288" s="170"/>
      <c r="MV288" s="170"/>
      <c r="MW288" s="170"/>
      <c r="MX288" s="170"/>
      <c r="MY288" s="170"/>
      <c r="MZ288" s="170"/>
      <c r="NA288" s="170"/>
      <c r="NB288" s="170"/>
      <c r="NC288" s="170"/>
      <c r="ND288" s="170"/>
      <c r="NE288" s="170"/>
      <c r="NF288" s="170"/>
    </row>
    <row r="289" spans="1:76" s="322" customFormat="1" ht="31.5" customHeight="1" x14ac:dyDescent="0.35">
      <c r="A289" s="30">
        <v>2</v>
      </c>
      <c r="B289" s="1071" t="s">
        <v>1211</v>
      </c>
      <c r="C289" s="1072"/>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c r="AC289" s="170"/>
      <c r="AD289" s="170"/>
      <c r="AE289" s="170"/>
      <c r="AF289" s="170"/>
      <c r="AG289" s="170"/>
      <c r="AH289" s="170"/>
      <c r="AI289" s="170"/>
      <c r="AJ289" s="170"/>
      <c r="AK289" s="170"/>
      <c r="AL289" s="170"/>
      <c r="AM289" s="170"/>
      <c r="AN289" s="170"/>
      <c r="AO289" s="170"/>
      <c r="AP289" s="170"/>
      <c r="AQ289" s="170"/>
      <c r="AR289" s="170"/>
      <c r="AS289" s="170"/>
      <c r="AT289" s="170"/>
      <c r="AU289" s="170"/>
      <c r="AV289" s="170"/>
      <c r="AW289" s="170"/>
      <c r="AX289" s="170"/>
      <c r="AY289" s="170"/>
      <c r="AZ289" s="170"/>
      <c r="BA289" s="170"/>
      <c r="BB289" s="170"/>
      <c r="BC289" s="170"/>
      <c r="BD289" s="170"/>
      <c r="BE289" s="170"/>
      <c r="BF289" s="170"/>
      <c r="BG289" s="170"/>
      <c r="BH289" s="170"/>
      <c r="BI289" s="170"/>
      <c r="BJ289" s="170"/>
      <c r="BK289" s="170"/>
      <c r="BL289" s="170"/>
      <c r="BM289" s="170"/>
    </row>
    <row r="290" spans="1:76" s="322" customFormat="1" ht="82.5" customHeight="1" x14ac:dyDescent="0.35">
      <c r="A290" s="30">
        <v>3</v>
      </c>
      <c r="B290" s="1009" t="s">
        <v>667</v>
      </c>
      <c r="C290" s="1073"/>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c r="AC290" s="170"/>
      <c r="AD290" s="170"/>
      <c r="AE290" s="170"/>
      <c r="AF290" s="170"/>
      <c r="AG290" s="170"/>
      <c r="AH290" s="170"/>
      <c r="AI290" s="170"/>
      <c r="AJ290" s="170"/>
      <c r="AK290" s="170"/>
      <c r="AL290" s="170"/>
      <c r="AM290" s="170"/>
      <c r="AN290" s="170"/>
      <c r="AO290" s="170"/>
      <c r="AP290" s="170"/>
      <c r="AQ290" s="170"/>
      <c r="AR290" s="170"/>
      <c r="AS290" s="170"/>
      <c r="AT290" s="170"/>
      <c r="AU290" s="170"/>
      <c r="AV290" s="170"/>
      <c r="AW290" s="170"/>
      <c r="AX290" s="170"/>
      <c r="AY290" s="170"/>
      <c r="AZ290" s="170"/>
      <c r="BA290" s="170"/>
      <c r="BB290" s="170"/>
      <c r="BC290" s="170"/>
      <c r="BD290" s="170"/>
      <c r="BE290" s="170"/>
      <c r="BF290" s="170"/>
      <c r="BG290" s="170"/>
      <c r="BH290" s="170"/>
      <c r="BI290" s="170"/>
      <c r="BJ290" s="170"/>
      <c r="BK290" s="170"/>
      <c r="BL290" s="170"/>
      <c r="BM290" s="170"/>
    </row>
    <row r="291" spans="1:76" s="322" customFormat="1" ht="15" customHeight="1" x14ac:dyDescent="0.35">
      <c r="A291" s="36">
        <v>4</v>
      </c>
      <c r="B291" s="288" t="s">
        <v>864</v>
      </c>
      <c r="C291" s="269" t="s">
        <v>1165</v>
      </c>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c r="AC291" s="170"/>
      <c r="AD291" s="170"/>
      <c r="AE291" s="170"/>
      <c r="AF291" s="170"/>
      <c r="AG291" s="170"/>
      <c r="AH291" s="170"/>
      <c r="AI291" s="170"/>
      <c r="AJ291" s="170"/>
      <c r="AK291" s="170"/>
      <c r="AL291" s="170"/>
      <c r="AM291" s="170"/>
      <c r="AN291" s="170"/>
      <c r="AO291" s="170"/>
      <c r="AP291" s="170"/>
      <c r="AQ291" s="170"/>
      <c r="AR291" s="170"/>
      <c r="AS291" s="170"/>
      <c r="AT291" s="170"/>
      <c r="AU291" s="170"/>
      <c r="AV291" s="170"/>
      <c r="AW291" s="170"/>
      <c r="AX291" s="170"/>
      <c r="AY291" s="170"/>
      <c r="AZ291" s="170"/>
      <c r="BA291" s="170"/>
      <c r="BB291" s="170"/>
      <c r="BC291" s="170"/>
      <c r="BD291" s="170"/>
      <c r="BE291" s="170"/>
      <c r="BF291" s="170"/>
      <c r="BG291" s="170"/>
      <c r="BH291" s="170"/>
      <c r="BI291" s="170"/>
      <c r="BJ291" s="170"/>
      <c r="BK291" s="170"/>
      <c r="BL291" s="170"/>
      <c r="BM291" s="170"/>
      <c r="BN291" s="170"/>
      <c r="BO291" s="170"/>
      <c r="BP291" s="170"/>
      <c r="BQ291" s="170"/>
      <c r="BR291" s="170"/>
      <c r="BS291" s="170"/>
      <c r="BT291" s="170"/>
      <c r="BU291" s="170"/>
      <c r="BV291" s="170"/>
      <c r="BW291" s="170"/>
      <c r="BX291" s="170"/>
    </row>
    <row r="292" spans="1:76" s="322" customFormat="1" ht="15" customHeight="1" x14ac:dyDescent="0.35">
      <c r="A292" s="30" t="s">
        <v>285</v>
      </c>
      <c r="B292" s="31" t="s">
        <v>286</v>
      </c>
      <c r="C292" s="292" t="s">
        <v>638</v>
      </c>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c r="AC292" s="170"/>
      <c r="AD292" s="170"/>
      <c r="AE292" s="170"/>
      <c r="AF292" s="170"/>
      <c r="AG292" s="170"/>
      <c r="AH292" s="170"/>
      <c r="AI292" s="170"/>
      <c r="AJ292" s="170"/>
      <c r="AK292" s="170"/>
      <c r="AL292" s="170"/>
      <c r="AM292" s="170"/>
      <c r="AN292" s="170"/>
      <c r="AO292" s="170"/>
      <c r="AP292" s="170"/>
      <c r="AQ292" s="170"/>
      <c r="AR292" s="170"/>
      <c r="AS292" s="170"/>
      <c r="AT292" s="170"/>
      <c r="AU292" s="170"/>
      <c r="AV292" s="170"/>
      <c r="AW292" s="170"/>
      <c r="AX292" s="170"/>
      <c r="AY292" s="170"/>
      <c r="AZ292" s="170"/>
      <c r="BA292" s="170"/>
      <c r="BB292" s="170"/>
      <c r="BC292" s="170"/>
      <c r="BD292" s="170"/>
      <c r="BE292" s="170"/>
      <c r="BF292" s="170"/>
      <c r="BG292" s="170"/>
      <c r="BH292" s="170"/>
      <c r="BI292" s="170"/>
      <c r="BJ292" s="170"/>
      <c r="BK292" s="170"/>
      <c r="BL292" s="170"/>
      <c r="BM292" s="170"/>
    </row>
    <row r="293" spans="1:76" s="322" customFormat="1" ht="15" customHeight="1" x14ac:dyDescent="0.35">
      <c r="A293" s="30" t="s">
        <v>290</v>
      </c>
      <c r="B293" s="31" t="s">
        <v>291</v>
      </c>
      <c r="C293" s="292" t="s">
        <v>639</v>
      </c>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c r="AC293" s="170"/>
      <c r="AD293" s="170"/>
      <c r="AE293" s="170"/>
      <c r="AF293" s="170"/>
      <c r="AG293" s="170"/>
      <c r="AH293" s="170"/>
      <c r="AI293" s="170"/>
      <c r="AJ293" s="170"/>
      <c r="AK293" s="170"/>
      <c r="AL293" s="170"/>
      <c r="AM293" s="170"/>
      <c r="AN293" s="170"/>
      <c r="AO293" s="170"/>
      <c r="AP293" s="170"/>
      <c r="AQ293" s="170"/>
      <c r="AR293" s="170"/>
      <c r="AS293" s="170"/>
      <c r="AT293" s="170"/>
      <c r="AU293" s="170"/>
      <c r="AV293" s="170"/>
      <c r="AW293" s="170"/>
      <c r="AX293" s="170"/>
      <c r="AY293" s="170"/>
      <c r="AZ293" s="170"/>
      <c r="BA293" s="170"/>
      <c r="BB293" s="170"/>
      <c r="BC293" s="170"/>
      <c r="BD293" s="170"/>
      <c r="BE293" s="170"/>
      <c r="BF293" s="170"/>
      <c r="BG293" s="170"/>
      <c r="BH293" s="170"/>
      <c r="BI293" s="170"/>
      <c r="BJ293" s="170"/>
      <c r="BK293" s="170"/>
      <c r="BL293" s="170"/>
      <c r="BM293" s="170"/>
    </row>
    <row r="294" spans="1:76" s="322" customFormat="1" ht="15" customHeight="1" x14ac:dyDescent="0.35">
      <c r="A294" s="30" t="s">
        <v>295</v>
      </c>
      <c r="B294" s="31" t="s">
        <v>296</v>
      </c>
      <c r="C294" s="184" t="s">
        <v>502</v>
      </c>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c r="AC294" s="170"/>
      <c r="AD294" s="170"/>
      <c r="AE294" s="170"/>
      <c r="AF294" s="170"/>
      <c r="AG294" s="170"/>
      <c r="AH294" s="170"/>
      <c r="AI294" s="170"/>
      <c r="AJ294" s="170"/>
      <c r="AK294" s="170"/>
      <c r="AL294" s="170"/>
      <c r="AM294" s="170"/>
      <c r="AN294" s="170"/>
      <c r="AO294" s="170"/>
      <c r="AP294" s="170"/>
      <c r="AQ294" s="170"/>
      <c r="AR294" s="170"/>
      <c r="AS294" s="170"/>
      <c r="AT294" s="170"/>
      <c r="AU294" s="170"/>
      <c r="AV294" s="170"/>
      <c r="AW294" s="170"/>
      <c r="AX294" s="170"/>
      <c r="AY294" s="170"/>
      <c r="AZ294" s="170"/>
      <c r="BA294" s="170"/>
      <c r="BB294" s="170"/>
      <c r="BC294" s="170"/>
      <c r="BD294" s="170"/>
      <c r="BE294" s="170"/>
      <c r="BF294" s="170"/>
      <c r="BG294" s="170"/>
      <c r="BH294" s="170"/>
      <c r="BI294" s="170"/>
      <c r="BJ294" s="170"/>
      <c r="BK294" s="170"/>
      <c r="BL294" s="170"/>
      <c r="BM294" s="170"/>
    </row>
    <row r="295" spans="1:76" s="322" customFormat="1" ht="15" customHeight="1" x14ac:dyDescent="0.35">
      <c r="A295" s="30" t="s">
        <v>299</v>
      </c>
      <c r="B295" s="31" t="s">
        <v>300</v>
      </c>
      <c r="C295" s="184" t="s">
        <v>1212</v>
      </c>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c r="AC295" s="170"/>
      <c r="AD295" s="170"/>
      <c r="AE295" s="170"/>
      <c r="AF295" s="170"/>
      <c r="AG295" s="170"/>
      <c r="AH295" s="170"/>
      <c r="AI295" s="170"/>
      <c r="AJ295" s="170"/>
      <c r="AK295" s="170"/>
      <c r="AL295" s="170"/>
      <c r="AM295" s="170"/>
      <c r="AN295" s="170"/>
      <c r="AO295" s="170"/>
      <c r="AP295" s="170"/>
      <c r="AQ295" s="170"/>
      <c r="AR295" s="170"/>
      <c r="AS295" s="170"/>
      <c r="AT295" s="170"/>
      <c r="AU295" s="170"/>
      <c r="AV295" s="170"/>
      <c r="AW295" s="170"/>
      <c r="AX295" s="170"/>
      <c r="AY295" s="170"/>
      <c r="AZ295" s="170"/>
      <c r="BA295" s="170"/>
      <c r="BB295" s="170"/>
      <c r="BC295" s="170"/>
      <c r="BD295" s="170"/>
      <c r="BE295" s="170"/>
      <c r="BF295" s="170"/>
      <c r="BG295" s="170"/>
      <c r="BH295" s="170"/>
      <c r="BI295" s="170"/>
      <c r="BJ295" s="170"/>
      <c r="BK295" s="170"/>
      <c r="BL295" s="170"/>
      <c r="BM295" s="170"/>
    </row>
    <row r="296" spans="1:76" s="322" customFormat="1" ht="15" customHeight="1" x14ac:dyDescent="0.35">
      <c r="A296" s="30">
        <v>5</v>
      </c>
      <c r="B296" s="1074" t="s">
        <v>824</v>
      </c>
      <c r="C296" s="1074"/>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c r="AC296" s="170"/>
      <c r="AD296" s="170"/>
      <c r="AE296" s="170"/>
      <c r="AF296" s="170"/>
      <c r="AG296" s="170"/>
      <c r="AH296" s="170"/>
      <c r="AI296" s="170"/>
      <c r="AJ296" s="170"/>
      <c r="AK296" s="170"/>
      <c r="AL296" s="170"/>
      <c r="AM296" s="170"/>
      <c r="AN296" s="170"/>
      <c r="AO296" s="170"/>
      <c r="AP296" s="170"/>
      <c r="AQ296" s="170"/>
      <c r="AR296" s="170"/>
      <c r="AS296" s="170"/>
      <c r="AT296" s="170"/>
      <c r="AU296" s="170"/>
      <c r="AV296" s="170"/>
      <c r="AW296" s="170"/>
      <c r="AX296" s="170"/>
      <c r="AY296" s="170"/>
      <c r="AZ296" s="170"/>
      <c r="BA296" s="170"/>
      <c r="BB296" s="170"/>
      <c r="BC296" s="170"/>
      <c r="BD296" s="170"/>
      <c r="BE296" s="170"/>
      <c r="BF296" s="170"/>
      <c r="BG296" s="170"/>
      <c r="BH296" s="170"/>
      <c r="BI296" s="170"/>
      <c r="BJ296" s="170"/>
      <c r="BK296" s="170"/>
      <c r="BL296" s="170"/>
      <c r="BM296" s="170"/>
    </row>
    <row r="297" spans="1:76" x14ac:dyDescent="0.35">
      <c r="A297" s="275" t="s">
        <v>1213</v>
      </c>
      <c r="B297" s="296" t="s">
        <v>870</v>
      </c>
      <c r="C297" s="402">
        <v>79427.64</v>
      </c>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c r="AC297" s="170"/>
      <c r="AD297" s="170"/>
      <c r="AE297" s="170"/>
      <c r="AF297" s="170"/>
      <c r="AG297" s="170"/>
      <c r="AH297" s="170"/>
      <c r="AI297" s="170"/>
      <c r="AJ297" s="170"/>
      <c r="AK297" s="170"/>
      <c r="AL297" s="170"/>
      <c r="AM297" s="170"/>
      <c r="AN297" s="170"/>
      <c r="AO297" s="170"/>
      <c r="AP297" s="170"/>
      <c r="AQ297" s="170"/>
      <c r="AR297" s="170"/>
      <c r="AS297" s="170"/>
      <c r="AT297" s="170"/>
      <c r="AU297" s="170"/>
      <c r="AV297" s="170"/>
      <c r="AW297" s="170"/>
      <c r="AX297" s="170"/>
      <c r="AY297" s="170"/>
      <c r="AZ297" s="170"/>
      <c r="BA297" s="170"/>
      <c r="BB297" s="170"/>
      <c r="BC297" s="170"/>
      <c r="BD297" s="170"/>
      <c r="BE297" s="170"/>
      <c r="BF297" s="170"/>
      <c r="BG297" s="170"/>
    </row>
    <row r="298" spans="1:76" x14ac:dyDescent="0.35">
      <c r="A298" s="275" t="s">
        <v>1214</v>
      </c>
      <c r="B298" s="296" t="s">
        <v>873</v>
      </c>
      <c r="C298" s="402">
        <v>79427.64</v>
      </c>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c r="AC298" s="170"/>
      <c r="AD298" s="170"/>
      <c r="AE298" s="170"/>
      <c r="AF298" s="170"/>
      <c r="AG298" s="170"/>
      <c r="AH298" s="170"/>
      <c r="AI298" s="170"/>
      <c r="AJ298" s="170"/>
      <c r="AK298" s="170"/>
      <c r="AL298" s="170"/>
      <c r="AM298" s="170"/>
      <c r="AN298" s="170"/>
      <c r="AO298" s="170"/>
      <c r="AP298" s="170"/>
      <c r="AQ298" s="170"/>
      <c r="AR298" s="170"/>
      <c r="AS298" s="170"/>
      <c r="AT298" s="170"/>
      <c r="AU298" s="170"/>
      <c r="AV298" s="170"/>
      <c r="AW298" s="170"/>
      <c r="AX298" s="170"/>
      <c r="AY298" s="170"/>
      <c r="AZ298" s="170"/>
      <c r="BA298" s="170"/>
      <c r="BB298" s="170"/>
      <c r="BC298" s="170"/>
      <c r="BD298" s="170"/>
      <c r="BE298" s="170"/>
      <c r="BF298" s="170"/>
      <c r="BG298" s="170"/>
    </row>
    <row r="299" spans="1:76" x14ac:dyDescent="0.35">
      <c r="A299" s="275" t="s">
        <v>1215</v>
      </c>
      <c r="B299" s="296" t="s">
        <v>876</v>
      </c>
      <c r="C299" s="402">
        <v>1575.99</v>
      </c>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c r="AC299" s="170"/>
      <c r="AD299" s="170"/>
      <c r="AE299" s="170"/>
      <c r="AF299" s="170"/>
      <c r="AG299" s="170"/>
      <c r="AH299" s="170"/>
      <c r="AI299" s="170"/>
      <c r="AJ299" s="170"/>
      <c r="AK299" s="170"/>
      <c r="AL299" s="170"/>
      <c r="AM299" s="170"/>
      <c r="AN299" s="170"/>
      <c r="AO299" s="170"/>
      <c r="AP299" s="170"/>
      <c r="AQ299" s="170"/>
      <c r="AR299" s="170"/>
      <c r="AS299" s="170"/>
      <c r="AT299" s="170"/>
      <c r="AU299" s="170"/>
      <c r="AV299" s="170"/>
      <c r="AW299" s="170"/>
      <c r="AX299" s="170"/>
      <c r="AY299" s="170"/>
      <c r="AZ299" s="170"/>
      <c r="BA299" s="170"/>
      <c r="BB299" s="170"/>
      <c r="BC299" s="170"/>
      <c r="BD299" s="170"/>
      <c r="BE299" s="170"/>
      <c r="BF299" s="170"/>
      <c r="BG299" s="170"/>
    </row>
    <row r="300" spans="1:76" x14ac:dyDescent="0.35">
      <c r="A300" s="275" t="s">
        <v>1216</v>
      </c>
      <c r="B300" s="296" t="s">
        <v>879</v>
      </c>
      <c r="C300" s="402">
        <v>1575.99</v>
      </c>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c r="AC300" s="170"/>
      <c r="AD300" s="170"/>
      <c r="AE300" s="170"/>
      <c r="AF300" s="170"/>
      <c r="AG300" s="170"/>
      <c r="AH300" s="170"/>
      <c r="AI300" s="170"/>
      <c r="AJ300" s="170"/>
      <c r="AK300" s="170"/>
      <c r="AL300" s="170"/>
      <c r="AM300" s="170"/>
      <c r="AN300" s="170"/>
      <c r="AO300" s="170"/>
      <c r="AP300" s="170"/>
      <c r="AQ300" s="170"/>
      <c r="AR300" s="170"/>
      <c r="AS300" s="170"/>
      <c r="AT300" s="170"/>
      <c r="AU300" s="170"/>
      <c r="AV300" s="170"/>
      <c r="AW300" s="170"/>
      <c r="AX300" s="170"/>
      <c r="AY300" s="170"/>
      <c r="AZ300" s="170"/>
      <c r="BA300" s="170"/>
      <c r="BB300" s="170"/>
      <c r="BC300" s="170"/>
      <c r="BD300" s="170"/>
      <c r="BE300" s="170"/>
      <c r="BF300" s="170"/>
      <c r="BG300" s="170"/>
    </row>
    <row r="301" spans="1:76" x14ac:dyDescent="0.35">
      <c r="A301" s="275" t="s">
        <v>1217</v>
      </c>
      <c r="B301" s="296" t="s">
        <v>882</v>
      </c>
      <c r="C301" s="402" t="s">
        <v>828</v>
      </c>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c r="AC301" s="170"/>
      <c r="AD301" s="170"/>
      <c r="AE301" s="170"/>
      <c r="AF301" s="170"/>
      <c r="AG301" s="170"/>
      <c r="AH301" s="170"/>
      <c r="AI301" s="170"/>
      <c r="AJ301" s="170"/>
      <c r="AK301" s="170"/>
      <c r="AL301" s="170"/>
      <c r="AM301" s="170"/>
      <c r="AN301" s="170"/>
      <c r="AO301" s="170"/>
      <c r="AP301" s="170"/>
      <c r="AQ301" s="170"/>
      <c r="AR301" s="170"/>
      <c r="AS301" s="170"/>
      <c r="AT301" s="170"/>
      <c r="AU301" s="170"/>
      <c r="AV301" s="170"/>
      <c r="AW301" s="170"/>
      <c r="AX301" s="170"/>
      <c r="AY301" s="170"/>
      <c r="AZ301" s="170"/>
      <c r="BA301" s="170"/>
      <c r="BB301" s="170"/>
      <c r="BC301" s="170"/>
      <c r="BD301" s="170"/>
      <c r="BE301" s="170"/>
      <c r="BF301" s="170"/>
      <c r="BG301" s="170"/>
    </row>
    <row r="302" spans="1:76" x14ac:dyDescent="0.35">
      <c r="A302" s="275" t="s">
        <v>1218</v>
      </c>
      <c r="B302" s="296" t="s">
        <v>592</v>
      </c>
      <c r="C302" s="402">
        <v>1888.06</v>
      </c>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c r="AC302" s="170"/>
      <c r="AD302" s="170"/>
      <c r="AE302" s="170"/>
      <c r="AF302" s="170"/>
      <c r="AG302" s="170"/>
      <c r="AH302" s="170"/>
      <c r="AI302" s="170"/>
      <c r="AJ302" s="170"/>
      <c r="AK302" s="170"/>
      <c r="AL302" s="170"/>
      <c r="AM302" s="170"/>
      <c r="AN302" s="170"/>
      <c r="AO302" s="170"/>
      <c r="AP302" s="170"/>
      <c r="AQ302" s="170"/>
      <c r="AR302" s="170"/>
      <c r="AS302" s="170"/>
      <c r="AT302" s="170"/>
      <c r="AU302" s="170"/>
      <c r="AV302" s="170"/>
      <c r="AW302" s="170"/>
      <c r="AX302" s="170"/>
      <c r="AY302" s="170"/>
      <c r="AZ302" s="170"/>
      <c r="BA302" s="170"/>
      <c r="BB302" s="170"/>
      <c r="BC302" s="170"/>
      <c r="BD302" s="170"/>
      <c r="BE302" s="170"/>
      <c r="BF302" s="170"/>
      <c r="BG302" s="170"/>
    </row>
    <row r="303" spans="1:76" x14ac:dyDescent="0.35">
      <c r="A303" s="275" t="s">
        <v>1219</v>
      </c>
      <c r="B303" s="296" t="s">
        <v>593</v>
      </c>
      <c r="C303" s="402">
        <v>1197.5899999999999</v>
      </c>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c r="AC303" s="170"/>
      <c r="AD303" s="170"/>
      <c r="AE303" s="170"/>
      <c r="AF303" s="170"/>
      <c r="AG303" s="170"/>
      <c r="AH303" s="170"/>
      <c r="AI303" s="170"/>
      <c r="AJ303" s="170"/>
      <c r="AK303" s="170"/>
      <c r="AL303" s="170"/>
      <c r="AM303" s="170"/>
      <c r="AN303" s="170"/>
      <c r="AO303" s="170"/>
      <c r="AP303" s="170"/>
      <c r="AQ303" s="170"/>
      <c r="AR303" s="170"/>
      <c r="AS303" s="170"/>
      <c r="AT303" s="170"/>
      <c r="AU303" s="170"/>
      <c r="AV303" s="170"/>
      <c r="AW303" s="170"/>
      <c r="AX303" s="170"/>
      <c r="AY303" s="170"/>
      <c r="AZ303" s="170"/>
      <c r="BA303" s="170"/>
      <c r="BB303" s="170"/>
      <c r="BC303" s="170"/>
      <c r="BD303" s="170"/>
      <c r="BE303" s="170"/>
      <c r="BF303" s="170"/>
      <c r="BG303" s="170"/>
    </row>
    <row r="304" spans="1:76" x14ac:dyDescent="0.35">
      <c r="A304" s="275" t="s">
        <v>1220</v>
      </c>
      <c r="B304" s="296" t="s">
        <v>415</v>
      </c>
      <c r="C304" s="402">
        <v>81389.83</v>
      </c>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c r="AC304" s="170"/>
      <c r="AD304" s="170"/>
      <c r="AE304" s="170"/>
      <c r="AF304" s="170"/>
      <c r="AG304" s="170"/>
      <c r="AH304" s="170"/>
      <c r="AI304" s="170"/>
      <c r="AJ304" s="170"/>
      <c r="AK304" s="170"/>
      <c r="AL304" s="170"/>
      <c r="AM304" s="170"/>
      <c r="AN304" s="170"/>
      <c r="AO304" s="170"/>
      <c r="AP304" s="170"/>
      <c r="AQ304" s="170"/>
      <c r="AR304" s="170"/>
      <c r="AS304" s="170"/>
      <c r="AT304" s="170"/>
      <c r="AU304" s="170"/>
      <c r="AV304" s="170"/>
      <c r="AW304" s="170"/>
      <c r="AX304" s="170"/>
      <c r="AY304" s="170"/>
      <c r="AZ304" s="170"/>
      <c r="BA304" s="170"/>
      <c r="BB304" s="170"/>
      <c r="BC304" s="170"/>
      <c r="BD304" s="170"/>
      <c r="BE304" s="170"/>
      <c r="BF304" s="170"/>
      <c r="BG304" s="170"/>
    </row>
    <row r="305" spans="1:65" x14ac:dyDescent="0.35">
      <c r="A305" s="275" t="s">
        <v>1221</v>
      </c>
      <c r="B305" s="296" t="s">
        <v>417</v>
      </c>
      <c r="C305" s="402">
        <v>81389.83</v>
      </c>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c r="AC305" s="170"/>
      <c r="AD305" s="170"/>
      <c r="AE305" s="170"/>
      <c r="AF305" s="170"/>
      <c r="AG305" s="170"/>
      <c r="AH305" s="170"/>
      <c r="AI305" s="170"/>
      <c r="AJ305" s="170"/>
      <c r="AK305" s="170"/>
      <c r="AL305" s="170"/>
      <c r="AM305" s="170"/>
      <c r="AN305" s="170"/>
      <c r="AO305" s="170"/>
      <c r="AP305" s="170"/>
      <c r="AQ305" s="170"/>
      <c r="AR305" s="170"/>
      <c r="AS305" s="170"/>
      <c r="AT305" s="170"/>
      <c r="AU305" s="170"/>
      <c r="AV305" s="170"/>
      <c r="AW305" s="170"/>
      <c r="AX305" s="170"/>
      <c r="AY305" s="170"/>
      <c r="AZ305" s="170"/>
      <c r="BA305" s="170"/>
      <c r="BB305" s="170"/>
      <c r="BC305" s="170"/>
      <c r="BD305" s="170"/>
      <c r="BE305" s="170"/>
      <c r="BF305" s="170"/>
      <c r="BG305" s="170"/>
    </row>
    <row r="306" spans="1:65" x14ac:dyDescent="0.35">
      <c r="A306" s="275" t="s">
        <v>1222</v>
      </c>
      <c r="B306" s="296" t="s">
        <v>419</v>
      </c>
      <c r="C306" s="402" t="s">
        <v>828</v>
      </c>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c r="AC306" s="170"/>
      <c r="AD306" s="170"/>
      <c r="AE306" s="170"/>
      <c r="AF306" s="170"/>
      <c r="AG306" s="170"/>
      <c r="AH306" s="170"/>
      <c r="AI306" s="170"/>
      <c r="AJ306" s="170"/>
      <c r="AK306" s="170"/>
      <c r="AL306" s="170"/>
      <c r="AM306" s="170"/>
      <c r="AN306" s="170"/>
      <c r="AO306" s="170"/>
      <c r="AP306" s="170"/>
      <c r="AQ306" s="170"/>
      <c r="AR306" s="170"/>
      <c r="AS306" s="170"/>
      <c r="AT306" s="170"/>
      <c r="AU306" s="170"/>
      <c r="AV306" s="170"/>
      <c r="AW306" s="170"/>
      <c r="AX306" s="170"/>
      <c r="AY306" s="170"/>
      <c r="AZ306" s="170"/>
      <c r="BA306" s="170"/>
      <c r="BB306" s="170"/>
      <c r="BC306" s="170"/>
      <c r="BD306" s="170"/>
      <c r="BE306" s="170"/>
      <c r="BF306" s="170"/>
      <c r="BG306" s="170"/>
    </row>
    <row r="307" spans="1:65" x14ac:dyDescent="0.35">
      <c r="A307" s="275" t="s">
        <v>1223</v>
      </c>
      <c r="B307" s="296" t="s">
        <v>421</v>
      </c>
      <c r="C307" s="402" t="s">
        <v>828</v>
      </c>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c r="AC307" s="170"/>
      <c r="AD307" s="170"/>
      <c r="AE307" s="170"/>
      <c r="AF307" s="170"/>
      <c r="AG307" s="170"/>
      <c r="AH307" s="170"/>
      <c r="AI307" s="170"/>
      <c r="AJ307" s="170"/>
      <c r="AK307" s="170"/>
      <c r="AL307" s="170"/>
      <c r="AM307" s="170"/>
      <c r="AN307" s="170"/>
      <c r="AO307" s="170"/>
      <c r="AP307" s="170"/>
      <c r="AQ307" s="170"/>
      <c r="AR307" s="170"/>
      <c r="AS307" s="170"/>
      <c r="AT307" s="170"/>
      <c r="AU307" s="170"/>
      <c r="AV307" s="170"/>
      <c r="AW307" s="170"/>
      <c r="AX307" s="170"/>
      <c r="AY307" s="170"/>
      <c r="AZ307" s="170"/>
      <c r="BA307" s="170"/>
      <c r="BB307" s="170"/>
      <c r="BC307" s="170"/>
      <c r="BD307" s="170"/>
      <c r="BE307" s="170"/>
      <c r="BF307" s="170"/>
      <c r="BG307" s="170"/>
    </row>
    <row r="308" spans="1:65" x14ac:dyDescent="0.35">
      <c r="A308" s="275" t="s">
        <v>1224</v>
      </c>
      <c r="B308" s="296" t="s">
        <v>423</v>
      </c>
      <c r="C308" s="402" t="s">
        <v>828</v>
      </c>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c r="AC308" s="170"/>
      <c r="AD308" s="170"/>
      <c r="AE308" s="170"/>
      <c r="AF308" s="170"/>
      <c r="AG308" s="170"/>
      <c r="AH308" s="170"/>
      <c r="AI308" s="170"/>
      <c r="AJ308" s="170"/>
      <c r="AK308" s="170"/>
      <c r="AL308" s="170"/>
      <c r="AM308" s="170"/>
      <c r="AN308" s="170"/>
      <c r="AO308" s="170"/>
      <c r="AP308" s="170"/>
      <c r="AQ308" s="170"/>
      <c r="AR308" s="170"/>
      <c r="AS308" s="170"/>
      <c r="AT308" s="170"/>
      <c r="AU308" s="170"/>
      <c r="AV308" s="170"/>
      <c r="AW308" s="170"/>
      <c r="AX308" s="170"/>
      <c r="AY308" s="170"/>
      <c r="AZ308" s="170"/>
      <c r="BA308" s="170"/>
      <c r="BB308" s="170"/>
      <c r="BC308" s="170"/>
      <c r="BD308" s="170"/>
      <c r="BE308" s="170"/>
      <c r="BF308" s="170"/>
      <c r="BG308" s="170"/>
    </row>
    <row r="309" spans="1:65" x14ac:dyDescent="0.35">
      <c r="A309" s="275" t="s">
        <v>1225</v>
      </c>
      <c r="B309" s="296" t="s">
        <v>425</v>
      </c>
      <c r="C309" s="402">
        <v>77754.13</v>
      </c>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c r="AC309" s="170"/>
      <c r="AD309" s="170"/>
      <c r="AE309" s="170"/>
      <c r="AF309" s="170"/>
      <c r="AG309" s="170"/>
      <c r="AH309" s="170"/>
      <c r="AI309" s="170"/>
      <c r="AJ309" s="170"/>
      <c r="AK309" s="170"/>
      <c r="AL309" s="170"/>
      <c r="AM309" s="170"/>
      <c r="AN309" s="170"/>
      <c r="AO309" s="170"/>
      <c r="AP309" s="170"/>
      <c r="AQ309" s="170"/>
      <c r="AR309" s="170"/>
      <c r="AS309" s="170"/>
      <c r="AT309" s="170"/>
      <c r="AU309" s="170"/>
      <c r="AV309" s="170"/>
      <c r="AW309" s="170"/>
      <c r="AX309" s="170"/>
      <c r="AY309" s="170"/>
      <c r="AZ309" s="170"/>
      <c r="BA309" s="170"/>
      <c r="BB309" s="170"/>
      <c r="BC309" s="170"/>
      <c r="BD309" s="170"/>
      <c r="BE309" s="170"/>
      <c r="BF309" s="170"/>
      <c r="BG309" s="170"/>
    </row>
    <row r="310" spans="1:65" ht="15" thickBot="1" x14ac:dyDescent="0.4">
      <c r="A310" s="275" t="s">
        <v>1226</v>
      </c>
      <c r="B310" s="296" t="s">
        <v>994</v>
      </c>
      <c r="C310" s="402">
        <v>27665.67</v>
      </c>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c r="AC310" s="170"/>
      <c r="AD310" s="170"/>
      <c r="AE310" s="170"/>
      <c r="AF310" s="170"/>
      <c r="AG310" s="170"/>
      <c r="AH310" s="170"/>
      <c r="AI310" s="170"/>
      <c r="AJ310" s="170"/>
      <c r="AK310" s="170"/>
      <c r="AL310" s="170"/>
      <c r="AM310" s="170"/>
      <c r="AN310" s="170"/>
      <c r="AO310" s="170"/>
      <c r="AP310" s="170"/>
      <c r="AQ310" s="170"/>
      <c r="AR310" s="170"/>
      <c r="AS310" s="170"/>
      <c r="AT310" s="170"/>
      <c r="AU310" s="170"/>
      <c r="AV310" s="170"/>
      <c r="AW310" s="170"/>
      <c r="AX310" s="170"/>
      <c r="AY310" s="170"/>
      <c r="AZ310" s="170"/>
      <c r="BA310" s="170"/>
      <c r="BB310" s="170"/>
      <c r="BC310" s="170"/>
      <c r="BD310" s="170"/>
      <c r="BE310" s="170"/>
      <c r="BF310" s="170"/>
      <c r="BG310" s="170"/>
    </row>
    <row r="311" spans="1:65" s="287" customFormat="1" ht="15" thickBot="1" x14ac:dyDescent="0.4">
      <c r="A311" s="1075"/>
      <c r="B311" s="1076"/>
      <c r="C311" s="1076"/>
      <c r="D311" s="1076"/>
      <c r="E311" s="1076"/>
      <c r="F311" s="1076"/>
      <c r="G311" s="1076"/>
      <c r="H311" s="1076"/>
      <c r="I311" s="1076"/>
      <c r="J311" s="1076"/>
      <c r="K311" s="1076"/>
      <c r="L311" s="1076"/>
      <c r="M311" s="1076"/>
      <c r="N311" s="1076"/>
      <c r="O311" s="1076"/>
      <c r="P311" s="1076"/>
      <c r="Q311" s="1076"/>
      <c r="R311" s="1076"/>
      <c r="S311" s="1076"/>
      <c r="T311" s="1076"/>
      <c r="U311" s="1076"/>
      <c r="V311" s="1076"/>
      <c r="W311" s="1076"/>
      <c r="X311" s="1076"/>
      <c r="Y311" s="1076"/>
      <c r="Z311" s="1076"/>
      <c r="AA311" s="1076"/>
      <c r="AB311" s="1076"/>
      <c r="AC311" s="1076"/>
      <c r="AD311" s="1076"/>
      <c r="AE311" s="1076"/>
      <c r="AF311" s="1076"/>
      <c r="AG311" s="1076"/>
      <c r="AH311" s="1076"/>
      <c r="AI311" s="1077"/>
      <c r="BB311" s="285"/>
      <c r="BC311" s="285"/>
      <c r="BD311" s="285"/>
      <c r="BE311" s="285"/>
      <c r="BF311" s="285"/>
      <c r="BG311" s="285"/>
      <c r="BH311" s="170"/>
      <c r="BI311" s="170"/>
      <c r="BJ311" s="170"/>
      <c r="BK311" s="170"/>
      <c r="BL311" s="170"/>
      <c r="BM311" s="170"/>
    </row>
    <row r="312" spans="1:65" s="403" customFormat="1" ht="23" x14ac:dyDescent="0.35">
      <c r="A312" s="383" t="s">
        <v>2</v>
      </c>
      <c r="B312" s="1006" t="s">
        <v>23</v>
      </c>
      <c r="C312" s="1006"/>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c r="AC312" s="170"/>
      <c r="AD312" s="170"/>
      <c r="AE312" s="170"/>
      <c r="AF312" s="170"/>
      <c r="AG312" s="170"/>
      <c r="AH312" s="170"/>
      <c r="AI312" s="170"/>
      <c r="AJ312" s="170"/>
      <c r="AK312" s="170"/>
      <c r="AL312" s="170"/>
      <c r="AM312" s="170"/>
      <c r="AN312" s="170"/>
      <c r="AO312" s="170"/>
      <c r="AP312" s="170"/>
      <c r="AQ312" s="170"/>
      <c r="AR312" s="170"/>
      <c r="AS312" s="170"/>
      <c r="AT312" s="170"/>
      <c r="AU312" s="170"/>
      <c r="AV312" s="170"/>
      <c r="AW312" s="170"/>
      <c r="AX312" s="170"/>
      <c r="AY312" s="170"/>
      <c r="AZ312" s="170"/>
      <c r="BA312" s="170"/>
      <c r="BB312" s="170"/>
      <c r="BC312" s="170"/>
      <c r="BD312" s="170"/>
      <c r="BE312" s="170"/>
      <c r="BF312" s="170"/>
      <c r="BG312" s="170"/>
      <c r="BH312" s="170"/>
      <c r="BI312" s="170"/>
      <c r="BJ312" s="170"/>
      <c r="BK312" s="170"/>
      <c r="BL312" s="170"/>
      <c r="BM312" s="170"/>
    </row>
    <row r="313" spans="1:65" s="322" customFormat="1" ht="15" customHeight="1" x14ac:dyDescent="0.35">
      <c r="A313" s="30">
        <v>1</v>
      </c>
      <c r="B313" s="1078" t="s">
        <v>692</v>
      </c>
      <c r="C313" s="1078"/>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c r="AC313" s="170"/>
      <c r="AD313" s="170"/>
      <c r="AE313" s="170"/>
      <c r="AF313" s="170"/>
      <c r="AG313" s="170"/>
      <c r="AH313" s="170"/>
      <c r="AI313" s="170"/>
      <c r="AJ313" s="170"/>
      <c r="AK313" s="170"/>
      <c r="AL313" s="170"/>
      <c r="AM313" s="170"/>
      <c r="AN313" s="170"/>
      <c r="AO313" s="170"/>
      <c r="AP313" s="170"/>
      <c r="AQ313" s="170"/>
      <c r="AR313" s="170"/>
      <c r="AS313" s="170"/>
      <c r="AT313" s="170"/>
      <c r="AU313" s="170"/>
      <c r="AV313" s="170"/>
      <c r="AW313" s="170"/>
      <c r="AX313" s="170"/>
      <c r="AY313" s="170"/>
      <c r="AZ313" s="170"/>
      <c r="BA313" s="170"/>
      <c r="BB313" s="170"/>
      <c r="BC313" s="170"/>
      <c r="BD313" s="170"/>
      <c r="BE313" s="170"/>
      <c r="BF313" s="170"/>
      <c r="BG313" s="170"/>
      <c r="BH313" s="170"/>
      <c r="BI313" s="170"/>
      <c r="BJ313" s="170"/>
      <c r="BK313" s="170"/>
      <c r="BL313" s="170"/>
      <c r="BM313" s="170"/>
    </row>
    <row r="314" spans="1:65" s="322" customFormat="1" ht="33.65" customHeight="1" x14ac:dyDescent="0.35">
      <c r="A314" s="30">
        <v>2</v>
      </c>
      <c r="B314" s="1008" t="s">
        <v>1227</v>
      </c>
      <c r="C314" s="1008"/>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c r="AC314" s="170"/>
      <c r="AD314" s="170"/>
      <c r="AE314" s="170"/>
      <c r="AF314" s="170"/>
      <c r="AG314" s="170"/>
      <c r="AH314" s="170"/>
      <c r="AI314" s="170"/>
      <c r="AJ314" s="170"/>
      <c r="AK314" s="170"/>
      <c r="AL314" s="170"/>
      <c r="AM314" s="170"/>
      <c r="AN314" s="170"/>
      <c r="AO314" s="170"/>
      <c r="AP314" s="170"/>
      <c r="AQ314" s="170"/>
      <c r="AR314" s="170"/>
      <c r="AS314" s="170"/>
      <c r="AT314" s="170"/>
      <c r="AU314" s="170"/>
      <c r="AV314" s="170"/>
      <c r="AW314" s="170"/>
      <c r="AX314" s="170"/>
      <c r="AY314" s="170"/>
      <c r="AZ314" s="170"/>
      <c r="BA314" s="170"/>
      <c r="BB314" s="170"/>
      <c r="BC314" s="170"/>
      <c r="BD314" s="170"/>
      <c r="BE314" s="170"/>
      <c r="BF314" s="170"/>
      <c r="BG314" s="170"/>
      <c r="BH314" s="170"/>
      <c r="BI314" s="170"/>
      <c r="BJ314" s="170"/>
      <c r="BK314" s="170"/>
      <c r="BL314" s="170"/>
      <c r="BM314" s="170"/>
    </row>
    <row r="315" spans="1:65" s="322" customFormat="1" ht="32.5" customHeight="1" x14ac:dyDescent="0.35">
      <c r="A315" s="30">
        <v>3</v>
      </c>
      <c r="B315" s="1009" t="s">
        <v>694</v>
      </c>
      <c r="C315" s="1009"/>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c r="AC315" s="170"/>
      <c r="AD315" s="170"/>
      <c r="AE315" s="170"/>
      <c r="AF315" s="170"/>
      <c r="AG315" s="170"/>
      <c r="AH315" s="170"/>
      <c r="AI315" s="170"/>
      <c r="AJ315" s="170"/>
      <c r="AK315" s="170"/>
      <c r="AL315" s="170"/>
      <c r="AM315" s="170"/>
      <c r="AN315" s="170"/>
      <c r="AO315" s="170"/>
      <c r="AP315" s="170"/>
      <c r="AQ315" s="170"/>
      <c r="AR315" s="170"/>
      <c r="AS315" s="170"/>
      <c r="AT315" s="170"/>
      <c r="AU315" s="170"/>
      <c r="AV315" s="170"/>
      <c r="AW315" s="170"/>
      <c r="AX315" s="170"/>
      <c r="AY315" s="170"/>
      <c r="AZ315" s="170"/>
      <c r="BA315" s="170"/>
      <c r="BB315" s="170"/>
      <c r="BC315" s="170"/>
      <c r="BD315" s="170"/>
      <c r="BE315" s="170"/>
      <c r="BF315" s="170"/>
      <c r="BG315" s="170"/>
      <c r="BH315" s="170"/>
      <c r="BI315" s="170"/>
      <c r="BJ315" s="170"/>
      <c r="BK315" s="170"/>
      <c r="BL315" s="170"/>
      <c r="BM315" s="170"/>
    </row>
    <row r="316" spans="1:65" s="384" customFormat="1" ht="15" customHeight="1" x14ac:dyDescent="0.35">
      <c r="A316" s="404">
        <v>4</v>
      </c>
      <c r="B316" s="405" t="s">
        <v>864</v>
      </c>
      <c r="C316" s="269" t="s">
        <v>1165</v>
      </c>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c r="AC316" s="170"/>
      <c r="AD316" s="170"/>
      <c r="AE316" s="170"/>
      <c r="AF316" s="170"/>
      <c r="AG316" s="170"/>
      <c r="AH316" s="170"/>
      <c r="AI316" s="170"/>
      <c r="AJ316" s="170"/>
      <c r="AK316" s="170"/>
      <c r="AL316" s="170"/>
      <c r="AM316" s="170"/>
      <c r="AN316" s="170"/>
      <c r="AO316" s="170"/>
      <c r="AP316" s="170"/>
      <c r="AQ316" s="170"/>
      <c r="AR316" s="170"/>
      <c r="AS316" s="170"/>
      <c r="AT316" s="170"/>
      <c r="AU316" s="170"/>
      <c r="AV316" s="170"/>
      <c r="AW316" s="170"/>
      <c r="AX316" s="170"/>
      <c r="AY316" s="170"/>
      <c r="AZ316" s="170"/>
      <c r="BA316" s="170"/>
      <c r="BB316" s="170"/>
      <c r="BC316" s="170"/>
      <c r="BD316" s="170"/>
      <c r="BE316" s="170"/>
      <c r="BF316" s="170"/>
      <c r="BG316" s="170"/>
      <c r="BH316" s="170"/>
      <c r="BI316" s="170"/>
      <c r="BJ316" s="170"/>
      <c r="BK316" s="170"/>
      <c r="BL316" s="170"/>
      <c r="BM316" s="170"/>
    </row>
    <row r="317" spans="1:65" s="392" customFormat="1" ht="15" customHeight="1" x14ac:dyDescent="0.35">
      <c r="A317" s="30" t="s">
        <v>285</v>
      </c>
      <c r="B317" s="31" t="s">
        <v>286</v>
      </c>
      <c r="C317" s="308" t="s">
        <v>695</v>
      </c>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c r="AC317" s="170"/>
      <c r="AD317" s="170"/>
      <c r="AE317" s="170"/>
      <c r="AF317" s="170"/>
      <c r="AG317" s="170"/>
      <c r="AH317" s="170"/>
      <c r="AI317" s="170"/>
      <c r="AJ317" s="170"/>
      <c r="AK317" s="170"/>
      <c r="AL317" s="170"/>
      <c r="AM317" s="170"/>
      <c r="AN317" s="170"/>
      <c r="AO317" s="170"/>
      <c r="AP317" s="170"/>
      <c r="AQ317" s="170"/>
      <c r="AR317" s="170"/>
      <c r="AS317" s="170"/>
      <c r="AT317" s="170"/>
      <c r="AU317" s="170"/>
      <c r="AV317" s="170"/>
      <c r="AW317" s="170"/>
      <c r="AX317" s="170"/>
      <c r="AY317" s="170"/>
      <c r="AZ317" s="170"/>
      <c r="BA317" s="170"/>
      <c r="BB317" s="170"/>
      <c r="BC317" s="170"/>
      <c r="BD317" s="170"/>
      <c r="BE317" s="170"/>
      <c r="BF317" s="170"/>
      <c r="BG317" s="170"/>
      <c r="BH317" s="170"/>
      <c r="BI317" s="170"/>
      <c r="BJ317" s="170"/>
      <c r="BK317" s="170"/>
      <c r="BL317" s="170"/>
      <c r="BM317" s="170"/>
    </row>
    <row r="318" spans="1:65" s="392" customFormat="1" ht="15" customHeight="1" x14ac:dyDescent="0.35">
      <c r="A318" s="30" t="s">
        <v>290</v>
      </c>
      <c r="B318" s="31" t="s">
        <v>291</v>
      </c>
      <c r="C318" s="308" t="s">
        <v>669</v>
      </c>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c r="AC318" s="170"/>
      <c r="AD318" s="170"/>
      <c r="AE318" s="170"/>
      <c r="AF318" s="170"/>
      <c r="AG318" s="170"/>
      <c r="AH318" s="170"/>
      <c r="AI318" s="170"/>
      <c r="AJ318" s="170"/>
      <c r="AK318" s="170"/>
      <c r="AL318" s="170"/>
      <c r="AM318" s="170"/>
      <c r="AN318" s="170"/>
      <c r="AO318" s="170"/>
      <c r="AP318" s="170"/>
      <c r="AQ318" s="170"/>
      <c r="AR318" s="170"/>
      <c r="AS318" s="170"/>
      <c r="AT318" s="170"/>
      <c r="AU318" s="170"/>
      <c r="AV318" s="170"/>
      <c r="AW318" s="170"/>
      <c r="AX318" s="170"/>
      <c r="AY318" s="170"/>
      <c r="AZ318" s="170"/>
      <c r="BA318" s="170"/>
      <c r="BB318" s="170"/>
      <c r="BC318" s="170"/>
      <c r="BD318" s="170"/>
      <c r="BE318" s="170"/>
      <c r="BF318" s="170"/>
      <c r="BG318" s="170"/>
      <c r="BH318" s="170"/>
      <c r="BI318" s="170"/>
      <c r="BJ318" s="170"/>
      <c r="BK318" s="170"/>
      <c r="BL318" s="170"/>
      <c r="BM318" s="170"/>
    </row>
    <row r="319" spans="1:65" s="392" customFormat="1" ht="15" customHeight="1" x14ac:dyDescent="0.35">
      <c r="A319" s="30" t="s">
        <v>295</v>
      </c>
      <c r="B319" s="31" t="s">
        <v>296</v>
      </c>
      <c r="C319" s="58" t="s">
        <v>1228</v>
      </c>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c r="AC319" s="170"/>
      <c r="AD319" s="170"/>
      <c r="AE319" s="170"/>
      <c r="AF319" s="170"/>
      <c r="AG319" s="170"/>
      <c r="AH319" s="170"/>
      <c r="AI319" s="170"/>
      <c r="AJ319" s="170"/>
      <c r="AK319" s="170"/>
      <c r="AL319" s="170"/>
      <c r="AM319" s="170"/>
      <c r="AN319" s="170"/>
      <c r="AO319" s="170"/>
      <c r="AP319" s="170"/>
      <c r="AQ319" s="170"/>
      <c r="AR319" s="170"/>
      <c r="AS319" s="170"/>
      <c r="AT319" s="170"/>
      <c r="AU319" s="170"/>
      <c r="AV319" s="170"/>
      <c r="AW319" s="170"/>
      <c r="AX319" s="170"/>
      <c r="AY319" s="170"/>
      <c r="AZ319" s="170"/>
      <c r="BA319" s="170"/>
      <c r="BB319" s="170"/>
      <c r="BC319" s="170"/>
      <c r="BD319" s="170"/>
      <c r="BE319" s="170"/>
      <c r="BF319" s="170"/>
      <c r="BG319" s="170"/>
      <c r="BH319" s="170"/>
      <c r="BI319" s="170"/>
      <c r="BJ319" s="170"/>
      <c r="BK319" s="170"/>
      <c r="BL319" s="170"/>
      <c r="BM319" s="170"/>
    </row>
    <row r="320" spans="1:65" s="392" customFormat="1" ht="15" customHeight="1" x14ac:dyDescent="0.35">
      <c r="A320" s="30" t="s">
        <v>299</v>
      </c>
      <c r="B320" s="31" t="s">
        <v>300</v>
      </c>
      <c r="C320" s="402" t="s">
        <v>1229</v>
      </c>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c r="AC320" s="170"/>
      <c r="AD320" s="170"/>
      <c r="AE320" s="170"/>
      <c r="AF320" s="170"/>
      <c r="AG320" s="170"/>
      <c r="AH320" s="170"/>
      <c r="AI320" s="170"/>
      <c r="AJ320" s="170"/>
      <c r="AK320" s="170"/>
      <c r="AL320" s="170"/>
      <c r="AM320" s="170"/>
      <c r="AN320" s="170"/>
      <c r="AO320" s="170"/>
      <c r="AP320" s="170"/>
      <c r="AQ320" s="170"/>
      <c r="AR320" s="170"/>
      <c r="AS320" s="170"/>
      <c r="AT320" s="170"/>
      <c r="AU320" s="170"/>
      <c r="AV320" s="170"/>
      <c r="AW320" s="170"/>
      <c r="AX320" s="170"/>
      <c r="AY320" s="170"/>
      <c r="AZ320" s="170"/>
      <c r="BA320" s="170"/>
      <c r="BB320" s="170"/>
      <c r="BC320" s="170"/>
      <c r="BD320" s="170"/>
      <c r="BE320" s="170"/>
      <c r="BF320" s="170"/>
      <c r="BG320" s="170"/>
      <c r="BH320" s="170"/>
      <c r="BI320" s="170"/>
      <c r="BJ320" s="170"/>
      <c r="BK320" s="170"/>
      <c r="BL320" s="170"/>
      <c r="BM320" s="170"/>
    </row>
    <row r="321" spans="1:175" s="392" customFormat="1" ht="15" customHeight="1" x14ac:dyDescent="0.35">
      <c r="A321" s="30">
        <v>5</v>
      </c>
      <c r="B321" s="406" t="s">
        <v>824</v>
      </c>
      <c r="C321" s="58"/>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c r="AC321" s="170"/>
      <c r="AD321" s="170"/>
      <c r="AE321" s="170"/>
      <c r="AF321" s="170"/>
      <c r="AG321" s="170"/>
      <c r="AH321" s="170"/>
      <c r="AI321" s="170"/>
      <c r="AJ321" s="170"/>
      <c r="AK321" s="170"/>
      <c r="AL321" s="170"/>
      <c r="AM321" s="170"/>
      <c r="AN321" s="170"/>
      <c r="AO321" s="170"/>
      <c r="AP321" s="170"/>
      <c r="AQ321" s="170"/>
      <c r="AR321" s="170"/>
      <c r="AS321" s="170"/>
      <c r="AT321" s="170"/>
      <c r="AU321" s="170"/>
      <c r="AV321" s="170"/>
      <c r="AW321" s="170"/>
      <c r="AX321" s="170"/>
      <c r="AY321" s="170"/>
      <c r="AZ321" s="170"/>
      <c r="BA321" s="170"/>
      <c r="BB321" s="170"/>
      <c r="BC321" s="170"/>
      <c r="BD321" s="170"/>
      <c r="BE321" s="170"/>
      <c r="BF321" s="170"/>
      <c r="BG321" s="170"/>
      <c r="BH321" s="170"/>
      <c r="BI321" s="170"/>
      <c r="BJ321" s="170"/>
      <c r="BK321" s="170"/>
      <c r="BL321" s="170"/>
      <c r="BM321" s="170"/>
    </row>
    <row r="322" spans="1:175" s="410" customFormat="1" x14ac:dyDescent="0.35">
      <c r="A322" s="407" t="s">
        <v>1230</v>
      </c>
      <c r="B322" s="408" t="s">
        <v>870</v>
      </c>
      <c r="C322" s="409">
        <v>79427.64</v>
      </c>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c r="AC322" s="170"/>
      <c r="AD322" s="170"/>
      <c r="AE322" s="170"/>
      <c r="AF322" s="170"/>
      <c r="AG322" s="170"/>
      <c r="AH322" s="170"/>
      <c r="AI322" s="170"/>
      <c r="AJ322" s="170"/>
      <c r="AK322" s="170"/>
      <c r="AL322" s="170"/>
      <c r="AM322" s="170"/>
      <c r="AN322" s="170"/>
      <c r="AO322" s="170"/>
      <c r="AP322" s="170"/>
      <c r="AQ322" s="170"/>
      <c r="AR322" s="170"/>
      <c r="AS322" s="170"/>
      <c r="AT322" s="170"/>
      <c r="AU322" s="170"/>
      <c r="AV322" s="170"/>
      <c r="AW322" s="170"/>
      <c r="AX322" s="170"/>
      <c r="AY322" s="170"/>
      <c r="AZ322" s="170"/>
      <c r="BA322" s="170"/>
      <c r="BB322" s="170"/>
      <c r="BC322" s="170"/>
      <c r="BD322" s="170"/>
      <c r="BE322" s="170"/>
      <c r="BF322" s="170"/>
      <c r="BG322" s="170"/>
      <c r="BH322" s="170"/>
      <c r="BI322" s="170"/>
      <c r="BJ322" s="170"/>
      <c r="BK322" s="170"/>
      <c r="BL322" s="170"/>
      <c r="BM322" s="170"/>
    </row>
    <row r="323" spans="1:175" s="410" customFormat="1" x14ac:dyDescent="0.35">
      <c r="A323" s="407" t="s">
        <v>1231</v>
      </c>
      <c r="B323" s="408" t="s">
        <v>873</v>
      </c>
      <c r="C323" s="409">
        <v>79427.64</v>
      </c>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c r="AC323" s="170"/>
      <c r="AD323" s="170"/>
      <c r="AE323" s="170"/>
      <c r="AF323" s="170"/>
      <c r="AG323" s="170"/>
      <c r="AH323" s="170"/>
      <c r="AI323" s="170"/>
      <c r="AJ323" s="170"/>
      <c r="AK323" s="170"/>
      <c r="AL323" s="170"/>
      <c r="AM323" s="170"/>
      <c r="AN323" s="170"/>
      <c r="AO323" s="170"/>
      <c r="AP323" s="170"/>
      <c r="AQ323" s="170"/>
      <c r="AR323" s="170"/>
      <c r="AS323" s="170"/>
      <c r="AT323" s="170"/>
      <c r="AU323" s="170"/>
      <c r="AV323" s="170"/>
      <c r="AW323" s="170"/>
      <c r="AX323" s="170"/>
      <c r="AY323" s="170"/>
      <c r="AZ323" s="170"/>
      <c r="BA323" s="170"/>
      <c r="BB323" s="170"/>
      <c r="BC323" s="170"/>
      <c r="BD323" s="170"/>
      <c r="BE323" s="170"/>
      <c r="BF323" s="170"/>
      <c r="BG323" s="170"/>
      <c r="BH323" s="170"/>
      <c r="BI323" s="170"/>
      <c r="BJ323" s="170"/>
      <c r="BK323" s="170"/>
      <c r="BL323" s="170"/>
      <c r="BM323" s="170"/>
    </row>
    <row r="324" spans="1:175" s="410" customFormat="1" x14ac:dyDescent="0.35">
      <c r="A324" s="407" t="s">
        <v>1232</v>
      </c>
      <c r="B324" s="408" t="s">
        <v>876</v>
      </c>
      <c r="C324" s="409">
        <v>1575.99</v>
      </c>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c r="AC324" s="170"/>
      <c r="AD324" s="170"/>
      <c r="AE324" s="170"/>
      <c r="AF324" s="170"/>
      <c r="AG324" s="170"/>
      <c r="AH324" s="170"/>
      <c r="AI324" s="170"/>
      <c r="AJ324" s="170"/>
      <c r="AK324" s="170"/>
      <c r="AL324" s="170"/>
      <c r="AM324" s="170"/>
      <c r="AN324" s="170"/>
      <c r="AO324" s="170"/>
      <c r="AP324" s="170"/>
      <c r="AQ324" s="170"/>
      <c r="AR324" s="170"/>
      <c r="AS324" s="170"/>
      <c r="AT324" s="170"/>
      <c r="AU324" s="170"/>
      <c r="AV324" s="170"/>
      <c r="AW324" s="170"/>
      <c r="AX324" s="170"/>
      <c r="AY324" s="170"/>
      <c r="AZ324" s="170"/>
      <c r="BA324" s="170"/>
      <c r="BB324" s="170"/>
      <c r="BC324" s="170"/>
      <c r="BD324" s="170"/>
      <c r="BE324" s="170"/>
      <c r="BF324" s="170"/>
      <c r="BG324" s="170"/>
      <c r="BH324" s="170"/>
      <c r="BI324" s="170"/>
      <c r="BJ324" s="170"/>
      <c r="BK324" s="170"/>
      <c r="BL324" s="170"/>
      <c r="BM324" s="170"/>
    </row>
    <row r="325" spans="1:175" s="410" customFormat="1" x14ac:dyDescent="0.35">
      <c r="A325" s="407" t="s">
        <v>1233</v>
      </c>
      <c r="B325" s="408" t="s">
        <v>879</v>
      </c>
      <c r="C325" s="409">
        <v>1575.99</v>
      </c>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c r="AC325" s="170"/>
      <c r="AD325" s="170"/>
      <c r="AE325" s="170"/>
      <c r="AF325" s="170"/>
      <c r="AG325" s="170"/>
      <c r="AH325" s="170"/>
      <c r="AI325" s="170"/>
      <c r="AJ325" s="170"/>
      <c r="AK325" s="170"/>
      <c r="AL325" s="170"/>
      <c r="AM325" s="170"/>
      <c r="AN325" s="170"/>
      <c r="AO325" s="170"/>
      <c r="AP325" s="170"/>
      <c r="AQ325" s="170"/>
      <c r="AR325" s="170"/>
      <c r="AS325" s="170"/>
      <c r="AT325" s="170"/>
      <c r="AU325" s="170"/>
      <c r="AV325" s="170"/>
      <c r="AW325" s="170"/>
      <c r="AX325" s="170"/>
      <c r="AY325" s="170"/>
      <c r="AZ325" s="170"/>
      <c r="BA325" s="170"/>
      <c r="BB325" s="170"/>
      <c r="BC325" s="170"/>
      <c r="BD325" s="170"/>
      <c r="BE325" s="170"/>
      <c r="BF325" s="170"/>
      <c r="BG325" s="170"/>
      <c r="BH325" s="170"/>
      <c r="BI325" s="170"/>
      <c r="BJ325" s="170"/>
      <c r="BK325" s="170"/>
      <c r="BL325" s="170"/>
      <c r="BM325" s="170"/>
    </row>
    <row r="326" spans="1:175" s="410" customFormat="1" x14ac:dyDescent="0.35">
      <c r="A326" s="407" t="s">
        <v>1234</v>
      </c>
      <c r="B326" s="408" t="s">
        <v>882</v>
      </c>
      <c r="C326" s="409" t="s">
        <v>828</v>
      </c>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c r="AC326" s="170"/>
      <c r="AD326" s="170"/>
      <c r="AE326" s="170"/>
      <c r="AF326" s="170"/>
      <c r="AG326" s="170"/>
      <c r="AH326" s="170"/>
      <c r="AI326" s="170"/>
      <c r="AJ326" s="170"/>
      <c r="AK326" s="170"/>
      <c r="AL326" s="170"/>
      <c r="AM326" s="170"/>
      <c r="AN326" s="170"/>
      <c r="AO326" s="170"/>
      <c r="AP326" s="170"/>
      <c r="AQ326" s="170"/>
      <c r="AR326" s="170"/>
      <c r="AS326" s="170"/>
      <c r="AT326" s="170"/>
      <c r="AU326" s="170"/>
      <c r="AV326" s="170"/>
      <c r="AW326" s="170"/>
      <c r="AX326" s="170"/>
      <c r="AY326" s="170"/>
      <c r="AZ326" s="170"/>
      <c r="BA326" s="170"/>
      <c r="BB326" s="170"/>
      <c r="BC326" s="170"/>
      <c r="BD326" s="170"/>
      <c r="BE326" s="170"/>
      <c r="BF326" s="170"/>
      <c r="BG326" s="170"/>
      <c r="BH326" s="170"/>
      <c r="BI326" s="170"/>
      <c r="BJ326" s="170"/>
      <c r="BK326" s="170"/>
      <c r="BL326" s="170"/>
      <c r="BM326" s="170"/>
    </row>
    <row r="327" spans="1:175" s="410" customFormat="1" x14ac:dyDescent="0.35">
      <c r="A327" s="407" t="s">
        <v>1235</v>
      </c>
      <c r="B327" s="408" t="s">
        <v>592</v>
      </c>
      <c r="C327" s="409">
        <v>1888.06</v>
      </c>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c r="AC327" s="170"/>
      <c r="AD327" s="170"/>
      <c r="AE327" s="170"/>
      <c r="AF327" s="170"/>
      <c r="AG327" s="170"/>
      <c r="AH327" s="170"/>
      <c r="AI327" s="170"/>
      <c r="AJ327" s="170"/>
      <c r="AK327" s="170"/>
      <c r="AL327" s="170"/>
      <c r="AM327" s="170"/>
      <c r="AN327" s="170"/>
      <c r="AO327" s="170"/>
      <c r="AP327" s="170"/>
      <c r="AQ327" s="170"/>
      <c r="AR327" s="170"/>
      <c r="AS327" s="170"/>
      <c r="AT327" s="170"/>
      <c r="AU327" s="170"/>
      <c r="AV327" s="170"/>
      <c r="AW327" s="170"/>
      <c r="AX327" s="170"/>
      <c r="AY327" s="170"/>
      <c r="AZ327" s="170"/>
      <c r="BA327" s="170"/>
      <c r="BB327" s="170"/>
      <c r="BC327" s="170"/>
      <c r="BD327" s="170"/>
      <c r="BE327" s="170"/>
      <c r="BF327" s="170"/>
      <c r="BG327" s="170"/>
      <c r="BH327" s="170"/>
      <c r="BI327" s="170"/>
      <c r="BJ327" s="170"/>
      <c r="BK327" s="170"/>
      <c r="BL327" s="170"/>
      <c r="BM327" s="170"/>
    </row>
    <row r="328" spans="1:175" s="410" customFormat="1" x14ac:dyDescent="0.35">
      <c r="A328" s="407" t="s">
        <v>1236</v>
      </c>
      <c r="B328" s="408" t="s">
        <v>593</v>
      </c>
      <c r="C328" s="409">
        <v>1197.5899999999999</v>
      </c>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c r="AC328" s="170"/>
      <c r="AD328" s="170"/>
      <c r="AE328" s="170"/>
      <c r="AF328" s="170"/>
      <c r="AG328" s="170"/>
      <c r="AH328" s="170"/>
      <c r="AI328" s="170"/>
      <c r="AJ328" s="170"/>
      <c r="AK328" s="170"/>
      <c r="AL328" s="170"/>
      <c r="AM328" s="170"/>
      <c r="AN328" s="170"/>
      <c r="AO328" s="170"/>
      <c r="AP328" s="170"/>
      <c r="AQ328" s="170"/>
      <c r="AR328" s="170"/>
      <c r="AS328" s="170"/>
      <c r="AT328" s="170"/>
      <c r="AU328" s="170"/>
      <c r="AV328" s="170"/>
      <c r="AW328" s="170"/>
      <c r="AX328" s="170"/>
      <c r="AY328" s="170"/>
      <c r="AZ328" s="170"/>
      <c r="BA328" s="170"/>
      <c r="BB328" s="170"/>
      <c r="BC328" s="170"/>
      <c r="BD328" s="170"/>
      <c r="BE328" s="170"/>
      <c r="BF328" s="170"/>
      <c r="BG328" s="170"/>
      <c r="BH328" s="170"/>
      <c r="BI328" s="170"/>
      <c r="BJ328" s="170"/>
      <c r="BK328" s="170"/>
      <c r="BL328" s="170"/>
      <c r="BM328" s="170"/>
    </row>
    <row r="329" spans="1:175" s="410" customFormat="1" x14ac:dyDescent="0.35">
      <c r="A329" s="407" t="s">
        <v>1237</v>
      </c>
      <c r="B329" s="408" t="s">
        <v>415</v>
      </c>
      <c r="C329" s="409">
        <v>81389.83</v>
      </c>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c r="AC329" s="170"/>
      <c r="AD329" s="170"/>
      <c r="AE329" s="170"/>
      <c r="AF329" s="170"/>
      <c r="AG329" s="170"/>
      <c r="AH329" s="170"/>
      <c r="AI329" s="170"/>
      <c r="AJ329" s="170"/>
      <c r="AK329" s="170"/>
      <c r="AL329" s="170"/>
      <c r="AM329" s="170"/>
      <c r="AN329" s="170"/>
      <c r="AO329" s="170"/>
      <c r="AP329" s="170"/>
      <c r="AQ329" s="170"/>
      <c r="AR329" s="170"/>
      <c r="AS329" s="170"/>
      <c r="AT329" s="170"/>
      <c r="AU329" s="170"/>
      <c r="AV329" s="170"/>
      <c r="AW329" s="170"/>
      <c r="AX329" s="170"/>
      <c r="AY329" s="170"/>
      <c r="AZ329" s="170"/>
      <c r="BA329" s="170"/>
      <c r="BB329" s="170"/>
      <c r="BC329" s="170"/>
      <c r="BD329" s="170"/>
      <c r="BE329" s="170"/>
      <c r="BF329" s="170"/>
      <c r="BG329" s="170"/>
      <c r="BH329" s="170"/>
      <c r="BI329" s="170"/>
      <c r="BJ329" s="170"/>
      <c r="BK329" s="170"/>
      <c r="BL329" s="170"/>
      <c r="BM329" s="170"/>
    </row>
    <row r="330" spans="1:175" s="410" customFormat="1" x14ac:dyDescent="0.35">
      <c r="A330" s="407" t="s">
        <v>1238</v>
      </c>
      <c r="B330" s="408" t="s">
        <v>417</v>
      </c>
      <c r="C330" s="409">
        <v>81389.83</v>
      </c>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c r="AC330" s="170"/>
      <c r="AD330" s="170"/>
      <c r="AE330" s="170"/>
      <c r="AF330" s="170"/>
      <c r="AG330" s="170"/>
      <c r="AH330" s="170"/>
      <c r="AI330" s="170"/>
      <c r="AJ330" s="170"/>
      <c r="AK330" s="170"/>
      <c r="AL330" s="170"/>
      <c r="AM330" s="170"/>
      <c r="AN330" s="170"/>
      <c r="AO330" s="170"/>
      <c r="AP330" s="170"/>
      <c r="AQ330" s="170"/>
      <c r="AR330" s="170"/>
      <c r="AS330" s="170"/>
      <c r="AT330" s="170"/>
      <c r="AU330" s="170"/>
      <c r="AV330" s="170"/>
      <c r="AW330" s="170"/>
      <c r="AX330" s="170"/>
      <c r="AY330" s="170"/>
      <c r="AZ330" s="170"/>
      <c r="BA330" s="170"/>
      <c r="BB330" s="170"/>
      <c r="BC330" s="170"/>
      <c r="BD330" s="170"/>
      <c r="BE330" s="170"/>
      <c r="BF330" s="170"/>
      <c r="BG330" s="170"/>
      <c r="BH330" s="170"/>
      <c r="BI330" s="170"/>
      <c r="BJ330" s="170"/>
      <c r="BK330" s="170"/>
      <c r="BL330" s="170"/>
      <c r="BM330" s="170"/>
    </row>
    <row r="331" spans="1:175" s="410" customFormat="1" x14ac:dyDescent="0.35">
      <c r="A331" s="407" t="s">
        <v>1239</v>
      </c>
      <c r="B331" s="408" t="s">
        <v>419</v>
      </c>
      <c r="C331" s="409" t="s">
        <v>828</v>
      </c>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c r="AC331" s="170"/>
      <c r="AD331" s="170"/>
      <c r="AE331" s="170"/>
      <c r="AF331" s="170"/>
      <c r="AG331" s="170"/>
      <c r="AH331" s="170"/>
      <c r="AI331" s="170"/>
      <c r="AJ331" s="170"/>
      <c r="AK331" s="170"/>
      <c r="AL331" s="170"/>
      <c r="AM331" s="170"/>
      <c r="AN331" s="170"/>
      <c r="AO331" s="170"/>
      <c r="AP331" s="170"/>
      <c r="AQ331" s="170"/>
      <c r="AR331" s="170"/>
      <c r="AS331" s="170"/>
      <c r="AT331" s="170"/>
      <c r="AU331" s="170"/>
      <c r="AV331" s="170"/>
      <c r="AW331" s="170"/>
      <c r="AX331" s="170"/>
      <c r="AY331" s="170"/>
      <c r="AZ331" s="170"/>
      <c r="BA331" s="170"/>
      <c r="BB331" s="170"/>
      <c r="BC331" s="170"/>
      <c r="BD331" s="170"/>
      <c r="BE331" s="170"/>
      <c r="BF331" s="170"/>
      <c r="BG331" s="170"/>
      <c r="BH331" s="170"/>
      <c r="BI331" s="170"/>
      <c r="BJ331" s="170"/>
      <c r="BK331" s="170"/>
      <c r="BL331" s="170"/>
      <c r="BM331" s="170"/>
    </row>
    <row r="332" spans="1:175" s="410" customFormat="1" x14ac:dyDescent="0.35">
      <c r="A332" s="407" t="s">
        <v>1240</v>
      </c>
      <c r="B332" s="408" t="s">
        <v>421</v>
      </c>
      <c r="C332" s="409" t="s">
        <v>828</v>
      </c>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c r="AC332" s="170"/>
      <c r="AD332" s="170"/>
      <c r="AE332" s="170"/>
      <c r="AF332" s="170"/>
      <c r="AG332" s="170"/>
      <c r="AH332" s="170"/>
      <c r="AI332" s="170"/>
      <c r="AJ332" s="170"/>
      <c r="AK332" s="170"/>
      <c r="AL332" s="170"/>
      <c r="AM332" s="170"/>
      <c r="AN332" s="170"/>
      <c r="AO332" s="170"/>
      <c r="AP332" s="170"/>
      <c r="AQ332" s="170"/>
      <c r="AR332" s="170"/>
      <c r="AS332" s="170"/>
      <c r="AT332" s="170"/>
      <c r="AU332" s="170"/>
      <c r="AV332" s="170"/>
      <c r="AW332" s="170"/>
      <c r="AX332" s="170"/>
      <c r="AY332" s="170"/>
      <c r="AZ332" s="170"/>
      <c r="BA332" s="170"/>
      <c r="BB332" s="170"/>
      <c r="BC332" s="170"/>
      <c r="BD332" s="170"/>
      <c r="BE332" s="170"/>
      <c r="BF332" s="170"/>
      <c r="BG332" s="170"/>
      <c r="BH332" s="170"/>
      <c r="BI332" s="170"/>
      <c r="BJ332" s="170"/>
      <c r="BK332" s="170"/>
      <c r="BL332" s="170"/>
      <c r="BM332" s="170"/>
    </row>
    <row r="333" spans="1:175" s="410" customFormat="1" x14ac:dyDescent="0.35">
      <c r="A333" s="407" t="s">
        <v>1241</v>
      </c>
      <c r="B333" s="408" t="s">
        <v>423</v>
      </c>
      <c r="C333" s="409" t="s">
        <v>828</v>
      </c>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c r="AC333" s="170"/>
      <c r="AD333" s="170"/>
      <c r="AE333" s="170"/>
      <c r="AF333" s="170"/>
      <c r="AG333" s="170"/>
      <c r="AH333" s="170"/>
      <c r="AI333" s="170"/>
      <c r="AJ333" s="170"/>
      <c r="AK333" s="170"/>
      <c r="AL333" s="170"/>
      <c r="AM333" s="170"/>
      <c r="AN333" s="170"/>
      <c r="AO333" s="170"/>
      <c r="AP333" s="170"/>
      <c r="AQ333" s="170"/>
      <c r="AR333" s="170"/>
      <c r="AS333" s="170"/>
      <c r="AT333" s="170"/>
      <c r="AU333" s="170"/>
      <c r="AV333" s="170"/>
      <c r="AW333" s="170"/>
      <c r="AX333" s="170"/>
      <c r="AY333" s="170"/>
      <c r="AZ333" s="170"/>
      <c r="BA333" s="170"/>
      <c r="BB333" s="170"/>
      <c r="BC333" s="170"/>
      <c r="BD333" s="170"/>
      <c r="BE333" s="170"/>
      <c r="BF333" s="170"/>
      <c r="BG333" s="170"/>
      <c r="BH333" s="170"/>
      <c r="BI333" s="170"/>
      <c r="BJ333" s="170"/>
      <c r="BK333" s="170"/>
      <c r="BL333" s="170"/>
      <c r="BM333" s="170"/>
    </row>
    <row r="334" spans="1:175" s="410" customFormat="1" x14ac:dyDescent="0.35">
      <c r="A334" s="407" t="s">
        <v>1242</v>
      </c>
      <c r="B334" s="408" t="s">
        <v>425</v>
      </c>
      <c r="C334" s="409">
        <v>77754.13</v>
      </c>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c r="AC334" s="170"/>
      <c r="AD334" s="170"/>
      <c r="AE334" s="170"/>
      <c r="AF334" s="170"/>
      <c r="AG334" s="170"/>
      <c r="AH334" s="170"/>
      <c r="AI334" s="170"/>
      <c r="AJ334" s="170"/>
      <c r="AK334" s="170"/>
      <c r="AL334" s="170"/>
      <c r="AM334" s="170"/>
      <c r="AN334" s="170"/>
      <c r="AO334" s="170"/>
      <c r="AP334" s="170"/>
      <c r="AQ334" s="170"/>
      <c r="AR334" s="170"/>
      <c r="AS334" s="170"/>
      <c r="AT334" s="170"/>
      <c r="AU334" s="170"/>
      <c r="AV334" s="170"/>
      <c r="AW334" s="170"/>
      <c r="AX334" s="170"/>
      <c r="AY334" s="170"/>
      <c r="AZ334" s="170"/>
      <c r="BA334" s="170"/>
      <c r="BB334" s="170"/>
      <c r="BC334" s="170"/>
      <c r="BD334" s="170"/>
      <c r="BE334" s="170"/>
      <c r="BF334" s="170"/>
      <c r="BG334" s="170"/>
      <c r="BH334" s="170"/>
      <c r="BI334" s="170"/>
      <c r="BJ334" s="170"/>
      <c r="BK334" s="170"/>
      <c r="BL334" s="170"/>
      <c r="BM334" s="170"/>
    </row>
    <row r="335" spans="1:175" s="410" customFormat="1" x14ac:dyDescent="0.35">
      <c r="A335" s="407" t="s">
        <v>1243</v>
      </c>
      <c r="B335" s="408" t="s">
        <v>994</v>
      </c>
      <c r="C335" s="409">
        <v>27665.67</v>
      </c>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c r="AC335" s="170"/>
      <c r="AD335" s="170"/>
      <c r="AE335" s="170"/>
      <c r="AF335" s="170"/>
      <c r="AG335" s="170"/>
      <c r="AH335" s="170"/>
      <c r="AI335" s="170"/>
      <c r="AJ335" s="170"/>
      <c r="AK335" s="170"/>
      <c r="AL335" s="170"/>
      <c r="AM335" s="170"/>
      <c r="AN335" s="170"/>
      <c r="AO335" s="170"/>
      <c r="AP335" s="170"/>
      <c r="AQ335" s="170"/>
      <c r="AR335" s="170"/>
      <c r="AS335" s="170"/>
      <c r="AT335" s="170"/>
      <c r="AU335" s="170"/>
      <c r="AV335" s="170"/>
      <c r="AW335" s="170"/>
      <c r="AX335" s="170"/>
      <c r="AY335" s="170"/>
      <c r="AZ335" s="170"/>
      <c r="BA335" s="170"/>
      <c r="BB335" s="170"/>
      <c r="BC335" s="170"/>
      <c r="BD335" s="170"/>
      <c r="BE335" s="170"/>
      <c r="BF335" s="170"/>
      <c r="BG335" s="170"/>
      <c r="BH335" s="170"/>
      <c r="BI335" s="170"/>
      <c r="BJ335" s="170"/>
      <c r="BK335" s="170"/>
      <c r="BL335" s="170"/>
      <c r="BM335" s="170"/>
    </row>
    <row r="336" spans="1:175" s="414" customFormat="1" x14ac:dyDescent="0.35">
      <c r="A336" s="282"/>
      <c r="B336" s="412"/>
      <c r="C336" s="413"/>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c r="AA336" s="285"/>
      <c r="AB336" s="285"/>
      <c r="AC336" s="285"/>
      <c r="AD336" s="285"/>
      <c r="AE336" s="285"/>
      <c r="AF336" s="285"/>
      <c r="AG336" s="285"/>
      <c r="AH336" s="285"/>
      <c r="AI336" s="285"/>
      <c r="AJ336" s="285"/>
      <c r="AK336" s="285"/>
      <c r="AL336" s="285"/>
      <c r="AM336" s="285"/>
      <c r="AN336" s="285"/>
      <c r="AO336" s="285"/>
      <c r="AP336" s="285"/>
      <c r="AQ336" s="285"/>
      <c r="AR336" s="285"/>
      <c r="AS336" s="285"/>
      <c r="AT336" s="285"/>
      <c r="AU336" s="285"/>
      <c r="AV336" s="285"/>
      <c r="AW336" s="285"/>
      <c r="AX336" s="285"/>
      <c r="AY336" s="285"/>
      <c r="AZ336" s="285"/>
      <c r="BA336" s="285"/>
      <c r="BB336" s="285"/>
      <c r="BC336" s="285"/>
      <c r="BD336" s="285"/>
      <c r="BE336" s="285"/>
      <c r="BF336" s="285"/>
      <c r="BG336" s="285"/>
      <c r="BH336" s="285"/>
      <c r="BI336" s="285"/>
      <c r="BJ336" s="285"/>
      <c r="BK336" s="285"/>
      <c r="BL336" s="285"/>
      <c r="BM336" s="285"/>
      <c r="BN336" s="285"/>
      <c r="BO336" s="285"/>
      <c r="BP336" s="285"/>
      <c r="BQ336" s="285"/>
      <c r="BR336" s="285"/>
      <c r="BS336" s="285"/>
      <c r="BT336" s="285"/>
      <c r="BU336" s="285"/>
      <c r="BV336" s="285"/>
      <c r="BW336" s="285"/>
      <c r="BX336" s="285"/>
      <c r="BY336" s="285"/>
      <c r="BZ336" s="285"/>
      <c r="CA336" s="285"/>
      <c r="CB336" s="285"/>
      <c r="CC336" s="285"/>
      <c r="CD336" s="285"/>
      <c r="CE336" s="285"/>
      <c r="CF336" s="285"/>
      <c r="CG336" s="285"/>
      <c r="CH336" s="285"/>
      <c r="CI336" s="285"/>
      <c r="CJ336" s="285"/>
      <c r="CK336" s="285"/>
      <c r="CL336" s="285"/>
      <c r="CM336" s="285"/>
      <c r="CN336" s="285"/>
      <c r="CO336" s="285"/>
      <c r="CP336" s="285"/>
      <c r="CQ336" s="285"/>
      <c r="CR336" s="285"/>
      <c r="CS336" s="285"/>
      <c r="CT336" s="285"/>
      <c r="CU336" s="285"/>
      <c r="CV336" s="285"/>
      <c r="CW336" s="285"/>
      <c r="CX336" s="285"/>
      <c r="CY336" s="285"/>
      <c r="CZ336" s="285"/>
      <c r="DA336" s="285"/>
      <c r="DB336" s="285"/>
      <c r="DC336" s="285"/>
      <c r="DD336" s="285"/>
      <c r="DE336" s="285"/>
      <c r="DF336" s="285"/>
      <c r="DG336" s="285"/>
      <c r="DH336" s="285"/>
      <c r="DI336" s="285"/>
      <c r="DJ336" s="285"/>
      <c r="DK336" s="285"/>
      <c r="DL336" s="285"/>
      <c r="DM336" s="285"/>
      <c r="DN336" s="285"/>
      <c r="DO336" s="285"/>
      <c r="DP336" s="285"/>
      <c r="DQ336" s="285"/>
      <c r="DR336" s="285"/>
      <c r="DS336" s="285"/>
      <c r="DT336" s="285"/>
      <c r="DU336" s="285"/>
      <c r="DV336" s="285"/>
      <c r="DW336" s="285"/>
      <c r="DX336" s="285"/>
      <c r="DY336" s="285"/>
      <c r="DZ336" s="285"/>
      <c r="EA336" s="285"/>
      <c r="EB336" s="285"/>
      <c r="EC336" s="285"/>
      <c r="ED336" s="285"/>
      <c r="EE336" s="285"/>
      <c r="EF336" s="285"/>
      <c r="EG336" s="285"/>
      <c r="EH336" s="285"/>
      <c r="EI336" s="285"/>
      <c r="EJ336" s="285"/>
      <c r="EK336" s="285"/>
      <c r="EL336" s="285"/>
      <c r="EM336" s="285"/>
      <c r="EN336" s="285"/>
      <c r="EO336" s="285"/>
      <c r="EP336" s="285"/>
      <c r="EQ336" s="285"/>
      <c r="ER336" s="285"/>
      <c r="ES336" s="285"/>
      <c r="ET336" s="285"/>
      <c r="EU336" s="285"/>
      <c r="EV336" s="285"/>
      <c r="EW336" s="285"/>
      <c r="EX336" s="285"/>
      <c r="EY336" s="285"/>
      <c r="EZ336" s="285"/>
      <c r="FA336" s="285"/>
      <c r="FB336" s="285"/>
      <c r="FC336" s="285"/>
      <c r="FD336" s="285"/>
      <c r="FE336" s="285"/>
      <c r="FF336" s="285"/>
      <c r="FG336" s="285"/>
      <c r="FH336" s="285"/>
      <c r="FI336" s="285"/>
      <c r="FJ336" s="285"/>
      <c r="FK336" s="285"/>
      <c r="FL336" s="285"/>
      <c r="FM336" s="285"/>
      <c r="FN336" s="285"/>
      <c r="FO336" s="285"/>
      <c r="FP336" s="285"/>
      <c r="FQ336" s="285"/>
      <c r="FR336" s="285"/>
      <c r="FS336" s="285"/>
    </row>
    <row r="337" spans="1:280" s="392" customFormat="1" ht="23" x14ac:dyDescent="0.35">
      <c r="A337" s="415" t="s">
        <v>2</v>
      </c>
      <c r="B337" s="1079" t="s">
        <v>25</v>
      </c>
      <c r="C337" s="1054"/>
      <c r="D337" s="1054"/>
      <c r="E337" s="1015"/>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c r="AC337" s="170"/>
      <c r="AD337" s="170"/>
      <c r="AE337" s="170"/>
      <c r="AF337" s="170"/>
      <c r="AG337" s="170"/>
      <c r="AH337" s="170"/>
      <c r="AI337" s="170"/>
      <c r="AJ337" s="170"/>
      <c r="AK337" s="170"/>
      <c r="AL337" s="170"/>
      <c r="AM337" s="170"/>
      <c r="AN337" s="170"/>
      <c r="AO337" s="170"/>
      <c r="AP337" s="170"/>
      <c r="AQ337" s="170"/>
      <c r="AR337" s="170"/>
      <c r="AS337" s="170"/>
      <c r="AT337" s="170"/>
      <c r="AU337" s="170"/>
      <c r="AV337" s="170"/>
      <c r="AW337" s="170"/>
      <c r="AX337" s="170"/>
      <c r="AY337" s="170"/>
      <c r="AZ337" s="170"/>
      <c r="BA337" s="170"/>
      <c r="BB337" s="170"/>
      <c r="BC337" s="170"/>
      <c r="BD337" s="170"/>
      <c r="BE337" s="170"/>
      <c r="BF337" s="170"/>
      <c r="BG337" s="170"/>
      <c r="BH337" s="170"/>
      <c r="BI337" s="170"/>
      <c r="BJ337" s="170"/>
      <c r="BK337" s="170"/>
      <c r="BL337" s="170"/>
      <c r="BM337" s="170"/>
      <c r="BN337" s="170"/>
      <c r="BO337" s="170"/>
      <c r="BP337" s="170"/>
      <c r="BQ337" s="170"/>
      <c r="BR337" s="170"/>
      <c r="BS337" s="170"/>
      <c r="BT337" s="170"/>
      <c r="BU337" s="170"/>
      <c r="BV337" s="170"/>
      <c r="BW337" s="170"/>
      <c r="BX337" s="170"/>
      <c r="BY337" s="170"/>
      <c r="BZ337" s="170"/>
      <c r="CA337" s="170"/>
      <c r="CB337" s="170"/>
      <c r="CC337" s="170"/>
      <c r="CD337" s="170"/>
      <c r="CE337" s="170"/>
      <c r="CF337" s="170"/>
      <c r="CG337" s="170"/>
      <c r="CH337" s="170"/>
      <c r="CI337" s="170"/>
      <c r="CJ337" s="170"/>
      <c r="CK337" s="170"/>
      <c r="CL337" s="170"/>
      <c r="CM337" s="170"/>
      <c r="CN337" s="170"/>
      <c r="CO337" s="170"/>
      <c r="CP337" s="170"/>
      <c r="CQ337" s="170"/>
      <c r="CR337" s="170"/>
      <c r="CS337" s="170"/>
      <c r="CT337" s="170"/>
      <c r="CU337" s="170"/>
      <c r="CV337" s="170"/>
      <c r="CW337" s="170"/>
      <c r="CX337" s="170"/>
      <c r="CY337" s="170"/>
      <c r="CZ337" s="170"/>
      <c r="DA337" s="170"/>
      <c r="DB337" s="170"/>
      <c r="DC337" s="170"/>
      <c r="DD337" s="170"/>
      <c r="DE337" s="170"/>
      <c r="DF337" s="170"/>
      <c r="DG337" s="170"/>
      <c r="DH337" s="170"/>
      <c r="DI337" s="170"/>
      <c r="DJ337" s="170"/>
      <c r="DK337" s="170"/>
      <c r="DL337" s="170"/>
      <c r="DM337" s="170"/>
      <c r="DN337" s="170"/>
      <c r="DO337" s="170"/>
      <c r="DP337" s="170"/>
      <c r="DQ337" s="170"/>
      <c r="DR337" s="170"/>
      <c r="DS337" s="170"/>
      <c r="DT337" s="170"/>
      <c r="DU337" s="170"/>
      <c r="DV337" s="170"/>
      <c r="DW337" s="170"/>
      <c r="DX337" s="170"/>
      <c r="DY337" s="170"/>
      <c r="DZ337" s="170"/>
      <c r="EA337" s="170"/>
      <c r="EB337" s="170"/>
      <c r="EC337" s="170"/>
      <c r="ED337" s="170"/>
      <c r="EE337" s="170"/>
      <c r="EF337" s="170"/>
      <c r="EG337" s="170"/>
      <c r="EH337" s="170"/>
      <c r="EI337" s="170"/>
      <c r="EJ337" s="170"/>
      <c r="EK337" s="170"/>
      <c r="EL337" s="170"/>
      <c r="EM337" s="170"/>
      <c r="EN337" s="170"/>
      <c r="EO337" s="170"/>
      <c r="EP337" s="170"/>
      <c r="EQ337" s="170"/>
      <c r="ER337" s="170"/>
      <c r="ES337" s="170"/>
      <c r="ET337" s="170"/>
      <c r="EU337" s="170"/>
      <c r="EV337" s="170"/>
      <c r="EW337" s="170"/>
      <c r="EX337" s="170"/>
      <c r="EY337" s="170"/>
      <c r="EZ337" s="170"/>
      <c r="FA337" s="170"/>
      <c r="FB337" s="170"/>
      <c r="FC337" s="170"/>
      <c r="FD337" s="170"/>
      <c r="FE337" s="170"/>
      <c r="FF337" s="170"/>
      <c r="FG337" s="170"/>
      <c r="FH337" s="170"/>
      <c r="FI337" s="170"/>
      <c r="FJ337" s="170"/>
      <c r="FK337" s="170"/>
      <c r="FL337" s="170"/>
      <c r="FM337" s="170"/>
      <c r="FN337" s="170"/>
      <c r="FO337" s="170"/>
      <c r="FP337" s="170"/>
      <c r="FQ337" s="170"/>
      <c r="FR337" s="170"/>
      <c r="FS337" s="170"/>
      <c r="FT337" s="170"/>
      <c r="FU337" s="170"/>
      <c r="FV337" s="170"/>
      <c r="FW337" s="170"/>
      <c r="FX337" s="170"/>
      <c r="FY337" s="170"/>
      <c r="FZ337" s="170"/>
      <c r="GA337" s="170"/>
      <c r="GB337" s="170"/>
      <c r="GC337" s="170"/>
      <c r="GD337" s="170"/>
      <c r="GE337" s="170"/>
      <c r="GF337" s="170"/>
      <c r="GG337" s="170"/>
      <c r="GH337" s="170"/>
      <c r="GI337" s="170"/>
      <c r="GJ337" s="170"/>
      <c r="GK337" s="170"/>
      <c r="GL337" s="170"/>
      <c r="GM337" s="170"/>
      <c r="GN337" s="170"/>
      <c r="GO337" s="170"/>
      <c r="GP337" s="170"/>
      <c r="GQ337" s="170"/>
      <c r="GR337" s="170"/>
      <c r="GS337" s="170"/>
      <c r="GT337" s="170"/>
      <c r="GU337" s="170"/>
      <c r="GV337" s="170"/>
      <c r="GW337" s="170"/>
      <c r="GX337" s="170"/>
      <c r="GY337" s="170"/>
      <c r="GZ337" s="170"/>
      <c r="HA337" s="170"/>
      <c r="HB337" s="170"/>
      <c r="HC337" s="170"/>
      <c r="HD337" s="170"/>
      <c r="HE337" s="170"/>
      <c r="HF337" s="170"/>
      <c r="HG337" s="170"/>
      <c r="HH337" s="170"/>
      <c r="HI337" s="170"/>
      <c r="HJ337" s="170"/>
      <c r="HK337" s="170"/>
      <c r="HL337" s="170"/>
      <c r="HM337" s="170"/>
      <c r="HN337" s="170"/>
      <c r="HO337" s="170"/>
      <c r="HP337" s="170"/>
      <c r="HQ337" s="170"/>
      <c r="HR337" s="170"/>
      <c r="HS337" s="170"/>
      <c r="HT337" s="170"/>
      <c r="HU337" s="170"/>
      <c r="HV337" s="170"/>
      <c r="HW337" s="170"/>
      <c r="HX337" s="170"/>
      <c r="HY337" s="170"/>
      <c r="HZ337" s="170"/>
      <c r="IA337" s="170"/>
      <c r="IB337" s="170"/>
      <c r="IC337" s="170"/>
      <c r="ID337" s="170"/>
      <c r="IE337" s="170"/>
      <c r="IF337" s="170"/>
      <c r="IG337" s="170"/>
      <c r="IH337" s="170"/>
      <c r="II337" s="170"/>
      <c r="IJ337" s="170"/>
      <c r="IK337" s="170"/>
      <c r="IL337" s="170"/>
      <c r="IM337" s="170"/>
      <c r="IN337" s="170"/>
      <c r="IO337" s="170"/>
      <c r="IP337" s="170"/>
      <c r="IQ337" s="170"/>
      <c r="IR337" s="170"/>
      <c r="IS337" s="170"/>
      <c r="IT337" s="170"/>
      <c r="IU337" s="170"/>
      <c r="IV337" s="170"/>
      <c r="IW337" s="170"/>
      <c r="IX337" s="170"/>
      <c r="IY337" s="170"/>
      <c r="IZ337" s="170"/>
      <c r="JA337" s="170"/>
      <c r="JB337" s="170"/>
      <c r="JC337" s="170"/>
      <c r="JD337" s="170"/>
      <c r="JE337" s="170"/>
      <c r="JF337" s="170"/>
      <c r="JG337" s="170"/>
      <c r="JH337" s="170"/>
      <c r="JI337" s="170"/>
      <c r="JJ337" s="170"/>
      <c r="JK337" s="170"/>
      <c r="JL337" s="170"/>
      <c r="JM337" s="170"/>
      <c r="JN337" s="170"/>
      <c r="JO337" s="170"/>
      <c r="JP337" s="170"/>
      <c r="JQ337" s="170"/>
      <c r="JR337" s="170"/>
      <c r="JS337" s="170"/>
    </row>
    <row r="338" spans="1:280" s="392" customFormat="1" ht="15" customHeight="1" x14ac:dyDescent="0.35">
      <c r="A338" s="30">
        <v>1</v>
      </c>
      <c r="B338" s="1057" t="s">
        <v>703</v>
      </c>
      <c r="C338" s="1054"/>
      <c r="D338" s="1054"/>
      <c r="E338" s="1015"/>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c r="AC338" s="170"/>
      <c r="AD338" s="170"/>
      <c r="AE338" s="170"/>
      <c r="AF338" s="170"/>
      <c r="AG338" s="170"/>
      <c r="AH338" s="170"/>
      <c r="AI338" s="170"/>
      <c r="AJ338" s="170"/>
      <c r="AK338" s="170"/>
      <c r="AL338" s="170"/>
      <c r="AM338" s="170"/>
      <c r="AN338" s="170"/>
      <c r="AO338" s="170"/>
      <c r="AP338" s="170"/>
      <c r="AQ338" s="170"/>
      <c r="AR338" s="170"/>
      <c r="AS338" s="170"/>
      <c r="AT338" s="170"/>
      <c r="AU338" s="170"/>
      <c r="AV338" s="170"/>
      <c r="AW338" s="170"/>
      <c r="AX338" s="170"/>
      <c r="AY338" s="170"/>
      <c r="AZ338" s="170"/>
      <c r="BA338" s="170"/>
      <c r="BB338" s="170"/>
      <c r="BC338" s="170"/>
      <c r="BD338" s="170"/>
      <c r="BE338" s="170"/>
      <c r="BF338" s="170"/>
      <c r="BG338" s="170"/>
      <c r="BH338" s="170"/>
      <c r="BI338" s="170"/>
      <c r="BJ338" s="170"/>
      <c r="BK338" s="170"/>
      <c r="BL338" s="170"/>
      <c r="BM338" s="170"/>
      <c r="BN338" s="170"/>
      <c r="BO338" s="170"/>
      <c r="BP338" s="170"/>
      <c r="BQ338" s="170"/>
      <c r="BR338" s="170"/>
      <c r="BS338" s="170"/>
      <c r="BT338" s="170"/>
      <c r="BU338" s="170"/>
      <c r="BV338" s="170"/>
      <c r="BW338" s="170"/>
      <c r="BX338" s="170"/>
      <c r="BY338" s="170"/>
      <c r="BZ338" s="170"/>
      <c r="CA338" s="170"/>
      <c r="CB338" s="170"/>
      <c r="CC338" s="170"/>
      <c r="CD338" s="170"/>
      <c r="CE338" s="170"/>
      <c r="CF338" s="170"/>
      <c r="CG338" s="170"/>
      <c r="CH338" s="170"/>
      <c r="CI338" s="170"/>
      <c r="CJ338" s="170"/>
      <c r="CK338" s="170"/>
      <c r="CL338" s="170"/>
      <c r="CM338" s="170"/>
      <c r="CN338" s="170"/>
      <c r="CO338" s="170"/>
      <c r="CP338" s="170"/>
      <c r="CQ338" s="170"/>
      <c r="CR338" s="170"/>
      <c r="CS338" s="170"/>
      <c r="CT338" s="170"/>
      <c r="CU338" s="170"/>
      <c r="CV338" s="170"/>
      <c r="CW338" s="170"/>
      <c r="CX338" s="170"/>
      <c r="CY338" s="170"/>
      <c r="CZ338" s="170"/>
      <c r="DA338" s="170"/>
      <c r="DB338" s="170"/>
      <c r="DC338" s="170"/>
      <c r="DD338" s="170"/>
      <c r="DE338" s="170"/>
      <c r="DF338" s="170"/>
      <c r="DG338" s="170"/>
      <c r="DH338" s="170"/>
      <c r="DI338" s="170"/>
      <c r="DJ338" s="170"/>
      <c r="DK338" s="170"/>
      <c r="DL338" s="170"/>
      <c r="DM338" s="170"/>
      <c r="DN338" s="170"/>
      <c r="DO338" s="170"/>
      <c r="DP338" s="170"/>
      <c r="DQ338" s="170"/>
      <c r="DR338" s="170"/>
      <c r="DS338" s="170"/>
      <c r="DT338" s="170"/>
      <c r="DU338" s="170"/>
      <c r="DV338" s="170"/>
      <c r="DW338" s="170"/>
      <c r="DX338" s="170"/>
      <c r="DY338" s="170"/>
      <c r="DZ338" s="170"/>
      <c r="EA338" s="170"/>
      <c r="EB338" s="170"/>
      <c r="EC338" s="170"/>
      <c r="ED338" s="170"/>
      <c r="EE338" s="170"/>
      <c r="EF338" s="170"/>
      <c r="EG338" s="170"/>
      <c r="EH338" s="170"/>
      <c r="EI338" s="170"/>
      <c r="EJ338" s="170"/>
      <c r="EK338" s="170"/>
      <c r="EL338" s="170"/>
      <c r="EM338" s="170"/>
      <c r="EN338" s="170"/>
      <c r="EO338" s="170"/>
      <c r="EP338" s="170"/>
      <c r="EQ338" s="170"/>
      <c r="ER338" s="170"/>
      <c r="ES338" s="170"/>
      <c r="ET338" s="170"/>
      <c r="EU338" s="170"/>
      <c r="EV338" s="170"/>
      <c r="EW338" s="170"/>
      <c r="EX338" s="170"/>
      <c r="EY338" s="170"/>
      <c r="EZ338" s="170"/>
      <c r="FA338" s="170"/>
      <c r="FB338" s="170"/>
      <c r="FC338" s="170"/>
      <c r="FD338" s="170"/>
      <c r="FE338" s="170"/>
      <c r="FF338" s="170"/>
      <c r="FG338" s="170"/>
      <c r="FH338" s="170"/>
      <c r="FI338" s="170"/>
      <c r="FJ338" s="170"/>
      <c r="FK338" s="170"/>
      <c r="FL338" s="170"/>
      <c r="FM338" s="170"/>
      <c r="FN338" s="170"/>
      <c r="FO338" s="170"/>
      <c r="FP338" s="170"/>
      <c r="FQ338" s="170"/>
      <c r="FR338" s="170"/>
      <c r="FS338" s="170"/>
      <c r="FT338" s="170"/>
      <c r="FU338" s="170"/>
      <c r="FV338" s="170"/>
      <c r="FW338" s="170"/>
      <c r="FX338" s="170"/>
      <c r="FY338" s="170"/>
      <c r="FZ338" s="170"/>
      <c r="GA338" s="170"/>
      <c r="GB338" s="170"/>
      <c r="GC338" s="170"/>
      <c r="GD338" s="170"/>
      <c r="GE338" s="170"/>
      <c r="GF338" s="170"/>
      <c r="GG338" s="170"/>
      <c r="GH338" s="170"/>
      <c r="GI338" s="170"/>
      <c r="GJ338" s="170"/>
      <c r="GK338" s="170"/>
      <c r="GL338" s="170"/>
      <c r="GM338" s="170"/>
      <c r="GN338" s="170"/>
      <c r="GO338" s="170"/>
      <c r="GP338" s="170"/>
      <c r="GQ338" s="170"/>
      <c r="GR338" s="170"/>
      <c r="GS338" s="170"/>
      <c r="GT338" s="170"/>
      <c r="GU338" s="170"/>
      <c r="GV338" s="170"/>
      <c r="GW338" s="170"/>
      <c r="GX338" s="170"/>
      <c r="GY338" s="170"/>
      <c r="GZ338" s="170"/>
      <c r="HA338" s="170"/>
      <c r="HB338" s="170"/>
      <c r="HC338" s="170"/>
      <c r="HD338" s="170"/>
      <c r="HE338" s="170"/>
      <c r="HF338" s="170"/>
      <c r="HG338" s="170"/>
      <c r="HH338" s="170"/>
      <c r="HI338" s="170"/>
      <c r="HJ338" s="170"/>
      <c r="HK338" s="170"/>
      <c r="HL338" s="170"/>
      <c r="HM338" s="170"/>
      <c r="HN338" s="170"/>
      <c r="HO338" s="170"/>
      <c r="HP338" s="170"/>
      <c r="HQ338" s="170"/>
      <c r="HR338" s="170"/>
      <c r="HS338" s="170"/>
      <c r="HT338" s="170"/>
      <c r="HU338" s="170"/>
      <c r="HV338" s="170"/>
      <c r="HW338" s="170"/>
      <c r="HX338" s="170"/>
      <c r="HY338" s="170"/>
      <c r="HZ338" s="170"/>
      <c r="IA338" s="170"/>
      <c r="IB338" s="170"/>
      <c r="IC338" s="170"/>
      <c r="ID338" s="170"/>
      <c r="IE338" s="170"/>
      <c r="IF338" s="170"/>
      <c r="IG338" s="170"/>
      <c r="IH338" s="170"/>
      <c r="II338" s="170"/>
      <c r="IJ338" s="170"/>
      <c r="IK338" s="170"/>
      <c r="IL338" s="170"/>
      <c r="IM338" s="170"/>
      <c r="IN338" s="170"/>
      <c r="IO338" s="170"/>
      <c r="IP338" s="170"/>
      <c r="IQ338" s="170"/>
      <c r="IR338" s="170"/>
      <c r="IS338" s="170"/>
      <c r="IT338" s="170"/>
      <c r="IU338" s="170"/>
      <c r="IV338" s="170"/>
      <c r="IW338" s="170"/>
      <c r="IX338" s="170"/>
      <c r="IY338" s="170"/>
      <c r="IZ338" s="170"/>
      <c r="JA338" s="170"/>
      <c r="JB338" s="170"/>
      <c r="JC338" s="170"/>
      <c r="JD338" s="170"/>
      <c r="JE338" s="170"/>
      <c r="JF338" s="170"/>
      <c r="JG338" s="170"/>
      <c r="JH338" s="170"/>
      <c r="JI338" s="170"/>
      <c r="JJ338" s="170"/>
      <c r="JK338" s="170"/>
      <c r="JL338" s="170"/>
      <c r="JM338" s="170"/>
      <c r="JN338" s="170"/>
      <c r="JO338" s="170"/>
      <c r="JP338" s="170"/>
      <c r="JQ338" s="170"/>
      <c r="JR338" s="170"/>
      <c r="JS338" s="170"/>
    </row>
    <row r="339" spans="1:280" s="392" customFormat="1" x14ac:dyDescent="0.35">
      <c r="A339" s="30">
        <v>2</v>
      </c>
      <c r="B339" s="1058" t="s">
        <v>1244</v>
      </c>
      <c r="C339" s="1054"/>
      <c r="D339" s="1054"/>
      <c r="E339" s="1015"/>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c r="AC339" s="170"/>
      <c r="AD339" s="170"/>
      <c r="AE339" s="170"/>
      <c r="AF339" s="170"/>
      <c r="AG339" s="170"/>
      <c r="AH339" s="170"/>
      <c r="AI339" s="170"/>
      <c r="AJ339" s="170"/>
      <c r="AK339" s="170"/>
      <c r="AL339" s="170"/>
      <c r="AM339" s="170"/>
      <c r="AN339" s="170"/>
      <c r="AO339" s="170"/>
      <c r="AP339" s="170"/>
      <c r="AQ339" s="170"/>
      <c r="AR339" s="170"/>
      <c r="AS339" s="170"/>
      <c r="AT339" s="170"/>
      <c r="AU339" s="170"/>
      <c r="AV339" s="170"/>
      <c r="AW339" s="170"/>
      <c r="AX339" s="170"/>
      <c r="AY339" s="170"/>
      <c r="AZ339" s="170"/>
      <c r="BA339" s="170"/>
      <c r="BB339" s="170"/>
      <c r="BC339" s="170"/>
      <c r="BD339" s="170"/>
      <c r="BE339" s="170"/>
      <c r="BF339" s="170"/>
      <c r="BG339" s="170"/>
      <c r="BH339" s="170"/>
      <c r="BI339" s="170"/>
      <c r="BJ339" s="170"/>
      <c r="BK339" s="170"/>
      <c r="BL339" s="170"/>
      <c r="BM339" s="170"/>
      <c r="BN339" s="170"/>
      <c r="BO339" s="170"/>
      <c r="BP339" s="170"/>
      <c r="BQ339" s="170"/>
      <c r="BR339" s="170"/>
      <c r="BS339" s="170"/>
      <c r="BT339" s="170"/>
      <c r="BU339" s="170"/>
      <c r="BV339" s="170"/>
      <c r="BW339" s="170"/>
      <c r="BX339" s="170"/>
      <c r="BY339" s="170"/>
      <c r="BZ339" s="170"/>
      <c r="CA339" s="170"/>
      <c r="CB339" s="170"/>
      <c r="CC339" s="170"/>
      <c r="CD339" s="170"/>
      <c r="CE339" s="170"/>
      <c r="CF339" s="170"/>
      <c r="CG339" s="170"/>
      <c r="CH339" s="170"/>
      <c r="CI339" s="170"/>
      <c r="CJ339" s="170"/>
      <c r="CK339" s="170"/>
      <c r="CL339" s="170"/>
      <c r="CM339" s="170"/>
      <c r="CN339" s="170"/>
      <c r="CO339" s="170"/>
      <c r="CP339" s="170"/>
      <c r="CQ339" s="170"/>
      <c r="CR339" s="170"/>
      <c r="CS339" s="170"/>
      <c r="CT339" s="170"/>
      <c r="CU339" s="170"/>
      <c r="CV339" s="170"/>
      <c r="CW339" s="170"/>
      <c r="CX339" s="170"/>
      <c r="CY339" s="170"/>
      <c r="CZ339" s="170"/>
      <c r="DA339" s="170"/>
      <c r="DB339" s="170"/>
      <c r="DC339" s="170"/>
      <c r="DD339" s="170"/>
      <c r="DE339" s="170"/>
      <c r="DF339" s="170"/>
      <c r="DG339" s="170"/>
      <c r="DH339" s="170"/>
      <c r="DI339" s="170"/>
      <c r="DJ339" s="170"/>
      <c r="DK339" s="170"/>
      <c r="DL339" s="170"/>
      <c r="DM339" s="170"/>
      <c r="DN339" s="170"/>
      <c r="DO339" s="170"/>
      <c r="DP339" s="170"/>
      <c r="DQ339" s="170"/>
      <c r="DR339" s="170"/>
      <c r="DS339" s="170"/>
      <c r="DT339" s="170"/>
      <c r="DU339" s="170"/>
      <c r="DV339" s="170"/>
      <c r="DW339" s="170"/>
      <c r="DX339" s="170"/>
      <c r="DY339" s="170"/>
      <c r="DZ339" s="170"/>
      <c r="EA339" s="170"/>
      <c r="EB339" s="170"/>
      <c r="EC339" s="170"/>
      <c r="ED339" s="170"/>
      <c r="EE339" s="170"/>
      <c r="EF339" s="170"/>
      <c r="EG339" s="170"/>
      <c r="EH339" s="170"/>
      <c r="EI339" s="170"/>
      <c r="EJ339" s="170"/>
      <c r="EK339" s="170"/>
      <c r="EL339" s="170"/>
      <c r="EM339" s="170"/>
      <c r="EN339" s="170"/>
      <c r="EO339" s="170"/>
      <c r="EP339" s="170"/>
      <c r="EQ339" s="170"/>
      <c r="ER339" s="170"/>
      <c r="ES339" s="170"/>
      <c r="ET339" s="170"/>
      <c r="EU339" s="170"/>
      <c r="EV339" s="170"/>
      <c r="EW339" s="170"/>
      <c r="EX339" s="170"/>
      <c r="EY339" s="170"/>
      <c r="EZ339" s="170"/>
      <c r="FA339" s="170"/>
      <c r="FB339" s="170"/>
      <c r="FC339" s="170"/>
      <c r="FD339" s="170"/>
      <c r="FE339" s="170"/>
      <c r="FF339" s="170"/>
      <c r="FG339" s="170"/>
      <c r="FH339" s="170"/>
      <c r="FI339" s="170"/>
      <c r="FJ339" s="170"/>
      <c r="FK339" s="170"/>
      <c r="FL339" s="170"/>
      <c r="FM339" s="170"/>
      <c r="FN339" s="170"/>
      <c r="FO339" s="170"/>
      <c r="FP339" s="170"/>
      <c r="FQ339" s="170"/>
      <c r="FR339" s="170"/>
      <c r="FS339" s="170"/>
      <c r="FT339" s="170"/>
      <c r="FU339" s="170"/>
      <c r="FV339" s="170"/>
      <c r="FW339" s="170"/>
      <c r="FX339" s="170"/>
      <c r="FY339" s="170"/>
      <c r="FZ339" s="170"/>
      <c r="GA339" s="170"/>
      <c r="GB339" s="170"/>
      <c r="GC339" s="170"/>
      <c r="GD339" s="170"/>
      <c r="GE339" s="170"/>
      <c r="GF339" s="170"/>
      <c r="GG339" s="170"/>
      <c r="GH339" s="170"/>
      <c r="GI339" s="170"/>
      <c r="GJ339" s="170"/>
      <c r="GK339" s="170"/>
      <c r="GL339" s="170"/>
      <c r="GM339" s="170"/>
      <c r="GN339" s="170"/>
      <c r="GO339" s="170"/>
      <c r="GP339" s="170"/>
      <c r="GQ339" s="170"/>
      <c r="GR339" s="170"/>
      <c r="GS339" s="170"/>
      <c r="GT339" s="170"/>
      <c r="GU339" s="170"/>
      <c r="GV339" s="170"/>
      <c r="GW339" s="170"/>
      <c r="GX339" s="170"/>
      <c r="GY339" s="170"/>
      <c r="GZ339" s="170"/>
      <c r="HA339" s="170"/>
      <c r="HB339" s="170"/>
      <c r="HC339" s="170"/>
      <c r="HD339" s="170"/>
      <c r="HE339" s="170"/>
      <c r="HF339" s="170"/>
      <c r="HG339" s="170"/>
      <c r="HH339" s="170"/>
      <c r="HI339" s="170"/>
      <c r="HJ339" s="170"/>
      <c r="HK339" s="170"/>
      <c r="HL339" s="170"/>
      <c r="HM339" s="170"/>
      <c r="HN339" s="170"/>
      <c r="HO339" s="170"/>
      <c r="HP339" s="170"/>
      <c r="HQ339" s="170"/>
      <c r="HR339" s="170"/>
      <c r="HS339" s="170"/>
      <c r="HT339" s="170"/>
      <c r="HU339" s="170"/>
      <c r="HV339" s="170"/>
      <c r="HW339" s="170"/>
      <c r="HX339" s="170"/>
      <c r="HY339" s="170"/>
      <c r="HZ339" s="170"/>
      <c r="IA339" s="170"/>
      <c r="IB339" s="170"/>
      <c r="IC339" s="170"/>
      <c r="ID339" s="170"/>
      <c r="IE339" s="170"/>
      <c r="IF339" s="170"/>
      <c r="IG339" s="170"/>
      <c r="IH339" s="170"/>
      <c r="II339" s="170"/>
      <c r="IJ339" s="170"/>
      <c r="IK339" s="170"/>
      <c r="IL339" s="170"/>
      <c r="IM339" s="170"/>
      <c r="IN339" s="170"/>
      <c r="IO339" s="170"/>
      <c r="IP339" s="170"/>
      <c r="IQ339" s="170"/>
      <c r="IR339" s="170"/>
      <c r="IS339" s="170"/>
      <c r="IT339" s="170"/>
      <c r="IU339" s="170"/>
      <c r="IV339" s="170"/>
      <c r="IW339" s="170"/>
      <c r="IX339" s="170"/>
      <c r="IY339" s="170"/>
      <c r="IZ339" s="170"/>
      <c r="JA339" s="170"/>
      <c r="JB339" s="170"/>
      <c r="JC339" s="170"/>
      <c r="JD339" s="170"/>
      <c r="JE339" s="170"/>
      <c r="JF339" s="170"/>
      <c r="JG339" s="170"/>
      <c r="JH339" s="170"/>
      <c r="JI339" s="170"/>
      <c r="JJ339" s="170"/>
      <c r="JK339" s="170"/>
      <c r="JL339" s="170"/>
      <c r="JM339" s="170"/>
      <c r="JN339" s="170"/>
      <c r="JO339" s="170"/>
      <c r="JP339" s="170"/>
      <c r="JQ339" s="170"/>
      <c r="JR339" s="170"/>
      <c r="JS339" s="170"/>
    </row>
    <row r="340" spans="1:280" s="392" customFormat="1" x14ac:dyDescent="0.35">
      <c r="A340" s="30">
        <v>3</v>
      </c>
      <c r="B340" s="1064" t="s">
        <v>705</v>
      </c>
      <c r="C340" s="1054"/>
      <c r="D340" s="1054"/>
      <c r="E340" s="1015"/>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c r="AC340" s="170"/>
      <c r="AD340" s="170"/>
      <c r="AE340" s="170"/>
      <c r="AF340" s="170"/>
      <c r="AG340" s="170"/>
      <c r="AH340" s="170"/>
      <c r="AI340" s="170"/>
      <c r="AJ340" s="170"/>
      <c r="AK340" s="170"/>
      <c r="AL340" s="170"/>
      <c r="AM340" s="170"/>
      <c r="AN340" s="170"/>
      <c r="AO340" s="170"/>
      <c r="AP340" s="170"/>
      <c r="AQ340" s="170"/>
      <c r="AR340" s="170"/>
      <c r="AS340" s="170"/>
      <c r="AT340" s="170"/>
      <c r="AU340" s="170"/>
      <c r="AV340" s="170"/>
      <c r="AW340" s="170"/>
      <c r="AX340" s="170"/>
      <c r="AY340" s="170"/>
      <c r="AZ340" s="170"/>
      <c r="BA340" s="170"/>
      <c r="BB340" s="170"/>
      <c r="BC340" s="170"/>
      <c r="BD340" s="170"/>
      <c r="BE340" s="170"/>
      <c r="BF340" s="170"/>
      <c r="BG340" s="170"/>
      <c r="BH340" s="170"/>
      <c r="BI340" s="170"/>
      <c r="BJ340" s="170"/>
      <c r="BK340" s="170"/>
      <c r="BL340" s="170"/>
      <c r="BM340" s="170"/>
      <c r="BN340" s="170"/>
      <c r="BO340" s="170"/>
      <c r="BP340" s="170"/>
      <c r="BQ340" s="170"/>
      <c r="BR340" s="170"/>
      <c r="BS340" s="170"/>
      <c r="BT340" s="170"/>
      <c r="BU340" s="170"/>
      <c r="BV340" s="170"/>
      <c r="BW340" s="170"/>
      <c r="BX340" s="170"/>
      <c r="BY340" s="170"/>
      <c r="BZ340" s="170"/>
      <c r="CA340" s="170"/>
      <c r="CB340" s="170"/>
      <c r="CC340" s="170"/>
      <c r="CD340" s="170"/>
      <c r="CE340" s="170"/>
      <c r="CF340" s="170"/>
      <c r="CG340" s="170"/>
      <c r="CH340" s="170"/>
      <c r="CI340" s="170"/>
      <c r="CJ340" s="170"/>
      <c r="CK340" s="170"/>
      <c r="CL340" s="170"/>
      <c r="CM340" s="170"/>
      <c r="CN340" s="170"/>
      <c r="CO340" s="170"/>
      <c r="CP340" s="170"/>
      <c r="CQ340" s="170"/>
      <c r="CR340" s="170"/>
      <c r="CS340" s="170"/>
      <c r="CT340" s="170"/>
      <c r="CU340" s="170"/>
      <c r="CV340" s="170"/>
      <c r="CW340" s="170"/>
      <c r="CX340" s="170"/>
      <c r="CY340" s="170"/>
      <c r="CZ340" s="170"/>
      <c r="DA340" s="170"/>
      <c r="DB340" s="170"/>
      <c r="DC340" s="170"/>
      <c r="DD340" s="170"/>
      <c r="DE340" s="170"/>
      <c r="DF340" s="170"/>
      <c r="DG340" s="170"/>
      <c r="DH340" s="170"/>
      <c r="DI340" s="170"/>
      <c r="DJ340" s="170"/>
      <c r="DK340" s="170"/>
      <c r="DL340" s="170"/>
      <c r="DM340" s="170"/>
      <c r="DN340" s="170"/>
      <c r="DO340" s="170"/>
      <c r="DP340" s="170"/>
      <c r="DQ340" s="170"/>
      <c r="DR340" s="170"/>
      <c r="DS340" s="170"/>
      <c r="DT340" s="170"/>
      <c r="DU340" s="170"/>
      <c r="DV340" s="170"/>
      <c r="DW340" s="170"/>
      <c r="DX340" s="170"/>
      <c r="DY340" s="170"/>
      <c r="DZ340" s="170"/>
      <c r="EA340" s="170"/>
      <c r="EB340" s="170"/>
      <c r="EC340" s="170"/>
      <c r="ED340" s="170"/>
      <c r="EE340" s="170"/>
      <c r="EF340" s="170"/>
      <c r="EG340" s="170"/>
      <c r="EH340" s="170"/>
      <c r="EI340" s="170"/>
      <c r="EJ340" s="170"/>
      <c r="EK340" s="170"/>
      <c r="EL340" s="170"/>
      <c r="EM340" s="170"/>
      <c r="EN340" s="170"/>
      <c r="EO340" s="170"/>
      <c r="EP340" s="170"/>
      <c r="EQ340" s="170"/>
      <c r="ER340" s="170"/>
      <c r="ES340" s="170"/>
      <c r="ET340" s="170"/>
      <c r="EU340" s="170"/>
      <c r="EV340" s="170"/>
      <c r="EW340" s="170"/>
      <c r="EX340" s="170"/>
      <c r="EY340" s="170"/>
      <c r="EZ340" s="170"/>
      <c r="FA340" s="170"/>
      <c r="FB340" s="170"/>
      <c r="FC340" s="170"/>
      <c r="FD340" s="170"/>
      <c r="FE340" s="170"/>
      <c r="FF340" s="170"/>
      <c r="FG340" s="170"/>
      <c r="FH340" s="170"/>
      <c r="FI340" s="170"/>
      <c r="FJ340" s="170"/>
      <c r="FK340" s="170"/>
      <c r="FL340" s="170"/>
      <c r="FM340" s="170"/>
      <c r="FN340" s="170"/>
      <c r="FO340" s="170"/>
      <c r="FP340" s="170"/>
      <c r="FQ340" s="170"/>
      <c r="FR340" s="170"/>
      <c r="FS340" s="170"/>
      <c r="FT340" s="170"/>
      <c r="FU340" s="170"/>
      <c r="FV340" s="170"/>
      <c r="FW340" s="170"/>
      <c r="FX340" s="170"/>
      <c r="FY340" s="170"/>
      <c r="FZ340" s="170"/>
      <c r="GA340" s="170"/>
      <c r="GB340" s="170"/>
      <c r="GC340" s="170"/>
      <c r="GD340" s="170"/>
      <c r="GE340" s="170"/>
      <c r="GF340" s="170"/>
      <c r="GG340" s="170"/>
      <c r="GH340" s="170"/>
      <c r="GI340" s="170"/>
      <c r="GJ340" s="170"/>
      <c r="GK340" s="170"/>
      <c r="GL340" s="170"/>
      <c r="GM340" s="170"/>
      <c r="GN340" s="170"/>
      <c r="GO340" s="170"/>
      <c r="GP340" s="170"/>
      <c r="GQ340" s="170"/>
      <c r="GR340" s="170"/>
      <c r="GS340" s="170"/>
      <c r="GT340" s="170"/>
      <c r="GU340" s="170"/>
      <c r="GV340" s="170"/>
      <c r="GW340" s="170"/>
      <c r="GX340" s="170"/>
      <c r="GY340" s="170"/>
      <c r="GZ340" s="170"/>
      <c r="HA340" s="170"/>
      <c r="HB340" s="170"/>
      <c r="HC340" s="170"/>
      <c r="HD340" s="170"/>
      <c r="HE340" s="170"/>
      <c r="HF340" s="170"/>
      <c r="HG340" s="170"/>
      <c r="HH340" s="170"/>
      <c r="HI340" s="170"/>
      <c r="HJ340" s="170"/>
      <c r="HK340" s="170"/>
      <c r="HL340" s="170"/>
      <c r="HM340" s="170"/>
      <c r="HN340" s="170"/>
      <c r="HO340" s="170"/>
      <c r="HP340" s="170"/>
      <c r="HQ340" s="170"/>
      <c r="HR340" s="170"/>
      <c r="HS340" s="170"/>
      <c r="HT340" s="170"/>
      <c r="HU340" s="170"/>
      <c r="HV340" s="170"/>
      <c r="HW340" s="170"/>
      <c r="HX340" s="170"/>
      <c r="HY340" s="170"/>
      <c r="HZ340" s="170"/>
      <c r="IA340" s="170"/>
      <c r="IB340" s="170"/>
      <c r="IC340" s="170"/>
      <c r="ID340" s="170"/>
      <c r="IE340" s="170"/>
      <c r="IF340" s="170"/>
      <c r="IG340" s="170"/>
      <c r="IH340" s="170"/>
      <c r="II340" s="170"/>
      <c r="IJ340" s="170"/>
      <c r="IK340" s="170"/>
      <c r="IL340" s="170"/>
      <c r="IM340" s="170"/>
      <c r="IN340" s="170"/>
      <c r="IO340" s="170"/>
      <c r="IP340" s="170"/>
      <c r="IQ340" s="170"/>
      <c r="IR340" s="170"/>
      <c r="IS340" s="170"/>
      <c r="IT340" s="170"/>
      <c r="IU340" s="170"/>
      <c r="IV340" s="170"/>
      <c r="IW340" s="170"/>
      <c r="IX340" s="170"/>
      <c r="IY340" s="170"/>
      <c r="IZ340" s="170"/>
      <c r="JA340" s="170"/>
      <c r="JB340" s="170"/>
      <c r="JC340" s="170"/>
      <c r="JD340" s="170"/>
      <c r="JE340" s="170"/>
      <c r="JF340" s="170"/>
      <c r="JG340" s="170"/>
      <c r="JH340" s="170"/>
      <c r="JI340" s="170"/>
      <c r="JJ340" s="170"/>
      <c r="JK340" s="170"/>
      <c r="JL340" s="170"/>
      <c r="JM340" s="170"/>
      <c r="JN340" s="170"/>
      <c r="JO340" s="170"/>
      <c r="JP340" s="170"/>
      <c r="JQ340" s="170"/>
      <c r="JR340" s="170"/>
      <c r="JS340" s="170"/>
    </row>
    <row r="341" spans="1:280" s="392" customFormat="1" ht="15" customHeight="1" x14ac:dyDescent="0.35">
      <c r="A341" s="158">
        <v>4</v>
      </c>
      <c r="B341" s="416" t="s">
        <v>864</v>
      </c>
      <c r="C341" s="398" t="s">
        <v>706</v>
      </c>
      <c r="D341" s="417" t="s">
        <v>707</v>
      </c>
      <c r="E341" s="398" t="s">
        <v>708</v>
      </c>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c r="AC341" s="170"/>
      <c r="AD341" s="170"/>
      <c r="AE341" s="170"/>
      <c r="AF341" s="170"/>
      <c r="AG341" s="170"/>
      <c r="AH341" s="170"/>
      <c r="AI341" s="170"/>
      <c r="AJ341" s="170"/>
      <c r="AK341" s="170"/>
      <c r="AL341" s="170"/>
      <c r="AM341" s="170"/>
      <c r="AN341" s="170"/>
      <c r="AO341" s="170"/>
      <c r="AP341" s="170"/>
      <c r="AQ341" s="170"/>
      <c r="AR341" s="170"/>
      <c r="AS341" s="170"/>
      <c r="AT341" s="170"/>
      <c r="AU341" s="170"/>
      <c r="AV341" s="170"/>
      <c r="AW341" s="170"/>
      <c r="AX341" s="170"/>
      <c r="AY341" s="170"/>
      <c r="AZ341" s="170"/>
      <c r="BA341" s="170"/>
      <c r="BB341" s="170"/>
      <c r="BC341" s="170"/>
      <c r="BD341" s="170"/>
      <c r="BE341" s="170"/>
      <c r="BF341" s="170"/>
      <c r="BG341" s="170"/>
      <c r="BH341" s="170"/>
      <c r="BI341" s="170"/>
      <c r="BJ341" s="170"/>
      <c r="BK341" s="170"/>
      <c r="BL341" s="170"/>
      <c r="BM341" s="170"/>
      <c r="BN341" s="170"/>
      <c r="BO341" s="170"/>
      <c r="BP341" s="170"/>
      <c r="BQ341" s="170"/>
      <c r="BR341" s="170"/>
      <c r="BS341" s="170"/>
      <c r="BT341" s="170"/>
      <c r="BU341" s="170"/>
      <c r="BV341" s="170"/>
      <c r="BW341" s="170"/>
      <c r="BX341" s="170"/>
      <c r="BY341" s="170"/>
      <c r="BZ341" s="170"/>
      <c r="CA341" s="170"/>
      <c r="CB341" s="170"/>
      <c r="CC341" s="170"/>
      <c r="CD341" s="170"/>
      <c r="CE341" s="170"/>
      <c r="CF341" s="170"/>
      <c r="CG341" s="170"/>
      <c r="CH341" s="170"/>
      <c r="CI341" s="170"/>
      <c r="CJ341" s="170"/>
      <c r="CK341" s="170"/>
      <c r="CL341" s="170"/>
      <c r="CM341" s="170"/>
      <c r="CN341" s="170"/>
      <c r="CO341" s="170"/>
      <c r="CP341" s="170"/>
      <c r="CQ341" s="170"/>
      <c r="CR341" s="170"/>
      <c r="CS341" s="170"/>
      <c r="CT341" s="170"/>
      <c r="CU341" s="170"/>
      <c r="CV341" s="170"/>
      <c r="CW341" s="170"/>
      <c r="CX341" s="170"/>
      <c r="CY341" s="170"/>
      <c r="CZ341" s="170"/>
      <c r="DA341" s="170"/>
      <c r="DB341" s="170"/>
      <c r="DC341" s="170"/>
      <c r="DD341" s="170"/>
      <c r="DE341" s="170"/>
      <c r="DF341" s="170"/>
      <c r="DG341" s="170"/>
      <c r="DH341" s="170"/>
      <c r="DI341" s="170"/>
      <c r="DJ341" s="170"/>
      <c r="DK341" s="170"/>
      <c r="DL341" s="170"/>
      <c r="DM341" s="170"/>
      <c r="DN341" s="170"/>
      <c r="DO341" s="170"/>
      <c r="DP341" s="170"/>
      <c r="DQ341" s="170"/>
      <c r="DR341" s="170"/>
      <c r="DS341" s="170"/>
      <c r="DT341" s="170"/>
      <c r="DU341" s="170"/>
      <c r="DV341" s="170"/>
      <c r="DW341" s="170"/>
      <c r="DX341" s="170"/>
      <c r="DY341" s="170"/>
      <c r="DZ341" s="170"/>
      <c r="EA341" s="170"/>
      <c r="EB341" s="170"/>
      <c r="EC341" s="170"/>
      <c r="ED341" s="170"/>
      <c r="EE341" s="170"/>
      <c r="EF341" s="170"/>
      <c r="EG341" s="170"/>
      <c r="EH341" s="170"/>
      <c r="EI341" s="170"/>
      <c r="EJ341" s="170"/>
      <c r="EK341" s="170"/>
      <c r="EL341" s="170"/>
      <c r="EM341" s="170"/>
      <c r="EN341" s="170"/>
      <c r="EO341" s="170"/>
      <c r="EP341" s="170"/>
      <c r="EQ341" s="170"/>
      <c r="ER341" s="170"/>
      <c r="ES341" s="170"/>
      <c r="ET341" s="170"/>
      <c r="EU341" s="170"/>
      <c r="EV341" s="170"/>
      <c r="EW341" s="170"/>
      <c r="EX341" s="170"/>
      <c r="EY341" s="170"/>
      <c r="EZ341" s="170"/>
      <c r="FA341" s="170"/>
      <c r="FB341" s="170"/>
      <c r="FC341" s="170"/>
      <c r="FD341" s="170"/>
      <c r="FE341" s="170"/>
      <c r="FF341" s="170"/>
      <c r="FG341" s="170"/>
      <c r="FH341" s="170"/>
      <c r="FI341" s="170"/>
      <c r="FJ341" s="170"/>
      <c r="FK341" s="170"/>
      <c r="FL341" s="170"/>
      <c r="FM341" s="170"/>
      <c r="FN341" s="170"/>
      <c r="FO341" s="170"/>
      <c r="FP341" s="170"/>
      <c r="FQ341" s="170"/>
      <c r="FR341" s="170"/>
      <c r="FS341" s="170"/>
      <c r="FT341" s="170"/>
      <c r="FU341" s="170"/>
      <c r="FV341" s="170"/>
      <c r="FW341" s="170"/>
      <c r="FX341" s="170"/>
      <c r="FY341" s="170"/>
      <c r="FZ341" s="170"/>
      <c r="GA341" s="170"/>
      <c r="GB341" s="170"/>
      <c r="GC341" s="170"/>
      <c r="GD341" s="170"/>
      <c r="GE341" s="170"/>
      <c r="GF341" s="170"/>
      <c r="GG341" s="170"/>
      <c r="GH341" s="170"/>
      <c r="GI341" s="170"/>
      <c r="GJ341" s="170"/>
      <c r="GK341" s="170"/>
      <c r="GL341" s="170"/>
      <c r="GM341" s="170"/>
      <c r="GN341" s="170"/>
      <c r="GO341" s="170"/>
      <c r="GP341" s="170"/>
      <c r="GQ341" s="170"/>
      <c r="GR341" s="170"/>
      <c r="GS341" s="170"/>
      <c r="GT341" s="170"/>
      <c r="GU341" s="170"/>
      <c r="GV341" s="170"/>
      <c r="GW341" s="170"/>
      <c r="GX341" s="170"/>
      <c r="GY341" s="170"/>
      <c r="GZ341" s="170"/>
      <c r="HA341" s="170"/>
      <c r="HB341" s="170"/>
      <c r="HC341" s="170"/>
      <c r="HD341" s="170"/>
      <c r="HE341" s="170"/>
      <c r="HF341" s="170"/>
      <c r="HG341" s="170"/>
      <c r="HH341" s="170"/>
      <c r="HI341" s="170"/>
      <c r="HJ341" s="170"/>
      <c r="HK341" s="170"/>
      <c r="HL341" s="170"/>
      <c r="HM341" s="170"/>
      <c r="HN341" s="170"/>
      <c r="HO341" s="170"/>
      <c r="HP341" s="170"/>
      <c r="HQ341" s="170"/>
      <c r="HR341" s="170"/>
      <c r="HS341" s="170"/>
      <c r="HT341" s="170"/>
      <c r="HU341" s="170"/>
      <c r="HV341" s="170"/>
      <c r="HW341" s="170"/>
      <c r="HX341" s="170"/>
      <c r="HY341" s="170"/>
      <c r="HZ341" s="170"/>
      <c r="IA341" s="170"/>
      <c r="IB341" s="170"/>
      <c r="IC341" s="170"/>
      <c r="ID341" s="170"/>
      <c r="IE341" s="170"/>
      <c r="IF341" s="170"/>
      <c r="IG341" s="170"/>
      <c r="IH341" s="170"/>
      <c r="II341" s="170"/>
      <c r="IJ341" s="170"/>
      <c r="IK341" s="170"/>
      <c r="IL341" s="170"/>
      <c r="IM341" s="170"/>
      <c r="IN341" s="170"/>
      <c r="IO341" s="170"/>
      <c r="IP341" s="170"/>
      <c r="IQ341" s="170"/>
      <c r="IR341" s="170"/>
      <c r="IS341" s="170"/>
      <c r="IT341" s="170"/>
      <c r="IU341" s="170"/>
      <c r="IV341" s="170"/>
      <c r="IW341" s="170"/>
      <c r="IX341" s="170"/>
      <c r="IY341" s="170"/>
      <c r="IZ341" s="170"/>
      <c r="JA341" s="170"/>
      <c r="JB341" s="170"/>
      <c r="JC341" s="170"/>
      <c r="JD341" s="170"/>
      <c r="JE341" s="170"/>
      <c r="JF341" s="170"/>
      <c r="JG341" s="170"/>
      <c r="JH341" s="170"/>
      <c r="JI341" s="170"/>
      <c r="JJ341" s="170"/>
      <c r="JK341" s="170"/>
      <c r="JL341" s="170"/>
      <c r="JM341" s="170"/>
      <c r="JN341" s="170"/>
      <c r="JO341" s="170"/>
      <c r="JP341" s="170"/>
      <c r="JQ341" s="170"/>
      <c r="JR341" s="170"/>
      <c r="JS341" s="170"/>
      <c r="JT341" s="170"/>
    </row>
    <row r="342" spans="1:280" s="392" customFormat="1" ht="15" customHeight="1" x14ac:dyDescent="0.35">
      <c r="A342" s="30" t="s">
        <v>285</v>
      </c>
      <c r="B342" s="408" t="s">
        <v>286</v>
      </c>
      <c r="C342" s="411" t="s">
        <v>638</v>
      </c>
      <c r="D342" s="408" t="s">
        <v>709</v>
      </c>
      <c r="E342" s="411" t="s">
        <v>709</v>
      </c>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c r="AC342" s="170"/>
      <c r="AD342" s="170"/>
      <c r="AE342" s="170"/>
      <c r="AF342" s="170"/>
      <c r="AG342" s="170"/>
      <c r="AH342" s="170"/>
      <c r="AI342" s="170"/>
      <c r="AJ342" s="170"/>
      <c r="AK342" s="170"/>
      <c r="AL342" s="170"/>
      <c r="AM342" s="170"/>
      <c r="AN342" s="170"/>
      <c r="AO342" s="170"/>
      <c r="AP342" s="170"/>
      <c r="AQ342" s="170"/>
      <c r="AR342" s="170"/>
      <c r="AS342" s="170"/>
      <c r="AT342" s="170"/>
      <c r="AU342" s="170"/>
      <c r="AV342" s="170"/>
      <c r="AW342" s="170"/>
      <c r="AX342" s="170"/>
      <c r="AY342" s="170"/>
      <c r="AZ342" s="170"/>
      <c r="BA342" s="170"/>
      <c r="BB342" s="170"/>
      <c r="BC342" s="170"/>
      <c r="BD342" s="170"/>
      <c r="BE342" s="170"/>
      <c r="BF342" s="170"/>
      <c r="BG342" s="170"/>
      <c r="BH342" s="170"/>
      <c r="BI342" s="170"/>
      <c r="BJ342" s="170"/>
      <c r="BK342" s="170"/>
      <c r="BL342" s="170"/>
      <c r="BM342" s="170"/>
      <c r="BN342" s="170"/>
      <c r="BO342" s="170"/>
      <c r="BP342" s="170"/>
      <c r="BQ342" s="170"/>
      <c r="BR342" s="170"/>
      <c r="BS342" s="170"/>
      <c r="BT342" s="170"/>
      <c r="BU342" s="170"/>
      <c r="BV342" s="170"/>
      <c r="BW342" s="170"/>
      <c r="BX342" s="170"/>
      <c r="BY342" s="170"/>
      <c r="BZ342" s="170"/>
      <c r="CA342" s="170"/>
      <c r="CB342" s="170"/>
      <c r="CC342" s="170"/>
      <c r="CD342" s="170"/>
      <c r="CE342" s="170"/>
      <c r="CF342" s="170"/>
      <c r="CG342" s="170"/>
      <c r="CH342" s="170"/>
      <c r="CI342" s="170"/>
      <c r="CJ342" s="170"/>
      <c r="CK342" s="170"/>
      <c r="CL342" s="170"/>
      <c r="CM342" s="170"/>
      <c r="CN342" s="170"/>
      <c r="CO342" s="170"/>
      <c r="CP342" s="170"/>
      <c r="CQ342" s="170"/>
      <c r="CR342" s="170"/>
      <c r="CS342" s="170"/>
      <c r="CT342" s="170"/>
      <c r="CU342" s="170"/>
      <c r="CV342" s="170"/>
      <c r="CW342" s="170"/>
      <c r="CX342" s="170"/>
      <c r="CY342" s="170"/>
      <c r="CZ342" s="170"/>
      <c r="DA342" s="170"/>
      <c r="DB342" s="170"/>
      <c r="DC342" s="170"/>
      <c r="DD342" s="170"/>
      <c r="DE342" s="170"/>
      <c r="DF342" s="170"/>
      <c r="DG342" s="170"/>
      <c r="DH342" s="170"/>
      <c r="DI342" s="170"/>
      <c r="DJ342" s="170"/>
      <c r="DK342" s="170"/>
      <c r="DL342" s="170"/>
      <c r="DM342" s="170"/>
      <c r="DN342" s="170"/>
      <c r="DO342" s="170"/>
      <c r="DP342" s="170"/>
      <c r="DQ342" s="170"/>
      <c r="DR342" s="170"/>
      <c r="DS342" s="170"/>
      <c r="DT342" s="170"/>
      <c r="DU342" s="170"/>
      <c r="DV342" s="170"/>
      <c r="DW342" s="170"/>
      <c r="DX342" s="170"/>
      <c r="DY342" s="170"/>
      <c r="DZ342" s="170"/>
      <c r="EA342" s="170"/>
      <c r="EB342" s="170"/>
      <c r="EC342" s="170"/>
      <c r="ED342" s="170"/>
      <c r="EE342" s="170"/>
      <c r="EF342" s="170"/>
      <c r="EG342" s="170"/>
      <c r="EH342" s="170"/>
      <c r="EI342" s="170"/>
      <c r="EJ342" s="170"/>
      <c r="EK342" s="170"/>
      <c r="EL342" s="170"/>
      <c r="EM342" s="170"/>
      <c r="EN342" s="170"/>
      <c r="EO342" s="170"/>
      <c r="EP342" s="170"/>
      <c r="EQ342" s="170"/>
      <c r="ER342" s="170"/>
      <c r="ES342" s="170"/>
      <c r="ET342" s="170"/>
      <c r="EU342" s="170"/>
      <c r="EV342" s="170"/>
      <c r="EW342" s="170"/>
      <c r="EX342" s="170"/>
      <c r="EY342" s="170"/>
      <c r="EZ342" s="170"/>
      <c r="FA342" s="170"/>
      <c r="FB342" s="170"/>
      <c r="FC342" s="170"/>
      <c r="FD342" s="170"/>
      <c r="FE342" s="170"/>
      <c r="FF342" s="170"/>
      <c r="FG342" s="170"/>
      <c r="FH342" s="170"/>
      <c r="FI342" s="170"/>
      <c r="FJ342" s="170"/>
      <c r="FK342" s="170"/>
      <c r="FL342" s="170"/>
      <c r="FM342" s="170"/>
      <c r="FN342" s="170"/>
      <c r="FO342" s="170"/>
      <c r="FP342" s="170"/>
      <c r="FQ342" s="170"/>
      <c r="FR342" s="170"/>
      <c r="FS342" s="170"/>
      <c r="FT342" s="170"/>
      <c r="FU342" s="170"/>
      <c r="FV342" s="170"/>
      <c r="FW342" s="170"/>
      <c r="FX342" s="170"/>
      <c r="FY342" s="170"/>
      <c r="FZ342" s="170"/>
      <c r="GA342" s="170"/>
      <c r="GB342" s="170"/>
      <c r="GC342" s="170"/>
      <c r="GD342" s="170"/>
      <c r="GE342" s="170"/>
      <c r="GF342" s="170"/>
      <c r="GG342" s="170"/>
      <c r="GH342" s="170"/>
      <c r="GI342" s="170"/>
      <c r="GJ342" s="170"/>
      <c r="GK342" s="170"/>
      <c r="GL342" s="170"/>
      <c r="GM342" s="170"/>
      <c r="GN342" s="170"/>
      <c r="GO342" s="170"/>
      <c r="GP342" s="170"/>
      <c r="GQ342" s="170"/>
      <c r="GR342" s="170"/>
      <c r="GS342" s="170"/>
      <c r="GT342" s="170"/>
      <c r="GU342" s="170"/>
      <c r="GV342" s="170"/>
      <c r="GW342" s="170"/>
      <c r="GX342" s="170"/>
      <c r="GY342" s="170"/>
      <c r="GZ342" s="170"/>
      <c r="HA342" s="170"/>
      <c r="HB342" s="170"/>
      <c r="HC342" s="170"/>
      <c r="HD342" s="170"/>
      <c r="HE342" s="170"/>
      <c r="HF342" s="170"/>
      <c r="HG342" s="170"/>
      <c r="HH342" s="170"/>
      <c r="HI342" s="170"/>
      <c r="HJ342" s="170"/>
      <c r="HK342" s="170"/>
      <c r="HL342" s="170"/>
      <c r="HM342" s="170"/>
      <c r="HN342" s="170"/>
      <c r="HO342" s="170"/>
      <c r="HP342" s="170"/>
      <c r="HQ342" s="170"/>
      <c r="HR342" s="170"/>
      <c r="HS342" s="170"/>
      <c r="HT342" s="170"/>
      <c r="HU342" s="170"/>
      <c r="HV342" s="170"/>
      <c r="HW342" s="170"/>
      <c r="HX342" s="170"/>
      <c r="HY342" s="170"/>
      <c r="HZ342" s="170"/>
      <c r="IA342" s="170"/>
      <c r="IB342" s="170"/>
      <c r="IC342" s="170"/>
      <c r="ID342" s="170"/>
      <c r="IE342" s="170"/>
      <c r="IF342" s="170"/>
      <c r="IG342" s="170"/>
      <c r="IH342" s="170"/>
      <c r="II342" s="170"/>
      <c r="IJ342" s="170"/>
      <c r="IK342" s="170"/>
      <c r="IL342" s="170"/>
      <c r="IM342" s="170"/>
      <c r="IN342" s="170"/>
      <c r="IO342" s="170"/>
      <c r="IP342" s="170"/>
      <c r="IQ342" s="170"/>
      <c r="IR342" s="170"/>
      <c r="IS342" s="170"/>
      <c r="IT342" s="170"/>
      <c r="IU342" s="170"/>
      <c r="IV342" s="170"/>
      <c r="IW342" s="170"/>
      <c r="IX342" s="170"/>
      <c r="IY342" s="170"/>
      <c r="IZ342" s="170"/>
      <c r="JA342" s="170"/>
      <c r="JB342" s="170"/>
      <c r="JC342" s="170"/>
      <c r="JD342" s="170"/>
      <c r="JE342" s="170"/>
      <c r="JF342" s="170"/>
      <c r="JG342" s="170"/>
      <c r="JH342" s="170"/>
      <c r="JI342" s="170"/>
      <c r="JJ342" s="170"/>
      <c r="JK342" s="170"/>
      <c r="JL342" s="170"/>
      <c r="JM342" s="170"/>
      <c r="JN342" s="170"/>
      <c r="JO342" s="170"/>
      <c r="JP342" s="170"/>
      <c r="JQ342" s="170"/>
      <c r="JR342" s="170"/>
      <c r="JS342" s="170"/>
      <c r="JT342" s="170"/>
    </row>
    <row r="343" spans="1:280" s="392" customFormat="1" ht="15" customHeight="1" x14ac:dyDescent="0.35">
      <c r="A343" s="30" t="s">
        <v>290</v>
      </c>
      <c r="B343" s="408" t="s">
        <v>291</v>
      </c>
      <c r="C343" s="411" t="s">
        <v>639</v>
      </c>
      <c r="D343" s="408" t="s">
        <v>711</v>
      </c>
      <c r="E343" s="411" t="s">
        <v>712</v>
      </c>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c r="AC343" s="170"/>
      <c r="AD343" s="170"/>
      <c r="AE343" s="170"/>
      <c r="AF343" s="170"/>
      <c r="AG343" s="170"/>
      <c r="AH343" s="170"/>
      <c r="AI343" s="170"/>
      <c r="AJ343" s="170"/>
      <c r="AK343" s="170"/>
      <c r="AL343" s="170"/>
      <c r="AM343" s="170"/>
      <c r="AN343" s="170"/>
      <c r="AO343" s="170"/>
      <c r="AP343" s="170"/>
      <c r="AQ343" s="170"/>
      <c r="AR343" s="170"/>
      <c r="AS343" s="170"/>
      <c r="AT343" s="170"/>
      <c r="AU343" s="170"/>
      <c r="AV343" s="170"/>
      <c r="AW343" s="170"/>
      <c r="AX343" s="170"/>
      <c r="AY343" s="170"/>
      <c r="AZ343" s="170"/>
      <c r="BA343" s="170"/>
      <c r="BB343" s="170"/>
      <c r="BC343" s="170"/>
      <c r="BD343" s="170"/>
      <c r="BE343" s="170"/>
      <c r="BF343" s="170"/>
      <c r="BG343" s="170"/>
      <c r="BH343" s="170"/>
      <c r="BI343" s="170"/>
      <c r="BJ343" s="170"/>
      <c r="BK343" s="170"/>
      <c r="BL343" s="170"/>
      <c r="BM343" s="170"/>
      <c r="BN343" s="170"/>
      <c r="BO343" s="170"/>
      <c r="BP343" s="170"/>
      <c r="BQ343" s="170"/>
      <c r="BR343" s="170"/>
      <c r="BS343" s="170"/>
      <c r="BT343" s="170"/>
      <c r="BU343" s="170"/>
      <c r="BV343" s="170"/>
      <c r="BW343" s="170"/>
      <c r="BX343" s="170"/>
      <c r="BY343" s="170"/>
      <c r="BZ343" s="170"/>
      <c r="CA343" s="170"/>
      <c r="CB343" s="170"/>
      <c r="CC343" s="170"/>
      <c r="CD343" s="170"/>
      <c r="CE343" s="170"/>
      <c r="CF343" s="170"/>
      <c r="CG343" s="170"/>
      <c r="CH343" s="170"/>
      <c r="CI343" s="170"/>
      <c r="CJ343" s="170"/>
      <c r="CK343" s="170"/>
      <c r="CL343" s="170"/>
      <c r="CM343" s="170"/>
      <c r="CN343" s="170"/>
      <c r="CO343" s="170"/>
      <c r="CP343" s="170"/>
      <c r="CQ343" s="170"/>
      <c r="CR343" s="170"/>
      <c r="CS343" s="170"/>
      <c r="CT343" s="170"/>
      <c r="CU343" s="170"/>
      <c r="CV343" s="170"/>
      <c r="CW343" s="170"/>
      <c r="CX343" s="170"/>
      <c r="CY343" s="170"/>
      <c r="CZ343" s="170"/>
      <c r="DA343" s="170"/>
      <c r="DB343" s="170"/>
      <c r="DC343" s="170"/>
      <c r="DD343" s="170"/>
      <c r="DE343" s="170"/>
      <c r="DF343" s="170"/>
      <c r="DG343" s="170"/>
      <c r="DH343" s="170"/>
      <c r="DI343" s="170"/>
      <c r="DJ343" s="170"/>
      <c r="DK343" s="170"/>
      <c r="DL343" s="170"/>
      <c r="DM343" s="170"/>
      <c r="DN343" s="170"/>
      <c r="DO343" s="170"/>
      <c r="DP343" s="170"/>
      <c r="DQ343" s="170"/>
      <c r="DR343" s="170"/>
      <c r="DS343" s="170"/>
      <c r="DT343" s="170"/>
      <c r="DU343" s="170"/>
      <c r="DV343" s="170"/>
      <c r="DW343" s="170"/>
      <c r="DX343" s="170"/>
      <c r="DY343" s="170"/>
      <c r="DZ343" s="170"/>
      <c r="EA343" s="170"/>
      <c r="EB343" s="170"/>
      <c r="EC343" s="170"/>
      <c r="ED343" s="170"/>
      <c r="EE343" s="170"/>
      <c r="EF343" s="170"/>
      <c r="EG343" s="170"/>
      <c r="EH343" s="170"/>
      <c r="EI343" s="170"/>
      <c r="EJ343" s="170"/>
      <c r="EK343" s="170"/>
      <c r="EL343" s="170"/>
      <c r="EM343" s="170"/>
      <c r="EN343" s="170"/>
      <c r="EO343" s="170"/>
      <c r="EP343" s="170"/>
      <c r="EQ343" s="170"/>
      <c r="ER343" s="170"/>
      <c r="ES343" s="170"/>
      <c r="ET343" s="170"/>
      <c r="EU343" s="170"/>
      <c r="EV343" s="170"/>
      <c r="EW343" s="170"/>
      <c r="EX343" s="170"/>
      <c r="EY343" s="170"/>
      <c r="EZ343" s="170"/>
      <c r="FA343" s="170"/>
      <c r="FB343" s="170"/>
      <c r="FC343" s="170"/>
      <c r="FD343" s="170"/>
      <c r="FE343" s="170"/>
      <c r="FF343" s="170"/>
      <c r="FG343" s="170"/>
      <c r="FH343" s="170"/>
      <c r="FI343" s="170"/>
      <c r="FJ343" s="170"/>
      <c r="FK343" s="170"/>
      <c r="FL343" s="170"/>
      <c r="FM343" s="170"/>
      <c r="FN343" s="170"/>
      <c r="FO343" s="170"/>
      <c r="FP343" s="170"/>
      <c r="FQ343" s="170"/>
      <c r="FR343" s="170"/>
      <c r="FS343" s="170"/>
      <c r="FT343" s="170"/>
      <c r="FU343" s="170"/>
      <c r="FV343" s="170"/>
      <c r="FW343" s="170"/>
      <c r="FX343" s="170"/>
      <c r="FY343" s="170"/>
      <c r="FZ343" s="170"/>
      <c r="GA343" s="170"/>
      <c r="GB343" s="170"/>
      <c r="GC343" s="170"/>
      <c r="GD343" s="170"/>
      <c r="GE343" s="170"/>
      <c r="GF343" s="170"/>
      <c r="GG343" s="170"/>
      <c r="GH343" s="170"/>
      <c r="GI343" s="170"/>
      <c r="GJ343" s="170"/>
      <c r="GK343" s="170"/>
      <c r="GL343" s="170"/>
      <c r="GM343" s="170"/>
      <c r="GN343" s="170"/>
      <c r="GO343" s="170"/>
      <c r="GP343" s="170"/>
      <c r="GQ343" s="170"/>
      <c r="GR343" s="170"/>
      <c r="GS343" s="170"/>
      <c r="GT343" s="170"/>
      <c r="GU343" s="170"/>
      <c r="GV343" s="170"/>
      <c r="GW343" s="170"/>
      <c r="GX343" s="170"/>
      <c r="GY343" s="170"/>
      <c r="GZ343" s="170"/>
      <c r="HA343" s="170"/>
      <c r="HB343" s="170"/>
      <c r="HC343" s="170"/>
      <c r="HD343" s="170"/>
      <c r="HE343" s="170"/>
      <c r="HF343" s="170"/>
      <c r="HG343" s="170"/>
      <c r="HH343" s="170"/>
      <c r="HI343" s="170"/>
      <c r="HJ343" s="170"/>
      <c r="HK343" s="170"/>
      <c r="HL343" s="170"/>
      <c r="HM343" s="170"/>
      <c r="HN343" s="170"/>
      <c r="HO343" s="170"/>
      <c r="HP343" s="170"/>
      <c r="HQ343" s="170"/>
      <c r="HR343" s="170"/>
      <c r="HS343" s="170"/>
      <c r="HT343" s="170"/>
      <c r="HU343" s="170"/>
      <c r="HV343" s="170"/>
      <c r="HW343" s="170"/>
      <c r="HX343" s="170"/>
      <c r="HY343" s="170"/>
      <c r="HZ343" s="170"/>
      <c r="IA343" s="170"/>
      <c r="IB343" s="170"/>
      <c r="IC343" s="170"/>
      <c r="ID343" s="170"/>
      <c r="IE343" s="170"/>
      <c r="IF343" s="170"/>
      <c r="IG343" s="170"/>
      <c r="IH343" s="170"/>
      <c r="II343" s="170"/>
      <c r="IJ343" s="170"/>
      <c r="IK343" s="170"/>
      <c r="IL343" s="170"/>
      <c r="IM343" s="170"/>
      <c r="IN343" s="170"/>
      <c r="IO343" s="170"/>
      <c r="IP343" s="170"/>
      <c r="IQ343" s="170"/>
      <c r="IR343" s="170"/>
      <c r="IS343" s="170"/>
      <c r="IT343" s="170"/>
      <c r="IU343" s="170"/>
      <c r="IV343" s="170"/>
      <c r="IW343" s="170"/>
      <c r="IX343" s="170"/>
      <c r="IY343" s="170"/>
      <c r="IZ343" s="170"/>
      <c r="JA343" s="170"/>
      <c r="JB343" s="170"/>
      <c r="JC343" s="170"/>
      <c r="JD343" s="170"/>
      <c r="JE343" s="170"/>
      <c r="JF343" s="170"/>
      <c r="JG343" s="170"/>
      <c r="JH343" s="170"/>
      <c r="JI343" s="170"/>
      <c r="JJ343" s="170"/>
      <c r="JK343" s="170"/>
      <c r="JL343" s="170"/>
      <c r="JM343" s="170"/>
      <c r="JN343" s="170"/>
      <c r="JO343" s="170"/>
      <c r="JP343" s="170"/>
      <c r="JQ343" s="170"/>
      <c r="JR343" s="170"/>
      <c r="JS343" s="170"/>
      <c r="JT343" s="170"/>
    </row>
    <row r="344" spans="1:280" s="392" customFormat="1" ht="15" customHeight="1" x14ac:dyDescent="0.35">
      <c r="A344" s="30" t="s">
        <v>295</v>
      </c>
      <c r="B344" s="408" t="s">
        <v>296</v>
      </c>
      <c r="C344" s="411" t="s">
        <v>502</v>
      </c>
      <c r="D344" s="408" t="s">
        <v>297</v>
      </c>
      <c r="E344" s="411" t="s">
        <v>297</v>
      </c>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c r="AC344" s="170"/>
      <c r="AD344" s="170"/>
      <c r="AE344" s="170"/>
      <c r="AF344" s="170"/>
      <c r="AG344" s="170"/>
      <c r="AH344" s="170"/>
      <c r="AI344" s="170"/>
      <c r="AJ344" s="170"/>
      <c r="AK344" s="170"/>
      <c r="AL344" s="170"/>
      <c r="AM344" s="170"/>
      <c r="AN344" s="170"/>
      <c r="AO344" s="170"/>
      <c r="AP344" s="170"/>
      <c r="AQ344" s="170"/>
      <c r="AR344" s="170"/>
      <c r="AS344" s="170"/>
      <c r="AT344" s="170"/>
      <c r="AU344" s="170"/>
      <c r="AV344" s="170"/>
      <c r="AW344" s="170"/>
      <c r="AX344" s="170"/>
      <c r="AY344" s="170"/>
      <c r="AZ344" s="170"/>
      <c r="BA344" s="170"/>
      <c r="BB344" s="170"/>
      <c r="BC344" s="170"/>
      <c r="BD344" s="170"/>
      <c r="BE344" s="170"/>
      <c r="BF344" s="170"/>
      <c r="BG344" s="170"/>
      <c r="BH344" s="170"/>
      <c r="BI344" s="170"/>
      <c r="BJ344" s="170"/>
      <c r="BK344" s="170"/>
      <c r="BL344" s="170"/>
      <c r="BM344" s="170"/>
      <c r="BN344" s="170"/>
      <c r="BO344" s="170"/>
      <c r="BP344" s="170"/>
      <c r="BQ344" s="170"/>
      <c r="BR344" s="170"/>
      <c r="BS344" s="170"/>
      <c r="BT344" s="170"/>
      <c r="BU344" s="170"/>
      <c r="BV344" s="170"/>
      <c r="BW344" s="170"/>
      <c r="BX344" s="170"/>
      <c r="BY344" s="170"/>
      <c r="BZ344" s="170"/>
      <c r="CA344" s="170"/>
      <c r="CB344" s="170"/>
      <c r="CC344" s="170"/>
      <c r="CD344" s="170"/>
      <c r="CE344" s="170"/>
      <c r="CF344" s="170"/>
      <c r="CG344" s="170"/>
      <c r="CH344" s="170"/>
      <c r="CI344" s="170"/>
      <c r="CJ344" s="170"/>
      <c r="CK344" s="170"/>
      <c r="CL344" s="170"/>
      <c r="CM344" s="170"/>
      <c r="CN344" s="170"/>
      <c r="CO344" s="170"/>
      <c r="CP344" s="170"/>
      <c r="CQ344" s="170"/>
      <c r="CR344" s="170"/>
      <c r="CS344" s="170"/>
      <c r="CT344" s="170"/>
      <c r="CU344" s="170"/>
      <c r="CV344" s="170"/>
      <c r="CW344" s="170"/>
      <c r="CX344" s="170"/>
      <c r="CY344" s="170"/>
      <c r="CZ344" s="170"/>
      <c r="DA344" s="170"/>
      <c r="DB344" s="170"/>
      <c r="DC344" s="170"/>
      <c r="DD344" s="170"/>
      <c r="DE344" s="170"/>
      <c r="DF344" s="170"/>
      <c r="DG344" s="170"/>
      <c r="DH344" s="170"/>
      <c r="DI344" s="170"/>
      <c r="DJ344" s="170"/>
      <c r="DK344" s="170"/>
      <c r="DL344" s="170"/>
      <c r="DM344" s="170"/>
      <c r="DN344" s="170"/>
      <c r="DO344" s="170"/>
      <c r="DP344" s="170"/>
      <c r="DQ344" s="170"/>
      <c r="DR344" s="170"/>
      <c r="DS344" s="170"/>
      <c r="DT344" s="170"/>
      <c r="DU344" s="170"/>
      <c r="DV344" s="170"/>
      <c r="DW344" s="170"/>
      <c r="DX344" s="170"/>
      <c r="DY344" s="170"/>
      <c r="DZ344" s="170"/>
      <c r="EA344" s="170"/>
      <c r="EB344" s="170"/>
      <c r="EC344" s="170"/>
      <c r="ED344" s="170"/>
      <c r="EE344" s="170"/>
      <c r="EF344" s="170"/>
      <c r="EG344" s="170"/>
      <c r="EH344" s="170"/>
      <c r="EI344" s="170"/>
      <c r="EJ344" s="170"/>
      <c r="EK344" s="170"/>
      <c r="EL344" s="170"/>
      <c r="EM344" s="170"/>
      <c r="EN344" s="170"/>
      <c r="EO344" s="170"/>
      <c r="EP344" s="170"/>
      <c r="EQ344" s="170"/>
      <c r="ER344" s="170"/>
      <c r="ES344" s="170"/>
      <c r="ET344" s="170"/>
      <c r="EU344" s="170"/>
      <c r="EV344" s="170"/>
      <c r="EW344" s="170"/>
      <c r="EX344" s="170"/>
      <c r="EY344" s="170"/>
      <c r="EZ344" s="170"/>
      <c r="FA344" s="170"/>
      <c r="FB344" s="170"/>
      <c r="FC344" s="170"/>
      <c r="FD344" s="170"/>
      <c r="FE344" s="170"/>
      <c r="FF344" s="170"/>
      <c r="FG344" s="170"/>
      <c r="FH344" s="170"/>
      <c r="FI344" s="170"/>
      <c r="FJ344" s="170"/>
      <c r="FK344" s="170"/>
      <c r="FL344" s="170"/>
      <c r="FM344" s="170"/>
      <c r="FN344" s="170"/>
      <c r="FO344" s="170"/>
      <c r="FP344" s="170"/>
      <c r="FQ344" s="170"/>
      <c r="FR344" s="170"/>
      <c r="FS344" s="170"/>
      <c r="FT344" s="170"/>
      <c r="FU344" s="170"/>
      <c r="FV344" s="170"/>
      <c r="FW344" s="170"/>
      <c r="FX344" s="170"/>
      <c r="FY344" s="170"/>
      <c r="FZ344" s="170"/>
      <c r="GA344" s="170"/>
      <c r="GB344" s="170"/>
      <c r="GC344" s="170"/>
      <c r="GD344" s="170"/>
      <c r="GE344" s="170"/>
      <c r="GF344" s="170"/>
      <c r="GG344" s="170"/>
      <c r="GH344" s="170"/>
      <c r="GI344" s="170"/>
      <c r="GJ344" s="170"/>
      <c r="GK344" s="170"/>
      <c r="GL344" s="170"/>
      <c r="GM344" s="170"/>
      <c r="GN344" s="170"/>
      <c r="GO344" s="170"/>
      <c r="GP344" s="170"/>
      <c r="GQ344" s="170"/>
      <c r="GR344" s="170"/>
      <c r="GS344" s="170"/>
      <c r="GT344" s="170"/>
      <c r="GU344" s="170"/>
      <c r="GV344" s="170"/>
      <c r="GW344" s="170"/>
      <c r="GX344" s="170"/>
      <c r="GY344" s="170"/>
      <c r="GZ344" s="170"/>
      <c r="HA344" s="170"/>
      <c r="HB344" s="170"/>
      <c r="HC344" s="170"/>
      <c r="HD344" s="170"/>
      <c r="HE344" s="170"/>
      <c r="HF344" s="170"/>
      <c r="HG344" s="170"/>
      <c r="HH344" s="170"/>
      <c r="HI344" s="170"/>
      <c r="HJ344" s="170"/>
      <c r="HK344" s="170"/>
      <c r="HL344" s="170"/>
      <c r="HM344" s="170"/>
      <c r="HN344" s="170"/>
      <c r="HO344" s="170"/>
      <c r="HP344" s="170"/>
      <c r="HQ344" s="170"/>
      <c r="HR344" s="170"/>
      <c r="HS344" s="170"/>
      <c r="HT344" s="170"/>
      <c r="HU344" s="170"/>
      <c r="HV344" s="170"/>
      <c r="HW344" s="170"/>
      <c r="HX344" s="170"/>
      <c r="HY344" s="170"/>
      <c r="HZ344" s="170"/>
      <c r="IA344" s="170"/>
      <c r="IB344" s="170"/>
      <c r="IC344" s="170"/>
      <c r="ID344" s="170"/>
      <c r="IE344" s="170"/>
      <c r="IF344" s="170"/>
      <c r="IG344" s="170"/>
      <c r="IH344" s="170"/>
      <c r="II344" s="170"/>
      <c r="IJ344" s="170"/>
      <c r="IK344" s="170"/>
      <c r="IL344" s="170"/>
      <c r="IM344" s="170"/>
      <c r="IN344" s="170"/>
      <c r="IO344" s="170"/>
      <c r="IP344" s="170"/>
      <c r="IQ344" s="170"/>
      <c r="IR344" s="170"/>
      <c r="IS344" s="170"/>
      <c r="IT344" s="170"/>
      <c r="IU344" s="170"/>
      <c r="IV344" s="170"/>
      <c r="IW344" s="170"/>
      <c r="IX344" s="170"/>
      <c r="IY344" s="170"/>
      <c r="IZ344" s="170"/>
      <c r="JA344" s="170"/>
      <c r="JB344" s="170"/>
      <c r="JC344" s="170"/>
      <c r="JD344" s="170"/>
      <c r="JE344" s="170"/>
      <c r="JF344" s="170"/>
      <c r="JG344" s="170"/>
      <c r="JH344" s="170"/>
      <c r="JI344" s="170"/>
      <c r="JJ344" s="170"/>
      <c r="JK344" s="170"/>
      <c r="JL344" s="170"/>
      <c r="JM344" s="170"/>
      <c r="JN344" s="170"/>
      <c r="JO344" s="170"/>
      <c r="JP344" s="170"/>
      <c r="JQ344" s="170"/>
      <c r="JR344" s="170"/>
      <c r="JS344" s="170"/>
      <c r="JT344" s="170"/>
    </row>
    <row r="345" spans="1:280" s="392" customFormat="1" ht="15" customHeight="1" x14ac:dyDescent="0.35">
      <c r="A345" s="30" t="s">
        <v>299</v>
      </c>
      <c r="B345" s="408" t="s">
        <v>300</v>
      </c>
      <c r="C345" s="411" t="s">
        <v>1245</v>
      </c>
      <c r="D345" s="408" t="s">
        <v>1246</v>
      </c>
      <c r="E345" s="411" t="s">
        <v>1246</v>
      </c>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c r="AC345" s="170"/>
      <c r="AD345" s="170"/>
      <c r="AE345" s="170"/>
      <c r="AF345" s="170"/>
      <c r="AG345" s="170"/>
      <c r="AH345" s="170"/>
      <c r="AI345" s="170"/>
      <c r="AJ345" s="170"/>
      <c r="AK345" s="170"/>
      <c r="AL345" s="170"/>
      <c r="AM345" s="170"/>
      <c r="AN345" s="170"/>
      <c r="AO345" s="170"/>
      <c r="AP345" s="170"/>
      <c r="AQ345" s="170"/>
      <c r="AR345" s="170"/>
      <c r="AS345" s="170"/>
      <c r="AT345" s="170"/>
      <c r="AU345" s="170"/>
      <c r="AV345" s="170"/>
      <c r="AW345" s="170"/>
      <c r="AX345" s="170"/>
      <c r="AY345" s="170"/>
      <c r="AZ345" s="170"/>
      <c r="BA345" s="170"/>
      <c r="BB345" s="170"/>
      <c r="BC345" s="170"/>
      <c r="BD345" s="170"/>
      <c r="BE345" s="170"/>
      <c r="BF345" s="170"/>
      <c r="BG345" s="170"/>
      <c r="BH345" s="170"/>
      <c r="BI345" s="170"/>
      <c r="BJ345" s="170"/>
      <c r="BK345" s="170"/>
      <c r="BL345" s="170"/>
      <c r="BM345" s="170"/>
      <c r="BN345" s="170"/>
      <c r="BO345" s="170"/>
      <c r="BP345" s="170"/>
      <c r="BQ345" s="170"/>
      <c r="BR345" s="170"/>
      <c r="BS345" s="170"/>
      <c r="BT345" s="170"/>
      <c r="BU345" s="170"/>
      <c r="BV345" s="170"/>
      <c r="BW345" s="170"/>
      <c r="BX345" s="170"/>
      <c r="BY345" s="170"/>
      <c r="BZ345" s="170"/>
      <c r="CA345" s="170"/>
      <c r="CB345" s="170"/>
      <c r="CC345" s="170"/>
      <c r="CD345" s="170"/>
      <c r="CE345" s="170"/>
      <c r="CF345" s="170"/>
      <c r="CG345" s="170"/>
      <c r="CH345" s="170"/>
      <c r="CI345" s="170"/>
      <c r="CJ345" s="170"/>
      <c r="CK345" s="170"/>
      <c r="CL345" s="170"/>
      <c r="CM345" s="170"/>
      <c r="CN345" s="170"/>
      <c r="CO345" s="170"/>
      <c r="CP345" s="170"/>
      <c r="CQ345" s="170"/>
      <c r="CR345" s="170"/>
      <c r="CS345" s="170"/>
      <c r="CT345" s="170"/>
      <c r="CU345" s="170"/>
      <c r="CV345" s="170"/>
      <c r="CW345" s="170"/>
      <c r="CX345" s="170"/>
      <c r="CY345" s="170"/>
      <c r="CZ345" s="170"/>
      <c r="DA345" s="170"/>
      <c r="DB345" s="170"/>
      <c r="DC345" s="170"/>
      <c r="DD345" s="170"/>
      <c r="DE345" s="170"/>
      <c r="DF345" s="170"/>
      <c r="DG345" s="170"/>
      <c r="DH345" s="170"/>
      <c r="DI345" s="170"/>
      <c r="DJ345" s="170"/>
      <c r="DK345" s="170"/>
      <c r="DL345" s="170"/>
      <c r="DM345" s="170"/>
      <c r="DN345" s="170"/>
      <c r="DO345" s="170"/>
      <c r="DP345" s="170"/>
      <c r="DQ345" s="170"/>
      <c r="DR345" s="170"/>
      <c r="DS345" s="170"/>
      <c r="DT345" s="170"/>
      <c r="DU345" s="170"/>
      <c r="DV345" s="170"/>
      <c r="DW345" s="170"/>
      <c r="DX345" s="170"/>
      <c r="DY345" s="170"/>
      <c r="DZ345" s="170"/>
      <c r="EA345" s="170"/>
      <c r="EB345" s="170"/>
      <c r="EC345" s="170"/>
      <c r="ED345" s="170"/>
      <c r="EE345" s="170"/>
      <c r="EF345" s="170"/>
      <c r="EG345" s="170"/>
      <c r="EH345" s="170"/>
      <c r="EI345" s="170"/>
      <c r="EJ345" s="170"/>
      <c r="EK345" s="170"/>
      <c r="EL345" s="170"/>
      <c r="EM345" s="170"/>
      <c r="EN345" s="170"/>
      <c r="EO345" s="170"/>
      <c r="EP345" s="170"/>
      <c r="EQ345" s="170"/>
      <c r="ER345" s="170"/>
      <c r="ES345" s="170"/>
      <c r="ET345" s="170"/>
      <c r="EU345" s="170"/>
      <c r="EV345" s="170"/>
      <c r="EW345" s="170"/>
      <c r="EX345" s="170"/>
      <c r="EY345" s="170"/>
      <c r="EZ345" s="170"/>
      <c r="FA345" s="170"/>
      <c r="FB345" s="170"/>
      <c r="FC345" s="170"/>
      <c r="FD345" s="170"/>
      <c r="FE345" s="170"/>
      <c r="FF345" s="170"/>
      <c r="FG345" s="170"/>
      <c r="FH345" s="170"/>
      <c r="FI345" s="170"/>
      <c r="FJ345" s="170"/>
      <c r="FK345" s="170"/>
      <c r="FL345" s="170"/>
      <c r="FM345" s="170"/>
      <c r="FN345" s="170"/>
      <c r="FO345" s="170"/>
      <c r="FP345" s="170"/>
      <c r="FQ345" s="170"/>
      <c r="FR345" s="170"/>
      <c r="FS345" s="170"/>
      <c r="FT345" s="170"/>
      <c r="FU345" s="170"/>
      <c r="FV345" s="170"/>
      <c r="FW345" s="170"/>
      <c r="FX345" s="170"/>
      <c r="FY345" s="170"/>
      <c r="FZ345" s="170"/>
      <c r="GA345" s="170"/>
      <c r="GB345" s="170"/>
      <c r="GC345" s="170"/>
      <c r="GD345" s="170"/>
      <c r="GE345" s="170"/>
      <c r="GF345" s="170"/>
      <c r="GG345" s="170"/>
      <c r="GH345" s="170"/>
      <c r="GI345" s="170"/>
      <c r="GJ345" s="170"/>
      <c r="GK345" s="170"/>
      <c r="GL345" s="170"/>
      <c r="GM345" s="170"/>
      <c r="GN345" s="170"/>
      <c r="GO345" s="170"/>
      <c r="GP345" s="170"/>
      <c r="GQ345" s="170"/>
      <c r="GR345" s="170"/>
      <c r="GS345" s="170"/>
      <c r="GT345" s="170"/>
      <c r="GU345" s="170"/>
      <c r="GV345" s="170"/>
      <c r="GW345" s="170"/>
      <c r="GX345" s="170"/>
      <c r="GY345" s="170"/>
      <c r="GZ345" s="170"/>
      <c r="HA345" s="170"/>
      <c r="HB345" s="170"/>
      <c r="HC345" s="170"/>
      <c r="HD345" s="170"/>
      <c r="HE345" s="170"/>
      <c r="HF345" s="170"/>
      <c r="HG345" s="170"/>
      <c r="HH345" s="170"/>
      <c r="HI345" s="170"/>
      <c r="HJ345" s="170"/>
      <c r="HK345" s="170"/>
      <c r="HL345" s="170"/>
      <c r="HM345" s="170"/>
      <c r="HN345" s="170"/>
      <c r="HO345" s="170"/>
      <c r="HP345" s="170"/>
      <c r="HQ345" s="170"/>
      <c r="HR345" s="170"/>
      <c r="HS345" s="170"/>
      <c r="HT345" s="170"/>
      <c r="HU345" s="170"/>
      <c r="HV345" s="170"/>
      <c r="HW345" s="170"/>
      <c r="HX345" s="170"/>
      <c r="HY345" s="170"/>
      <c r="HZ345" s="170"/>
      <c r="IA345" s="170"/>
      <c r="IB345" s="170"/>
      <c r="IC345" s="170"/>
      <c r="ID345" s="170"/>
      <c r="IE345" s="170"/>
      <c r="IF345" s="170"/>
      <c r="IG345" s="170"/>
      <c r="IH345" s="170"/>
      <c r="II345" s="170"/>
      <c r="IJ345" s="170"/>
      <c r="IK345" s="170"/>
      <c r="IL345" s="170"/>
      <c r="IM345" s="170"/>
      <c r="IN345" s="170"/>
      <c r="IO345" s="170"/>
      <c r="IP345" s="170"/>
      <c r="IQ345" s="170"/>
      <c r="IR345" s="170"/>
      <c r="IS345" s="170"/>
      <c r="IT345" s="170"/>
      <c r="IU345" s="170"/>
      <c r="IV345" s="170"/>
      <c r="IW345" s="170"/>
      <c r="IX345" s="170"/>
      <c r="IY345" s="170"/>
      <c r="IZ345" s="170"/>
      <c r="JA345" s="170"/>
      <c r="JB345" s="170"/>
      <c r="JC345" s="170"/>
      <c r="JD345" s="170"/>
      <c r="JE345" s="170"/>
      <c r="JF345" s="170"/>
      <c r="JG345" s="170"/>
      <c r="JH345" s="170"/>
      <c r="JI345" s="170"/>
      <c r="JJ345" s="170"/>
      <c r="JK345" s="170"/>
      <c r="JL345" s="170"/>
      <c r="JM345" s="170"/>
      <c r="JN345" s="170"/>
      <c r="JO345" s="170"/>
      <c r="JP345" s="170"/>
      <c r="JQ345" s="170"/>
      <c r="JR345" s="170"/>
      <c r="JS345" s="170"/>
      <c r="JT345" s="170"/>
    </row>
    <row r="346" spans="1:280" s="392" customFormat="1" ht="15" customHeight="1" x14ac:dyDescent="0.35">
      <c r="A346" s="30">
        <v>5</v>
      </c>
      <c r="B346" s="406" t="s">
        <v>824</v>
      </c>
      <c r="C346" s="411"/>
      <c r="D346" s="408"/>
      <c r="E346" s="411"/>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c r="AC346" s="170"/>
      <c r="AD346" s="170"/>
      <c r="AE346" s="170"/>
      <c r="AF346" s="170"/>
      <c r="AG346" s="170"/>
      <c r="AH346" s="170"/>
      <c r="AI346" s="170"/>
      <c r="AJ346" s="170"/>
      <c r="AK346" s="170"/>
      <c r="AL346" s="170"/>
      <c r="AM346" s="170"/>
      <c r="AN346" s="170"/>
      <c r="AO346" s="170"/>
      <c r="AP346" s="170"/>
      <c r="AQ346" s="170"/>
      <c r="AR346" s="170"/>
      <c r="AS346" s="170"/>
      <c r="AT346" s="170"/>
      <c r="AU346" s="170"/>
      <c r="AV346" s="170"/>
      <c r="AW346" s="170"/>
      <c r="AX346" s="170"/>
      <c r="AY346" s="170"/>
      <c r="AZ346" s="170"/>
      <c r="BA346" s="170"/>
      <c r="BB346" s="170"/>
      <c r="BC346" s="170"/>
      <c r="BD346" s="170"/>
      <c r="BE346" s="170"/>
      <c r="BF346" s="170"/>
      <c r="BG346" s="170"/>
      <c r="BH346" s="170"/>
      <c r="BI346" s="170"/>
      <c r="BJ346" s="170"/>
      <c r="BK346" s="170"/>
      <c r="BL346" s="170"/>
      <c r="BM346" s="170"/>
      <c r="BN346" s="170"/>
      <c r="BO346" s="170"/>
      <c r="BP346" s="170"/>
      <c r="BQ346" s="170"/>
      <c r="BR346" s="170"/>
      <c r="BS346" s="170"/>
      <c r="BT346" s="170"/>
      <c r="BU346" s="170"/>
      <c r="BV346" s="170"/>
      <c r="BW346" s="170"/>
      <c r="BX346" s="170"/>
      <c r="BY346" s="170"/>
      <c r="BZ346" s="170"/>
      <c r="CA346" s="170"/>
      <c r="CB346" s="170"/>
      <c r="CC346" s="170"/>
      <c r="CD346" s="170"/>
      <c r="CE346" s="170"/>
      <c r="CF346" s="170"/>
      <c r="CG346" s="170"/>
      <c r="CH346" s="170"/>
      <c r="CI346" s="170"/>
      <c r="CJ346" s="170"/>
      <c r="CK346" s="170"/>
      <c r="CL346" s="170"/>
      <c r="CM346" s="170"/>
      <c r="CN346" s="170"/>
      <c r="CO346" s="170"/>
      <c r="CP346" s="170"/>
      <c r="CQ346" s="170"/>
      <c r="CR346" s="170"/>
      <c r="CS346" s="170"/>
      <c r="CT346" s="170"/>
      <c r="CU346" s="170"/>
      <c r="CV346" s="170"/>
      <c r="CW346" s="170"/>
      <c r="CX346" s="170"/>
      <c r="CY346" s="170"/>
      <c r="CZ346" s="170"/>
      <c r="DA346" s="170"/>
      <c r="DB346" s="170"/>
      <c r="DC346" s="170"/>
      <c r="DD346" s="170"/>
      <c r="DE346" s="170"/>
      <c r="DF346" s="170"/>
      <c r="DG346" s="170"/>
      <c r="DH346" s="170"/>
      <c r="DI346" s="170"/>
      <c r="DJ346" s="170"/>
      <c r="DK346" s="170"/>
      <c r="DL346" s="170"/>
      <c r="DM346" s="170"/>
      <c r="DN346" s="170"/>
      <c r="DO346" s="170"/>
      <c r="DP346" s="170"/>
      <c r="DQ346" s="170"/>
      <c r="DR346" s="170"/>
      <c r="DS346" s="170"/>
      <c r="DT346" s="170"/>
      <c r="DU346" s="170"/>
      <c r="DV346" s="170"/>
      <c r="DW346" s="170"/>
      <c r="DX346" s="170"/>
      <c r="DY346" s="170"/>
      <c r="DZ346" s="170"/>
      <c r="EA346" s="170"/>
      <c r="EB346" s="170"/>
      <c r="EC346" s="170"/>
      <c r="ED346" s="170"/>
      <c r="EE346" s="170"/>
      <c r="EF346" s="170"/>
      <c r="EG346" s="170"/>
      <c r="EH346" s="170"/>
      <c r="EI346" s="170"/>
      <c r="EJ346" s="170"/>
      <c r="EK346" s="170"/>
      <c r="EL346" s="170"/>
      <c r="EM346" s="170"/>
      <c r="EN346" s="170"/>
      <c r="EO346" s="170"/>
      <c r="EP346" s="170"/>
      <c r="EQ346" s="170"/>
      <c r="ER346" s="170"/>
      <c r="ES346" s="170"/>
      <c r="ET346" s="170"/>
      <c r="EU346" s="170"/>
      <c r="EV346" s="170"/>
      <c r="EW346" s="170"/>
      <c r="EX346" s="170"/>
      <c r="EY346" s="170"/>
      <c r="EZ346" s="170"/>
      <c r="FA346" s="170"/>
      <c r="FB346" s="170"/>
      <c r="FC346" s="170"/>
      <c r="FD346" s="170"/>
      <c r="FE346" s="170"/>
      <c r="FF346" s="170"/>
      <c r="FG346" s="170"/>
      <c r="FH346" s="170"/>
      <c r="FI346" s="170"/>
      <c r="FJ346" s="170"/>
      <c r="FK346" s="170"/>
      <c r="FL346" s="170"/>
      <c r="FM346" s="170"/>
      <c r="FN346" s="170"/>
      <c r="FO346" s="170"/>
      <c r="FP346" s="170"/>
      <c r="FQ346" s="170"/>
      <c r="FR346" s="170"/>
      <c r="FS346" s="170"/>
      <c r="FT346" s="170"/>
      <c r="FU346" s="170"/>
      <c r="FV346" s="170"/>
      <c r="FW346" s="170"/>
      <c r="FX346" s="170"/>
      <c r="FY346" s="170"/>
      <c r="FZ346" s="170"/>
      <c r="GA346" s="170"/>
      <c r="GB346" s="170"/>
      <c r="GC346" s="170"/>
      <c r="GD346" s="170"/>
      <c r="GE346" s="170"/>
      <c r="GF346" s="170"/>
      <c r="GG346" s="170"/>
      <c r="GH346" s="170"/>
      <c r="GI346" s="170"/>
      <c r="GJ346" s="170"/>
      <c r="GK346" s="170"/>
      <c r="GL346" s="170"/>
      <c r="GM346" s="170"/>
      <c r="GN346" s="170"/>
      <c r="GO346" s="170"/>
      <c r="GP346" s="170"/>
      <c r="GQ346" s="170"/>
      <c r="GR346" s="170"/>
      <c r="GS346" s="170"/>
      <c r="GT346" s="170"/>
      <c r="GU346" s="170"/>
      <c r="GV346" s="170"/>
      <c r="GW346" s="170"/>
      <c r="GX346" s="170"/>
      <c r="GY346" s="170"/>
      <c r="GZ346" s="170"/>
      <c r="HA346" s="170"/>
      <c r="HB346" s="170"/>
      <c r="HC346" s="170"/>
      <c r="HD346" s="170"/>
      <c r="HE346" s="170"/>
      <c r="HF346" s="170"/>
      <c r="HG346" s="170"/>
      <c r="HH346" s="170"/>
      <c r="HI346" s="170"/>
      <c r="HJ346" s="170"/>
      <c r="HK346" s="170"/>
      <c r="HL346" s="170"/>
      <c r="HM346" s="170"/>
      <c r="HN346" s="170"/>
      <c r="HO346" s="170"/>
      <c r="HP346" s="170"/>
      <c r="HQ346" s="170"/>
      <c r="HR346" s="170"/>
      <c r="HS346" s="170"/>
      <c r="HT346" s="170"/>
      <c r="HU346" s="170"/>
      <c r="HV346" s="170"/>
      <c r="HW346" s="170"/>
      <c r="HX346" s="170"/>
      <c r="HY346" s="170"/>
      <c r="HZ346" s="170"/>
      <c r="IA346" s="170"/>
      <c r="IB346" s="170"/>
      <c r="IC346" s="170"/>
      <c r="ID346" s="170"/>
      <c r="IE346" s="170"/>
      <c r="IF346" s="170"/>
      <c r="IG346" s="170"/>
      <c r="IH346" s="170"/>
      <c r="II346" s="170"/>
      <c r="IJ346" s="170"/>
      <c r="IK346" s="170"/>
      <c r="IL346" s="170"/>
      <c r="IM346" s="170"/>
      <c r="IN346" s="170"/>
      <c r="IO346" s="170"/>
      <c r="IP346" s="170"/>
      <c r="IQ346" s="170"/>
      <c r="IR346" s="170"/>
      <c r="IS346" s="170"/>
      <c r="IT346" s="170"/>
      <c r="IU346" s="170"/>
      <c r="IV346" s="170"/>
      <c r="IW346" s="170"/>
      <c r="IX346" s="170"/>
      <c r="IY346" s="170"/>
      <c r="IZ346" s="170"/>
      <c r="JA346" s="170"/>
      <c r="JB346" s="170"/>
      <c r="JC346" s="170"/>
      <c r="JD346" s="170"/>
      <c r="JE346" s="170"/>
      <c r="JF346" s="170"/>
      <c r="JG346" s="170"/>
      <c r="JH346" s="170"/>
      <c r="JI346" s="170"/>
      <c r="JJ346" s="170"/>
      <c r="JK346" s="170"/>
      <c r="JL346" s="170"/>
      <c r="JM346" s="170"/>
      <c r="JN346" s="170"/>
      <c r="JO346" s="170"/>
      <c r="JP346" s="170"/>
      <c r="JQ346" s="170"/>
      <c r="JR346" s="170"/>
      <c r="JS346" s="170"/>
      <c r="JT346" s="170"/>
    </row>
    <row r="347" spans="1:280" s="410" customFormat="1" x14ac:dyDescent="0.35">
      <c r="A347" s="407" t="s">
        <v>1247</v>
      </c>
      <c r="B347" s="408" t="s">
        <v>4208</v>
      </c>
      <c r="C347" s="409">
        <v>2927.94</v>
      </c>
      <c r="D347" s="418">
        <v>590.29</v>
      </c>
      <c r="E347" s="418">
        <v>590.29</v>
      </c>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c r="AC347" s="170"/>
      <c r="AD347" s="170"/>
      <c r="AE347" s="170"/>
      <c r="AF347" s="170"/>
      <c r="AG347" s="170"/>
      <c r="AH347" s="170"/>
      <c r="AI347" s="170"/>
      <c r="AJ347" s="170"/>
      <c r="AK347" s="170"/>
      <c r="AL347" s="170"/>
      <c r="AM347" s="170"/>
      <c r="AN347" s="170"/>
      <c r="AO347" s="170"/>
      <c r="AP347" s="170"/>
      <c r="AQ347" s="411"/>
      <c r="AR347" s="411"/>
      <c r="AS347" s="411"/>
      <c r="AT347" s="411"/>
      <c r="AU347" s="411"/>
      <c r="AV347" s="411"/>
      <c r="AW347" s="411"/>
      <c r="AX347" s="411"/>
      <c r="AY347" s="411"/>
      <c r="AZ347" s="411"/>
      <c r="BA347" s="411"/>
      <c r="BB347" s="411"/>
      <c r="BC347" s="411"/>
      <c r="BD347" s="411"/>
      <c r="BE347" s="411"/>
      <c r="BF347" s="411"/>
      <c r="BG347" s="411"/>
      <c r="BH347" s="411"/>
      <c r="BI347" s="411"/>
      <c r="BJ347" s="411"/>
      <c r="BK347" s="411"/>
      <c r="BL347" s="411"/>
      <c r="BM347" s="411"/>
      <c r="CQ347" s="170"/>
      <c r="CR347" s="170"/>
      <c r="CS347" s="170"/>
      <c r="CT347" s="170"/>
      <c r="CU347" s="170"/>
      <c r="CV347" s="170"/>
      <c r="CW347" s="170"/>
      <c r="CX347" s="170"/>
      <c r="CY347" s="170"/>
      <c r="CZ347" s="170"/>
      <c r="DA347" s="170"/>
      <c r="DB347" s="170"/>
      <c r="DC347" s="170"/>
      <c r="DD347" s="170"/>
      <c r="DE347" s="170"/>
      <c r="DF347" s="170"/>
      <c r="DG347" s="170"/>
      <c r="DH347" s="170"/>
      <c r="DI347" s="170"/>
      <c r="DJ347" s="170"/>
      <c r="DK347" s="170"/>
      <c r="DL347" s="170"/>
      <c r="DM347" s="170"/>
      <c r="DN347" s="170"/>
      <c r="DO347" s="170"/>
      <c r="DP347" s="170"/>
      <c r="DQ347" s="170"/>
      <c r="DR347" s="170"/>
      <c r="DS347" s="170"/>
      <c r="DT347" s="170"/>
      <c r="DU347" s="170"/>
      <c r="DV347" s="170"/>
      <c r="DW347" s="170"/>
      <c r="DX347" s="170"/>
      <c r="DY347" s="170"/>
      <c r="DZ347" s="170"/>
      <c r="EA347" s="170"/>
      <c r="EB347" s="170"/>
      <c r="EC347" s="170"/>
      <c r="ED347" s="170"/>
      <c r="EE347" s="170"/>
      <c r="EF347" s="170"/>
      <c r="EG347" s="170"/>
      <c r="EH347" s="170"/>
      <c r="EI347" s="170"/>
      <c r="EJ347" s="170"/>
      <c r="EK347" s="170"/>
      <c r="EL347" s="170"/>
      <c r="EM347" s="170"/>
      <c r="EN347" s="170"/>
      <c r="EO347" s="170"/>
      <c r="EP347" s="170"/>
      <c r="EQ347" s="170"/>
      <c r="ER347" s="170"/>
      <c r="ES347" s="170"/>
      <c r="ET347" s="170"/>
      <c r="EU347" s="170"/>
      <c r="EV347" s="170"/>
      <c r="EW347" s="170"/>
      <c r="EX347" s="170"/>
      <c r="EY347" s="170"/>
      <c r="EZ347" s="170"/>
      <c r="FA347" s="170"/>
      <c r="FB347" s="170"/>
      <c r="FC347" s="170"/>
      <c r="FD347" s="170"/>
      <c r="FE347" s="170"/>
      <c r="FF347" s="170"/>
      <c r="FG347" s="170"/>
      <c r="FH347" s="170"/>
      <c r="FI347" s="170"/>
      <c r="FJ347" s="170"/>
      <c r="FK347" s="170"/>
      <c r="FL347" s="170"/>
      <c r="FM347" s="170"/>
      <c r="FN347" s="170"/>
      <c r="FO347" s="170"/>
      <c r="FP347" s="170"/>
      <c r="FQ347" s="170"/>
      <c r="FR347" s="170"/>
      <c r="FS347" s="170"/>
      <c r="FT347" s="170"/>
      <c r="FU347" s="170"/>
      <c r="FV347" s="170"/>
      <c r="FW347" s="170"/>
      <c r="FX347" s="170"/>
      <c r="FY347" s="170"/>
      <c r="FZ347" s="170"/>
      <c r="GA347" s="170"/>
      <c r="GB347" s="170"/>
      <c r="GC347" s="170"/>
      <c r="GD347" s="170"/>
      <c r="GE347" s="170"/>
      <c r="GF347" s="170"/>
      <c r="GG347" s="170"/>
      <c r="GH347" s="170"/>
      <c r="GI347" s="170"/>
      <c r="GJ347" s="170"/>
      <c r="GK347" s="170"/>
      <c r="GL347" s="170"/>
      <c r="GM347" s="170"/>
      <c r="GN347" s="170"/>
      <c r="GO347" s="170"/>
      <c r="GP347" s="170"/>
      <c r="GQ347" s="170"/>
      <c r="GR347" s="170"/>
      <c r="GS347" s="170"/>
      <c r="GT347" s="170"/>
      <c r="GU347" s="170"/>
      <c r="GV347" s="170"/>
      <c r="GW347" s="170"/>
      <c r="GX347" s="170"/>
      <c r="GY347" s="170"/>
      <c r="GZ347" s="170"/>
      <c r="HA347" s="170"/>
      <c r="HB347" s="170"/>
      <c r="HC347" s="170"/>
      <c r="HD347" s="170"/>
      <c r="HE347" s="170"/>
      <c r="HF347" s="170"/>
      <c r="HG347" s="170"/>
      <c r="HH347" s="170"/>
      <c r="HI347" s="170"/>
      <c r="HJ347" s="170"/>
      <c r="HK347" s="170"/>
      <c r="HL347" s="170"/>
      <c r="HM347" s="170"/>
      <c r="HN347" s="170"/>
      <c r="HO347" s="170"/>
      <c r="HP347" s="170"/>
      <c r="HQ347" s="170"/>
      <c r="HR347" s="170"/>
      <c r="HS347" s="170"/>
      <c r="HT347" s="170"/>
      <c r="HU347" s="170"/>
      <c r="HV347" s="170"/>
      <c r="HW347" s="170"/>
      <c r="HX347" s="170"/>
      <c r="HY347" s="170"/>
      <c r="HZ347" s="170"/>
      <c r="IA347" s="170"/>
      <c r="IB347" s="170"/>
      <c r="IC347" s="170"/>
      <c r="ID347" s="170"/>
      <c r="IE347" s="170"/>
      <c r="IF347" s="170"/>
      <c r="IG347" s="170"/>
      <c r="IH347" s="170"/>
      <c r="II347" s="170"/>
      <c r="IJ347" s="170"/>
      <c r="IK347" s="170"/>
    </row>
    <row r="348" spans="1:280" s="410" customFormat="1" x14ac:dyDescent="0.35">
      <c r="A348" s="407"/>
      <c r="B348" s="408" t="s">
        <v>4207</v>
      </c>
      <c r="C348" s="409">
        <v>3142.78</v>
      </c>
      <c r="D348" s="418" t="s">
        <v>828</v>
      </c>
      <c r="E348" s="418" t="s">
        <v>828</v>
      </c>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c r="AC348" s="170"/>
      <c r="AD348" s="170"/>
      <c r="AE348" s="170"/>
      <c r="AF348" s="170"/>
      <c r="AG348" s="170"/>
      <c r="AH348" s="170"/>
      <c r="AI348" s="170"/>
      <c r="AJ348" s="170"/>
      <c r="AK348" s="170"/>
      <c r="AL348" s="170"/>
      <c r="AM348" s="170"/>
      <c r="AN348" s="170"/>
      <c r="AO348" s="170"/>
      <c r="AP348" s="170"/>
      <c r="AQ348" s="411"/>
      <c r="AR348" s="411"/>
      <c r="AS348" s="411"/>
      <c r="AT348" s="411"/>
      <c r="AU348" s="411"/>
      <c r="AV348" s="411"/>
      <c r="AW348" s="411"/>
      <c r="AX348" s="411"/>
      <c r="AY348" s="411"/>
      <c r="AZ348" s="411"/>
      <c r="BA348" s="411"/>
      <c r="BB348" s="411"/>
      <c r="BC348" s="411"/>
      <c r="BD348" s="411"/>
      <c r="BE348" s="411"/>
      <c r="BF348" s="411"/>
      <c r="BG348" s="411"/>
      <c r="BH348" s="411"/>
      <c r="BI348" s="411"/>
      <c r="BJ348" s="411"/>
      <c r="BK348" s="411"/>
      <c r="BL348" s="411"/>
      <c r="BM348" s="411"/>
      <c r="CQ348" s="170"/>
      <c r="CR348" s="170"/>
      <c r="CS348" s="170"/>
      <c r="CT348" s="170"/>
      <c r="CU348" s="170"/>
      <c r="CV348" s="170"/>
      <c r="CW348" s="170"/>
      <c r="CX348" s="170"/>
      <c r="CY348" s="170"/>
      <c r="CZ348" s="170"/>
      <c r="DA348" s="170"/>
      <c r="DB348" s="170"/>
      <c r="DC348" s="170"/>
      <c r="DD348" s="170"/>
      <c r="DE348" s="170"/>
      <c r="DF348" s="170"/>
      <c r="DG348" s="170"/>
      <c r="DH348" s="170"/>
      <c r="DI348" s="170"/>
      <c r="DJ348" s="170"/>
      <c r="DK348" s="170"/>
      <c r="DL348" s="170"/>
      <c r="DM348" s="170"/>
      <c r="DN348" s="170"/>
      <c r="DO348" s="170"/>
      <c r="DP348" s="170"/>
      <c r="DQ348" s="170"/>
      <c r="DR348" s="170"/>
      <c r="DS348" s="170"/>
      <c r="DT348" s="170"/>
      <c r="DU348" s="170"/>
      <c r="DV348" s="170"/>
      <c r="DW348" s="170"/>
      <c r="DX348" s="170"/>
      <c r="DY348" s="170"/>
      <c r="DZ348" s="170"/>
      <c r="EA348" s="170"/>
      <c r="EB348" s="170"/>
      <c r="EC348" s="170"/>
      <c r="ED348" s="170"/>
      <c r="EE348" s="170"/>
      <c r="EF348" s="170"/>
      <c r="EG348" s="170"/>
      <c r="EH348" s="170"/>
      <c r="EI348" s="170"/>
      <c r="EJ348" s="170"/>
      <c r="EK348" s="170"/>
      <c r="EL348" s="170"/>
      <c r="EM348" s="170"/>
      <c r="EN348" s="170"/>
      <c r="EO348" s="170"/>
      <c r="EP348" s="170"/>
      <c r="EQ348" s="170"/>
      <c r="ER348" s="170"/>
      <c r="ES348" s="170"/>
      <c r="ET348" s="170"/>
      <c r="EU348" s="170"/>
      <c r="EV348" s="170"/>
      <c r="EW348" s="170"/>
      <c r="EX348" s="170"/>
      <c r="EY348" s="170"/>
      <c r="EZ348" s="170"/>
      <c r="FA348" s="170"/>
      <c r="FB348" s="170"/>
      <c r="FC348" s="170"/>
      <c r="FD348" s="170"/>
      <c r="FE348" s="170"/>
      <c r="FF348" s="170"/>
      <c r="FG348" s="170"/>
      <c r="FH348" s="170"/>
      <c r="FI348" s="170"/>
      <c r="FJ348" s="170"/>
      <c r="FK348" s="170"/>
      <c r="FL348" s="170"/>
      <c r="FM348" s="170"/>
      <c r="FN348" s="170"/>
      <c r="FO348" s="170"/>
      <c r="FP348" s="170"/>
      <c r="FQ348" s="170"/>
      <c r="FR348" s="170"/>
      <c r="FS348" s="170"/>
      <c r="FT348" s="170"/>
      <c r="FU348" s="170"/>
      <c r="FV348" s="170"/>
      <c r="FW348" s="170"/>
      <c r="FX348" s="170"/>
      <c r="FY348" s="170"/>
      <c r="FZ348" s="170"/>
      <c r="GA348" s="170"/>
      <c r="GB348" s="170"/>
      <c r="GC348" s="170"/>
      <c r="GD348" s="170"/>
      <c r="GE348" s="170"/>
      <c r="GF348" s="170"/>
      <c r="GG348" s="170"/>
      <c r="GH348" s="170"/>
      <c r="GI348" s="170"/>
      <c r="GJ348" s="170"/>
      <c r="GK348" s="170"/>
      <c r="GL348" s="170"/>
      <c r="GM348" s="170"/>
      <c r="GN348" s="170"/>
      <c r="GO348" s="170"/>
      <c r="GP348" s="170"/>
      <c r="GQ348" s="170"/>
      <c r="GR348" s="170"/>
      <c r="GS348" s="170"/>
      <c r="GT348" s="170"/>
      <c r="GU348" s="170"/>
      <c r="GV348" s="170"/>
      <c r="GW348" s="170"/>
      <c r="GX348" s="170"/>
      <c r="GY348" s="170"/>
      <c r="GZ348" s="170"/>
      <c r="HA348" s="170"/>
      <c r="HB348" s="170"/>
      <c r="HC348" s="170"/>
      <c r="HD348" s="170"/>
      <c r="HE348" s="170"/>
      <c r="HF348" s="170"/>
      <c r="HG348" s="170"/>
      <c r="HH348" s="170"/>
      <c r="HI348" s="170"/>
      <c r="HJ348" s="170"/>
      <c r="HK348" s="170"/>
      <c r="HL348" s="170"/>
      <c r="HM348" s="170"/>
      <c r="HN348" s="170"/>
      <c r="HO348" s="170"/>
      <c r="HP348" s="170"/>
      <c r="HQ348" s="170"/>
      <c r="HR348" s="170"/>
      <c r="HS348" s="170"/>
      <c r="HT348" s="170"/>
      <c r="HU348" s="170"/>
      <c r="HV348" s="170"/>
      <c r="HW348" s="170"/>
      <c r="HX348" s="170"/>
      <c r="HY348" s="170"/>
      <c r="HZ348" s="170"/>
      <c r="IA348" s="170"/>
      <c r="IB348" s="170"/>
      <c r="IC348" s="170"/>
      <c r="ID348" s="170"/>
      <c r="IE348" s="170"/>
      <c r="IF348" s="170"/>
      <c r="IG348" s="170"/>
      <c r="IH348" s="170"/>
      <c r="II348" s="170"/>
      <c r="IJ348" s="170"/>
      <c r="IK348" s="170"/>
    </row>
    <row r="349" spans="1:280" s="410" customFormat="1" x14ac:dyDescent="0.35">
      <c r="A349" s="407" t="s">
        <v>1248</v>
      </c>
      <c r="B349" s="408" t="s">
        <v>717</v>
      </c>
      <c r="C349" s="409">
        <v>4177.1899999999996</v>
      </c>
      <c r="D349" s="418">
        <v>478.52</v>
      </c>
      <c r="E349" s="418">
        <v>478.52</v>
      </c>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c r="AC349" s="170"/>
      <c r="AD349" s="170"/>
      <c r="AE349" s="170"/>
      <c r="AF349" s="170"/>
      <c r="AG349" s="170"/>
      <c r="AH349" s="170"/>
      <c r="AI349" s="170"/>
      <c r="AJ349" s="170"/>
      <c r="AK349" s="170"/>
      <c r="AL349" s="170"/>
      <c r="AM349" s="170"/>
      <c r="AN349" s="170"/>
      <c r="AO349" s="170"/>
      <c r="AP349" s="170"/>
      <c r="AQ349" s="411"/>
      <c r="AR349" s="411"/>
      <c r="AS349" s="411"/>
      <c r="AT349" s="411"/>
      <c r="AU349" s="411"/>
      <c r="AV349" s="411"/>
      <c r="AW349" s="411"/>
      <c r="AX349" s="411"/>
      <c r="AY349" s="411"/>
      <c r="AZ349" s="411"/>
      <c r="BA349" s="411"/>
      <c r="BB349" s="411"/>
      <c r="BC349" s="411"/>
      <c r="BD349" s="411"/>
      <c r="BE349" s="411"/>
      <c r="BF349" s="411"/>
      <c r="BG349" s="411"/>
      <c r="BH349" s="411"/>
      <c r="BI349" s="411"/>
      <c r="BJ349" s="411"/>
      <c r="BK349" s="411"/>
      <c r="BL349" s="411"/>
      <c r="BM349" s="411"/>
      <c r="CQ349" s="170"/>
      <c r="CR349" s="170"/>
      <c r="CS349" s="170"/>
      <c r="CT349" s="170"/>
      <c r="CU349" s="170"/>
      <c r="CV349" s="170"/>
      <c r="CW349" s="170"/>
      <c r="CX349" s="170"/>
      <c r="CY349" s="170"/>
      <c r="CZ349" s="170"/>
      <c r="DA349" s="170"/>
      <c r="DB349" s="170"/>
      <c r="DC349" s="170"/>
      <c r="DD349" s="170"/>
      <c r="DE349" s="170"/>
      <c r="DF349" s="170"/>
      <c r="DG349" s="170"/>
      <c r="DH349" s="170"/>
      <c r="DI349" s="170"/>
      <c r="DJ349" s="170"/>
      <c r="DK349" s="170"/>
      <c r="DL349" s="170"/>
      <c r="DM349" s="170"/>
      <c r="DN349" s="170"/>
      <c r="DO349" s="170"/>
      <c r="DP349" s="170"/>
      <c r="DQ349" s="170"/>
      <c r="DR349" s="170"/>
      <c r="DS349" s="170"/>
      <c r="DT349" s="170"/>
      <c r="DU349" s="170"/>
      <c r="DV349" s="170"/>
      <c r="DW349" s="170"/>
      <c r="DX349" s="170"/>
      <c r="DY349" s="170"/>
      <c r="DZ349" s="170"/>
      <c r="EA349" s="170"/>
      <c r="EB349" s="170"/>
      <c r="EC349" s="170"/>
      <c r="ED349" s="170"/>
      <c r="EE349" s="170"/>
      <c r="EF349" s="170"/>
      <c r="EG349" s="170"/>
      <c r="EH349" s="170"/>
      <c r="EI349" s="170"/>
      <c r="EJ349" s="170"/>
      <c r="EK349" s="170"/>
      <c r="EL349" s="170"/>
      <c r="EM349" s="170"/>
      <c r="EN349" s="170"/>
      <c r="EO349" s="170"/>
      <c r="EP349" s="170"/>
      <c r="EQ349" s="170"/>
      <c r="ER349" s="170"/>
      <c r="ES349" s="170"/>
      <c r="ET349" s="170"/>
      <c r="EU349" s="170"/>
      <c r="EV349" s="170"/>
      <c r="EW349" s="170"/>
      <c r="EX349" s="170"/>
      <c r="EY349" s="170"/>
      <c r="EZ349" s="170"/>
      <c r="FA349" s="170"/>
      <c r="FB349" s="170"/>
      <c r="FC349" s="170"/>
      <c r="FD349" s="170"/>
      <c r="FE349" s="170"/>
      <c r="FF349" s="170"/>
      <c r="FG349" s="170"/>
      <c r="FH349" s="170"/>
      <c r="FI349" s="170"/>
      <c r="FJ349" s="170"/>
      <c r="FK349" s="170"/>
      <c r="FL349" s="170"/>
      <c r="FM349" s="170"/>
      <c r="FN349" s="170"/>
      <c r="FO349" s="170"/>
      <c r="FP349" s="170"/>
      <c r="FQ349" s="170"/>
      <c r="FR349" s="170"/>
      <c r="FS349" s="170"/>
      <c r="FT349" s="170"/>
      <c r="FU349" s="170"/>
      <c r="FV349" s="170"/>
      <c r="FW349" s="170"/>
      <c r="FX349" s="170"/>
      <c r="FY349" s="170"/>
      <c r="FZ349" s="170"/>
      <c r="GA349" s="170"/>
      <c r="GB349" s="170"/>
      <c r="GC349" s="170"/>
      <c r="GD349" s="170"/>
      <c r="GE349" s="170"/>
      <c r="GF349" s="170"/>
      <c r="GG349" s="170"/>
      <c r="GH349" s="170"/>
      <c r="GI349" s="170"/>
      <c r="GJ349" s="170"/>
      <c r="GK349" s="170"/>
      <c r="GL349" s="170"/>
      <c r="GM349" s="170"/>
      <c r="GN349" s="170"/>
      <c r="GO349" s="170"/>
      <c r="GP349" s="170"/>
      <c r="GQ349" s="170"/>
      <c r="GR349" s="170"/>
      <c r="GS349" s="170"/>
      <c r="GT349" s="170"/>
      <c r="GU349" s="170"/>
      <c r="GV349" s="170"/>
      <c r="GW349" s="170"/>
      <c r="GX349" s="170"/>
      <c r="GY349" s="170"/>
      <c r="GZ349" s="170"/>
      <c r="HA349" s="170"/>
      <c r="HB349" s="170"/>
      <c r="HC349" s="170"/>
      <c r="HD349" s="170"/>
      <c r="HE349" s="170"/>
      <c r="HF349" s="170"/>
      <c r="HG349" s="170"/>
      <c r="HH349" s="170"/>
      <c r="HI349" s="170"/>
      <c r="HJ349" s="170"/>
      <c r="HK349" s="170"/>
      <c r="HL349" s="170"/>
      <c r="HM349" s="170"/>
      <c r="HN349" s="170"/>
      <c r="HO349" s="170"/>
      <c r="HP349" s="170"/>
      <c r="HQ349" s="170"/>
      <c r="HR349" s="170"/>
      <c r="HS349" s="170"/>
      <c r="HT349" s="170"/>
      <c r="HU349" s="170"/>
      <c r="HV349" s="170"/>
      <c r="HW349" s="170"/>
      <c r="HX349" s="170"/>
      <c r="HY349" s="170"/>
      <c r="HZ349" s="170"/>
      <c r="IA349" s="170"/>
      <c r="IB349" s="170"/>
      <c r="IC349" s="170"/>
      <c r="ID349" s="170"/>
      <c r="IE349" s="170"/>
      <c r="IF349" s="170"/>
      <c r="IG349" s="170"/>
      <c r="IH349" s="170"/>
      <c r="II349" s="170"/>
      <c r="IJ349" s="170"/>
      <c r="IK349" s="170"/>
    </row>
    <row r="350" spans="1:280" s="410" customFormat="1" x14ac:dyDescent="0.35">
      <c r="A350" s="407" t="s">
        <v>1249</v>
      </c>
      <c r="B350" s="408" t="s">
        <v>718</v>
      </c>
      <c r="C350" s="409" t="s">
        <v>828</v>
      </c>
      <c r="D350" s="418">
        <v>590.29</v>
      </c>
      <c r="E350" s="418">
        <v>590.29</v>
      </c>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c r="AC350" s="170"/>
      <c r="AD350" s="170"/>
      <c r="AE350" s="170"/>
      <c r="AF350" s="170"/>
      <c r="AG350" s="170"/>
      <c r="AH350" s="170"/>
      <c r="AI350" s="170"/>
      <c r="AJ350" s="170"/>
      <c r="AK350" s="170"/>
      <c r="AL350" s="170"/>
      <c r="AM350" s="170"/>
      <c r="AN350" s="170"/>
      <c r="AO350" s="170"/>
      <c r="AP350" s="170"/>
      <c r="AQ350" s="411"/>
      <c r="AR350" s="411"/>
      <c r="AS350" s="411"/>
      <c r="AT350" s="411"/>
      <c r="AU350" s="411"/>
      <c r="AV350" s="411"/>
      <c r="AW350" s="411"/>
      <c r="AX350" s="411"/>
      <c r="AY350" s="411"/>
      <c r="AZ350" s="411"/>
      <c r="BA350" s="411"/>
      <c r="BB350" s="411"/>
      <c r="BC350" s="411"/>
      <c r="BD350" s="411"/>
      <c r="BE350" s="411"/>
      <c r="BF350" s="411"/>
      <c r="BG350" s="411"/>
      <c r="BH350" s="411"/>
      <c r="BI350" s="411"/>
      <c r="BJ350" s="411"/>
      <c r="BK350" s="411"/>
      <c r="BL350" s="411"/>
      <c r="BM350" s="411"/>
      <c r="CQ350" s="170"/>
      <c r="CR350" s="170"/>
      <c r="CS350" s="170"/>
      <c r="CT350" s="170"/>
      <c r="CU350" s="170"/>
      <c r="CV350" s="170"/>
      <c r="CW350" s="170"/>
      <c r="CX350" s="170"/>
      <c r="CY350" s="170"/>
      <c r="CZ350" s="170"/>
      <c r="DA350" s="170"/>
      <c r="DB350" s="170"/>
      <c r="DC350" s="170"/>
      <c r="DD350" s="170"/>
      <c r="DE350" s="170"/>
      <c r="DF350" s="170"/>
      <c r="DG350" s="170"/>
      <c r="DH350" s="170"/>
      <c r="DI350" s="170"/>
      <c r="DJ350" s="170"/>
      <c r="DK350" s="170"/>
      <c r="DL350" s="170"/>
      <c r="DM350" s="170"/>
      <c r="DN350" s="170"/>
      <c r="DO350" s="170"/>
      <c r="DP350" s="170"/>
      <c r="DQ350" s="170"/>
      <c r="DR350" s="170"/>
      <c r="DS350" s="170"/>
      <c r="DT350" s="170"/>
      <c r="DU350" s="170"/>
      <c r="DV350" s="170"/>
      <c r="DW350" s="170"/>
      <c r="DX350" s="170"/>
      <c r="DY350" s="170"/>
      <c r="DZ350" s="170"/>
      <c r="EA350" s="170"/>
      <c r="EB350" s="170"/>
      <c r="EC350" s="170"/>
      <c r="ED350" s="170"/>
      <c r="EE350" s="170"/>
      <c r="EF350" s="170"/>
      <c r="EG350" s="170"/>
      <c r="EH350" s="170"/>
      <c r="EI350" s="170"/>
      <c r="EJ350" s="170"/>
      <c r="EK350" s="170"/>
      <c r="EL350" s="170"/>
      <c r="EM350" s="170"/>
      <c r="EN350" s="170"/>
      <c r="EO350" s="170"/>
      <c r="EP350" s="170"/>
      <c r="EQ350" s="170"/>
      <c r="ER350" s="170"/>
      <c r="ES350" s="170"/>
      <c r="ET350" s="170"/>
      <c r="EU350" s="170"/>
      <c r="EV350" s="170"/>
      <c r="EW350" s="170"/>
      <c r="EX350" s="170"/>
      <c r="EY350" s="170"/>
      <c r="EZ350" s="170"/>
      <c r="FA350" s="170"/>
      <c r="FB350" s="170"/>
      <c r="FC350" s="170"/>
      <c r="FD350" s="170"/>
      <c r="FE350" s="170"/>
      <c r="FF350" s="170"/>
      <c r="FG350" s="170"/>
      <c r="FH350" s="170"/>
      <c r="FI350" s="170"/>
      <c r="FJ350" s="170"/>
      <c r="FK350" s="170"/>
      <c r="FL350" s="170"/>
      <c r="FM350" s="170"/>
      <c r="FN350" s="170"/>
      <c r="FO350" s="170"/>
      <c r="FP350" s="170"/>
      <c r="FQ350" s="170"/>
      <c r="FR350" s="170"/>
      <c r="FS350" s="170"/>
      <c r="FT350" s="170"/>
      <c r="FU350" s="170"/>
      <c r="FV350" s="170"/>
      <c r="FW350" s="170"/>
      <c r="FX350" s="170"/>
      <c r="FY350" s="170"/>
      <c r="FZ350" s="170"/>
      <c r="GA350" s="170"/>
      <c r="GB350" s="170"/>
      <c r="GC350" s="170"/>
      <c r="GD350" s="170"/>
      <c r="GE350" s="170"/>
      <c r="GF350" s="170"/>
      <c r="GG350" s="170"/>
      <c r="GH350" s="170"/>
      <c r="GI350" s="170"/>
      <c r="GJ350" s="170"/>
      <c r="GK350" s="170"/>
      <c r="GL350" s="170"/>
      <c r="GM350" s="170"/>
      <c r="GN350" s="170"/>
      <c r="GO350" s="170"/>
      <c r="GP350" s="170"/>
      <c r="GQ350" s="170"/>
      <c r="GR350" s="170"/>
      <c r="GS350" s="170"/>
      <c r="GT350" s="170"/>
      <c r="GU350" s="170"/>
      <c r="GV350" s="170"/>
      <c r="GW350" s="170"/>
      <c r="GX350" s="170"/>
      <c r="GY350" s="170"/>
      <c r="GZ350" s="170"/>
      <c r="HA350" s="170"/>
      <c r="HB350" s="170"/>
      <c r="HC350" s="170"/>
      <c r="HD350" s="170"/>
      <c r="HE350" s="170"/>
      <c r="HF350" s="170"/>
      <c r="HG350" s="170"/>
      <c r="HH350" s="170"/>
      <c r="HI350" s="170"/>
      <c r="HJ350" s="170"/>
      <c r="HK350" s="170"/>
      <c r="HL350" s="170"/>
      <c r="HM350" s="170"/>
      <c r="HN350" s="170"/>
      <c r="HO350" s="170"/>
      <c r="HP350" s="170"/>
      <c r="HQ350" s="170"/>
      <c r="HR350" s="170"/>
      <c r="HS350" s="170"/>
      <c r="HT350" s="170"/>
      <c r="HU350" s="170"/>
      <c r="HV350" s="170"/>
      <c r="HW350" s="170"/>
      <c r="HX350" s="170"/>
      <c r="HY350" s="170"/>
      <c r="HZ350" s="170"/>
      <c r="IA350" s="170"/>
      <c r="IB350" s="170"/>
      <c r="IC350" s="170"/>
      <c r="ID350" s="170"/>
      <c r="IE350" s="170"/>
      <c r="IF350" s="170"/>
      <c r="IG350" s="170"/>
      <c r="IH350" s="170"/>
      <c r="II350" s="170"/>
      <c r="IJ350" s="170"/>
      <c r="IK350" s="170"/>
    </row>
    <row r="351" spans="1:280" s="410" customFormat="1" x14ac:dyDescent="0.35">
      <c r="A351" s="407" t="s">
        <v>1250</v>
      </c>
      <c r="B351" s="408" t="s">
        <v>719</v>
      </c>
      <c r="C351" s="409">
        <v>63731.48</v>
      </c>
      <c r="D351" s="418">
        <v>5902.87</v>
      </c>
      <c r="E351" s="418">
        <v>5902.87</v>
      </c>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c r="AC351" s="170"/>
      <c r="AD351" s="170"/>
      <c r="AE351" s="170"/>
      <c r="AF351" s="170"/>
      <c r="AG351" s="170"/>
      <c r="AH351" s="170"/>
      <c r="AI351" s="170"/>
      <c r="AJ351" s="170"/>
      <c r="AK351" s="170"/>
      <c r="AL351" s="170"/>
      <c r="AM351" s="170"/>
      <c r="AN351" s="170"/>
      <c r="AO351" s="170"/>
      <c r="AP351" s="170"/>
      <c r="AQ351" s="411"/>
      <c r="AR351" s="411"/>
      <c r="AS351" s="411"/>
      <c r="AT351" s="411"/>
      <c r="AU351" s="411"/>
      <c r="AV351" s="411"/>
      <c r="AW351" s="411"/>
      <c r="AX351" s="411"/>
      <c r="AY351" s="411"/>
      <c r="AZ351" s="411"/>
      <c r="BA351" s="411"/>
      <c r="BB351" s="411"/>
      <c r="BC351" s="411"/>
      <c r="BD351" s="411"/>
      <c r="BE351" s="411"/>
      <c r="BF351" s="411"/>
      <c r="BG351" s="411"/>
      <c r="BH351" s="411"/>
      <c r="BI351" s="411"/>
      <c r="BJ351" s="411"/>
      <c r="BK351" s="411"/>
      <c r="BL351" s="411"/>
      <c r="BM351" s="411"/>
      <c r="CQ351" s="170"/>
      <c r="CR351" s="170"/>
      <c r="CS351" s="170"/>
      <c r="CT351" s="170"/>
      <c r="CU351" s="170"/>
      <c r="CV351" s="170"/>
      <c r="CW351" s="170"/>
      <c r="CX351" s="170"/>
      <c r="CY351" s="170"/>
      <c r="CZ351" s="170"/>
      <c r="DA351" s="170"/>
      <c r="DB351" s="170"/>
      <c r="DC351" s="170"/>
      <c r="DD351" s="170"/>
      <c r="DE351" s="170"/>
      <c r="DF351" s="170"/>
      <c r="DG351" s="170"/>
      <c r="DH351" s="170"/>
      <c r="DI351" s="170"/>
      <c r="DJ351" s="170"/>
      <c r="DK351" s="170"/>
      <c r="DL351" s="170"/>
      <c r="DM351" s="170"/>
      <c r="DN351" s="170"/>
      <c r="DO351" s="170"/>
      <c r="DP351" s="170"/>
      <c r="DQ351" s="170"/>
      <c r="DR351" s="170"/>
      <c r="DS351" s="170"/>
      <c r="DT351" s="170"/>
      <c r="DU351" s="170"/>
      <c r="DV351" s="170"/>
      <c r="DW351" s="170"/>
      <c r="DX351" s="170"/>
      <c r="DY351" s="170"/>
      <c r="DZ351" s="170"/>
      <c r="EA351" s="170"/>
      <c r="EB351" s="170"/>
      <c r="EC351" s="170"/>
      <c r="ED351" s="170"/>
      <c r="EE351" s="170"/>
      <c r="EF351" s="170"/>
      <c r="EG351" s="170"/>
      <c r="EH351" s="170"/>
      <c r="EI351" s="170"/>
      <c r="EJ351" s="170"/>
      <c r="EK351" s="170"/>
      <c r="EL351" s="170"/>
      <c r="EM351" s="170"/>
      <c r="EN351" s="170"/>
      <c r="EO351" s="170"/>
      <c r="EP351" s="170"/>
      <c r="EQ351" s="170"/>
      <c r="ER351" s="170"/>
      <c r="ES351" s="170"/>
      <c r="ET351" s="170"/>
      <c r="EU351" s="170"/>
      <c r="EV351" s="170"/>
      <c r="EW351" s="170"/>
      <c r="EX351" s="170"/>
      <c r="EY351" s="170"/>
      <c r="EZ351" s="170"/>
      <c r="FA351" s="170"/>
      <c r="FB351" s="170"/>
      <c r="FC351" s="170"/>
      <c r="FD351" s="170"/>
      <c r="FE351" s="170"/>
      <c r="FF351" s="170"/>
      <c r="FG351" s="170"/>
      <c r="FH351" s="170"/>
      <c r="FI351" s="170"/>
      <c r="FJ351" s="170"/>
      <c r="FK351" s="170"/>
      <c r="FL351" s="170"/>
      <c r="FM351" s="170"/>
      <c r="FN351" s="170"/>
      <c r="FO351" s="170"/>
      <c r="FP351" s="170"/>
      <c r="FQ351" s="170"/>
      <c r="FR351" s="170"/>
      <c r="FS351" s="170"/>
      <c r="FT351" s="170"/>
      <c r="FU351" s="170"/>
      <c r="FV351" s="170"/>
      <c r="FW351" s="170"/>
      <c r="FX351" s="170"/>
      <c r="FY351" s="170"/>
      <c r="FZ351" s="170"/>
      <c r="GA351" s="170"/>
      <c r="GB351" s="170"/>
      <c r="GC351" s="170"/>
      <c r="GD351" s="170"/>
      <c r="GE351" s="170"/>
      <c r="GF351" s="170"/>
      <c r="GG351" s="170"/>
      <c r="GH351" s="170"/>
      <c r="GI351" s="170"/>
      <c r="GJ351" s="170"/>
      <c r="GK351" s="170"/>
      <c r="GL351" s="170"/>
      <c r="GM351" s="170"/>
      <c r="GN351" s="170"/>
      <c r="GO351" s="170"/>
      <c r="GP351" s="170"/>
      <c r="GQ351" s="170"/>
      <c r="GR351" s="170"/>
      <c r="GS351" s="170"/>
      <c r="GT351" s="170"/>
      <c r="GU351" s="170"/>
      <c r="GV351" s="170"/>
      <c r="GW351" s="170"/>
      <c r="GX351" s="170"/>
      <c r="GY351" s="170"/>
      <c r="GZ351" s="170"/>
      <c r="HA351" s="170"/>
      <c r="HB351" s="170"/>
      <c r="HC351" s="170"/>
      <c r="HD351" s="170"/>
      <c r="HE351" s="170"/>
      <c r="HF351" s="170"/>
      <c r="HG351" s="170"/>
      <c r="HH351" s="170"/>
      <c r="HI351" s="170"/>
      <c r="HJ351" s="170"/>
      <c r="HK351" s="170"/>
      <c r="HL351" s="170"/>
      <c r="HM351" s="170"/>
      <c r="HN351" s="170"/>
      <c r="HO351" s="170"/>
      <c r="HP351" s="170"/>
      <c r="HQ351" s="170"/>
      <c r="HR351" s="170"/>
      <c r="HS351" s="170"/>
      <c r="HT351" s="170"/>
      <c r="HU351" s="170"/>
      <c r="HV351" s="170"/>
      <c r="HW351" s="170"/>
      <c r="HX351" s="170"/>
      <c r="HY351" s="170"/>
      <c r="HZ351" s="170"/>
      <c r="IA351" s="170"/>
      <c r="IB351" s="170"/>
      <c r="IC351" s="170"/>
      <c r="ID351" s="170"/>
      <c r="IE351" s="170"/>
      <c r="IF351" s="170"/>
      <c r="IG351" s="170"/>
      <c r="IH351" s="170"/>
      <c r="II351" s="170"/>
      <c r="IJ351" s="170"/>
      <c r="IK351" s="170"/>
    </row>
    <row r="352" spans="1:280" s="410" customFormat="1" x14ac:dyDescent="0.35">
      <c r="A352" s="407" t="s">
        <v>1251</v>
      </c>
      <c r="B352" s="408" t="s">
        <v>1252</v>
      </c>
      <c r="C352" s="409">
        <v>63731.48</v>
      </c>
      <c r="D352" s="418">
        <v>5902.87</v>
      </c>
      <c r="E352" s="418">
        <v>5902.87</v>
      </c>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c r="AC352" s="170"/>
      <c r="AD352" s="170"/>
      <c r="AE352" s="170"/>
      <c r="AF352" s="170"/>
      <c r="AG352" s="170"/>
      <c r="AH352" s="170"/>
      <c r="AI352" s="170"/>
      <c r="AJ352" s="170"/>
      <c r="AK352" s="170"/>
      <c r="AL352" s="170"/>
      <c r="AM352" s="170"/>
      <c r="AN352" s="170"/>
      <c r="AO352" s="170"/>
      <c r="AP352" s="170"/>
      <c r="AQ352" s="411"/>
      <c r="AR352" s="411"/>
      <c r="AS352" s="411"/>
      <c r="AT352" s="411"/>
      <c r="AU352" s="411"/>
      <c r="AV352" s="411"/>
      <c r="AW352" s="411"/>
      <c r="AX352" s="411"/>
      <c r="AY352" s="411"/>
      <c r="AZ352" s="411"/>
      <c r="BA352" s="411"/>
      <c r="BB352" s="411"/>
      <c r="BC352" s="411"/>
      <c r="BD352" s="411"/>
      <c r="BE352" s="411"/>
      <c r="BF352" s="411"/>
      <c r="BG352" s="411"/>
      <c r="BH352" s="411"/>
      <c r="BI352" s="411"/>
      <c r="BJ352" s="411"/>
      <c r="BK352" s="411"/>
      <c r="BL352" s="411"/>
      <c r="BM352" s="411"/>
      <c r="CQ352" s="170"/>
      <c r="CR352" s="170"/>
      <c r="CS352" s="170"/>
      <c r="CT352" s="170"/>
      <c r="CU352" s="170"/>
      <c r="CV352" s="170"/>
      <c r="CW352" s="170"/>
      <c r="CX352" s="170"/>
      <c r="CY352" s="170"/>
      <c r="CZ352" s="170"/>
      <c r="DA352" s="170"/>
      <c r="DB352" s="170"/>
      <c r="DC352" s="170"/>
      <c r="DD352" s="170"/>
      <c r="DE352" s="170"/>
      <c r="DF352" s="170"/>
      <c r="DG352" s="170"/>
      <c r="DH352" s="170"/>
      <c r="DI352" s="170"/>
      <c r="DJ352" s="170"/>
      <c r="DK352" s="170"/>
      <c r="DL352" s="170"/>
      <c r="DM352" s="170"/>
      <c r="DN352" s="170"/>
      <c r="DO352" s="170"/>
      <c r="DP352" s="170"/>
      <c r="DQ352" s="170"/>
      <c r="DR352" s="170"/>
      <c r="DS352" s="170"/>
      <c r="DT352" s="170"/>
      <c r="DU352" s="170"/>
      <c r="DV352" s="170"/>
      <c r="DW352" s="170"/>
      <c r="DX352" s="170"/>
      <c r="DY352" s="170"/>
      <c r="DZ352" s="170"/>
      <c r="EA352" s="170"/>
      <c r="EB352" s="170"/>
      <c r="EC352" s="170"/>
      <c r="ED352" s="170"/>
      <c r="EE352" s="170"/>
      <c r="EF352" s="170"/>
      <c r="EG352" s="170"/>
      <c r="EH352" s="170"/>
      <c r="EI352" s="170"/>
      <c r="EJ352" s="170"/>
      <c r="EK352" s="170"/>
      <c r="EL352" s="170"/>
      <c r="EM352" s="170"/>
      <c r="EN352" s="170"/>
      <c r="EO352" s="170"/>
      <c r="EP352" s="170"/>
      <c r="EQ352" s="170"/>
      <c r="ER352" s="170"/>
      <c r="ES352" s="170"/>
      <c r="ET352" s="170"/>
      <c r="EU352" s="170"/>
      <c r="EV352" s="170"/>
      <c r="EW352" s="170"/>
      <c r="EX352" s="170"/>
      <c r="EY352" s="170"/>
      <c r="EZ352" s="170"/>
      <c r="FA352" s="170"/>
      <c r="FB352" s="170"/>
      <c r="FC352" s="170"/>
      <c r="FD352" s="170"/>
      <c r="FE352" s="170"/>
      <c r="FF352" s="170"/>
      <c r="FG352" s="170"/>
      <c r="FH352" s="170"/>
      <c r="FI352" s="170"/>
      <c r="FJ352" s="170"/>
      <c r="FK352" s="170"/>
      <c r="FL352" s="170"/>
      <c r="FM352" s="170"/>
      <c r="FN352" s="170"/>
      <c r="FO352" s="170"/>
      <c r="FP352" s="170"/>
      <c r="FQ352" s="170"/>
      <c r="FR352" s="170"/>
      <c r="FS352" s="170"/>
      <c r="FT352" s="170"/>
      <c r="FU352" s="170"/>
      <c r="FV352" s="170"/>
      <c r="FW352" s="170"/>
      <c r="FX352" s="170"/>
      <c r="FY352" s="170"/>
      <c r="FZ352" s="170"/>
      <c r="GA352" s="170"/>
      <c r="GB352" s="170"/>
      <c r="GC352" s="170"/>
      <c r="GD352" s="170"/>
      <c r="GE352" s="170"/>
      <c r="GF352" s="170"/>
      <c r="GG352" s="170"/>
      <c r="GH352" s="170"/>
      <c r="GI352" s="170"/>
      <c r="GJ352" s="170"/>
      <c r="GK352" s="170"/>
      <c r="GL352" s="170"/>
      <c r="GM352" s="170"/>
      <c r="GN352" s="170"/>
      <c r="GO352" s="170"/>
      <c r="GP352" s="170"/>
      <c r="GQ352" s="170"/>
      <c r="GR352" s="170"/>
      <c r="GS352" s="170"/>
      <c r="GT352" s="170"/>
      <c r="GU352" s="170"/>
      <c r="GV352" s="170"/>
      <c r="GW352" s="170"/>
      <c r="GX352" s="170"/>
      <c r="GY352" s="170"/>
      <c r="GZ352" s="170"/>
      <c r="HA352" s="170"/>
      <c r="HB352" s="170"/>
      <c r="HC352" s="170"/>
      <c r="HD352" s="170"/>
      <c r="HE352" s="170"/>
      <c r="HF352" s="170"/>
      <c r="HG352" s="170"/>
      <c r="HH352" s="170"/>
      <c r="HI352" s="170"/>
      <c r="HJ352" s="170"/>
      <c r="HK352" s="170"/>
      <c r="HL352" s="170"/>
      <c r="HM352" s="170"/>
      <c r="HN352" s="170"/>
      <c r="HO352" s="170"/>
      <c r="HP352" s="170"/>
      <c r="HQ352" s="170"/>
      <c r="HR352" s="170"/>
      <c r="HS352" s="170"/>
      <c r="HT352" s="170"/>
      <c r="HU352" s="170"/>
      <c r="HV352" s="170"/>
      <c r="HW352" s="170"/>
      <c r="HX352" s="170"/>
      <c r="HY352" s="170"/>
      <c r="HZ352" s="170"/>
      <c r="IA352" s="170"/>
      <c r="IB352" s="170"/>
      <c r="IC352" s="170"/>
      <c r="ID352" s="170"/>
      <c r="IE352" s="170"/>
      <c r="IF352" s="170"/>
      <c r="IG352" s="170"/>
      <c r="IH352" s="170"/>
      <c r="II352" s="170"/>
      <c r="IJ352" s="170"/>
      <c r="IK352" s="170"/>
    </row>
    <row r="353" spans="1:245" s="410" customFormat="1" x14ac:dyDescent="0.35">
      <c r="A353" s="407" t="s">
        <v>1253</v>
      </c>
      <c r="B353" s="408" t="s">
        <v>1254</v>
      </c>
      <c r="C353" s="409" t="s">
        <v>828</v>
      </c>
      <c r="D353" s="418">
        <v>5902.87</v>
      </c>
      <c r="E353" s="418">
        <v>5902.87</v>
      </c>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c r="AC353" s="170"/>
      <c r="AD353" s="170"/>
      <c r="AE353" s="170"/>
      <c r="AF353" s="170"/>
      <c r="AG353" s="170"/>
      <c r="AH353" s="170"/>
      <c r="AI353" s="170"/>
      <c r="AJ353" s="170"/>
      <c r="AK353" s="170"/>
      <c r="AL353" s="170"/>
      <c r="AM353" s="170"/>
      <c r="AN353" s="170"/>
      <c r="AO353" s="170"/>
      <c r="AP353" s="170"/>
      <c r="AQ353" s="411"/>
      <c r="AR353" s="411"/>
      <c r="AS353" s="411"/>
      <c r="AT353" s="411"/>
      <c r="AU353" s="411"/>
      <c r="AV353" s="411"/>
      <c r="AW353" s="411"/>
      <c r="AX353" s="411"/>
      <c r="AY353" s="411"/>
      <c r="AZ353" s="411"/>
      <c r="BA353" s="411"/>
      <c r="BB353" s="411"/>
      <c r="BC353" s="411"/>
      <c r="BD353" s="411"/>
      <c r="BE353" s="411"/>
      <c r="BF353" s="411"/>
      <c r="BG353" s="411"/>
      <c r="BH353" s="411"/>
      <c r="BI353" s="411"/>
      <c r="BJ353" s="411"/>
      <c r="BK353" s="411"/>
      <c r="BL353" s="411"/>
      <c r="BM353" s="411"/>
      <c r="CQ353" s="170"/>
      <c r="CR353" s="170"/>
      <c r="CS353" s="170"/>
      <c r="CT353" s="170"/>
      <c r="CU353" s="170"/>
      <c r="CV353" s="170"/>
      <c r="CW353" s="170"/>
      <c r="CX353" s="170"/>
      <c r="CY353" s="170"/>
      <c r="CZ353" s="170"/>
      <c r="DA353" s="170"/>
      <c r="DB353" s="170"/>
      <c r="DC353" s="170"/>
      <c r="DD353" s="170"/>
      <c r="DE353" s="170"/>
      <c r="DF353" s="170"/>
      <c r="DG353" s="170"/>
      <c r="DH353" s="170"/>
      <c r="DI353" s="170"/>
      <c r="DJ353" s="170"/>
      <c r="DK353" s="170"/>
      <c r="DL353" s="170"/>
      <c r="DM353" s="170"/>
      <c r="DN353" s="170"/>
      <c r="DO353" s="170"/>
      <c r="DP353" s="170"/>
      <c r="DQ353" s="170"/>
      <c r="DR353" s="170"/>
      <c r="DS353" s="170"/>
      <c r="DT353" s="170"/>
      <c r="DU353" s="170"/>
      <c r="DV353" s="170"/>
      <c r="DW353" s="170"/>
      <c r="DX353" s="170"/>
      <c r="DY353" s="170"/>
      <c r="DZ353" s="170"/>
      <c r="EA353" s="170"/>
      <c r="EB353" s="170"/>
      <c r="EC353" s="170"/>
      <c r="ED353" s="170"/>
      <c r="EE353" s="170"/>
      <c r="EF353" s="170"/>
      <c r="EG353" s="170"/>
      <c r="EH353" s="170"/>
      <c r="EI353" s="170"/>
      <c r="EJ353" s="170"/>
      <c r="EK353" s="170"/>
      <c r="EL353" s="170"/>
      <c r="EM353" s="170"/>
      <c r="EN353" s="170"/>
      <c r="EO353" s="170"/>
      <c r="EP353" s="170"/>
      <c r="EQ353" s="170"/>
      <c r="ER353" s="170"/>
      <c r="ES353" s="170"/>
      <c r="ET353" s="170"/>
      <c r="EU353" s="170"/>
      <c r="EV353" s="170"/>
      <c r="EW353" s="170"/>
      <c r="EX353" s="170"/>
      <c r="EY353" s="170"/>
      <c r="EZ353" s="170"/>
      <c r="FA353" s="170"/>
      <c r="FB353" s="170"/>
      <c r="FC353" s="170"/>
      <c r="FD353" s="170"/>
      <c r="FE353" s="170"/>
      <c r="FF353" s="170"/>
      <c r="FG353" s="170"/>
      <c r="FH353" s="170"/>
      <c r="FI353" s="170"/>
      <c r="FJ353" s="170"/>
      <c r="FK353" s="170"/>
      <c r="FL353" s="170"/>
      <c r="FM353" s="170"/>
      <c r="FN353" s="170"/>
      <c r="FO353" s="170"/>
      <c r="FP353" s="170"/>
      <c r="FQ353" s="170"/>
      <c r="FR353" s="170"/>
      <c r="FS353" s="170"/>
      <c r="FT353" s="170"/>
      <c r="FU353" s="170"/>
      <c r="FV353" s="170"/>
      <c r="FW353" s="170"/>
      <c r="FX353" s="170"/>
      <c r="FY353" s="170"/>
      <c r="FZ353" s="170"/>
      <c r="GA353" s="170"/>
      <c r="GB353" s="170"/>
      <c r="GC353" s="170"/>
      <c r="GD353" s="170"/>
      <c r="GE353" s="170"/>
      <c r="GF353" s="170"/>
      <c r="GG353" s="170"/>
      <c r="GH353" s="170"/>
      <c r="GI353" s="170"/>
      <c r="GJ353" s="170"/>
      <c r="GK353" s="170"/>
      <c r="GL353" s="170"/>
      <c r="GM353" s="170"/>
      <c r="GN353" s="170"/>
      <c r="GO353" s="170"/>
      <c r="GP353" s="170"/>
      <c r="GQ353" s="170"/>
      <c r="GR353" s="170"/>
      <c r="GS353" s="170"/>
      <c r="GT353" s="170"/>
      <c r="GU353" s="170"/>
      <c r="GV353" s="170"/>
      <c r="GW353" s="170"/>
      <c r="GX353" s="170"/>
      <c r="GY353" s="170"/>
      <c r="GZ353" s="170"/>
      <c r="HA353" s="170"/>
      <c r="HB353" s="170"/>
      <c r="HC353" s="170"/>
      <c r="HD353" s="170"/>
      <c r="HE353" s="170"/>
      <c r="HF353" s="170"/>
      <c r="HG353" s="170"/>
      <c r="HH353" s="170"/>
      <c r="HI353" s="170"/>
      <c r="HJ353" s="170"/>
      <c r="HK353" s="170"/>
      <c r="HL353" s="170"/>
      <c r="HM353" s="170"/>
      <c r="HN353" s="170"/>
      <c r="HO353" s="170"/>
      <c r="HP353" s="170"/>
      <c r="HQ353" s="170"/>
      <c r="HR353" s="170"/>
      <c r="HS353" s="170"/>
      <c r="HT353" s="170"/>
      <c r="HU353" s="170"/>
      <c r="HV353" s="170"/>
      <c r="HW353" s="170"/>
      <c r="HX353" s="170"/>
      <c r="HY353" s="170"/>
      <c r="HZ353" s="170"/>
      <c r="IA353" s="170"/>
      <c r="IB353" s="170"/>
      <c r="IC353" s="170"/>
      <c r="ID353" s="170"/>
      <c r="IE353" s="170"/>
      <c r="IF353" s="170"/>
      <c r="IG353" s="170"/>
      <c r="IH353" s="170"/>
      <c r="II353" s="170"/>
      <c r="IJ353" s="170"/>
      <c r="IK353" s="170"/>
    </row>
    <row r="354" spans="1:245" s="410" customFormat="1" x14ac:dyDescent="0.35">
      <c r="A354" s="407" t="s">
        <v>1255</v>
      </c>
      <c r="B354" s="408" t="s">
        <v>1256</v>
      </c>
      <c r="C354" s="409">
        <v>59339.42</v>
      </c>
      <c r="D354" s="418">
        <v>5902.87</v>
      </c>
      <c r="E354" s="418">
        <v>5902.87</v>
      </c>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c r="AC354" s="170"/>
      <c r="AD354" s="170"/>
      <c r="AE354" s="170"/>
      <c r="AF354" s="170"/>
      <c r="AG354" s="170"/>
      <c r="AH354" s="170"/>
      <c r="AI354" s="170"/>
      <c r="AJ354" s="170"/>
      <c r="AK354" s="170"/>
      <c r="AL354" s="170"/>
      <c r="AM354" s="170"/>
      <c r="AN354" s="170"/>
      <c r="AO354" s="170"/>
      <c r="AP354" s="170"/>
      <c r="AQ354" s="411"/>
      <c r="AR354" s="411"/>
      <c r="AS354" s="411"/>
      <c r="AT354" s="411"/>
      <c r="AU354" s="411"/>
      <c r="AV354" s="411"/>
      <c r="AW354" s="411"/>
      <c r="AX354" s="411"/>
      <c r="AY354" s="411"/>
      <c r="AZ354" s="411"/>
      <c r="BA354" s="411"/>
      <c r="BB354" s="411"/>
      <c r="BC354" s="411"/>
      <c r="BD354" s="411"/>
      <c r="BE354" s="411"/>
      <c r="BF354" s="411"/>
      <c r="BG354" s="411"/>
      <c r="BH354" s="411"/>
      <c r="BI354" s="411"/>
      <c r="BJ354" s="411"/>
      <c r="BK354" s="411"/>
      <c r="BL354" s="411"/>
      <c r="BM354" s="411"/>
      <c r="CQ354" s="170"/>
      <c r="CR354" s="170"/>
      <c r="CS354" s="170"/>
      <c r="CT354" s="170"/>
      <c r="CU354" s="170"/>
      <c r="CV354" s="170"/>
      <c r="CW354" s="170"/>
      <c r="CX354" s="170"/>
      <c r="CY354" s="170"/>
      <c r="CZ354" s="170"/>
      <c r="DA354" s="170"/>
      <c r="DB354" s="170"/>
      <c r="DC354" s="170"/>
      <c r="DD354" s="170"/>
      <c r="DE354" s="170"/>
      <c r="DF354" s="170"/>
      <c r="DG354" s="170"/>
      <c r="DH354" s="170"/>
      <c r="DI354" s="170"/>
      <c r="DJ354" s="170"/>
      <c r="DK354" s="170"/>
      <c r="DL354" s="170"/>
      <c r="DM354" s="170"/>
      <c r="DN354" s="170"/>
      <c r="DO354" s="170"/>
      <c r="DP354" s="170"/>
      <c r="DQ354" s="170"/>
      <c r="DR354" s="170"/>
      <c r="DS354" s="170"/>
      <c r="DT354" s="170"/>
      <c r="DU354" s="170"/>
      <c r="DV354" s="170"/>
      <c r="DW354" s="170"/>
      <c r="DX354" s="170"/>
      <c r="DY354" s="170"/>
      <c r="DZ354" s="170"/>
      <c r="EA354" s="170"/>
      <c r="EB354" s="170"/>
      <c r="EC354" s="170"/>
      <c r="ED354" s="170"/>
      <c r="EE354" s="170"/>
      <c r="EF354" s="170"/>
      <c r="EG354" s="170"/>
      <c r="EH354" s="170"/>
      <c r="EI354" s="170"/>
      <c r="EJ354" s="170"/>
      <c r="EK354" s="170"/>
      <c r="EL354" s="170"/>
      <c r="EM354" s="170"/>
      <c r="EN354" s="170"/>
      <c r="EO354" s="170"/>
      <c r="EP354" s="170"/>
      <c r="EQ354" s="170"/>
      <c r="ER354" s="170"/>
      <c r="ES354" s="170"/>
      <c r="ET354" s="170"/>
      <c r="EU354" s="170"/>
      <c r="EV354" s="170"/>
      <c r="EW354" s="170"/>
      <c r="EX354" s="170"/>
      <c r="EY354" s="170"/>
      <c r="EZ354" s="170"/>
      <c r="FA354" s="170"/>
      <c r="FB354" s="170"/>
      <c r="FC354" s="170"/>
      <c r="FD354" s="170"/>
      <c r="FE354" s="170"/>
      <c r="FF354" s="170"/>
      <c r="FG354" s="170"/>
      <c r="FH354" s="170"/>
      <c r="FI354" s="170"/>
      <c r="FJ354" s="170"/>
      <c r="FK354" s="170"/>
      <c r="FL354" s="170"/>
      <c r="FM354" s="170"/>
      <c r="FN354" s="170"/>
      <c r="FO354" s="170"/>
      <c r="FP354" s="170"/>
      <c r="FQ354" s="170"/>
      <c r="FR354" s="170"/>
      <c r="FS354" s="170"/>
      <c r="FT354" s="170"/>
      <c r="FU354" s="170"/>
      <c r="FV354" s="170"/>
      <c r="FW354" s="170"/>
      <c r="FX354" s="170"/>
      <c r="FY354" s="170"/>
      <c r="FZ354" s="170"/>
      <c r="GA354" s="170"/>
      <c r="GB354" s="170"/>
      <c r="GC354" s="170"/>
      <c r="GD354" s="170"/>
      <c r="GE354" s="170"/>
      <c r="GF354" s="170"/>
      <c r="GG354" s="170"/>
      <c r="GH354" s="170"/>
      <c r="GI354" s="170"/>
      <c r="GJ354" s="170"/>
      <c r="GK354" s="170"/>
      <c r="GL354" s="170"/>
      <c r="GM354" s="170"/>
      <c r="GN354" s="170"/>
      <c r="GO354" s="170"/>
      <c r="GP354" s="170"/>
      <c r="GQ354" s="170"/>
      <c r="GR354" s="170"/>
      <c r="GS354" s="170"/>
      <c r="GT354" s="170"/>
      <c r="GU354" s="170"/>
      <c r="GV354" s="170"/>
      <c r="GW354" s="170"/>
      <c r="GX354" s="170"/>
      <c r="GY354" s="170"/>
      <c r="GZ354" s="170"/>
      <c r="HA354" s="170"/>
      <c r="HB354" s="170"/>
      <c r="HC354" s="170"/>
      <c r="HD354" s="170"/>
      <c r="HE354" s="170"/>
      <c r="HF354" s="170"/>
      <c r="HG354" s="170"/>
      <c r="HH354" s="170"/>
      <c r="HI354" s="170"/>
      <c r="HJ354" s="170"/>
      <c r="HK354" s="170"/>
      <c r="HL354" s="170"/>
      <c r="HM354" s="170"/>
      <c r="HN354" s="170"/>
      <c r="HO354" s="170"/>
      <c r="HP354" s="170"/>
      <c r="HQ354" s="170"/>
      <c r="HR354" s="170"/>
      <c r="HS354" s="170"/>
      <c r="HT354" s="170"/>
      <c r="HU354" s="170"/>
      <c r="HV354" s="170"/>
      <c r="HW354" s="170"/>
      <c r="HX354" s="170"/>
      <c r="HY354" s="170"/>
      <c r="HZ354" s="170"/>
      <c r="IA354" s="170"/>
      <c r="IB354" s="170"/>
      <c r="IC354" s="170"/>
      <c r="ID354" s="170"/>
      <c r="IE354" s="170"/>
      <c r="IF354" s="170"/>
      <c r="IG354" s="170"/>
      <c r="IH354" s="170"/>
      <c r="II354" s="170"/>
      <c r="IJ354" s="170"/>
      <c r="IK354" s="170"/>
    </row>
    <row r="355" spans="1:245" s="410" customFormat="1" x14ac:dyDescent="0.35">
      <c r="A355" s="407" t="s">
        <v>1257</v>
      </c>
      <c r="B355" s="408" t="s">
        <v>1258</v>
      </c>
      <c r="C355" s="409">
        <v>59339.42</v>
      </c>
      <c r="D355" s="418">
        <v>5902.87</v>
      </c>
      <c r="E355" s="418">
        <v>5902.87</v>
      </c>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c r="AC355" s="170"/>
      <c r="AD355" s="170"/>
      <c r="AE355" s="170"/>
      <c r="AF355" s="170"/>
      <c r="AG355" s="170"/>
      <c r="AH355" s="170"/>
      <c r="AI355" s="170"/>
      <c r="AJ355" s="170"/>
      <c r="AK355" s="170"/>
      <c r="AL355" s="170"/>
      <c r="AM355" s="170"/>
      <c r="AN355" s="170"/>
      <c r="AO355" s="170"/>
      <c r="AP355" s="170"/>
      <c r="AQ355" s="411"/>
      <c r="AR355" s="411"/>
      <c r="AS355" s="411"/>
      <c r="AT355" s="411"/>
      <c r="AU355" s="411"/>
      <c r="AV355" s="411"/>
      <c r="AW355" s="411"/>
      <c r="AX355" s="411"/>
      <c r="AY355" s="411"/>
      <c r="AZ355" s="411"/>
      <c r="BA355" s="411"/>
      <c r="BB355" s="411"/>
      <c r="BC355" s="411"/>
      <c r="BD355" s="411"/>
      <c r="BE355" s="411"/>
      <c r="BF355" s="411"/>
      <c r="BG355" s="411"/>
      <c r="BH355" s="411"/>
      <c r="BI355" s="411"/>
      <c r="BJ355" s="411"/>
      <c r="BK355" s="411"/>
      <c r="BL355" s="411"/>
      <c r="BM355" s="411"/>
      <c r="CQ355" s="170"/>
      <c r="CR355" s="170"/>
      <c r="CS355" s="170"/>
      <c r="CT355" s="170"/>
      <c r="CU355" s="170"/>
      <c r="CV355" s="170"/>
      <c r="CW355" s="170"/>
      <c r="CX355" s="170"/>
      <c r="CY355" s="170"/>
      <c r="CZ355" s="170"/>
      <c r="DA355" s="170"/>
      <c r="DB355" s="170"/>
      <c r="DC355" s="170"/>
      <c r="DD355" s="170"/>
      <c r="DE355" s="170"/>
      <c r="DF355" s="170"/>
      <c r="DG355" s="170"/>
      <c r="DH355" s="170"/>
      <c r="DI355" s="170"/>
      <c r="DJ355" s="170"/>
      <c r="DK355" s="170"/>
      <c r="DL355" s="170"/>
      <c r="DM355" s="170"/>
      <c r="DN355" s="170"/>
      <c r="DO355" s="170"/>
      <c r="DP355" s="170"/>
      <c r="DQ355" s="170"/>
      <c r="DR355" s="170"/>
      <c r="DS355" s="170"/>
      <c r="DT355" s="170"/>
      <c r="DU355" s="170"/>
      <c r="DV355" s="170"/>
      <c r="DW355" s="170"/>
      <c r="DX355" s="170"/>
      <c r="DY355" s="170"/>
      <c r="DZ355" s="170"/>
      <c r="EA355" s="170"/>
      <c r="EB355" s="170"/>
      <c r="EC355" s="170"/>
      <c r="ED355" s="170"/>
      <c r="EE355" s="170"/>
      <c r="EF355" s="170"/>
      <c r="EG355" s="170"/>
      <c r="EH355" s="170"/>
      <c r="EI355" s="170"/>
      <c r="EJ355" s="170"/>
      <c r="EK355" s="170"/>
      <c r="EL355" s="170"/>
      <c r="EM355" s="170"/>
      <c r="EN355" s="170"/>
      <c r="EO355" s="170"/>
      <c r="EP355" s="170"/>
      <c r="EQ355" s="170"/>
      <c r="ER355" s="170"/>
      <c r="ES355" s="170"/>
      <c r="ET355" s="170"/>
      <c r="EU355" s="170"/>
      <c r="EV355" s="170"/>
      <c r="EW355" s="170"/>
      <c r="EX355" s="170"/>
      <c r="EY355" s="170"/>
      <c r="EZ355" s="170"/>
      <c r="FA355" s="170"/>
      <c r="FB355" s="170"/>
      <c r="FC355" s="170"/>
      <c r="FD355" s="170"/>
      <c r="FE355" s="170"/>
      <c r="FF355" s="170"/>
      <c r="FG355" s="170"/>
      <c r="FH355" s="170"/>
      <c r="FI355" s="170"/>
      <c r="FJ355" s="170"/>
      <c r="FK355" s="170"/>
      <c r="FL355" s="170"/>
      <c r="FM355" s="170"/>
      <c r="FN355" s="170"/>
      <c r="FO355" s="170"/>
      <c r="FP355" s="170"/>
      <c r="FQ355" s="170"/>
      <c r="FR355" s="170"/>
      <c r="FS355" s="170"/>
      <c r="FT355" s="170"/>
      <c r="FU355" s="170"/>
      <c r="FV355" s="170"/>
      <c r="FW355" s="170"/>
      <c r="FX355" s="170"/>
      <c r="FY355" s="170"/>
      <c r="FZ355" s="170"/>
      <c r="GA355" s="170"/>
      <c r="GB355" s="170"/>
      <c r="GC355" s="170"/>
      <c r="GD355" s="170"/>
      <c r="GE355" s="170"/>
      <c r="GF355" s="170"/>
      <c r="GG355" s="170"/>
      <c r="GH355" s="170"/>
      <c r="GI355" s="170"/>
      <c r="GJ355" s="170"/>
      <c r="GK355" s="170"/>
      <c r="GL355" s="170"/>
      <c r="GM355" s="170"/>
      <c r="GN355" s="170"/>
      <c r="GO355" s="170"/>
      <c r="GP355" s="170"/>
      <c r="GQ355" s="170"/>
      <c r="GR355" s="170"/>
      <c r="GS355" s="170"/>
      <c r="GT355" s="170"/>
      <c r="GU355" s="170"/>
      <c r="GV355" s="170"/>
      <c r="GW355" s="170"/>
      <c r="GX355" s="170"/>
      <c r="GY355" s="170"/>
      <c r="GZ355" s="170"/>
      <c r="HA355" s="170"/>
      <c r="HB355" s="170"/>
      <c r="HC355" s="170"/>
      <c r="HD355" s="170"/>
      <c r="HE355" s="170"/>
      <c r="HF355" s="170"/>
      <c r="HG355" s="170"/>
      <c r="HH355" s="170"/>
      <c r="HI355" s="170"/>
      <c r="HJ355" s="170"/>
      <c r="HK355" s="170"/>
      <c r="HL355" s="170"/>
      <c r="HM355" s="170"/>
      <c r="HN355" s="170"/>
      <c r="HO355" s="170"/>
      <c r="HP355" s="170"/>
      <c r="HQ355" s="170"/>
      <c r="HR355" s="170"/>
      <c r="HS355" s="170"/>
      <c r="HT355" s="170"/>
      <c r="HU355" s="170"/>
      <c r="HV355" s="170"/>
      <c r="HW355" s="170"/>
      <c r="HX355" s="170"/>
      <c r="HY355" s="170"/>
      <c r="HZ355" s="170"/>
      <c r="IA355" s="170"/>
      <c r="IB355" s="170"/>
      <c r="IC355" s="170"/>
      <c r="ID355" s="170"/>
      <c r="IE355" s="170"/>
      <c r="IF355" s="170"/>
      <c r="IG355" s="170"/>
      <c r="IH355" s="170"/>
      <c r="II355" s="170"/>
      <c r="IJ355" s="170"/>
      <c r="IK355" s="170"/>
    </row>
    <row r="356" spans="1:245" s="410" customFormat="1" x14ac:dyDescent="0.35">
      <c r="A356" s="407" t="s">
        <v>1259</v>
      </c>
      <c r="B356" s="408" t="s">
        <v>1260</v>
      </c>
      <c r="C356" s="409">
        <v>63254.57</v>
      </c>
      <c r="D356" s="418" t="s">
        <v>828</v>
      </c>
      <c r="E356" s="418" t="s">
        <v>828</v>
      </c>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c r="AC356" s="170"/>
      <c r="AD356" s="170"/>
      <c r="AE356" s="170"/>
      <c r="AF356" s="170"/>
      <c r="AG356" s="170"/>
      <c r="AH356" s="170"/>
      <c r="AI356" s="170"/>
      <c r="AJ356" s="170"/>
      <c r="AK356" s="170"/>
      <c r="AL356" s="170"/>
      <c r="AM356" s="170"/>
      <c r="AN356" s="170"/>
      <c r="AO356" s="170"/>
      <c r="AP356" s="170"/>
      <c r="AQ356" s="411"/>
      <c r="AR356" s="411"/>
      <c r="AS356" s="411"/>
      <c r="AT356" s="411"/>
      <c r="AU356" s="411"/>
      <c r="AV356" s="411"/>
      <c r="AW356" s="411"/>
      <c r="AX356" s="411"/>
      <c r="AY356" s="411"/>
      <c r="AZ356" s="411"/>
      <c r="BA356" s="411"/>
      <c r="BB356" s="411"/>
      <c r="BC356" s="411"/>
      <c r="BD356" s="411"/>
      <c r="BE356" s="411"/>
      <c r="BF356" s="411"/>
      <c r="BG356" s="411"/>
      <c r="BH356" s="411"/>
      <c r="BI356" s="411"/>
      <c r="BJ356" s="411"/>
      <c r="BK356" s="411"/>
      <c r="BL356" s="411"/>
      <c r="BM356" s="411"/>
      <c r="CQ356" s="170"/>
      <c r="CR356" s="170"/>
      <c r="CS356" s="170"/>
      <c r="CT356" s="170"/>
      <c r="CU356" s="170"/>
      <c r="CV356" s="170"/>
      <c r="CW356" s="170"/>
      <c r="CX356" s="170"/>
      <c r="CY356" s="170"/>
      <c r="CZ356" s="170"/>
      <c r="DA356" s="170"/>
      <c r="DB356" s="170"/>
      <c r="DC356" s="170"/>
      <c r="DD356" s="170"/>
      <c r="DE356" s="170"/>
      <c r="DF356" s="170"/>
      <c r="DG356" s="170"/>
      <c r="DH356" s="170"/>
      <c r="DI356" s="170"/>
      <c r="DJ356" s="170"/>
      <c r="DK356" s="170"/>
      <c r="DL356" s="170"/>
      <c r="DM356" s="170"/>
      <c r="DN356" s="170"/>
      <c r="DO356" s="170"/>
      <c r="DP356" s="170"/>
      <c r="DQ356" s="170"/>
      <c r="DR356" s="170"/>
      <c r="DS356" s="170"/>
      <c r="DT356" s="170"/>
      <c r="DU356" s="170"/>
      <c r="DV356" s="170"/>
      <c r="DW356" s="170"/>
      <c r="DX356" s="170"/>
      <c r="DY356" s="170"/>
      <c r="DZ356" s="170"/>
      <c r="EA356" s="170"/>
      <c r="EB356" s="170"/>
      <c r="EC356" s="170"/>
      <c r="ED356" s="170"/>
      <c r="EE356" s="170"/>
      <c r="EF356" s="170"/>
      <c r="EG356" s="170"/>
      <c r="EH356" s="170"/>
      <c r="EI356" s="170"/>
      <c r="EJ356" s="170"/>
      <c r="EK356" s="170"/>
      <c r="EL356" s="170"/>
      <c r="EM356" s="170"/>
      <c r="EN356" s="170"/>
      <c r="EO356" s="170"/>
      <c r="EP356" s="170"/>
      <c r="EQ356" s="170"/>
      <c r="ER356" s="170"/>
      <c r="ES356" s="170"/>
      <c r="ET356" s="170"/>
      <c r="EU356" s="170"/>
      <c r="EV356" s="170"/>
      <c r="EW356" s="170"/>
      <c r="EX356" s="170"/>
      <c r="EY356" s="170"/>
      <c r="EZ356" s="170"/>
      <c r="FA356" s="170"/>
      <c r="FB356" s="170"/>
      <c r="FC356" s="170"/>
      <c r="FD356" s="170"/>
      <c r="FE356" s="170"/>
      <c r="FF356" s="170"/>
      <c r="FG356" s="170"/>
      <c r="FH356" s="170"/>
      <c r="FI356" s="170"/>
      <c r="FJ356" s="170"/>
      <c r="FK356" s="170"/>
      <c r="FL356" s="170"/>
      <c r="FM356" s="170"/>
      <c r="FN356" s="170"/>
      <c r="FO356" s="170"/>
      <c r="FP356" s="170"/>
      <c r="FQ356" s="170"/>
      <c r="FR356" s="170"/>
      <c r="FS356" s="170"/>
      <c r="FT356" s="170"/>
      <c r="FU356" s="170"/>
      <c r="FV356" s="170"/>
      <c r="FW356" s="170"/>
      <c r="FX356" s="170"/>
      <c r="FY356" s="170"/>
      <c r="FZ356" s="170"/>
      <c r="GA356" s="170"/>
      <c r="GB356" s="170"/>
      <c r="GC356" s="170"/>
      <c r="GD356" s="170"/>
      <c r="GE356" s="170"/>
      <c r="GF356" s="170"/>
      <c r="GG356" s="170"/>
      <c r="GH356" s="170"/>
      <c r="GI356" s="170"/>
      <c r="GJ356" s="170"/>
      <c r="GK356" s="170"/>
      <c r="GL356" s="170"/>
      <c r="GM356" s="170"/>
      <c r="GN356" s="170"/>
      <c r="GO356" s="170"/>
      <c r="GP356" s="170"/>
      <c r="GQ356" s="170"/>
      <c r="GR356" s="170"/>
      <c r="GS356" s="170"/>
      <c r="GT356" s="170"/>
      <c r="GU356" s="170"/>
      <c r="GV356" s="170"/>
      <c r="GW356" s="170"/>
      <c r="GX356" s="170"/>
      <c r="GY356" s="170"/>
      <c r="GZ356" s="170"/>
      <c r="HA356" s="170"/>
      <c r="HB356" s="170"/>
      <c r="HC356" s="170"/>
      <c r="HD356" s="170"/>
      <c r="HE356" s="170"/>
      <c r="HF356" s="170"/>
      <c r="HG356" s="170"/>
      <c r="HH356" s="170"/>
      <c r="HI356" s="170"/>
      <c r="HJ356" s="170"/>
      <c r="HK356" s="170"/>
      <c r="HL356" s="170"/>
      <c r="HM356" s="170"/>
      <c r="HN356" s="170"/>
      <c r="HO356" s="170"/>
      <c r="HP356" s="170"/>
      <c r="HQ356" s="170"/>
      <c r="HR356" s="170"/>
      <c r="HS356" s="170"/>
      <c r="HT356" s="170"/>
      <c r="HU356" s="170"/>
      <c r="HV356" s="170"/>
      <c r="HW356" s="170"/>
      <c r="HX356" s="170"/>
      <c r="HY356" s="170"/>
      <c r="HZ356" s="170"/>
      <c r="IA356" s="170"/>
      <c r="IB356" s="170"/>
      <c r="IC356" s="170"/>
      <c r="ID356" s="170"/>
      <c r="IE356" s="170"/>
      <c r="IF356" s="170"/>
      <c r="IG356" s="170"/>
      <c r="IH356" s="170"/>
      <c r="II356" s="170"/>
      <c r="IJ356" s="170"/>
      <c r="IK356" s="170"/>
    </row>
    <row r="357" spans="1:245" s="410" customFormat="1" x14ac:dyDescent="0.35">
      <c r="A357" s="407" t="s">
        <v>1261</v>
      </c>
      <c r="B357" s="408" t="s">
        <v>1262</v>
      </c>
      <c r="C357" s="409">
        <v>59339.42</v>
      </c>
      <c r="D357" s="418" t="s">
        <v>828</v>
      </c>
      <c r="E357" s="418" t="s">
        <v>828</v>
      </c>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c r="AC357" s="170"/>
      <c r="AD357" s="170"/>
      <c r="AE357" s="170"/>
      <c r="AF357" s="170"/>
      <c r="AG357" s="170"/>
      <c r="AH357" s="170"/>
      <c r="AI357" s="170"/>
      <c r="AJ357" s="170"/>
      <c r="AK357" s="170"/>
      <c r="AL357" s="170"/>
      <c r="AM357" s="170"/>
      <c r="AN357" s="170"/>
      <c r="AO357" s="170"/>
      <c r="AP357" s="170"/>
      <c r="AQ357" s="411"/>
      <c r="AR357" s="411"/>
      <c r="AS357" s="411"/>
      <c r="AT357" s="411"/>
      <c r="AU357" s="411"/>
      <c r="AV357" s="411"/>
      <c r="AW357" s="411"/>
      <c r="AX357" s="411"/>
      <c r="AY357" s="411"/>
      <c r="AZ357" s="411"/>
      <c r="BA357" s="411"/>
      <c r="BB357" s="411"/>
      <c r="BC357" s="411"/>
      <c r="BD357" s="411"/>
      <c r="BE357" s="411"/>
      <c r="BF357" s="411"/>
      <c r="BG357" s="411"/>
      <c r="BH357" s="411"/>
      <c r="BI357" s="411"/>
      <c r="BJ357" s="411"/>
      <c r="BK357" s="411"/>
      <c r="BL357" s="411"/>
      <c r="BM357" s="411"/>
      <c r="CQ357" s="170"/>
      <c r="CR357" s="170"/>
      <c r="CS357" s="170"/>
      <c r="CT357" s="170"/>
      <c r="CU357" s="170"/>
      <c r="CV357" s="170"/>
      <c r="CW357" s="170"/>
      <c r="CX357" s="170"/>
      <c r="CY357" s="170"/>
      <c r="CZ357" s="170"/>
      <c r="DA357" s="170"/>
      <c r="DB357" s="170"/>
      <c r="DC357" s="170"/>
      <c r="DD357" s="170"/>
      <c r="DE357" s="170"/>
      <c r="DF357" s="170"/>
      <c r="DG357" s="170"/>
      <c r="DH357" s="170"/>
      <c r="DI357" s="170"/>
      <c r="DJ357" s="170"/>
      <c r="DK357" s="170"/>
      <c r="DL357" s="170"/>
      <c r="DM357" s="170"/>
      <c r="DN357" s="170"/>
      <c r="DO357" s="170"/>
      <c r="DP357" s="170"/>
      <c r="DQ357" s="170"/>
      <c r="DR357" s="170"/>
      <c r="DS357" s="170"/>
      <c r="DT357" s="170"/>
      <c r="DU357" s="170"/>
      <c r="DV357" s="170"/>
      <c r="DW357" s="170"/>
      <c r="DX357" s="170"/>
      <c r="DY357" s="170"/>
      <c r="DZ357" s="170"/>
      <c r="EA357" s="170"/>
      <c r="EB357" s="170"/>
      <c r="EC357" s="170"/>
      <c r="ED357" s="170"/>
      <c r="EE357" s="170"/>
      <c r="EF357" s="170"/>
      <c r="EG357" s="170"/>
      <c r="EH357" s="170"/>
      <c r="EI357" s="170"/>
      <c r="EJ357" s="170"/>
      <c r="EK357" s="170"/>
      <c r="EL357" s="170"/>
      <c r="EM357" s="170"/>
      <c r="EN357" s="170"/>
      <c r="EO357" s="170"/>
      <c r="EP357" s="170"/>
      <c r="EQ357" s="170"/>
      <c r="ER357" s="170"/>
      <c r="ES357" s="170"/>
      <c r="ET357" s="170"/>
      <c r="EU357" s="170"/>
      <c r="EV357" s="170"/>
      <c r="EW357" s="170"/>
      <c r="EX357" s="170"/>
      <c r="EY357" s="170"/>
      <c r="EZ357" s="170"/>
      <c r="FA357" s="170"/>
      <c r="FB357" s="170"/>
      <c r="FC357" s="170"/>
      <c r="FD357" s="170"/>
      <c r="FE357" s="170"/>
      <c r="FF357" s="170"/>
      <c r="FG357" s="170"/>
      <c r="FH357" s="170"/>
      <c r="FI357" s="170"/>
      <c r="FJ357" s="170"/>
      <c r="FK357" s="170"/>
      <c r="FL357" s="170"/>
      <c r="FM357" s="170"/>
      <c r="FN357" s="170"/>
      <c r="FO357" s="170"/>
      <c r="FP357" s="170"/>
      <c r="FQ357" s="170"/>
      <c r="FR357" s="170"/>
      <c r="FS357" s="170"/>
      <c r="FT357" s="170"/>
      <c r="FU357" s="170"/>
      <c r="FV357" s="170"/>
      <c r="FW357" s="170"/>
      <c r="FX357" s="170"/>
      <c r="FY357" s="170"/>
      <c r="FZ357" s="170"/>
      <c r="GA357" s="170"/>
      <c r="GB357" s="170"/>
      <c r="GC357" s="170"/>
      <c r="GD357" s="170"/>
      <c r="GE357" s="170"/>
      <c r="GF357" s="170"/>
      <c r="GG357" s="170"/>
      <c r="GH357" s="170"/>
      <c r="GI357" s="170"/>
      <c r="GJ357" s="170"/>
      <c r="GK357" s="170"/>
      <c r="GL357" s="170"/>
      <c r="GM357" s="170"/>
      <c r="GN357" s="170"/>
      <c r="GO357" s="170"/>
      <c r="GP357" s="170"/>
      <c r="GQ357" s="170"/>
      <c r="GR357" s="170"/>
      <c r="GS357" s="170"/>
      <c r="GT357" s="170"/>
      <c r="GU357" s="170"/>
      <c r="GV357" s="170"/>
      <c r="GW357" s="170"/>
      <c r="GX357" s="170"/>
      <c r="GY357" s="170"/>
      <c r="GZ357" s="170"/>
      <c r="HA357" s="170"/>
      <c r="HB357" s="170"/>
      <c r="HC357" s="170"/>
      <c r="HD357" s="170"/>
      <c r="HE357" s="170"/>
      <c r="HF357" s="170"/>
      <c r="HG357" s="170"/>
      <c r="HH357" s="170"/>
      <c r="HI357" s="170"/>
      <c r="HJ357" s="170"/>
      <c r="HK357" s="170"/>
      <c r="HL357" s="170"/>
      <c r="HM357" s="170"/>
      <c r="HN357" s="170"/>
      <c r="HO357" s="170"/>
      <c r="HP357" s="170"/>
      <c r="HQ357" s="170"/>
      <c r="HR357" s="170"/>
      <c r="HS357" s="170"/>
      <c r="HT357" s="170"/>
      <c r="HU357" s="170"/>
      <c r="HV357" s="170"/>
      <c r="HW357" s="170"/>
      <c r="HX357" s="170"/>
      <c r="HY357" s="170"/>
      <c r="HZ357" s="170"/>
      <c r="IA357" s="170"/>
      <c r="IB357" s="170"/>
      <c r="IC357" s="170"/>
      <c r="ID357" s="170"/>
      <c r="IE357" s="170"/>
      <c r="IF357" s="170"/>
      <c r="IG357" s="170"/>
      <c r="IH357" s="170"/>
      <c r="II357" s="170"/>
      <c r="IJ357" s="170"/>
      <c r="IK357" s="170"/>
    </row>
    <row r="358" spans="1:245" s="410" customFormat="1" x14ac:dyDescent="0.35">
      <c r="A358" s="407" t="s">
        <v>1263</v>
      </c>
      <c r="B358" s="408" t="s">
        <v>1264</v>
      </c>
      <c r="C358" s="409" t="s">
        <v>828</v>
      </c>
      <c r="D358" s="418">
        <v>5902.87</v>
      </c>
      <c r="E358" s="418">
        <v>5902.87</v>
      </c>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c r="AC358" s="170"/>
      <c r="AD358" s="170"/>
      <c r="AE358" s="170"/>
      <c r="AF358" s="170"/>
      <c r="AG358" s="170"/>
      <c r="AH358" s="170"/>
      <c r="AI358" s="170"/>
      <c r="AJ358" s="170"/>
      <c r="AK358" s="170"/>
      <c r="AL358" s="170"/>
      <c r="AM358" s="170"/>
      <c r="AN358" s="170"/>
      <c r="AO358" s="170"/>
      <c r="AP358" s="170"/>
      <c r="AQ358" s="411"/>
      <c r="AR358" s="411"/>
      <c r="AS358" s="411"/>
      <c r="AT358" s="411"/>
      <c r="AU358" s="411"/>
      <c r="AV358" s="411"/>
      <c r="AW358" s="411"/>
      <c r="AX358" s="411"/>
      <c r="AY358" s="411"/>
      <c r="AZ358" s="411"/>
      <c r="BA358" s="411"/>
      <c r="BB358" s="411"/>
      <c r="BC358" s="411"/>
      <c r="BD358" s="411"/>
      <c r="BE358" s="411"/>
      <c r="BF358" s="411"/>
      <c r="BG358" s="411"/>
      <c r="BH358" s="411"/>
      <c r="BI358" s="411"/>
      <c r="BJ358" s="411"/>
      <c r="BK358" s="411"/>
      <c r="BL358" s="411"/>
      <c r="BM358" s="411"/>
      <c r="CQ358" s="170"/>
      <c r="CR358" s="170"/>
      <c r="CS358" s="170"/>
      <c r="CT358" s="170"/>
      <c r="CU358" s="170"/>
      <c r="CV358" s="170"/>
      <c r="CW358" s="170"/>
      <c r="CX358" s="170"/>
      <c r="CY358" s="170"/>
      <c r="CZ358" s="170"/>
      <c r="DA358" s="170"/>
      <c r="DB358" s="170"/>
      <c r="DC358" s="170"/>
      <c r="DD358" s="170"/>
      <c r="DE358" s="170"/>
      <c r="DF358" s="170"/>
      <c r="DG358" s="170"/>
      <c r="DH358" s="170"/>
      <c r="DI358" s="170"/>
      <c r="DJ358" s="170"/>
      <c r="DK358" s="170"/>
      <c r="DL358" s="170"/>
      <c r="DM358" s="170"/>
      <c r="DN358" s="170"/>
      <c r="DO358" s="170"/>
      <c r="DP358" s="170"/>
      <c r="DQ358" s="170"/>
      <c r="DR358" s="170"/>
      <c r="DS358" s="170"/>
      <c r="DT358" s="170"/>
      <c r="DU358" s="170"/>
      <c r="DV358" s="170"/>
      <c r="DW358" s="170"/>
      <c r="DX358" s="170"/>
      <c r="DY358" s="170"/>
      <c r="DZ358" s="170"/>
      <c r="EA358" s="170"/>
      <c r="EB358" s="170"/>
      <c r="EC358" s="170"/>
      <c r="ED358" s="170"/>
      <c r="EE358" s="170"/>
      <c r="EF358" s="170"/>
      <c r="EG358" s="170"/>
      <c r="EH358" s="170"/>
      <c r="EI358" s="170"/>
      <c r="EJ358" s="170"/>
      <c r="EK358" s="170"/>
      <c r="EL358" s="170"/>
      <c r="EM358" s="170"/>
      <c r="EN358" s="170"/>
      <c r="EO358" s="170"/>
      <c r="EP358" s="170"/>
      <c r="EQ358" s="170"/>
      <c r="ER358" s="170"/>
      <c r="ES358" s="170"/>
      <c r="ET358" s="170"/>
      <c r="EU358" s="170"/>
      <c r="EV358" s="170"/>
      <c r="EW358" s="170"/>
      <c r="EX358" s="170"/>
      <c r="EY358" s="170"/>
      <c r="EZ358" s="170"/>
      <c r="FA358" s="170"/>
      <c r="FB358" s="170"/>
      <c r="FC358" s="170"/>
      <c r="FD358" s="170"/>
      <c r="FE358" s="170"/>
      <c r="FF358" s="170"/>
      <c r="FG358" s="170"/>
      <c r="FH358" s="170"/>
      <c r="FI358" s="170"/>
      <c r="FJ358" s="170"/>
      <c r="FK358" s="170"/>
      <c r="FL358" s="170"/>
      <c r="FM358" s="170"/>
      <c r="FN358" s="170"/>
      <c r="FO358" s="170"/>
      <c r="FP358" s="170"/>
      <c r="FQ358" s="170"/>
      <c r="FR358" s="170"/>
      <c r="FS358" s="170"/>
      <c r="FT358" s="170"/>
      <c r="FU358" s="170"/>
      <c r="FV358" s="170"/>
      <c r="FW358" s="170"/>
      <c r="FX358" s="170"/>
      <c r="FY358" s="170"/>
      <c r="FZ358" s="170"/>
      <c r="GA358" s="170"/>
      <c r="GB358" s="170"/>
      <c r="GC358" s="170"/>
      <c r="GD358" s="170"/>
      <c r="GE358" s="170"/>
      <c r="GF358" s="170"/>
      <c r="GG358" s="170"/>
      <c r="GH358" s="170"/>
      <c r="GI358" s="170"/>
      <c r="GJ358" s="170"/>
      <c r="GK358" s="170"/>
      <c r="GL358" s="170"/>
      <c r="GM358" s="170"/>
      <c r="GN358" s="170"/>
      <c r="GO358" s="170"/>
      <c r="GP358" s="170"/>
      <c r="GQ358" s="170"/>
      <c r="GR358" s="170"/>
      <c r="GS358" s="170"/>
      <c r="GT358" s="170"/>
      <c r="GU358" s="170"/>
      <c r="GV358" s="170"/>
      <c r="GW358" s="170"/>
      <c r="GX358" s="170"/>
      <c r="GY358" s="170"/>
      <c r="GZ358" s="170"/>
      <c r="HA358" s="170"/>
      <c r="HB358" s="170"/>
      <c r="HC358" s="170"/>
      <c r="HD358" s="170"/>
      <c r="HE358" s="170"/>
      <c r="HF358" s="170"/>
      <c r="HG358" s="170"/>
      <c r="HH358" s="170"/>
      <c r="HI358" s="170"/>
      <c r="HJ358" s="170"/>
      <c r="HK358" s="170"/>
      <c r="HL358" s="170"/>
      <c r="HM358" s="170"/>
      <c r="HN358" s="170"/>
      <c r="HO358" s="170"/>
      <c r="HP358" s="170"/>
      <c r="HQ358" s="170"/>
      <c r="HR358" s="170"/>
      <c r="HS358" s="170"/>
      <c r="HT358" s="170"/>
      <c r="HU358" s="170"/>
      <c r="HV358" s="170"/>
      <c r="HW358" s="170"/>
      <c r="HX358" s="170"/>
      <c r="HY358" s="170"/>
      <c r="HZ358" s="170"/>
      <c r="IA358" s="170"/>
      <c r="IB358" s="170"/>
      <c r="IC358" s="170"/>
      <c r="ID358" s="170"/>
      <c r="IE358" s="170"/>
      <c r="IF358" s="170"/>
      <c r="IG358" s="170"/>
      <c r="IH358" s="170"/>
      <c r="II358" s="170"/>
      <c r="IJ358" s="170"/>
      <c r="IK358" s="170"/>
    </row>
    <row r="359" spans="1:245" s="410" customFormat="1" x14ac:dyDescent="0.35">
      <c r="A359" s="407" t="s">
        <v>1265</v>
      </c>
      <c r="B359" s="408" t="s">
        <v>1266</v>
      </c>
      <c r="C359" s="409">
        <v>45773.48</v>
      </c>
      <c r="D359" s="418">
        <v>5902.87</v>
      </c>
      <c r="E359" s="418">
        <v>5902.87</v>
      </c>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c r="AC359" s="170"/>
      <c r="AD359" s="170"/>
      <c r="AE359" s="170"/>
      <c r="AF359" s="170"/>
      <c r="AG359" s="170"/>
      <c r="AH359" s="170"/>
      <c r="AI359" s="170"/>
      <c r="AJ359" s="170"/>
      <c r="AK359" s="170"/>
      <c r="AL359" s="170"/>
      <c r="AM359" s="170"/>
      <c r="AN359" s="170"/>
      <c r="AO359" s="170"/>
      <c r="AP359" s="170"/>
      <c r="AQ359" s="411"/>
      <c r="AR359" s="411"/>
      <c r="AS359" s="411"/>
      <c r="AT359" s="411"/>
      <c r="AU359" s="411"/>
      <c r="AV359" s="411"/>
      <c r="AW359" s="411"/>
      <c r="AX359" s="411"/>
      <c r="AY359" s="411"/>
      <c r="AZ359" s="411"/>
      <c r="BA359" s="411"/>
      <c r="BB359" s="411"/>
      <c r="BC359" s="411"/>
      <c r="BD359" s="411"/>
      <c r="BE359" s="411"/>
      <c r="BF359" s="411"/>
      <c r="BG359" s="411"/>
      <c r="BH359" s="411"/>
      <c r="BI359" s="411"/>
      <c r="BJ359" s="411"/>
      <c r="BK359" s="411"/>
      <c r="BL359" s="411"/>
      <c r="BM359" s="411"/>
      <c r="CQ359" s="170"/>
      <c r="CR359" s="170"/>
      <c r="CS359" s="170"/>
      <c r="CT359" s="170"/>
      <c r="CU359" s="170"/>
      <c r="CV359" s="170"/>
      <c r="CW359" s="170"/>
      <c r="CX359" s="170"/>
      <c r="CY359" s="170"/>
      <c r="CZ359" s="170"/>
      <c r="DA359" s="170"/>
      <c r="DB359" s="170"/>
      <c r="DC359" s="170"/>
      <c r="DD359" s="170"/>
      <c r="DE359" s="170"/>
      <c r="DF359" s="170"/>
      <c r="DG359" s="170"/>
      <c r="DH359" s="170"/>
      <c r="DI359" s="170"/>
      <c r="DJ359" s="170"/>
      <c r="DK359" s="170"/>
      <c r="DL359" s="170"/>
      <c r="DM359" s="170"/>
      <c r="DN359" s="170"/>
      <c r="DO359" s="170"/>
      <c r="DP359" s="170"/>
      <c r="DQ359" s="170"/>
      <c r="DR359" s="170"/>
      <c r="DS359" s="170"/>
      <c r="DT359" s="170"/>
      <c r="DU359" s="170"/>
      <c r="DV359" s="170"/>
      <c r="DW359" s="170"/>
      <c r="DX359" s="170"/>
      <c r="DY359" s="170"/>
      <c r="DZ359" s="170"/>
      <c r="EA359" s="170"/>
      <c r="EB359" s="170"/>
      <c r="EC359" s="170"/>
      <c r="ED359" s="170"/>
      <c r="EE359" s="170"/>
      <c r="EF359" s="170"/>
      <c r="EG359" s="170"/>
      <c r="EH359" s="170"/>
      <c r="EI359" s="170"/>
      <c r="EJ359" s="170"/>
      <c r="EK359" s="170"/>
      <c r="EL359" s="170"/>
      <c r="EM359" s="170"/>
      <c r="EN359" s="170"/>
      <c r="EO359" s="170"/>
      <c r="EP359" s="170"/>
      <c r="EQ359" s="170"/>
      <c r="ER359" s="170"/>
      <c r="ES359" s="170"/>
      <c r="ET359" s="170"/>
      <c r="EU359" s="170"/>
      <c r="EV359" s="170"/>
      <c r="EW359" s="170"/>
      <c r="EX359" s="170"/>
      <c r="EY359" s="170"/>
      <c r="EZ359" s="170"/>
      <c r="FA359" s="170"/>
      <c r="FB359" s="170"/>
      <c r="FC359" s="170"/>
      <c r="FD359" s="170"/>
      <c r="FE359" s="170"/>
      <c r="FF359" s="170"/>
      <c r="FG359" s="170"/>
      <c r="FH359" s="170"/>
      <c r="FI359" s="170"/>
      <c r="FJ359" s="170"/>
      <c r="FK359" s="170"/>
      <c r="FL359" s="170"/>
      <c r="FM359" s="170"/>
      <c r="FN359" s="170"/>
      <c r="FO359" s="170"/>
      <c r="FP359" s="170"/>
      <c r="FQ359" s="170"/>
      <c r="FR359" s="170"/>
      <c r="FS359" s="170"/>
      <c r="FT359" s="170"/>
      <c r="FU359" s="170"/>
      <c r="FV359" s="170"/>
      <c r="FW359" s="170"/>
      <c r="FX359" s="170"/>
      <c r="FY359" s="170"/>
      <c r="FZ359" s="170"/>
      <c r="GA359" s="170"/>
      <c r="GB359" s="170"/>
      <c r="GC359" s="170"/>
      <c r="GD359" s="170"/>
      <c r="GE359" s="170"/>
      <c r="GF359" s="170"/>
      <c r="GG359" s="170"/>
      <c r="GH359" s="170"/>
      <c r="GI359" s="170"/>
      <c r="GJ359" s="170"/>
      <c r="GK359" s="170"/>
      <c r="GL359" s="170"/>
      <c r="GM359" s="170"/>
      <c r="GN359" s="170"/>
      <c r="GO359" s="170"/>
      <c r="GP359" s="170"/>
      <c r="GQ359" s="170"/>
      <c r="GR359" s="170"/>
      <c r="GS359" s="170"/>
      <c r="GT359" s="170"/>
      <c r="GU359" s="170"/>
      <c r="GV359" s="170"/>
      <c r="GW359" s="170"/>
      <c r="GX359" s="170"/>
      <c r="GY359" s="170"/>
      <c r="GZ359" s="170"/>
      <c r="HA359" s="170"/>
      <c r="HB359" s="170"/>
      <c r="HC359" s="170"/>
      <c r="HD359" s="170"/>
      <c r="HE359" s="170"/>
      <c r="HF359" s="170"/>
      <c r="HG359" s="170"/>
      <c r="HH359" s="170"/>
      <c r="HI359" s="170"/>
      <c r="HJ359" s="170"/>
      <c r="HK359" s="170"/>
      <c r="HL359" s="170"/>
      <c r="HM359" s="170"/>
      <c r="HN359" s="170"/>
      <c r="HO359" s="170"/>
      <c r="HP359" s="170"/>
      <c r="HQ359" s="170"/>
      <c r="HR359" s="170"/>
      <c r="HS359" s="170"/>
      <c r="HT359" s="170"/>
      <c r="HU359" s="170"/>
      <c r="HV359" s="170"/>
      <c r="HW359" s="170"/>
      <c r="HX359" s="170"/>
      <c r="HY359" s="170"/>
      <c r="HZ359" s="170"/>
      <c r="IA359" s="170"/>
      <c r="IB359" s="170"/>
      <c r="IC359" s="170"/>
      <c r="ID359" s="170"/>
      <c r="IE359" s="170"/>
      <c r="IF359" s="170"/>
      <c r="IG359" s="170"/>
      <c r="IH359" s="170"/>
      <c r="II359" s="170"/>
      <c r="IJ359" s="170"/>
      <c r="IK359" s="170"/>
    </row>
    <row r="360" spans="1:245" s="410" customFormat="1" x14ac:dyDescent="0.35">
      <c r="A360" s="407" t="s">
        <v>1267</v>
      </c>
      <c r="B360" s="408" t="s">
        <v>1268</v>
      </c>
      <c r="C360" s="409">
        <v>46749.47</v>
      </c>
      <c r="D360" s="418">
        <v>5902.87</v>
      </c>
      <c r="E360" s="418">
        <v>5902.87</v>
      </c>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c r="AC360" s="170"/>
      <c r="AD360" s="170"/>
      <c r="AE360" s="170"/>
      <c r="AF360" s="170"/>
      <c r="AG360" s="170"/>
      <c r="AH360" s="170"/>
      <c r="AI360" s="170"/>
      <c r="AJ360" s="170"/>
      <c r="AK360" s="170"/>
      <c r="AL360" s="170"/>
      <c r="AM360" s="170"/>
      <c r="AN360" s="170"/>
      <c r="AO360" s="170"/>
      <c r="AP360" s="170"/>
      <c r="AQ360" s="411"/>
      <c r="AR360" s="411"/>
      <c r="AS360" s="411"/>
      <c r="AT360" s="411"/>
      <c r="AU360" s="411"/>
      <c r="AV360" s="411"/>
      <c r="AW360" s="411"/>
      <c r="AX360" s="411"/>
      <c r="AY360" s="411"/>
      <c r="AZ360" s="411"/>
      <c r="BA360" s="411"/>
      <c r="BB360" s="411"/>
      <c r="BC360" s="411"/>
      <c r="BD360" s="411"/>
      <c r="BE360" s="411"/>
      <c r="BF360" s="411"/>
      <c r="BG360" s="411"/>
      <c r="BH360" s="411"/>
      <c r="BI360" s="411"/>
      <c r="BJ360" s="411"/>
      <c r="BK360" s="411"/>
      <c r="BL360" s="411"/>
      <c r="BM360" s="411"/>
      <c r="CQ360" s="170"/>
      <c r="CR360" s="170"/>
      <c r="CS360" s="170"/>
      <c r="CT360" s="170"/>
      <c r="CU360" s="170"/>
      <c r="CV360" s="170"/>
      <c r="CW360" s="170"/>
      <c r="CX360" s="170"/>
      <c r="CY360" s="170"/>
      <c r="CZ360" s="170"/>
      <c r="DA360" s="170"/>
      <c r="DB360" s="170"/>
      <c r="DC360" s="170"/>
      <c r="DD360" s="170"/>
      <c r="DE360" s="170"/>
      <c r="DF360" s="170"/>
      <c r="DG360" s="170"/>
      <c r="DH360" s="170"/>
      <c r="DI360" s="170"/>
      <c r="DJ360" s="170"/>
      <c r="DK360" s="170"/>
      <c r="DL360" s="170"/>
      <c r="DM360" s="170"/>
      <c r="DN360" s="170"/>
      <c r="DO360" s="170"/>
      <c r="DP360" s="170"/>
      <c r="DQ360" s="170"/>
      <c r="DR360" s="170"/>
      <c r="DS360" s="170"/>
      <c r="DT360" s="170"/>
      <c r="DU360" s="170"/>
      <c r="DV360" s="170"/>
      <c r="DW360" s="170"/>
      <c r="DX360" s="170"/>
      <c r="DY360" s="170"/>
      <c r="DZ360" s="170"/>
      <c r="EA360" s="170"/>
      <c r="EB360" s="170"/>
      <c r="EC360" s="170"/>
      <c r="ED360" s="170"/>
      <c r="EE360" s="170"/>
      <c r="EF360" s="170"/>
      <c r="EG360" s="170"/>
      <c r="EH360" s="170"/>
      <c r="EI360" s="170"/>
      <c r="EJ360" s="170"/>
      <c r="EK360" s="170"/>
      <c r="EL360" s="170"/>
      <c r="EM360" s="170"/>
      <c r="EN360" s="170"/>
      <c r="EO360" s="170"/>
      <c r="EP360" s="170"/>
      <c r="EQ360" s="170"/>
      <c r="ER360" s="170"/>
      <c r="ES360" s="170"/>
      <c r="ET360" s="170"/>
      <c r="EU360" s="170"/>
      <c r="EV360" s="170"/>
      <c r="EW360" s="170"/>
      <c r="EX360" s="170"/>
      <c r="EY360" s="170"/>
      <c r="EZ360" s="170"/>
      <c r="FA360" s="170"/>
      <c r="FB360" s="170"/>
      <c r="FC360" s="170"/>
      <c r="FD360" s="170"/>
      <c r="FE360" s="170"/>
      <c r="FF360" s="170"/>
      <c r="FG360" s="170"/>
      <c r="FH360" s="170"/>
      <c r="FI360" s="170"/>
      <c r="FJ360" s="170"/>
      <c r="FK360" s="170"/>
      <c r="FL360" s="170"/>
      <c r="FM360" s="170"/>
      <c r="FN360" s="170"/>
      <c r="FO360" s="170"/>
      <c r="FP360" s="170"/>
      <c r="FQ360" s="170"/>
      <c r="FR360" s="170"/>
      <c r="FS360" s="170"/>
      <c r="FT360" s="170"/>
      <c r="FU360" s="170"/>
      <c r="FV360" s="170"/>
      <c r="FW360" s="170"/>
      <c r="FX360" s="170"/>
      <c r="FY360" s="170"/>
      <c r="FZ360" s="170"/>
      <c r="GA360" s="170"/>
      <c r="GB360" s="170"/>
      <c r="GC360" s="170"/>
      <c r="GD360" s="170"/>
      <c r="GE360" s="170"/>
      <c r="GF360" s="170"/>
      <c r="GG360" s="170"/>
      <c r="GH360" s="170"/>
      <c r="GI360" s="170"/>
      <c r="GJ360" s="170"/>
      <c r="GK360" s="170"/>
      <c r="GL360" s="170"/>
      <c r="GM360" s="170"/>
      <c r="GN360" s="170"/>
      <c r="GO360" s="170"/>
      <c r="GP360" s="170"/>
      <c r="GQ360" s="170"/>
      <c r="GR360" s="170"/>
      <c r="GS360" s="170"/>
      <c r="GT360" s="170"/>
      <c r="GU360" s="170"/>
      <c r="GV360" s="170"/>
      <c r="GW360" s="170"/>
      <c r="GX360" s="170"/>
      <c r="GY360" s="170"/>
      <c r="GZ360" s="170"/>
      <c r="HA360" s="170"/>
      <c r="HB360" s="170"/>
      <c r="HC360" s="170"/>
      <c r="HD360" s="170"/>
      <c r="HE360" s="170"/>
      <c r="HF360" s="170"/>
      <c r="HG360" s="170"/>
      <c r="HH360" s="170"/>
      <c r="HI360" s="170"/>
      <c r="HJ360" s="170"/>
      <c r="HK360" s="170"/>
      <c r="HL360" s="170"/>
      <c r="HM360" s="170"/>
      <c r="HN360" s="170"/>
      <c r="HO360" s="170"/>
      <c r="HP360" s="170"/>
      <c r="HQ360" s="170"/>
      <c r="HR360" s="170"/>
      <c r="HS360" s="170"/>
      <c r="HT360" s="170"/>
      <c r="HU360" s="170"/>
      <c r="HV360" s="170"/>
      <c r="HW360" s="170"/>
      <c r="HX360" s="170"/>
      <c r="HY360" s="170"/>
      <c r="HZ360" s="170"/>
      <c r="IA360" s="170"/>
      <c r="IB360" s="170"/>
      <c r="IC360" s="170"/>
      <c r="ID360" s="170"/>
      <c r="IE360" s="170"/>
      <c r="IF360" s="170"/>
      <c r="IG360" s="170"/>
      <c r="IH360" s="170"/>
      <c r="II360" s="170"/>
      <c r="IJ360" s="170"/>
      <c r="IK360" s="170"/>
    </row>
    <row r="361" spans="1:245" s="410" customFormat="1" x14ac:dyDescent="0.35">
      <c r="A361" s="407" t="s">
        <v>1269</v>
      </c>
      <c r="B361" s="408" t="s">
        <v>1270</v>
      </c>
      <c r="C361" s="409">
        <v>46749.47</v>
      </c>
      <c r="D361" s="418">
        <v>5902.87</v>
      </c>
      <c r="E361" s="418">
        <v>5902.87</v>
      </c>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c r="AC361" s="170"/>
      <c r="AD361" s="170"/>
      <c r="AE361" s="170"/>
      <c r="AF361" s="170"/>
      <c r="AG361" s="170"/>
      <c r="AH361" s="170"/>
      <c r="AI361" s="170"/>
      <c r="AJ361" s="170"/>
      <c r="AK361" s="170"/>
      <c r="AL361" s="170"/>
      <c r="AM361" s="170"/>
      <c r="AN361" s="170"/>
      <c r="AO361" s="170"/>
      <c r="AP361" s="170"/>
      <c r="AQ361" s="411"/>
      <c r="AR361" s="411"/>
      <c r="AS361" s="411"/>
      <c r="AT361" s="411"/>
      <c r="AU361" s="411"/>
      <c r="AV361" s="411"/>
      <c r="AW361" s="411"/>
      <c r="AX361" s="411"/>
      <c r="AY361" s="411"/>
      <c r="AZ361" s="411"/>
      <c r="BA361" s="411"/>
      <c r="BB361" s="411"/>
      <c r="BC361" s="411"/>
      <c r="BD361" s="411"/>
      <c r="BE361" s="411"/>
      <c r="BF361" s="411"/>
      <c r="BG361" s="411"/>
      <c r="BH361" s="411"/>
      <c r="BI361" s="411"/>
      <c r="BJ361" s="411"/>
      <c r="BK361" s="411"/>
      <c r="BL361" s="411"/>
      <c r="BM361" s="411"/>
      <c r="CQ361" s="170"/>
      <c r="CR361" s="170"/>
      <c r="CS361" s="170"/>
      <c r="CT361" s="170"/>
      <c r="CU361" s="170"/>
      <c r="CV361" s="170"/>
      <c r="CW361" s="170"/>
      <c r="CX361" s="170"/>
      <c r="CY361" s="170"/>
      <c r="CZ361" s="170"/>
      <c r="DA361" s="170"/>
      <c r="DB361" s="170"/>
      <c r="DC361" s="170"/>
      <c r="DD361" s="170"/>
      <c r="DE361" s="170"/>
      <c r="DF361" s="170"/>
      <c r="DG361" s="170"/>
      <c r="DH361" s="170"/>
      <c r="DI361" s="170"/>
      <c r="DJ361" s="170"/>
      <c r="DK361" s="170"/>
      <c r="DL361" s="170"/>
      <c r="DM361" s="170"/>
      <c r="DN361" s="170"/>
      <c r="DO361" s="170"/>
      <c r="DP361" s="170"/>
      <c r="DQ361" s="170"/>
      <c r="DR361" s="170"/>
      <c r="DS361" s="170"/>
      <c r="DT361" s="170"/>
      <c r="DU361" s="170"/>
      <c r="DV361" s="170"/>
      <c r="DW361" s="170"/>
      <c r="DX361" s="170"/>
      <c r="DY361" s="170"/>
      <c r="DZ361" s="170"/>
      <c r="EA361" s="170"/>
      <c r="EB361" s="170"/>
      <c r="EC361" s="170"/>
      <c r="ED361" s="170"/>
      <c r="EE361" s="170"/>
      <c r="EF361" s="170"/>
      <c r="EG361" s="170"/>
      <c r="EH361" s="170"/>
      <c r="EI361" s="170"/>
      <c r="EJ361" s="170"/>
      <c r="EK361" s="170"/>
      <c r="EL361" s="170"/>
      <c r="EM361" s="170"/>
      <c r="EN361" s="170"/>
      <c r="EO361" s="170"/>
      <c r="EP361" s="170"/>
      <c r="EQ361" s="170"/>
      <c r="ER361" s="170"/>
      <c r="ES361" s="170"/>
      <c r="ET361" s="170"/>
      <c r="EU361" s="170"/>
      <c r="EV361" s="170"/>
      <c r="EW361" s="170"/>
      <c r="EX361" s="170"/>
      <c r="EY361" s="170"/>
      <c r="EZ361" s="170"/>
      <c r="FA361" s="170"/>
      <c r="FB361" s="170"/>
      <c r="FC361" s="170"/>
      <c r="FD361" s="170"/>
      <c r="FE361" s="170"/>
      <c r="FF361" s="170"/>
      <c r="FG361" s="170"/>
      <c r="FH361" s="170"/>
      <c r="FI361" s="170"/>
      <c r="FJ361" s="170"/>
      <c r="FK361" s="170"/>
      <c r="FL361" s="170"/>
      <c r="FM361" s="170"/>
      <c r="FN361" s="170"/>
      <c r="FO361" s="170"/>
      <c r="FP361" s="170"/>
      <c r="FQ361" s="170"/>
      <c r="FR361" s="170"/>
      <c r="FS361" s="170"/>
      <c r="FT361" s="170"/>
      <c r="FU361" s="170"/>
      <c r="FV361" s="170"/>
      <c r="FW361" s="170"/>
      <c r="FX361" s="170"/>
      <c r="FY361" s="170"/>
      <c r="FZ361" s="170"/>
      <c r="GA361" s="170"/>
      <c r="GB361" s="170"/>
      <c r="GC361" s="170"/>
      <c r="GD361" s="170"/>
      <c r="GE361" s="170"/>
      <c r="GF361" s="170"/>
      <c r="GG361" s="170"/>
      <c r="GH361" s="170"/>
      <c r="GI361" s="170"/>
      <c r="GJ361" s="170"/>
      <c r="GK361" s="170"/>
      <c r="GL361" s="170"/>
      <c r="GM361" s="170"/>
      <c r="GN361" s="170"/>
      <c r="GO361" s="170"/>
      <c r="GP361" s="170"/>
      <c r="GQ361" s="170"/>
      <c r="GR361" s="170"/>
      <c r="GS361" s="170"/>
      <c r="GT361" s="170"/>
      <c r="GU361" s="170"/>
      <c r="GV361" s="170"/>
      <c r="GW361" s="170"/>
      <c r="GX361" s="170"/>
      <c r="GY361" s="170"/>
      <c r="GZ361" s="170"/>
      <c r="HA361" s="170"/>
      <c r="HB361" s="170"/>
      <c r="HC361" s="170"/>
      <c r="HD361" s="170"/>
      <c r="HE361" s="170"/>
      <c r="HF361" s="170"/>
      <c r="HG361" s="170"/>
      <c r="HH361" s="170"/>
      <c r="HI361" s="170"/>
      <c r="HJ361" s="170"/>
      <c r="HK361" s="170"/>
      <c r="HL361" s="170"/>
      <c r="HM361" s="170"/>
      <c r="HN361" s="170"/>
      <c r="HO361" s="170"/>
      <c r="HP361" s="170"/>
      <c r="HQ361" s="170"/>
      <c r="HR361" s="170"/>
      <c r="HS361" s="170"/>
      <c r="HT361" s="170"/>
      <c r="HU361" s="170"/>
      <c r="HV361" s="170"/>
      <c r="HW361" s="170"/>
      <c r="HX361" s="170"/>
      <c r="HY361" s="170"/>
      <c r="HZ361" s="170"/>
      <c r="IA361" s="170"/>
      <c r="IB361" s="170"/>
      <c r="IC361" s="170"/>
      <c r="ID361" s="170"/>
      <c r="IE361" s="170"/>
      <c r="IF361" s="170"/>
      <c r="IG361" s="170"/>
      <c r="IH361" s="170"/>
      <c r="II361" s="170"/>
      <c r="IJ361" s="170"/>
      <c r="IK361" s="170"/>
    </row>
    <row r="362" spans="1:245" s="410" customFormat="1" x14ac:dyDescent="0.35">
      <c r="A362" s="407" t="s">
        <v>1271</v>
      </c>
      <c r="B362" s="408" t="s">
        <v>1272</v>
      </c>
      <c r="C362" s="409" t="s">
        <v>828</v>
      </c>
      <c r="D362" s="418">
        <v>5902.87</v>
      </c>
      <c r="E362" s="418">
        <v>5902.87</v>
      </c>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c r="AC362" s="170"/>
      <c r="AD362" s="170"/>
      <c r="AE362" s="170"/>
      <c r="AF362" s="170"/>
      <c r="AG362" s="170"/>
      <c r="AH362" s="170"/>
      <c r="AI362" s="170"/>
      <c r="AJ362" s="170"/>
      <c r="AK362" s="170"/>
      <c r="AL362" s="170"/>
      <c r="AM362" s="170"/>
      <c r="AN362" s="170"/>
      <c r="AO362" s="170"/>
      <c r="AP362" s="170"/>
      <c r="AQ362" s="411"/>
      <c r="AR362" s="411"/>
      <c r="AS362" s="411"/>
      <c r="AT362" s="411"/>
      <c r="AU362" s="411"/>
      <c r="AV362" s="411"/>
      <c r="AW362" s="411"/>
      <c r="AX362" s="411"/>
      <c r="AY362" s="411"/>
      <c r="AZ362" s="411"/>
      <c r="BA362" s="411"/>
      <c r="BB362" s="411"/>
      <c r="BC362" s="411"/>
      <c r="BD362" s="411"/>
      <c r="BE362" s="411"/>
      <c r="BF362" s="411"/>
      <c r="BG362" s="411"/>
      <c r="BH362" s="411"/>
      <c r="BI362" s="411"/>
      <c r="BJ362" s="411"/>
      <c r="BK362" s="411"/>
      <c r="BL362" s="411"/>
      <c r="BM362" s="411"/>
    </row>
    <row r="363" spans="1:245" s="410" customFormat="1" x14ac:dyDescent="0.35">
      <c r="A363" s="407" t="s">
        <v>1273</v>
      </c>
      <c r="B363" s="408" t="s">
        <v>1274</v>
      </c>
      <c r="C363" s="409" t="s">
        <v>828</v>
      </c>
      <c r="D363" s="418">
        <v>5902.87</v>
      </c>
      <c r="E363" s="418">
        <v>5902.87</v>
      </c>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c r="AC363" s="170"/>
      <c r="AD363" s="170"/>
      <c r="AE363" s="170"/>
      <c r="AF363" s="170"/>
      <c r="AG363" s="170"/>
      <c r="AH363" s="170"/>
      <c r="AI363" s="170"/>
      <c r="AJ363" s="170"/>
      <c r="AK363" s="170"/>
      <c r="AL363" s="170"/>
      <c r="AM363" s="170"/>
      <c r="AN363" s="170"/>
      <c r="AO363" s="170"/>
      <c r="AP363" s="170"/>
      <c r="AQ363" s="411"/>
      <c r="AR363" s="411"/>
      <c r="AS363" s="411"/>
      <c r="AT363" s="411"/>
      <c r="AU363" s="411"/>
      <c r="AV363" s="411"/>
      <c r="AW363" s="411"/>
      <c r="AX363" s="411"/>
      <c r="AY363" s="411"/>
      <c r="AZ363" s="411"/>
      <c r="BA363" s="411"/>
      <c r="BB363" s="411"/>
      <c r="BC363" s="411"/>
      <c r="BD363" s="411"/>
      <c r="BE363" s="411"/>
      <c r="BF363" s="411"/>
      <c r="BG363" s="411"/>
      <c r="BH363" s="411"/>
      <c r="BI363" s="411"/>
      <c r="BJ363" s="411"/>
      <c r="BK363" s="411"/>
      <c r="BL363" s="411"/>
      <c r="BM363" s="411"/>
    </row>
    <row r="364" spans="1:245" s="410" customFormat="1" x14ac:dyDescent="0.35">
      <c r="A364" s="407" t="s">
        <v>1275</v>
      </c>
      <c r="B364" s="408" t="s">
        <v>1276</v>
      </c>
      <c r="C364" s="409" t="s">
        <v>828</v>
      </c>
      <c r="D364" s="418">
        <v>5902.87</v>
      </c>
      <c r="E364" s="418">
        <v>5902.87</v>
      </c>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c r="AC364" s="170"/>
      <c r="AD364" s="170"/>
      <c r="AE364" s="170"/>
      <c r="AF364" s="170"/>
      <c r="AG364" s="170"/>
      <c r="AH364" s="170"/>
      <c r="AI364" s="170"/>
      <c r="AJ364" s="170"/>
      <c r="AK364" s="170"/>
      <c r="AL364" s="170"/>
      <c r="AM364" s="170"/>
      <c r="AN364" s="170"/>
      <c r="AO364" s="170"/>
      <c r="AP364" s="170"/>
      <c r="AQ364" s="411"/>
      <c r="AR364" s="411"/>
      <c r="AS364" s="411"/>
      <c r="AT364" s="411"/>
      <c r="AU364" s="411"/>
      <c r="AV364" s="411"/>
      <c r="AW364" s="411"/>
      <c r="AX364" s="411"/>
      <c r="AY364" s="411"/>
      <c r="AZ364" s="411"/>
      <c r="BA364" s="411"/>
      <c r="BB364" s="411"/>
      <c r="BC364" s="411"/>
      <c r="BD364" s="411"/>
      <c r="BE364" s="411"/>
      <c r="BF364" s="411"/>
      <c r="BG364" s="411"/>
      <c r="BH364" s="411"/>
      <c r="BI364" s="411"/>
      <c r="BJ364" s="411"/>
      <c r="BK364" s="411"/>
      <c r="BL364" s="411"/>
      <c r="BM364" s="411"/>
    </row>
    <row r="365" spans="1:245" s="410" customFormat="1" x14ac:dyDescent="0.35">
      <c r="A365" s="407" t="s">
        <v>1277</v>
      </c>
      <c r="B365" s="408" t="s">
        <v>1278</v>
      </c>
      <c r="C365" s="409" t="s">
        <v>828</v>
      </c>
      <c r="D365" s="418">
        <v>5902.87</v>
      </c>
      <c r="E365" s="418">
        <v>5902.87</v>
      </c>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c r="AC365" s="170"/>
      <c r="AD365" s="170"/>
      <c r="AE365" s="170"/>
      <c r="AF365" s="170"/>
      <c r="AG365" s="170"/>
      <c r="AH365" s="170"/>
      <c r="AI365" s="170"/>
      <c r="AJ365" s="170"/>
      <c r="AK365" s="170"/>
      <c r="AL365" s="170"/>
      <c r="AM365" s="170"/>
      <c r="AN365" s="170"/>
      <c r="AO365" s="170"/>
      <c r="AP365" s="170"/>
      <c r="AQ365" s="411"/>
      <c r="AR365" s="411"/>
      <c r="AS365" s="411"/>
      <c r="AT365" s="411"/>
      <c r="AU365" s="411"/>
      <c r="AV365" s="411"/>
      <c r="AW365" s="411"/>
      <c r="AX365" s="411"/>
      <c r="AY365" s="411"/>
      <c r="AZ365" s="411"/>
      <c r="BA365" s="411"/>
      <c r="BB365" s="411"/>
      <c r="BC365" s="411"/>
      <c r="BD365" s="411"/>
      <c r="BE365" s="411"/>
      <c r="BF365" s="411"/>
      <c r="BG365" s="411"/>
      <c r="BH365" s="411"/>
      <c r="BI365" s="411"/>
      <c r="BJ365" s="411"/>
      <c r="BK365" s="411"/>
      <c r="BL365" s="411"/>
      <c r="BM365" s="411"/>
    </row>
    <row r="366" spans="1:245" s="410" customFormat="1" x14ac:dyDescent="0.35">
      <c r="A366" s="407" t="s">
        <v>1279</v>
      </c>
      <c r="B366" s="408" t="s">
        <v>1280</v>
      </c>
      <c r="C366" s="409">
        <v>8061.71</v>
      </c>
      <c r="D366" s="418">
        <v>2282.44</v>
      </c>
      <c r="E366" s="418">
        <v>2282.44</v>
      </c>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c r="AC366" s="170"/>
      <c r="AD366" s="170"/>
      <c r="AE366" s="170"/>
      <c r="AF366" s="170"/>
      <c r="AG366" s="170"/>
      <c r="AH366" s="170"/>
      <c r="AI366" s="170"/>
      <c r="AJ366" s="170"/>
      <c r="AK366" s="170"/>
      <c r="AL366" s="170"/>
      <c r="AM366" s="170"/>
      <c r="AN366" s="170"/>
      <c r="AO366" s="170"/>
      <c r="AP366" s="170"/>
      <c r="AQ366" s="411"/>
      <c r="AR366" s="411"/>
      <c r="AS366" s="411"/>
      <c r="AT366" s="411"/>
      <c r="AU366" s="411"/>
      <c r="AV366" s="411"/>
      <c r="AW366" s="411"/>
      <c r="AX366" s="411"/>
      <c r="AY366" s="411"/>
      <c r="AZ366" s="411"/>
      <c r="BA366" s="411"/>
      <c r="BB366" s="411"/>
      <c r="BC366" s="411"/>
      <c r="BD366" s="411"/>
      <c r="BE366" s="411"/>
      <c r="BF366" s="411"/>
      <c r="BG366" s="411"/>
      <c r="BH366" s="411"/>
      <c r="BI366" s="411"/>
      <c r="BJ366" s="411"/>
      <c r="BK366" s="411"/>
      <c r="BL366" s="411"/>
      <c r="BM366" s="411"/>
    </row>
    <row r="367" spans="1:245" s="410" customFormat="1" x14ac:dyDescent="0.35">
      <c r="A367" s="407" t="s">
        <v>1281</v>
      </c>
      <c r="B367" s="408" t="s">
        <v>1282</v>
      </c>
      <c r="C367" s="409" t="s">
        <v>828</v>
      </c>
      <c r="D367" s="418">
        <v>1888.92</v>
      </c>
      <c r="E367" s="418">
        <v>1888.92</v>
      </c>
      <c r="F367" s="170"/>
      <c r="G367" s="170"/>
      <c r="H367" s="170"/>
      <c r="I367" s="170"/>
      <c r="J367" s="170"/>
      <c r="K367" s="170"/>
      <c r="L367" s="170"/>
      <c r="M367" s="170"/>
      <c r="N367" s="170"/>
      <c r="O367" s="170"/>
      <c r="P367" s="170"/>
      <c r="Q367" s="170"/>
      <c r="R367" s="170"/>
      <c r="S367" s="170"/>
      <c r="T367" s="170"/>
      <c r="U367" s="170"/>
      <c r="V367" s="170"/>
      <c r="W367" s="170"/>
      <c r="X367" s="170"/>
      <c r="Y367" s="170"/>
      <c r="Z367" s="170"/>
      <c r="AA367" s="170"/>
      <c r="AB367" s="170"/>
      <c r="AC367" s="170"/>
      <c r="AD367" s="170"/>
      <c r="AE367" s="170"/>
      <c r="AF367" s="170"/>
      <c r="AG367" s="170"/>
      <c r="AH367" s="170"/>
      <c r="AI367" s="170"/>
      <c r="AJ367" s="170"/>
      <c r="AK367" s="170"/>
      <c r="AL367" s="170"/>
      <c r="AM367" s="170"/>
      <c r="AN367" s="170"/>
      <c r="AO367" s="170"/>
      <c r="AP367" s="170"/>
      <c r="AQ367" s="411"/>
      <c r="AR367" s="411"/>
      <c r="AS367" s="411"/>
      <c r="AT367" s="411"/>
      <c r="AU367" s="411"/>
      <c r="AV367" s="411"/>
      <c r="AW367" s="411"/>
      <c r="AX367" s="411"/>
      <c r="AY367" s="411"/>
      <c r="AZ367" s="411"/>
      <c r="BA367" s="411"/>
      <c r="BB367" s="411"/>
      <c r="BC367" s="411"/>
      <c r="BD367" s="411"/>
      <c r="BE367" s="411"/>
      <c r="BF367" s="411"/>
      <c r="BG367" s="411"/>
      <c r="BH367" s="411"/>
      <c r="BI367" s="411"/>
      <c r="BJ367" s="411"/>
      <c r="BK367" s="411"/>
      <c r="BL367" s="411"/>
      <c r="BM367" s="411"/>
    </row>
    <row r="368" spans="1:245" s="410" customFormat="1" x14ac:dyDescent="0.35">
      <c r="A368" s="407" t="s">
        <v>1283</v>
      </c>
      <c r="B368" s="408" t="s">
        <v>1284</v>
      </c>
      <c r="C368" s="409" t="s">
        <v>828</v>
      </c>
      <c r="D368" s="418">
        <v>157.441</v>
      </c>
      <c r="E368" s="418">
        <v>157.441</v>
      </c>
      <c r="F368" s="170"/>
      <c r="G368" s="170"/>
      <c r="H368" s="170"/>
      <c r="I368" s="170"/>
      <c r="J368" s="170"/>
      <c r="K368" s="170"/>
      <c r="L368" s="170"/>
      <c r="M368" s="170"/>
      <c r="N368" s="170"/>
      <c r="O368" s="170"/>
      <c r="P368" s="170"/>
      <c r="Q368" s="170"/>
      <c r="R368" s="170"/>
      <c r="S368" s="170"/>
      <c r="T368" s="170"/>
      <c r="U368" s="170"/>
      <c r="V368" s="170"/>
      <c r="W368" s="170"/>
      <c r="X368" s="170"/>
      <c r="Y368" s="170"/>
      <c r="Z368" s="170"/>
      <c r="AA368" s="170"/>
      <c r="AB368" s="170"/>
      <c r="AC368" s="170"/>
      <c r="AD368" s="170"/>
      <c r="AE368" s="170"/>
      <c r="AF368" s="170"/>
      <c r="AG368" s="170"/>
      <c r="AH368" s="170"/>
      <c r="AI368" s="170"/>
      <c r="AJ368" s="170"/>
      <c r="AK368" s="170"/>
      <c r="AL368" s="170"/>
      <c r="AM368" s="170"/>
      <c r="AN368" s="170"/>
      <c r="AO368" s="170"/>
      <c r="AP368" s="170"/>
      <c r="AQ368" s="411"/>
      <c r="AR368" s="411"/>
      <c r="AS368" s="411"/>
      <c r="AT368" s="411"/>
      <c r="AU368" s="411"/>
      <c r="AV368" s="411"/>
      <c r="AW368" s="411"/>
      <c r="AX368" s="411"/>
      <c r="AY368" s="411"/>
      <c r="AZ368" s="411"/>
      <c r="BA368" s="411"/>
      <c r="BB368" s="411"/>
      <c r="BC368" s="411"/>
      <c r="BD368" s="411"/>
      <c r="BE368" s="411"/>
      <c r="BF368" s="411"/>
      <c r="BG368" s="411"/>
      <c r="BH368" s="411"/>
      <c r="BI368" s="411"/>
      <c r="BJ368" s="411"/>
      <c r="BK368" s="411"/>
      <c r="BL368" s="411"/>
      <c r="BM368" s="411"/>
    </row>
    <row r="369" spans="1:724" s="410" customFormat="1" x14ac:dyDescent="0.35">
      <c r="A369" s="407" t="s">
        <v>1285</v>
      </c>
      <c r="B369" s="408" t="s">
        <v>1286</v>
      </c>
      <c r="C369" s="409" t="s">
        <v>828</v>
      </c>
      <c r="D369" s="418">
        <v>157.441</v>
      </c>
      <c r="E369" s="418">
        <v>157.441</v>
      </c>
      <c r="F369" s="170"/>
      <c r="G369" s="170"/>
      <c r="H369" s="170"/>
      <c r="I369" s="170"/>
      <c r="J369" s="170"/>
      <c r="K369" s="170"/>
      <c r="L369" s="170"/>
      <c r="M369" s="170"/>
      <c r="N369" s="170"/>
      <c r="O369" s="170"/>
      <c r="P369" s="170"/>
      <c r="Q369" s="170"/>
      <c r="R369" s="170"/>
      <c r="S369" s="170"/>
      <c r="T369" s="170"/>
      <c r="U369" s="170"/>
      <c r="V369" s="170"/>
      <c r="W369" s="170"/>
      <c r="X369" s="170"/>
      <c r="Y369" s="170"/>
      <c r="Z369" s="170"/>
      <c r="AA369" s="170"/>
      <c r="AB369" s="170"/>
      <c r="AC369" s="170"/>
      <c r="AD369" s="170"/>
      <c r="AE369" s="170"/>
      <c r="AF369" s="170"/>
      <c r="AG369" s="170"/>
      <c r="AH369" s="170"/>
      <c r="AI369" s="170"/>
      <c r="AJ369" s="170"/>
      <c r="AK369" s="170"/>
      <c r="AL369" s="170"/>
      <c r="AM369" s="170"/>
      <c r="AN369" s="170"/>
      <c r="AO369" s="170"/>
      <c r="AP369" s="170"/>
      <c r="AQ369" s="411"/>
      <c r="AR369" s="411"/>
      <c r="AS369" s="411"/>
      <c r="AT369" s="411"/>
      <c r="AU369" s="411"/>
      <c r="AV369" s="411"/>
      <c r="AW369" s="411"/>
      <c r="AX369" s="411"/>
      <c r="AY369" s="411"/>
      <c r="AZ369" s="411"/>
      <c r="BA369" s="411"/>
      <c r="BB369" s="411"/>
      <c r="BC369" s="411"/>
      <c r="BD369" s="411"/>
      <c r="BE369" s="411"/>
      <c r="BF369" s="411"/>
      <c r="BG369" s="411"/>
      <c r="BH369" s="411"/>
      <c r="BI369" s="411"/>
      <c r="BJ369" s="411"/>
      <c r="BK369" s="411"/>
      <c r="BL369" s="411"/>
      <c r="BM369" s="411"/>
    </row>
    <row r="370" spans="1:724" s="410" customFormat="1" x14ac:dyDescent="0.35">
      <c r="A370" s="407" t="s">
        <v>1287</v>
      </c>
      <c r="B370" s="408" t="s">
        <v>1288</v>
      </c>
      <c r="C370" s="409" t="s">
        <v>828</v>
      </c>
      <c r="D370" s="418">
        <v>157.441</v>
      </c>
      <c r="E370" s="418">
        <v>157.441</v>
      </c>
      <c r="F370" s="170"/>
      <c r="G370" s="170"/>
      <c r="H370" s="170"/>
      <c r="I370" s="170"/>
      <c r="J370" s="170"/>
      <c r="K370" s="170"/>
      <c r="L370" s="170"/>
      <c r="M370" s="170"/>
      <c r="N370" s="170"/>
      <c r="O370" s="170"/>
      <c r="P370" s="170"/>
      <c r="Q370" s="170"/>
      <c r="R370" s="170"/>
      <c r="S370" s="170"/>
      <c r="T370" s="170"/>
      <c r="U370" s="170"/>
      <c r="V370" s="170"/>
      <c r="W370" s="170"/>
      <c r="X370" s="170"/>
      <c r="Y370" s="170"/>
      <c r="Z370" s="170"/>
      <c r="AA370" s="170"/>
      <c r="AB370" s="170"/>
      <c r="AC370" s="170"/>
      <c r="AD370" s="170"/>
      <c r="AE370" s="170"/>
      <c r="AF370" s="170"/>
      <c r="AG370" s="170"/>
      <c r="AH370" s="170"/>
      <c r="AI370" s="170"/>
      <c r="AJ370" s="170"/>
      <c r="AK370" s="170"/>
      <c r="AL370" s="170"/>
      <c r="AM370" s="170"/>
      <c r="AN370" s="170"/>
      <c r="AO370" s="170"/>
      <c r="AP370" s="170"/>
      <c r="AQ370" s="411"/>
      <c r="AR370" s="411"/>
      <c r="AS370" s="411"/>
      <c r="AT370" s="411"/>
      <c r="AU370" s="411"/>
      <c r="AV370" s="411"/>
      <c r="AW370" s="411"/>
      <c r="AX370" s="411"/>
      <c r="AY370" s="411"/>
      <c r="AZ370" s="411"/>
      <c r="BA370" s="411"/>
      <c r="BB370" s="411"/>
      <c r="BC370" s="411"/>
      <c r="BD370" s="411"/>
      <c r="BE370" s="411"/>
      <c r="BF370" s="411"/>
      <c r="BG370" s="411"/>
      <c r="BH370" s="411"/>
      <c r="BI370" s="411"/>
      <c r="BJ370" s="411"/>
      <c r="BK370" s="411"/>
      <c r="BL370" s="411"/>
      <c r="BM370" s="411"/>
    </row>
    <row r="371" spans="1:724" s="410" customFormat="1" x14ac:dyDescent="0.35">
      <c r="A371" s="419" t="s">
        <v>1289</v>
      </c>
      <c r="B371" s="420" t="s">
        <v>1290</v>
      </c>
      <c r="C371" s="421" t="s">
        <v>828</v>
      </c>
      <c r="D371" s="422">
        <v>157.441</v>
      </c>
      <c r="E371" s="422">
        <v>157.441</v>
      </c>
      <c r="F371" s="170"/>
      <c r="G371" s="170"/>
      <c r="H371" s="170"/>
      <c r="I371" s="170"/>
      <c r="J371" s="170"/>
      <c r="K371" s="170"/>
      <c r="L371" s="170"/>
      <c r="M371" s="170"/>
      <c r="N371" s="170"/>
      <c r="O371" s="170"/>
      <c r="P371" s="170"/>
      <c r="Q371" s="170"/>
      <c r="R371" s="170"/>
      <c r="S371" s="170"/>
      <c r="T371" s="170"/>
      <c r="U371" s="170"/>
      <c r="V371" s="170"/>
      <c r="W371" s="170"/>
      <c r="X371" s="170"/>
      <c r="Y371" s="170"/>
      <c r="Z371" s="170"/>
      <c r="AA371" s="170"/>
      <c r="AB371" s="170"/>
      <c r="AC371" s="170"/>
      <c r="AD371" s="170"/>
      <c r="AE371" s="170"/>
      <c r="AF371" s="170"/>
      <c r="AG371" s="170"/>
      <c r="AH371" s="170"/>
      <c r="AI371" s="170"/>
      <c r="AJ371" s="170"/>
      <c r="AK371" s="170"/>
      <c r="AL371" s="170"/>
      <c r="AM371" s="170"/>
      <c r="AN371" s="170"/>
      <c r="AO371" s="170"/>
      <c r="AP371" s="170"/>
      <c r="AQ371" s="411"/>
      <c r="AR371" s="411"/>
      <c r="AS371" s="411"/>
      <c r="AT371" s="411"/>
      <c r="AU371" s="411"/>
      <c r="AV371" s="411"/>
      <c r="AW371" s="411"/>
      <c r="AX371" s="411"/>
      <c r="AY371" s="411"/>
      <c r="AZ371" s="411"/>
      <c r="BA371" s="411"/>
      <c r="BB371" s="411"/>
      <c r="BC371" s="411"/>
      <c r="BD371" s="411"/>
      <c r="BE371" s="411"/>
      <c r="BF371" s="411"/>
      <c r="BG371" s="411"/>
      <c r="BH371" s="411"/>
      <c r="BI371" s="411"/>
      <c r="BJ371" s="411"/>
      <c r="BK371" s="411"/>
      <c r="BL371" s="411"/>
      <c r="BM371" s="411"/>
    </row>
    <row r="372" spans="1:724" s="1063" customFormat="1" x14ac:dyDescent="0.35">
      <c r="A372" s="1061"/>
      <c r="B372" s="1062"/>
      <c r="C372" s="1062"/>
      <c r="D372" s="1062"/>
      <c r="E372" s="1062"/>
      <c r="F372" s="1062"/>
      <c r="G372" s="1062"/>
      <c r="H372" s="1062"/>
      <c r="I372" s="1062"/>
      <c r="J372" s="1062"/>
      <c r="K372" s="1062"/>
      <c r="L372" s="1062"/>
      <c r="M372" s="1062"/>
      <c r="N372" s="1062"/>
      <c r="O372" s="1062"/>
      <c r="P372" s="1062"/>
      <c r="Q372" s="1062"/>
      <c r="R372" s="1062"/>
      <c r="S372" s="1062"/>
      <c r="T372" s="1062"/>
      <c r="U372" s="1062"/>
      <c r="V372" s="1062"/>
      <c r="W372" s="1062"/>
      <c r="X372" s="1062"/>
      <c r="Y372" s="1062"/>
      <c r="Z372" s="1062"/>
      <c r="AA372" s="1062"/>
      <c r="AB372" s="1062"/>
      <c r="AC372" s="1062"/>
      <c r="AD372" s="1062"/>
      <c r="AE372" s="1062"/>
      <c r="AF372" s="1062"/>
      <c r="AG372" s="1062"/>
      <c r="AH372" s="1062"/>
      <c r="AI372" s="1062"/>
      <c r="AJ372" s="1062"/>
      <c r="AK372" s="1062"/>
      <c r="AL372" s="1062"/>
      <c r="AM372" s="1062"/>
      <c r="AN372" s="1062"/>
      <c r="AO372" s="1062"/>
      <c r="AP372" s="1062"/>
      <c r="AQ372" s="1062"/>
      <c r="AR372" s="1062"/>
      <c r="AS372" s="1062"/>
      <c r="AT372" s="1062"/>
      <c r="AU372" s="1062"/>
      <c r="AV372" s="1062"/>
      <c r="AW372" s="1062"/>
      <c r="AX372" s="1062"/>
      <c r="AY372" s="1062"/>
      <c r="AZ372" s="1062"/>
      <c r="BA372" s="1062"/>
      <c r="BB372" s="1062"/>
      <c r="BC372" s="1062"/>
      <c r="BD372" s="1062"/>
      <c r="BE372" s="1062"/>
      <c r="BF372" s="1062"/>
      <c r="BG372" s="1062"/>
      <c r="BH372" s="1062"/>
      <c r="BI372" s="1062"/>
      <c r="BJ372" s="1062"/>
      <c r="BK372" s="1062"/>
      <c r="BL372" s="1062"/>
      <c r="BM372" s="1062"/>
    </row>
    <row r="373" spans="1:724" s="392" customFormat="1" ht="23" x14ac:dyDescent="0.35">
      <c r="A373" s="423" t="s">
        <v>2</v>
      </c>
      <c r="B373" s="1056" t="s">
        <v>27</v>
      </c>
      <c r="C373" s="1015"/>
      <c r="D373" s="170"/>
      <c r="E373" s="170"/>
      <c r="F373" s="170"/>
      <c r="G373" s="170"/>
      <c r="H373" s="170"/>
      <c r="I373" s="170"/>
      <c r="J373" s="170"/>
      <c r="K373" s="170"/>
      <c r="L373" s="170"/>
      <c r="M373" s="170"/>
      <c r="N373" s="170"/>
      <c r="O373" s="170"/>
      <c r="P373" s="170"/>
      <c r="Q373" s="170"/>
      <c r="R373" s="170"/>
      <c r="S373" s="170"/>
      <c r="T373" s="170"/>
      <c r="U373" s="170"/>
      <c r="V373" s="170"/>
      <c r="W373" s="170"/>
      <c r="X373" s="170"/>
      <c r="Y373" s="170"/>
      <c r="Z373" s="170"/>
      <c r="AA373" s="170"/>
      <c r="AB373" s="170"/>
      <c r="AC373" s="170"/>
      <c r="AD373" s="170"/>
      <c r="AE373" s="170"/>
      <c r="AF373" s="170"/>
      <c r="AG373" s="170"/>
      <c r="AH373" s="170"/>
      <c r="AI373" s="170"/>
      <c r="AJ373" s="170"/>
      <c r="AK373" s="170"/>
      <c r="AL373" s="170"/>
      <c r="AM373" s="170"/>
      <c r="AN373" s="170"/>
      <c r="AO373" s="170"/>
      <c r="AP373" s="170"/>
      <c r="AQ373" s="170"/>
      <c r="AR373" s="170"/>
      <c r="AS373" s="170"/>
      <c r="AT373" s="170"/>
      <c r="AU373" s="170"/>
      <c r="AV373" s="170"/>
      <c r="AW373" s="170"/>
      <c r="AX373" s="170"/>
      <c r="AY373" s="170"/>
      <c r="AZ373" s="170"/>
      <c r="BA373" s="170"/>
      <c r="BB373" s="170"/>
      <c r="BC373" s="170"/>
      <c r="BD373" s="170"/>
      <c r="BE373" s="170"/>
      <c r="BF373" s="170"/>
      <c r="BG373" s="170"/>
      <c r="BH373" s="170"/>
      <c r="BI373" s="170"/>
      <c r="BJ373" s="170"/>
      <c r="BK373" s="170"/>
      <c r="BL373" s="170"/>
      <c r="BM373" s="170"/>
      <c r="BN373" s="170"/>
      <c r="BO373" s="170"/>
      <c r="BP373" s="170"/>
      <c r="BQ373" s="170"/>
      <c r="BR373" s="170"/>
      <c r="BS373" s="170"/>
      <c r="BT373" s="170"/>
      <c r="BU373" s="170"/>
      <c r="BV373" s="170"/>
      <c r="BW373" s="170"/>
      <c r="BX373" s="170"/>
      <c r="BY373" s="170"/>
      <c r="BZ373" s="170"/>
      <c r="CA373" s="170"/>
      <c r="CB373" s="170"/>
      <c r="CC373" s="170"/>
      <c r="CD373" s="170"/>
      <c r="CE373" s="170"/>
      <c r="CF373" s="170"/>
      <c r="CG373" s="170"/>
      <c r="CH373" s="170"/>
      <c r="CI373" s="170"/>
      <c r="CJ373" s="170"/>
      <c r="CK373" s="170"/>
      <c r="CL373" s="170"/>
      <c r="CM373" s="170"/>
      <c r="CN373" s="170"/>
      <c r="CO373" s="170"/>
      <c r="CP373" s="170"/>
      <c r="CQ373" s="170"/>
      <c r="CR373" s="170"/>
      <c r="CS373" s="170"/>
      <c r="CT373" s="170"/>
      <c r="CU373" s="170"/>
      <c r="CV373" s="170"/>
      <c r="CW373" s="170"/>
      <c r="CX373" s="170"/>
      <c r="CY373" s="170"/>
      <c r="CZ373" s="170"/>
      <c r="DA373" s="170"/>
      <c r="DB373" s="170"/>
      <c r="DC373" s="170"/>
      <c r="DD373" s="170"/>
      <c r="DE373" s="170"/>
      <c r="DF373" s="170"/>
      <c r="DG373" s="170"/>
      <c r="DH373" s="170"/>
      <c r="DI373" s="170"/>
      <c r="DJ373" s="170"/>
      <c r="DK373" s="170"/>
      <c r="DL373" s="170"/>
      <c r="DM373" s="170"/>
      <c r="DN373" s="170"/>
      <c r="DO373" s="170"/>
      <c r="DP373" s="170"/>
      <c r="DQ373" s="170"/>
      <c r="DR373" s="170"/>
      <c r="DS373" s="170"/>
      <c r="DT373" s="170"/>
      <c r="DU373" s="170"/>
      <c r="DV373" s="170"/>
      <c r="DW373" s="170"/>
      <c r="DX373" s="170"/>
      <c r="DY373" s="170"/>
      <c r="DZ373" s="170"/>
      <c r="EA373" s="170"/>
      <c r="EB373" s="170"/>
      <c r="EC373" s="170"/>
      <c r="ED373" s="170"/>
      <c r="EE373" s="170"/>
      <c r="EF373" s="170"/>
      <c r="EG373" s="170"/>
      <c r="EH373" s="170"/>
      <c r="EI373" s="170"/>
      <c r="EJ373" s="170"/>
      <c r="EK373" s="170"/>
      <c r="EL373" s="170"/>
      <c r="EM373" s="170"/>
      <c r="EN373" s="170"/>
      <c r="EO373" s="170"/>
      <c r="EP373" s="170"/>
      <c r="EQ373" s="170"/>
      <c r="ER373" s="170"/>
      <c r="ES373" s="170"/>
      <c r="ET373" s="170"/>
      <c r="EU373" s="170"/>
      <c r="EV373" s="170"/>
      <c r="EW373" s="170"/>
      <c r="EX373" s="170"/>
      <c r="EY373" s="170"/>
      <c r="EZ373" s="170"/>
      <c r="FA373" s="170"/>
      <c r="FB373" s="170"/>
      <c r="FC373" s="170"/>
      <c r="FD373" s="170"/>
      <c r="FE373" s="170"/>
      <c r="FF373" s="170"/>
      <c r="FG373" s="170"/>
      <c r="FH373" s="170"/>
      <c r="FI373" s="170"/>
      <c r="FJ373" s="170"/>
      <c r="FK373" s="170"/>
      <c r="FL373" s="170"/>
      <c r="FM373" s="170"/>
      <c r="FN373" s="170"/>
      <c r="FO373" s="170"/>
      <c r="FP373" s="170"/>
      <c r="FQ373" s="170"/>
      <c r="FR373" s="170"/>
      <c r="FS373" s="170"/>
      <c r="FT373" s="170"/>
      <c r="FU373" s="170"/>
      <c r="FV373" s="170"/>
      <c r="FW373" s="170"/>
      <c r="FX373" s="170"/>
      <c r="FY373" s="170"/>
      <c r="FZ373" s="170"/>
      <c r="GA373" s="170"/>
      <c r="GB373" s="170"/>
      <c r="GC373" s="170"/>
      <c r="GD373" s="170"/>
      <c r="GE373" s="170"/>
      <c r="GF373" s="170"/>
      <c r="GG373" s="170"/>
      <c r="GH373" s="170"/>
      <c r="GI373" s="170"/>
      <c r="GJ373" s="170"/>
      <c r="GK373" s="170"/>
      <c r="GL373" s="170"/>
      <c r="GM373" s="170"/>
      <c r="GN373" s="170"/>
      <c r="GO373" s="170"/>
      <c r="GP373" s="170"/>
      <c r="GQ373" s="170"/>
      <c r="GR373" s="170"/>
      <c r="GS373" s="170"/>
      <c r="GT373" s="170"/>
      <c r="GU373" s="170"/>
      <c r="GV373" s="170"/>
      <c r="GW373" s="170"/>
      <c r="GX373" s="170"/>
      <c r="GY373" s="170"/>
      <c r="GZ373" s="170"/>
      <c r="HA373" s="170"/>
      <c r="HB373" s="170"/>
      <c r="HC373" s="170"/>
      <c r="HD373" s="170"/>
      <c r="HE373" s="170"/>
      <c r="HF373" s="170"/>
      <c r="HG373" s="170"/>
      <c r="HH373" s="170"/>
      <c r="HI373" s="170"/>
      <c r="HJ373" s="170"/>
      <c r="HK373" s="170"/>
      <c r="HL373" s="170"/>
      <c r="HM373" s="170"/>
      <c r="HN373" s="170"/>
      <c r="HO373" s="170"/>
      <c r="HP373" s="170"/>
      <c r="HQ373" s="170"/>
      <c r="HR373" s="170"/>
      <c r="HS373" s="170"/>
      <c r="HT373" s="170"/>
      <c r="HU373" s="170"/>
      <c r="HV373" s="170"/>
      <c r="HW373" s="170"/>
      <c r="HX373" s="170"/>
      <c r="HY373" s="170"/>
      <c r="HZ373" s="170"/>
      <c r="IA373" s="170"/>
      <c r="IB373" s="170"/>
      <c r="IC373" s="170"/>
      <c r="ID373" s="170"/>
      <c r="IE373" s="170"/>
      <c r="IF373" s="170"/>
      <c r="IG373" s="170"/>
      <c r="IH373" s="170"/>
      <c r="II373" s="170"/>
      <c r="IJ373" s="170"/>
      <c r="IK373" s="170"/>
      <c r="IL373" s="170"/>
      <c r="IM373" s="170"/>
      <c r="IN373" s="170"/>
      <c r="IO373" s="170"/>
      <c r="IP373" s="170"/>
      <c r="IQ373" s="170"/>
      <c r="IR373" s="170"/>
      <c r="IS373" s="170"/>
      <c r="IT373" s="170"/>
      <c r="IU373" s="170"/>
      <c r="IV373" s="170"/>
      <c r="IW373" s="170"/>
      <c r="IX373" s="170"/>
      <c r="IY373" s="170"/>
      <c r="IZ373" s="170"/>
      <c r="JA373" s="170"/>
      <c r="JB373" s="170"/>
      <c r="JC373" s="170"/>
      <c r="JD373" s="170"/>
      <c r="JE373" s="170"/>
      <c r="JF373" s="170"/>
      <c r="JG373" s="170"/>
      <c r="JH373" s="170"/>
      <c r="JI373" s="170"/>
      <c r="JJ373" s="170"/>
      <c r="JK373" s="170"/>
      <c r="JL373" s="170"/>
      <c r="JM373" s="170"/>
      <c r="JN373" s="170"/>
      <c r="JO373" s="170"/>
      <c r="JP373" s="170"/>
      <c r="JQ373" s="170"/>
      <c r="JR373" s="170"/>
      <c r="JS373" s="170"/>
      <c r="JT373" s="170"/>
      <c r="JU373" s="170"/>
      <c r="JV373" s="170"/>
      <c r="JW373" s="170"/>
      <c r="JX373" s="170"/>
      <c r="JY373" s="170"/>
      <c r="JZ373" s="170"/>
      <c r="KA373" s="170"/>
      <c r="KB373" s="170"/>
      <c r="KC373" s="170"/>
      <c r="KD373" s="170"/>
      <c r="KE373" s="170"/>
      <c r="KF373" s="170"/>
      <c r="KG373" s="170"/>
      <c r="KH373" s="170"/>
      <c r="KI373" s="170"/>
      <c r="KJ373" s="170"/>
      <c r="KK373" s="170"/>
      <c r="KL373" s="170"/>
      <c r="KM373" s="170"/>
      <c r="KN373" s="170"/>
      <c r="KO373" s="170"/>
      <c r="KP373" s="170"/>
      <c r="KQ373" s="170"/>
      <c r="KR373" s="170"/>
      <c r="KS373" s="170"/>
      <c r="KT373" s="170"/>
      <c r="KU373" s="170"/>
      <c r="KV373" s="170"/>
      <c r="KW373" s="170"/>
      <c r="KX373" s="170"/>
      <c r="KY373" s="170"/>
      <c r="KZ373" s="170"/>
      <c r="LA373" s="170"/>
      <c r="LB373" s="170"/>
      <c r="LC373" s="170"/>
      <c r="LD373" s="170"/>
      <c r="LE373" s="170"/>
      <c r="LF373" s="170"/>
      <c r="LG373" s="170"/>
      <c r="LH373" s="170"/>
      <c r="LI373" s="170"/>
      <c r="LJ373" s="170"/>
      <c r="LK373" s="170"/>
      <c r="LL373" s="170"/>
      <c r="LM373" s="170"/>
      <c r="LN373" s="170"/>
      <c r="LO373" s="170"/>
      <c r="LP373" s="170"/>
      <c r="LQ373" s="170"/>
      <c r="LR373" s="170"/>
      <c r="LS373" s="170"/>
      <c r="LT373" s="170"/>
      <c r="LU373" s="170"/>
      <c r="LV373" s="170"/>
      <c r="LW373" s="170"/>
      <c r="LX373" s="170"/>
      <c r="LY373" s="170"/>
      <c r="LZ373" s="170"/>
      <c r="MA373" s="170"/>
      <c r="MB373" s="170"/>
      <c r="MC373" s="170"/>
      <c r="MD373" s="170"/>
      <c r="ME373" s="170"/>
      <c r="MF373" s="170"/>
      <c r="MG373" s="170"/>
      <c r="MH373" s="170"/>
      <c r="MI373" s="170"/>
      <c r="MJ373" s="170"/>
      <c r="MK373" s="170"/>
      <c r="ML373" s="170"/>
      <c r="MM373" s="170"/>
      <c r="MN373" s="170"/>
      <c r="MO373" s="170"/>
      <c r="MP373" s="170"/>
      <c r="MQ373" s="170"/>
      <c r="MR373" s="170"/>
      <c r="MS373" s="170"/>
      <c r="MT373" s="170"/>
      <c r="MU373" s="170"/>
      <c r="MV373" s="170"/>
      <c r="MW373" s="170"/>
      <c r="MX373" s="170"/>
      <c r="MY373" s="170"/>
      <c r="MZ373" s="170"/>
      <c r="NA373" s="170"/>
      <c r="NB373" s="170"/>
      <c r="NC373" s="170"/>
      <c r="ND373" s="170"/>
      <c r="NE373" s="170"/>
      <c r="NF373" s="170"/>
      <c r="NG373" s="170"/>
      <c r="NH373" s="170"/>
      <c r="NI373" s="170"/>
      <c r="NJ373" s="170"/>
      <c r="NK373" s="170"/>
      <c r="NL373" s="170"/>
      <c r="NM373" s="170"/>
      <c r="NN373" s="170"/>
      <c r="NO373" s="170"/>
      <c r="NP373" s="170"/>
      <c r="NQ373" s="170"/>
      <c r="NR373" s="170"/>
      <c r="NS373" s="170"/>
      <c r="NT373" s="170"/>
      <c r="NU373" s="170"/>
      <c r="NV373" s="170"/>
      <c r="NW373" s="170"/>
      <c r="NX373" s="170"/>
      <c r="NY373" s="170"/>
      <c r="NZ373" s="170"/>
      <c r="OA373" s="170"/>
      <c r="OB373" s="170"/>
      <c r="OC373" s="170"/>
      <c r="OD373" s="170"/>
      <c r="OE373" s="170"/>
      <c r="OF373" s="170"/>
      <c r="OG373" s="170"/>
      <c r="OH373" s="170"/>
      <c r="OI373" s="170"/>
      <c r="OJ373" s="170"/>
      <c r="OK373" s="170"/>
      <c r="OL373" s="170"/>
      <c r="OM373" s="170"/>
      <c r="ON373" s="170"/>
      <c r="OO373" s="170"/>
      <c r="OP373" s="170"/>
      <c r="OQ373" s="170"/>
      <c r="OR373" s="170"/>
      <c r="OS373" s="170"/>
      <c r="OT373" s="170"/>
      <c r="OU373" s="170"/>
      <c r="OV373" s="170"/>
      <c r="OW373" s="170"/>
      <c r="OX373" s="170"/>
      <c r="OY373" s="170"/>
      <c r="OZ373" s="170"/>
      <c r="PA373" s="170"/>
      <c r="PB373" s="170"/>
      <c r="PC373" s="170"/>
      <c r="PD373" s="170"/>
      <c r="PE373" s="170"/>
      <c r="PF373" s="170"/>
      <c r="PG373" s="170"/>
      <c r="PH373" s="170"/>
      <c r="PI373" s="170"/>
      <c r="PJ373" s="170"/>
      <c r="PK373" s="170"/>
      <c r="PL373" s="170"/>
      <c r="PM373" s="170"/>
      <c r="PN373" s="170"/>
      <c r="PO373" s="170"/>
      <c r="PP373" s="170"/>
      <c r="PQ373" s="170"/>
      <c r="PR373" s="170"/>
      <c r="PS373" s="170"/>
      <c r="PT373" s="170"/>
      <c r="PU373" s="170"/>
      <c r="PV373" s="170"/>
      <c r="PW373" s="170"/>
      <c r="PX373" s="170"/>
      <c r="PY373" s="170"/>
      <c r="PZ373" s="170"/>
      <c r="QA373" s="170"/>
      <c r="QB373" s="170"/>
      <c r="QC373" s="170"/>
      <c r="QD373" s="170"/>
      <c r="QE373" s="170"/>
      <c r="QF373" s="170"/>
      <c r="QG373" s="170"/>
      <c r="QH373" s="170"/>
      <c r="QI373" s="170"/>
      <c r="QJ373" s="170"/>
      <c r="QK373" s="170"/>
      <c r="QL373" s="170"/>
      <c r="QM373" s="170"/>
      <c r="QN373" s="170"/>
      <c r="QO373" s="170"/>
      <c r="QP373" s="170"/>
      <c r="QQ373" s="170"/>
      <c r="QR373" s="170"/>
      <c r="QS373" s="170"/>
      <c r="QT373" s="170"/>
      <c r="QU373" s="170"/>
      <c r="QV373" s="170"/>
      <c r="QW373" s="170"/>
      <c r="QX373" s="170"/>
      <c r="QY373" s="170"/>
      <c r="QZ373" s="170"/>
      <c r="RA373" s="170"/>
      <c r="RB373" s="170"/>
      <c r="RC373" s="170"/>
      <c r="RD373" s="170"/>
      <c r="RE373" s="170"/>
      <c r="RF373" s="170"/>
      <c r="RG373" s="170"/>
      <c r="RH373" s="170"/>
      <c r="RI373" s="170"/>
      <c r="RJ373" s="170"/>
      <c r="RK373" s="170"/>
      <c r="RL373" s="170"/>
      <c r="RM373" s="170"/>
      <c r="RN373" s="170"/>
      <c r="RO373" s="170"/>
      <c r="RP373" s="170"/>
      <c r="RQ373" s="170"/>
      <c r="RR373" s="170"/>
      <c r="RS373" s="170"/>
      <c r="RT373" s="170"/>
      <c r="RU373" s="170"/>
      <c r="RV373" s="170"/>
      <c r="RW373" s="170"/>
      <c r="RX373" s="170"/>
      <c r="RY373" s="170"/>
      <c r="RZ373" s="170"/>
      <c r="SA373" s="170"/>
      <c r="SB373" s="170"/>
      <c r="SC373" s="170"/>
      <c r="SD373" s="170"/>
      <c r="SE373" s="170"/>
      <c r="SF373" s="170"/>
      <c r="SG373" s="170"/>
      <c r="SH373" s="170"/>
      <c r="SI373" s="170"/>
      <c r="SJ373" s="170"/>
      <c r="SK373" s="170"/>
      <c r="SL373" s="170"/>
      <c r="SM373" s="170"/>
      <c r="SN373" s="170"/>
      <c r="SO373" s="170"/>
      <c r="SP373" s="170"/>
      <c r="SQ373" s="170"/>
      <c r="SR373" s="170"/>
      <c r="SS373" s="170"/>
      <c r="ST373" s="170"/>
      <c r="SU373" s="170"/>
      <c r="SV373" s="170"/>
      <c r="SW373" s="170"/>
      <c r="SX373" s="170"/>
      <c r="SY373" s="170"/>
      <c r="SZ373" s="170"/>
      <c r="TA373" s="170"/>
      <c r="TB373" s="170"/>
      <c r="TC373" s="170"/>
      <c r="TD373" s="170"/>
      <c r="TE373" s="170"/>
      <c r="TF373" s="170"/>
      <c r="TG373" s="170"/>
      <c r="TH373" s="170"/>
      <c r="TI373" s="170"/>
      <c r="TJ373" s="170"/>
      <c r="TK373" s="170"/>
      <c r="TL373" s="170"/>
      <c r="TM373" s="170"/>
      <c r="TN373" s="170"/>
      <c r="TO373" s="170"/>
      <c r="TP373" s="170"/>
      <c r="TQ373" s="170"/>
      <c r="TR373" s="170"/>
      <c r="TS373" s="170"/>
      <c r="TT373" s="170"/>
      <c r="TU373" s="170"/>
      <c r="TV373" s="170"/>
      <c r="TW373" s="170"/>
      <c r="TX373" s="170"/>
      <c r="TY373" s="170"/>
      <c r="TZ373" s="170"/>
      <c r="UA373" s="170"/>
      <c r="UB373" s="170"/>
      <c r="UC373" s="170"/>
      <c r="UD373" s="170"/>
      <c r="UE373" s="170"/>
      <c r="UF373" s="170"/>
      <c r="UG373" s="170"/>
      <c r="UH373" s="170"/>
      <c r="UI373" s="170"/>
      <c r="UJ373" s="170"/>
      <c r="UK373" s="170"/>
      <c r="UL373" s="170"/>
      <c r="UM373" s="170"/>
      <c r="UN373" s="170"/>
      <c r="UO373" s="170"/>
      <c r="UP373" s="170"/>
      <c r="UQ373" s="170"/>
      <c r="UR373" s="170"/>
      <c r="US373" s="170"/>
      <c r="UT373" s="170"/>
      <c r="UU373" s="170"/>
      <c r="UV373" s="170"/>
      <c r="UW373" s="170"/>
      <c r="UX373" s="170"/>
      <c r="UY373" s="170"/>
      <c r="UZ373" s="170"/>
      <c r="VA373" s="170"/>
      <c r="VB373" s="170"/>
      <c r="VC373" s="170"/>
      <c r="VD373" s="170"/>
      <c r="VE373" s="170"/>
      <c r="VF373" s="170"/>
      <c r="VG373" s="170"/>
      <c r="VH373" s="170"/>
      <c r="VI373" s="170"/>
      <c r="VJ373" s="170"/>
      <c r="VK373" s="170"/>
      <c r="VL373" s="170"/>
      <c r="VM373" s="170"/>
      <c r="VN373" s="170"/>
      <c r="VO373" s="170"/>
      <c r="VP373" s="170"/>
      <c r="VQ373" s="170"/>
      <c r="VR373" s="170"/>
      <c r="VS373" s="170"/>
      <c r="VT373" s="170"/>
      <c r="VU373" s="170"/>
      <c r="VV373" s="170"/>
      <c r="VW373" s="170"/>
      <c r="VX373" s="170"/>
      <c r="VY373" s="170"/>
      <c r="VZ373" s="170"/>
      <c r="WA373" s="170"/>
      <c r="WB373" s="170"/>
      <c r="WC373" s="170"/>
      <c r="WD373" s="170"/>
      <c r="WE373" s="170"/>
      <c r="WF373" s="170"/>
      <c r="WG373" s="170"/>
      <c r="WH373" s="170"/>
      <c r="WI373" s="170"/>
      <c r="WJ373" s="170"/>
      <c r="WK373" s="170"/>
      <c r="WL373" s="170"/>
      <c r="WM373" s="170"/>
      <c r="WN373" s="170"/>
      <c r="WO373" s="170"/>
      <c r="WP373" s="170"/>
      <c r="WQ373" s="170"/>
      <c r="WR373" s="170"/>
      <c r="WS373" s="170"/>
      <c r="WT373" s="170"/>
      <c r="WU373" s="170"/>
      <c r="WV373" s="170"/>
      <c r="WW373" s="170"/>
      <c r="WX373" s="170"/>
      <c r="WY373" s="170"/>
      <c r="WZ373" s="170"/>
      <c r="XA373" s="170"/>
      <c r="XB373" s="170"/>
      <c r="XC373" s="170"/>
      <c r="XD373" s="170"/>
      <c r="XE373" s="170"/>
      <c r="XF373" s="170"/>
      <c r="XG373" s="170"/>
      <c r="XH373" s="170"/>
      <c r="XI373" s="170"/>
      <c r="XJ373" s="170"/>
      <c r="XK373" s="170"/>
      <c r="XL373" s="170"/>
      <c r="XM373" s="170"/>
      <c r="XN373" s="170"/>
      <c r="XO373" s="170"/>
      <c r="XP373" s="170"/>
      <c r="XQ373" s="170"/>
      <c r="XR373" s="170"/>
      <c r="XS373" s="170"/>
      <c r="XT373" s="170"/>
      <c r="XU373" s="170"/>
      <c r="XV373" s="170"/>
      <c r="XW373" s="170"/>
      <c r="XX373" s="170"/>
      <c r="XY373" s="170"/>
      <c r="XZ373" s="170"/>
      <c r="YA373" s="170"/>
      <c r="YB373" s="170"/>
      <c r="YC373" s="170"/>
      <c r="YD373" s="170"/>
      <c r="YE373" s="170"/>
      <c r="YF373" s="170"/>
      <c r="YG373" s="170"/>
      <c r="YH373" s="170"/>
      <c r="YI373" s="170"/>
      <c r="YJ373" s="170"/>
      <c r="YK373" s="170"/>
      <c r="YL373" s="170"/>
      <c r="YM373" s="170"/>
      <c r="YN373" s="170"/>
      <c r="YO373" s="170"/>
      <c r="YP373" s="170"/>
      <c r="YQ373" s="170"/>
      <c r="YR373" s="170"/>
      <c r="YS373" s="170"/>
      <c r="YT373" s="170"/>
      <c r="YU373" s="170"/>
      <c r="YV373" s="170"/>
      <c r="YW373" s="170"/>
      <c r="YX373" s="170"/>
      <c r="YY373" s="170"/>
      <c r="YZ373" s="170"/>
      <c r="ZA373" s="170"/>
      <c r="ZB373" s="170"/>
      <c r="ZC373" s="170"/>
      <c r="ZD373" s="170"/>
      <c r="ZE373" s="170"/>
      <c r="ZF373" s="170"/>
      <c r="ZG373" s="170"/>
      <c r="ZH373" s="170"/>
      <c r="ZI373" s="170"/>
      <c r="ZJ373" s="170"/>
      <c r="ZK373" s="170"/>
      <c r="ZL373" s="170"/>
      <c r="ZM373" s="170"/>
      <c r="ZN373" s="170"/>
      <c r="ZO373" s="170"/>
      <c r="ZP373" s="170"/>
      <c r="ZQ373" s="170"/>
      <c r="ZR373" s="170"/>
      <c r="ZS373" s="170"/>
      <c r="ZT373" s="170"/>
      <c r="ZU373" s="170"/>
      <c r="ZV373" s="170"/>
      <c r="ZW373" s="170"/>
      <c r="ZX373" s="170"/>
      <c r="ZY373" s="170"/>
      <c r="ZZ373" s="170"/>
      <c r="AAA373" s="170"/>
      <c r="AAB373" s="170"/>
      <c r="AAC373" s="170"/>
      <c r="AAD373" s="170"/>
      <c r="AAE373" s="170"/>
      <c r="AAF373" s="170"/>
      <c r="AAG373" s="170"/>
      <c r="AAH373" s="170"/>
      <c r="AAI373" s="170"/>
      <c r="AAJ373" s="170"/>
      <c r="AAK373" s="170"/>
      <c r="AAL373" s="170"/>
      <c r="AAM373" s="170"/>
      <c r="AAN373" s="170"/>
      <c r="AAO373" s="170"/>
      <c r="AAP373" s="170"/>
      <c r="AAQ373" s="170"/>
      <c r="AAR373" s="170"/>
      <c r="AAS373" s="170"/>
      <c r="AAT373" s="170"/>
      <c r="AAU373" s="170"/>
      <c r="AAV373" s="170"/>
    </row>
    <row r="374" spans="1:724" s="392" customFormat="1" ht="15" customHeight="1" x14ac:dyDescent="0.35">
      <c r="A374" s="266">
        <v>1</v>
      </c>
      <c r="B374" s="1057" t="s">
        <v>722</v>
      </c>
      <c r="C374" s="1015"/>
      <c r="D374" s="170"/>
      <c r="E374" s="170"/>
      <c r="F374" s="170"/>
      <c r="G374" s="170"/>
      <c r="H374" s="170"/>
      <c r="I374" s="170"/>
      <c r="J374" s="170"/>
      <c r="K374" s="170"/>
      <c r="L374" s="170"/>
      <c r="M374" s="170"/>
      <c r="N374" s="170"/>
      <c r="O374" s="170"/>
      <c r="P374" s="170"/>
      <c r="Q374" s="170"/>
      <c r="R374" s="170"/>
      <c r="S374" s="170"/>
      <c r="T374" s="170"/>
      <c r="U374" s="170"/>
      <c r="V374" s="170"/>
      <c r="W374" s="170"/>
      <c r="X374" s="170"/>
      <c r="Y374" s="170"/>
      <c r="Z374" s="170"/>
      <c r="AA374" s="170"/>
      <c r="AB374" s="170"/>
      <c r="AC374" s="170"/>
      <c r="AD374" s="170"/>
      <c r="AE374" s="170"/>
      <c r="AF374" s="170"/>
      <c r="AG374" s="170"/>
      <c r="AH374" s="170"/>
      <c r="AI374" s="170"/>
      <c r="AJ374" s="170"/>
      <c r="AK374" s="170"/>
      <c r="AL374" s="170"/>
      <c r="AM374" s="170"/>
      <c r="AN374" s="170"/>
      <c r="AO374" s="170"/>
      <c r="AP374" s="170"/>
      <c r="AQ374" s="170"/>
      <c r="AR374" s="170"/>
      <c r="AS374" s="170"/>
      <c r="AT374" s="170"/>
      <c r="AU374" s="170"/>
      <c r="AV374" s="170"/>
      <c r="AW374" s="170"/>
      <c r="AX374" s="170"/>
      <c r="AY374" s="170"/>
      <c r="AZ374" s="170"/>
      <c r="BA374" s="170"/>
      <c r="BB374" s="170"/>
      <c r="BC374" s="170"/>
      <c r="BD374" s="170"/>
      <c r="BE374" s="170"/>
      <c r="BF374" s="170"/>
      <c r="BG374" s="170"/>
      <c r="BH374" s="170"/>
      <c r="BI374" s="170"/>
      <c r="BJ374" s="170"/>
      <c r="BK374" s="170"/>
      <c r="BL374" s="170"/>
      <c r="BM374" s="170"/>
      <c r="BN374" s="170"/>
      <c r="BO374" s="170"/>
      <c r="BP374" s="170"/>
      <c r="BQ374" s="170"/>
      <c r="BR374" s="170"/>
      <c r="BS374" s="170"/>
      <c r="BT374" s="170"/>
      <c r="BU374" s="170"/>
      <c r="BV374" s="170"/>
      <c r="BW374" s="170"/>
      <c r="BX374" s="170"/>
      <c r="BY374" s="170"/>
      <c r="BZ374" s="170"/>
      <c r="CA374" s="170"/>
      <c r="CB374" s="170"/>
      <c r="CC374" s="170"/>
      <c r="CD374" s="170"/>
      <c r="CE374" s="170"/>
      <c r="CF374" s="170"/>
      <c r="CG374" s="170"/>
      <c r="CH374" s="170"/>
      <c r="CI374" s="170"/>
      <c r="CJ374" s="170"/>
      <c r="CK374" s="170"/>
      <c r="CL374" s="170"/>
      <c r="CM374" s="170"/>
      <c r="CN374" s="170"/>
      <c r="CO374" s="170"/>
      <c r="CP374" s="170"/>
      <c r="CQ374" s="170"/>
      <c r="CR374" s="170"/>
      <c r="CS374" s="170"/>
      <c r="CT374" s="170"/>
      <c r="CU374" s="170"/>
      <c r="CV374" s="170"/>
      <c r="CW374" s="170"/>
      <c r="CX374" s="170"/>
      <c r="CY374" s="170"/>
      <c r="CZ374" s="170"/>
      <c r="DA374" s="170"/>
      <c r="DB374" s="170"/>
      <c r="DC374" s="170"/>
      <c r="DD374" s="170"/>
      <c r="DE374" s="170"/>
      <c r="DF374" s="170"/>
      <c r="DG374" s="170"/>
      <c r="DH374" s="170"/>
      <c r="DI374" s="170"/>
      <c r="DJ374" s="170"/>
      <c r="DK374" s="170"/>
      <c r="DL374" s="170"/>
      <c r="DM374" s="170"/>
      <c r="DN374" s="170"/>
      <c r="DO374" s="170"/>
      <c r="DP374" s="170"/>
      <c r="DQ374" s="170"/>
      <c r="DR374" s="170"/>
      <c r="DS374" s="170"/>
      <c r="DT374" s="170"/>
      <c r="DU374" s="170"/>
      <c r="DV374" s="170"/>
      <c r="DW374" s="170"/>
      <c r="DX374" s="170"/>
      <c r="DY374" s="170"/>
      <c r="DZ374" s="170"/>
      <c r="EA374" s="170"/>
      <c r="EB374" s="170"/>
      <c r="EC374" s="170"/>
      <c r="ED374" s="170"/>
      <c r="EE374" s="170"/>
      <c r="EF374" s="170"/>
      <c r="EG374" s="170"/>
      <c r="EH374" s="170"/>
      <c r="EI374" s="170"/>
      <c r="EJ374" s="170"/>
      <c r="EK374" s="170"/>
      <c r="EL374" s="170"/>
      <c r="EM374" s="170"/>
      <c r="EN374" s="170"/>
      <c r="EO374" s="170"/>
      <c r="EP374" s="170"/>
      <c r="EQ374" s="170"/>
      <c r="ER374" s="170"/>
      <c r="ES374" s="170"/>
      <c r="ET374" s="170"/>
      <c r="EU374" s="170"/>
      <c r="EV374" s="170"/>
      <c r="EW374" s="170"/>
      <c r="EX374" s="170"/>
      <c r="EY374" s="170"/>
      <c r="EZ374" s="170"/>
      <c r="FA374" s="170"/>
      <c r="FB374" s="170"/>
      <c r="FC374" s="170"/>
      <c r="FD374" s="170"/>
      <c r="FE374" s="170"/>
      <c r="FF374" s="170"/>
      <c r="FG374" s="170"/>
      <c r="FH374" s="170"/>
      <c r="FI374" s="170"/>
      <c r="FJ374" s="170"/>
      <c r="FK374" s="170"/>
      <c r="FL374" s="170"/>
      <c r="FM374" s="170"/>
      <c r="FN374" s="170"/>
      <c r="FO374" s="170"/>
      <c r="FP374" s="170"/>
      <c r="FQ374" s="170"/>
      <c r="FR374" s="170"/>
      <c r="FS374" s="170"/>
      <c r="FT374" s="170"/>
      <c r="FU374" s="170"/>
      <c r="FV374" s="170"/>
      <c r="FW374" s="170"/>
      <c r="FX374" s="170"/>
      <c r="FY374" s="170"/>
      <c r="FZ374" s="170"/>
      <c r="GA374" s="170"/>
      <c r="GB374" s="170"/>
      <c r="GC374" s="170"/>
      <c r="GD374" s="170"/>
      <c r="GE374" s="170"/>
      <c r="GF374" s="170"/>
      <c r="GG374" s="170"/>
      <c r="GH374" s="170"/>
      <c r="GI374" s="170"/>
      <c r="GJ374" s="170"/>
      <c r="GK374" s="170"/>
      <c r="GL374" s="170"/>
      <c r="GM374" s="170"/>
      <c r="GN374" s="170"/>
      <c r="GO374" s="170"/>
      <c r="GP374" s="170"/>
      <c r="GQ374" s="170"/>
      <c r="GR374" s="170"/>
      <c r="GS374" s="170"/>
      <c r="GT374" s="170"/>
      <c r="GU374" s="170"/>
      <c r="GV374" s="170"/>
      <c r="GW374" s="170"/>
      <c r="GX374" s="170"/>
      <c r="GY374" s="170"/>
      <c r="GZ374" s="170"/>
      <c r="HA374" s="170"/>
      <c r="HB374" s="170"/>
      <c r="HC374" s="170"/>
      <c r="HD374" s="170"/>
      <c r="HE374" s="170"/>
      <c r="HF374" s="170"/>
      <c r="HG374" s="170"/>
      <c r="HH374" s="170"/>
      <c r="HI374" s="170"/>
      <c r="HJ374" s="170"/>
      <c r="HK374" s="170"/>
      <c r="HL374" s="170"/>
      <c r="HM374" s="170"/>
      <c r="HN374" s="170"/>
      <c r="HO374" s="170"/>
      <c r="HP374" s="170"/>
      <c r="HQ374" s="170"/>
      <c r="HR374" s="170"/>
      <c r="HS374" s="170"/>
      <c r="HT374" s="170"/>
      <c r="HU374" s="170"/>
      <c r="HV374" s="170"/>
      <c r="HW374" s="170"/>
      <c r="HX374" s="170"/>
      <c r="HY374" s="170"/>
      <c r="HZ374" s="170"/>
      <c r="IA374" s="170"/>
      <c r="IB374" s="170"/>
      <c r="IC374" s="170"/>
      <c r="ID374" s="170"/>
      <c r="IE374" s="170"/>
      <c r="IF374" s="170"/>
      <c r="IG374" s="170"/>
      <c r="IH374" s="170"/>
      <c r="II374" s="170"/>
      <c r="IJ374" s="170"/>
      <c r="IK374" s="170"/>
      <c r="IL374" s="170"/>
      <c r="IM374" s="170"/>
      <c r="IN374" s="170"/>
      <c r="IO374" s="170"/>
      <c r="IP374" s="170"/>
      <c r="IQ374" s="170"/>
      <c r="IR374" s="170"/>
      <c r="IS374" s="170"/>
      <c r="IT374" s="170"/>
      <c r="IU374" s="170"/>
      <c r="IV374" s="170"/>
      <c r="IW374" s="170"/>
      <c r="IX374" s="170"/>
      <c r="IY374" s="170"/>
      <c r="IZ374" s="170"/>
      <c r="JA374" s="170"/>
      <c r="JB374" s="170"/>
      <c r="JC374" s="170"/>
      <c r="JD374" s="170"/>
      <c r="JE374" s="170"/>
      <c r="JF374" s="170"/>
      <c r="JG374" s="170"/>
      <c r="JH374" s="170"/>
      <c r="JI374" s="170"/>
      <c r="JJ374" s="170"/>
      <c r="JK374" s="170"/>
      <c r="JL374" s="170"/>
      <c r="JM374" s="170"/>
      <c r="JN374" s="170"/>
      <c r="JO374" s="170"/>
      <c r="JP374" s="170"/>
      <c r="JQ374" s="170"/>
      <c r="JR374" s="170"/>
      <c r="JS374" s="170"/>
      <c r="JT374" s="170"/>
      <c r="JU374" s="170"/>
      <c r="JV374" s="170"/>
      <c r="JW374" s="170"/>
      <c r="JX374" s="170"/>
      <c r="JY374" s="170"/>
      <c r="JZ374" s="170"/>
      <c r="KA374" s="170"/>
      <c r="KB374" s="170"/>
      <c r="KC374" s="170"/>
      <c r="KD374" s="170"/>
      <c r="KE374" s="170"/>
      <c r="KF374" s="170"/>
      <c r="KG374" s="170"/>
      <c r="KH374" s="170"/>
      <c r="KI374" s="170"/>
      <c r="KJ374" s="170"/>
      <c r="KK374" s="170"/>
      <c r="KL374" s="170"/>
      <c r="KM374" s="170"/>
      <c r="KN374" s="170"/>
      <c r="KO374" s="170"/>
      <c r="KP374" s="170"/>
      <c r="KQ374" s="170"/>
      <c r="KR374" s="170"/>
      <c r="KS374" s="170"/>
      <c r="KT374" s="170"/>
      <c r="KU374" s="170"/>
      <c r="KV374" s="170"/>
      <c r="KW374" s="170"/>
      <c r="KX374" s="170"/>
      <c r="KY374" s="170"/>
      <c r="KZ374" s="170"/>
      <c r="LA374" s="170"/>
      <c r="LB374" s="170"/>
      <c r="LC374" s="170"/>
      <c r="LD374" s="170"/>
      <c r="LE374" s="170"/>
      <c r="LF374" s="170"/>
      <c r="LG374" s="170"/>
      <c r="LH374" s="170"/>
      <c r="LI374" s="170"/>
      <c r="LJ374" s="170"/>
      <c r="LK374" s="170"/>
      <c r="LL374" s="170"/>
      <c r="LM374" s="170"/>
      <c r="LN374" s="170"/>
      <c r="LO374" s="170"/>
      <c r="LP374" s="170"/>
      <c r="LQ374" s="170"/>
      <c r="LR374" s="170"/>
      <c r="LS374" s="170"/>
      <c r="LT374" s="170"/>
      <c r="LU374" s="170"/>
      <c r="LV374" s="170"/>
      <c r="LW374" s="170"/>
      <c r="LX374" s="170"/>
      <c r="LY374" s="170"/>
      <c r="LZ374" s="170"/>
      <c r="MA374" s="170"/>
      <c r="MB374" s="170"/>
      <c r="MC374" s="170"/>
      <c r="MD374" s="170"/>
      <c r="ME374" s="170"/>
      <c r="MF374" s="170"/>
      <c r="MG374" s="170"/>
      <c r="MH374" s="170"/>
      <c r="MI374" s="170"/>
      <c r="MJ374" s="170"/>
      <c r="MK374" s="170"/>
      <c r="ML374" s="170"/>
      <c r="MM374" s="170"/>
      <c r="MN374" s="170"/>
      <c r="MO374" s="170"/>
      <c r="MP374" s="170"/>
      <c r="MQ374" s="170"/>
      <c r="MR374" s="170"/>
      <c r="MS374" s="170"/>
      <c r="MT374" s="170"/>
      <c r="MU374" s="170"/>
      <c r="MV374" s="170"/>
      <c r="MW374" s="170"/>
      <c r="MX374" s="170"/>
      <c r="MY374" s="170"/>
      <c r="MZ374" s="170"/>
      <c r="NA374" s="170"/>
      <c r="NB374" s="170"/>
      <c r="NC374" s="170"/>
      <c r="ND374" s="170"/>
      <c r="NE374" s="170"/>
      <c r="NF374" s="170"/>
      <c r="NG374" s="170"/>
      <c r="NH374" s="170"/>
      <c r="NI374" s="170"/>
      <c r="NJ374" s="170"/>
      <c r="NK374" s="170"/>
      <c r="NL374" s="170"/>
      <c r="NM374" s="170"/>
      <c r="NN374" s="170"/>
      <c r="NO374" s="170"/>
      <c r="NP374" s="170"/>
      <c r="NQ374" s="170"/>
      <c r="NR374" s="170"/>
      <c r="NS374" s="170"/>
      <c r="NT374" s="170"/>
      <c r="NU374" s="170"/>
      <c r="NV374" s="170"/>
      <c r="NW374" s="170"/>
      <c r="NX374" s="170"/>
      <c r="NY374" s="170"/>
      <c r="NZ374" s="170"/>
      <c r="OA374" s="170"/>
      <c r="OB374" s="170"/>
      <c r="OC374" s="170"/>
      <c r="OD374" s="170"/>
      <c r="OE374" s="170"/>
      <c r="OF374" s="170"/>
      <c r="OG374" s="170"/>
      <c r="OH374" s="170"/>
      <c r="OI374" s="170"/>
      <c r="OJ374" s="170"/>
      <c r="OK374" s="170"/>
      <c r="OL374" s="170"/>
      <c r="OM374" s="170"/>
      <c r="ON374" s="170"/>
      <c r="OO374" s="170"/>
      <c r="OP374" s="170"/>
      <c r="OQ374" s="170"/>
      <c r="OR374" s="170"/>
      <c r="OS374" s="170"/>
      <c r="OT374" s="170"/>
      <c r="OU374" s="170"/>
      <c r="OV374" s="170"/>
      <c r="OW374" s="170"/>
      <c r="OX374" s="170"/>
      <c r="OY374" s="170"/>
      <c r="OZ374" s="170"/>
      <c r="PA374" s="170"/>
      <c r="PB374" s="170"/>
      <c r="PC374" s="170"/>
      <c r="PD374" s="170"/>
      <c r="PE374" s="170"/>
      <c r="PF374" s="170"/>
      <c r="PG374" s="170"/>
      <c r="PH374" s="170"/>
      <c r="PI374" s="170"/>
      <c r="PJ374" s="170"/>
      <c r="PK374" s="170"/>
      <c r="PL374" s="170"/>
      <c r="PM374" s="170"/>
      <c r="PN374" s="170"/>
      <c r="PO374" s="170"/>
      <c r="PP374" s="170"/>
      <c r="PQ374" s="170"/>
      <c r="PR374" s="170"/>
      <c r="PS374" s="170"/>
      <c r="PT374" s="170"/>
      <c r="PU374" s="170"/>
      <c r="PV374" s="170"/>
      <c r="PW374" s="170"/>
      <c r="PX374" s="170"/>
      <c r="PY374" s="170"/>
      <c r="PZ374" s="170"/>
      <c r="QA374" s="170"/>
      <c r="QB374" s="170"/>
      <c r="QC374" s="170"/>
      <c r="QD374" s="170"/>
      <c r="QE374" s="170"/>
      <c r="QF374" s="170"/>
      <c r="QG374" s="170"/>
      <c r="QH374" s="170"/>
      <c r="QI374" s="170"/>
      <c r="QJ374" s="170"/>
      <c r="QK374" s="170"/>
      <c r="QL374" s="170"/>
      <c r="QM374" s="170"/>
      <c r="QN374" s="170"/>
      <c r="QO374" s="170"/>
      <c r="QP374" s="170"/>
      <c r="QQ374" s="170"/>
      <c r="QR374" s="170"/>
      <c r="QS374" s="170"/>
      <c r="QT374" s="170"/>
      <c r="QU374" s="170"/>
      <c r="QV374" s="170"/>
      <c r="QW374" s="170"/>
      <c r="QX374" s="170"/>
      <c r="QY374" s="170"/>
      <c r="QZ374" s="170"/>
      <c r="RA374" s="170"/>
      <c r="RB374" s="170"/>
      <c r="RC374" s="170"/>
      <c r="RD374" s="170"/>
      <c r="RE374" s="170"/>
      <c r="RF374" s="170"/>
      <c r="RG374" s="170"/>
      <c r="RH374" s="170"/>
      <c r="RI374" s="170"/>
      <c r="RJ374" s="170"/>
      <c r="RK374" s="170"/>
      <c r="RL374" s="170"/>
      <c r="RM374" s="170"/>
      <c r="RN374" s="170"/>
      <c r="RO374" s="170"/>
      <c r="RP374" s="170"/>
      <c r="RQ374" s="170"/>
      <c r="RR374" s="170"/>
      <c r="RS374" s="170"/>
      <c r="RT374" s="170"/>
      <c r="RU374" s="170"/>
      <c r="RV374" s="170"/>
      <c r="RW374" s="170"/>
      <c r="RX374" s="170"/>
      <c r="RY374" s="170"/>
      <c r="RZ374" s="170"/>
      <c r="SA374" s="170"/>
      <c r="SB374" s="170"/>
      <c r="SC374" s="170"/>
      <c r="SD374" s="170"/>
      <c r="SE374" s="170"/>
      <c r="SF374" s="170"/>
      <c r="SG374" s="170"/>
      <c r="SH374" s="170"/>
      <c r="SI374" s="170"/>
      <c r="SJ374" s="170"/>
      <c r="SK374" s="170"/>
      <c r="SL374" s="170"/>
      <c r="SM374" s="170"/>
      <c r="SN374" s="170"/>
      <c r="SO374" s="170"/>
      <c r="SP374" s="170"/>
      <c r="SQ374" s="170"/>
      <c r="SR374" s="170"/>
      <c r="SS374" s="170"/>
      <c r="ST374" s="170"/>
      <c r="SU374" s="170"/>
      <c r="SV374" s="170"/>
      <c r="SW374" s="170"/>
      <c r="SX374" s="170"/>
      <c r="SY374" s="170"/>
      <c r="SZ374" s="170"/>
      <c r="TA374" s="170"/>
      <c r="TB374" s="170"/>
      <c r="TC374" s="170"/>
      <c r="TD374" s="170"/>
      <c r="TE374" s="170"/>
      <c r="TF374" s="170"/>
      <c r="TG374" s="170"/>
      <c r="TH374" s="170"/>
      <c r="TI374" s="170"/>
      <c r="TJ374" s="170"/>
      <c r="TK374" s="170"/>
      <c r="TL374" s="170"/>
      <c r="TM374" s="170"/>
      <c r="TN374" s="170"/>
      <c r="TO374" s="170"/>
      <c r="TP374" s="170"/>
      <c r="TQ374" s="170"/>
      <c r="TR374" s="170"/>
      <c r="TS374" s="170"/>
      <c r="TT374" s="170"/>
      <c r="TU374" s="170"/>
      <c r="TV374" s="170"/>
      <c r="TW374" s="170"/>
      <c r="TX374" s="170"/>
      <c r="TY374" s="170"/>
      <c r="TZ374" s="170"/>
      <c r="UA374" s="170"/>
      <c r="UB374" s="170"/>
      <c r="UC374" s="170"/>
      <c r="UD374" s="170"/>
      <c r="UE374" s="170"/>
      <c r="UF374" s="170"/>
      <c r="UG374" s="170"/>
      <c r="UH374" s="170"/>
      <c r="UI374" s="170"/>
      <c r="UJ374" s="170"/>
      <c r="UK374" s="170"/>
      <c r="UL374" s="170"/>
      <c r="UM374" s="170"/>
      <c r="UN374" s="170"/>
      <c r="UO374" s="170"/>
      <c r="UP374" s="170"/>
      <c r="UQ374" s="170"/>
      <c r="UR374" s="170"/>
      <c r="US374" s="170"/>
      <c r="UT374" s="170"/>
      <c r="UU374" s="170"/>
      <c r="UV374" s="170"/>
      <c r="UW374" s="170"/>
      <c r="UX374" s="170"/>
      <c r="UY374" s="170"/>
      <c r="UZ374" s="170"/>
      <c r="VA374" s="170"/>
      <c r="VB374" s="170"/>
      <c r="VC374" s="170"/>
      <c r="VD374" s="170"/>
      <c r="VE374" s="170"/>
      <c r="VF374" s="170"/>
      <c r="VG374" s="170"/>
      <c r="VH374" s="170"/>
      <c r="VI374" s="170"/>
      <c r="VJ374" s="170"/>
      <c r="VK374" s="170"/>
      <c r="VL374" s="170"/>
      <c r="VM374" s="170"/>
      <c r="VN374" s="170"/>
      <c r="VO374" s="170"/>
      <c r="VP374" s="170"/>
      <c r="VQ374" s="170"/>
      <c r="VR374" s="170"/>
      <c r="VS374" s="170"/>
      <c r="VT374" s="170"/>
      <c r="VU374" s="170"/>
      <c r="VV374" s="170"/>
      <c r="VW374" s="170"/>
      <c r="VX374" s="170"/>
      <c r="VY374" s="170"/>
      <c r="VZ374" s="170"/>
      <c r="WA374" s="170"/>
      <c r="WB374" s="170"/>
      <c r="WC374" s="170"/>
      <c r="WD374" s="170"/>
      <c r="WE374" s="170"/>
      <c r="WF374" s="170"/>
      <c r="WG374" s="170"/>
      <c r="WH374" s="170"/>
      <c r="WI374" s="170"/>
      <c r="WJ374" s="170"/>
      <c r="WK374" s="170"/>
      <c r="WL374" s="170"/>
      <c r="WM374" s="170"/>
      <c r="WN374" s="170"/>
      <c r="WO374" s="170"/>
      <c r="WP374" s="170"/>
      <c r="WQ374" s="170"/>
      <c r="WR374" s="170"/>
      <c r="WS374" s="170"/>
      <c r="WT374" s="170"/>
      <c r="WU374" s="170"/>
      <c r="WV374" s="170"/>
      <c r="WW374" s="170"/>
      <c r="WX374" s="170"/>
      <c r="WY374" s="170"/>
      <c r="WZ374" s="170"/>
      <c r="XA374" s="170"/>
      <c r="XB374" s="170"/>
      <c r="XC374" s="170"/>
      <c r="XD374" s="170"/>
      <c r="XE374" s="170"/>
      <c r="XF374" s="170"/>
      <c r="XG374" s="170"/>
      <c r="XH374" s="170"/>
      <c r="XI374" s="170"/>
      <c r="XJ374" s="170"/>
      <c r="XK374" s="170"/>
      <c r="XL374" s="170"/>
      <c r="XM374" s="170"/>
      <c r="XN374" s="170"/>
      <c r="XO374" s="170"/>
      <c r="XP374" s="170"/>
      <c r="XQ374" s="170"/>
      <c r="XR374" s="170"/>
      <c r="XS374" s="170"/>
      <c r="XT374" s="170"/>
      <c r="XU374" s="170"/>
      <c r="XV374" s="170"/>
      <c r="XW374" s="170"/>
      <c r="XX374" s="170"/>
      <c r="XY374" s="170"/>
      <c r="XZ374" s="170"/>
      <c r="YA374" s="170"/>
      <c r="YB374" s="170"/>
      <c r="YC374" s="170"/>
      <c r="YD374" s="170"/>
      <c r="YE374" s="170"/>
      <c r="YF374" s="170"/>
      <c r="YG374" s="170"/>
      <c r="YH374" s="170"/>
      <c r="YI374" s="170"/>
      <c r="YJ374" s="170"/>
      <c r="YK374" s="170"/>
      <c r="YL374" s="170"/>
      <c r="YM374" s="170"/>
      <c r="YN374" s="170"/>
      <c r="YO374" s="170"/>
      <c r="YP374" s="170"/>
      <c r="YQ374" s="170"/>
      <c r="YR374" s="170"/>
      <c r="YS374" s="170"/>
      <c r="YT374" s="170"/>
      <c r="YU374" s="170"/>
      <c r="YV374" s="170"/>
      <c r="YW374" s="170"/>
      <c r="YX374" s="170"/>
      <c r="YY374" s="170"/>
      <c r="YZ374" s="170"/>
      <c r="ZA374" s="170"/>
      <c r="ZB374" s="170"/>
      <c r="ZC374" s="170"/>
      <c r="ZD374" s="170"/>
      <c r="ZE374" s="170"/>
      <c r="ZF374" s="170"/>
      <c r="ZG374" s="170"/>
      <c r="ZH374" s="170"/>
      <c r="ZI374" s="170"/>
      <c r="ZJ374" s="170"/>
      <c r="ZK374" s="170"/>
      <c r="ZL374" s="170"/>
      <c r="ZM374" s="170"/>
      <c r="ZN374" s="170"/>
      <c r="ZO374" s="170"/>
      <c r="ZP374" s="170"/>
      <c r="ZQ374" s="170"/>
      <c r="ZR374" s="170"/>
      <c r="ZS374" s="170"/>
      <c r="ZT374" s="170"/>
      <c r="ZU374" s="170"/>
      <c r="ZV374" s="170"/>
      <c r="ZW374" s="170"/>
      <c r="ZX374" s="170"/>
      <c r="ZY374" s="170"/>
      <c r="ZZ374" s="170"/>
      <c r="AAA374" s="170"/>
      <c r="AAB374" s="170"/>
      <c r="AAC374" s="170"/>
      <c r="AAD374" s="170"/>
      <c r="AAE374" s="170"/>
      <c r="AAF374" s="170"/>
      <c r="AAG374" s="170"/>
      <c r="AAH374" s="170"/>
      <c r="AAI374" s="170"/>
      <c r="AAJ374" s="170"/>
      <c r="AAK374" s="170"/>
      <c r="AAL374" s="170"/>
      <c r="AAM374" s="170"/>
      <c r="AAN374" s="170"/>
      <c r="AAO374" s="170"/>
      <c r="AAP374" s="170"/>
      <c r="AAQ374" s="170"/>
      <c r="AAR374" s="170"/>
      <c r="AAS374" s="170"/>
      <c r="AAT374" s="170"/>
      <c r="AAU374" s="170"/>
      <c r="AAV374" s="170"/>
    </row>
    <row r="375" spans="1:724" s="392" customFormat="1" ht="14.5" customHeight="1" x14ac:dyDescent="0.35">
      <c r="A375" s="266">
        <v>2</v>
      </c>
      <c r="B375" s="425" t="s">
        <v>1291</v>
      </c>
      <c r="C375" s="410"/>
      <c r="D375" s="170"/>
      <c r="E375" s="170"/>
      <c r="F375" s="170"/>
      <c r="G375" s="170"/>
      <c r="H375" s="170"/>
      <c r="I375" s="170"/>
      <c r="J375" s="170"/>
      <c r="K375" s="170"/>
      <c r="L375" s="170"/>
      <c r="M375" s="170"/>
      <c r="N375" s="170"/>
      <c r="O375" s="170"/>
      <c r="P375" s="170"/>
      <c r="Q375" s="170"/>
      <c r="R375" s="170"/>
      <c r="S375" s="170"/>
      <c r="T375" s="170"/>
      <c r="U375" s="170"/>
      <c r="V375" s="170"/>
      <c r="W375" s="170"/>
      <c r="X375" s="170"/>
      <c r="Y375" s="170"/>
      <c r="Z375" s="170"/>
      <c r="AA375" s="170"/>
      <c r="AB375" s="170"/>
      <c r="AC375" s="170"/>
      <c r="AD375" s="170"/>
      <c r="AE375" s="170"/>
      <c r="AF375" s="170"/>
      <c r="AG375" s="170"/>
      <c r="AH375" s="170"/>
      <c r="AI375" s="170"/>
      <c r="AJ375" s="170"/>
      <c r="AK375" s="170"/>
      <c r="AL375" s="170"/>
      <c r="AM375" s="170"/>
      <c r="AN375" s="170"/>
      <c r="AO375" s="170"/>
      <c r="AP375" s="170"/>
      <c r="AQ375" s="170"/>
      <c r="AR375" s="170"/>
      <c r="AS375" s="170"/>
      <c r="AT375" s="170"/>
      <c r="AU375" s="170"/>
      <c r="AV375" s="170"/>
      <c r="AW375" s="170"/>
      <c r="AX375" s="170"/>
      <c r="AY375" s="170"/>
      <c r="AZ375" s="170"/>
      <c r="BA375" s="170"/>
      <c r="BB375" s="170"/>
      <c r="BC375" s="170"/>
      <c r="BD375" s="170"/>
      <c r="BE375" s="170"/>
      <c r="BF375" s="170"/>
      <c r="BG375" s="170"/>
      <c r="BH375" s="170"/>
      <c r="BI375" s="170"/>
      <c r="BJ375" s="170"/>
      <c r="BK375" s="170"/>
      <c r="BL375" s="170"/>
      <c r="BM375" s="170"/>
      <c r="BN375" s="170"/>
      <c r="BO375" s="170"/>
      <c r="BP375" s="170"/>
      <c r="BQ375" s="170"/>
      <c r="BR375" s="170"/>
      <c r="BS375" s="170"/>
      <c r="BT375" s="170"/>
      <c r="BU375" s="170"/>
      <c r="BV375" s="170"/>
      <c r="BW375" s="170"/>
      <c r="BX375" s="170"/>
      <c r="BY375" s="170"/>
      <c r="BZ375" s="170"/>
      <c r="CA375" s="170"/>
      <c r="CB375" s="170"/>
      <c r="CC375" s="170"/>
      <c r="CD375" s="170"/>
      <c r="CE375" s="170"/>
      <c r="CF375" s="170"/>
      <c r="CG375" s="170"/>
      <c r="CH375" s="170"/>
      <c r="CI375" s="170"/>
      <c r="CJ375" s="170"/>
      <c r="CK375" s="170"/>
      <c r="CL375" s="170"/>
      <c r="CM375" s="170"/>
      <c r="CN375" s="170"/>
      <c r="CO375" s="170"/>
      <c r="CP375" s="170"/>
      <c r="CQ375" s="170"/>
      <c r="CR375" s="170"/>
      <c r="CS375" s="170"/>
      <c r="CT375" s="170"/>
      <c r="CU375" s="170"/>
      <c r="CV375" s="170"/>
      <c r="CW375" s="170"/>
      <c r="CX375" s="170"/>
      <c r="CY375" s="170"/>
      <c r="CZ375" s="170"/>
      <c r="DA375" s="170"/>
      <c r="DB375" s="170"/>
      <c r="DC375" s="170"/>
      <c r="DD375" s="170"/>
      <c r="DE375" s="170"/>
      <c r="DF375" s="170"/>
      <c r="DG375" s="170"/>
      <c r="DH375" s="170"/>
      <c r="DI375" s="170"/>
      <c r="DJ375" s="170"/>
      <c r="DK375" s="170"/>
      <c r="DL375" s="170"/>
      <c r="DM375" s="170"/>
      <c r="DN375" s="170"/>
      <c r="DO375" s="170"/>
      <c r="DP375" s="170"/>
      <c r="DQ375" s="170"/>
      <c r="DR375" s="170"/>
      <c r="DS375" s="170"/>
      <c r="DT375" s="170"/>
      <c r="DU375" s="170"/>
      <c r="DV375" s="170"/>
      <c r="DW375" s="170"/>
      <c r="DX375" s="170"/>
      <c r="DY375" s="170"/>
      <c r="DZ375" s="170"/>
      <c r="EA375" s="170"/>
      <c r="EB375" s="170"/>
      <c r="EC375" s="170"/>
      <c r="ED375" s="170"/>
      <c r="EE375" s="170"/>
      <c r="EF375" s="170"/>
      <c r="EG375" s="170"/>
      <c r="EH375" s="170"/>
      <c r="EI375" s="170"/>
      <c r="EJ375" s="170"/>
      <c r="EK375" s="170"/>
      <c r="EL375" s="170"/>
      <c r="EM375" s="170"/>
      <c r="EN375" s="170"/>
      <c r="EO375" s="170"/>
      <c r="EP375" s="170"/>
      <c r="EQ375" s="170"/>
      <c r="ER375" s="170"/>
      <c r="ES375" s="170"/>
      <c r="ET375" s="170"/>
      <c r="EU375" s="170"/>
      <c r="EV375" s="170"/>
      <c r="EW375" s="170"/>
      <c r="EX375" s="170"/>
      <c r="EY375" s="170"/>
      <c r="EZ375" s="170"/>
      <c r="FA375" s="170"/>
      <c r="FB375" s="170"/>
      <c r="FC375" s="170"/>
      <c r="FD375" s="170"/>
      <c r="FE375" s="170"/>
      <c r="FF375" s="170"/>
      <c r="FG375" s="170"/>
      <c r="FH375" s="170"/>
      <c r="FI375" s="170"/>
      <c r="FJ375" s="170"/>
      <c r="FK375" s="170"/>
      <c r="FL375" s="170"/>
      <c r="FM375" s="170"/>
      <c r="FN375" s="170"/>
      <c r="FO375" s="170"/>
      <c r="FP375" s="170"/>
      <c r="FQ375" s="170"/>
      <c r="FR375" s="170"/>
      <c r="FS375" s="170"/>
      <c r="FT375" s="170"/>
      <c r="FU375" s="170"/>
      <c r="FV375" s="170"/>
      <c r="FW375" s="170"/>
      <c r="FX375" s="170"/>
      <c r="FY375" s="170"/>
      <c r="FZ375" s="170"/>
      <c r="GA375" s="170"/>
      <c r="GB375" s="170"/>
      <c r="GC375" s="170"/>
      <c r="GD375" s="170"/>
      <c r="GE375" s="170"/>
      <c r="GF375" s="170"/>
      <c r="GG375" s="170"/>
      <c r="GH375" s="170"/>
      <c r="GI375" s="170"/>
      <c r="GJ375" s="170"/>
      <c r="GK375" s="170"/>
      <c r="GL375" s="170"/>
      <c r="GM375" s="170"/>
      <c r="GN375" s="170"/>
      <c r="GO375" s="170"/>
      <c r="GP375" s="170"/>
      <c r="GQ375" s="170"/>
      <c r="GR375" s="170"/>
      <c r="GS375" s="170"/>
      <c r="GT375" s="170"/>
      <c r="GU375" s="170"/>
      <c r="GV375" s="170"/>
      <c r="GW375" s="170"/>
      <c r="GX375" s="170"/>
      <c r="GY375" s="170"/>
      <c r="GZ375" s="170"/>
      <c r="HA375" s="170"/>
      <c r="HB375" s="170"/>
      <c r="HC375" s="170"/>
      <c r="HD375" s="170"/>
      <c r="HE375" s="170"/>
      <c r="HF375" s="170"/>
      <c r="HG375" s="170"/>
      <c r="HH375" s="170"/>
      <c r="HI375" s="170"/>
      <c r="HJ375" s="170"/>
      <c r="HK375" s="170"/>
      <c r="HL375" s="170"/>
      <c r="HM375" s="170"/>
      <c r="HN375" s="170"/>
      <c r="HO375" s="170"/>
      <c r="HP375" s="170"/>
      <c r="HQ375" s="170"/>
      <c r="HR375" s="170"/>
      <c r="HS375" s="170"/>
      <c r="HT375" s="170"/>
      <c r="HU375" s="170"/>
      <c r="HV375" s="170"/>
      <c r="HW375" s="170"/>
      <c r="HX375" s="170"/>
      <c r="HY375" s="170"/>
      <c r="HZ375" s="170"/>
      <c r="IA375" s="170"/>
      <c r="IB375" s="170"/>
      <c r="IC375" s="170"/>
      <c r="ID375" s="170"/>
      <c r="IE375" s="170"/>
      <c r="IF375" s="170"/>
      <c r="IG375" s="170"/>
      <c r="IH375" s="170"/>
      <c r="II375" s="170"/>
      <c r="IJ375" s="170"/>
      <c r="IK375" s="170"/>
      <c r="IL375" s="170"/>
      <c r="IM375" s="170"/>
      <c r="IN375" s="170"/>
      <c r="IO375" s="170"/>
      <c r="IP375" s="170"/>
      <c r="IQ375" s="170"/>
      <c r="IR375" s="170"/>
      <c r="IS375" s="170"/>
      <c r="IT375" s="170"/>
      <c r="IU375" s="170"/>
      <c r="IV375" s="170"/>
      <c r="IW375" s="170"/>
      <c r="IX375" s="170"/>
      <c r="IY375" s="170"/>
      <c r="IZ375" s="170"/>
      <c r="JA375" s="170"/>
      <c r="JB375" s="170"/>
      <c r="JC375" s="170"/>
      <c r="JD375" s="170"/>
      <c r="JE375" s="170"/>
      <c r="JF375" s="170"/>
      <c r="JG375" s="170"/>
      <c r="JH375" s="170"/>
      <c r="JI375" s="170"/>
      <c r="JJ375" s="170"/>
      <c r="JK375" s="170"/>
      <c r="JL375" s="170"/>
      <c r="JM375" s="170"/>
      <c r="JN375" s="170"/>
      <c r="JO375" s="170"/>
      <c r="JP375" s="170"/>
      <c r="JQ375" s="170"/>
      <c r="JR375" s="170"/>
      <c r="JS375" s="170"/>
      <c r="JT375" s="170"/>
      <c r="JU375" s="170"/>
      <c r="JV375" s="170"/>
      <c r="JW375" s="170"/>
      <c r="JX375" s="170"/>
      <c r="JY375" s="170"/>
      <c r="JZ375" s="170"/>
      <c r="KA375" s="170"/>
      <c r="KB375" s="170"/>
      <c r="KC375" s="170"/>
      <c r="KD375" s="170"/>
      <c r="KE375" s="170"/>
      <c r="KF375" s="170"/>
      <c r="KG375" s="170"/>
      <c r="KH375" s="170"/>
      <c r="KI375" s="170"/>
      <c r="KJ375" s="170"/>
      <c r="KK375" s="170"/>
      <c r="KL375" s="170"/>
      <c r="KM375" s="170"/>
      <c r="KN375" s="170"/>
      <c r="KO375" s="170"/>
      <c r="KP375" s="170"/>
      <c r="KQ375" s="170"/>
      <c r="KR375" s="170"/>
      <c r="KS375" s="170"/>
      <c r="KT375" s="170"/>
      <c r="KU375" s="170"/>
      <c r="KV375" s="170"/>
      <c r="KW375" s="170"/>
      <c r="KX375" s="170"/>
      <c r="KY375" s="170"/>
      <c r="KZ375" s="170"/>
      <c r="LA375" s="170"/>
      <c r="LB375" s="170"/>
      <c r="LC375" s="170"/>
      <c r="LD375" s="170"/>
      <c r="LE375" s="170"/>
      <c r="LF375" s="170"/>
      <c r="LG375" s="170"/>
      <c r="LH375" s="170"/>
      <c r="LI375" s="170"/>
      <c r="LJ375" s="170"/>
      <c r="LK375" s="170"/>
      <c r="LL375" s="170"/>
      <c r="LM375" s="170"/>
      <c r="LN375" s="170"/>
      <c r="LO375" s="170"/>
      <c r="LP375" s="170"/>
      <c r="LQ375" s="170"/>
      <c r="LR375" s="170"/>
      <c r="LS375" s="170"/>
      <c r="LT375" s="170"/>
      <c r="LU375" s="170"/>
      <c r="LV375" s="170"/>
      <c r="LW375" s="170"/>
      <c r="LX375" s="170"/>
      <c r="LY375" s="170"/>
      <c r="LZ375" s="170"/>
      <c r="MA375" s="170"/>
      <c r="MB375" s="170"/>
      <c r="MC375" s="170"/>
      <c r="MD375" s="170"/>
      <c r="ME375" s="170"/>
      <c r="MF375" s="170"/>
      <c r="MG375" s="170"/>
      <c r="MH375" s="170"/>
      <c r="MI375" s="170"/>
      <c r="MJ375" s="170"/>
      <c r="MK375" s="170"/>
      <c r="ML375" s="170"/>
      <c r="MM375" s="170"/>
      <c r="MN375" s="170"/>
      <c r="MO375" s="170"/>
      <c r="MP375" s="170"/>
      <c r="MQ375" s="170"/>
      <c r="MR375" s="170"/>
      <c r="MS375" s="170"/>
      <c r="MT375" s="170"/>
      <c r="MU375" s="170"/>
      <c r="MV375" s="170"/>
      <c r="MW375" s="170"/>
      <c r="MX375" s="170"/>
      <c r="MY375" s="170"/>
      <c r="MZ375" s="170"/>
      <c r="NA375" s="170"/>
      <c r="NB375" s="170"/>
      <c r="NC375" s="170"/>
      <c r="ND375" s="170"/>
      <c r="NE375" s="170"/>
      <c r="NF375" s="170"/>
      <c r="NG375" s="170"/>
      <c r="NH375" s="170"/>
      <c r="NI375" s="170"/>
      <c r="NJ375" s="170"/>
      <c r="NK375" s="170"/>
      <c r="NL375" s="170"/>
      <c r="NM375" s="170"/>
      <c r="NN375" s="170"/>
      <c r="NO375" s="170"/>
      <c r="NP375" s="170"/>
      <c r="NQ375" s="170"/>
      <c r="NR375" s="170"/>
      <c r="NS375" s="170"/>
      <c r="NT375" s="170"/>
      <c r="NU375" s="170"/>
      <c r="NV375" s="170"/>
      <c r="NW375" s="170"/>
      <c r="NX375" s="170"/>
      <c r="NY375" s="170"/>
      <c r="NZ375" s="170"/>
      <c r="OA375" s="170"/>
      <c r="OB375" s="170"/>
      <c r="OC375" s="170"/>
      <c r="OD375" s="170"/>
      <c r="OE375" s="170"/>
      <c r="OF375" s="170"/>
      <c r="OG375" s="170"/>
      <c r="OH375" s="170"/>
      <c r="OI375" s="170"/>
      <c r="OJ375" s="170"/>
      <c r="OK375" s="170"/>
      <c r="OL375" s="170"/>
      <c r="OM375" s="170"/>
      <c r="ON375" s="170"/>
      <c r="OO375" s="170"/>
      <c r="OP375" s="170"/>
      <c r="OQ375" s="170"/>
      <c r="OR375" s="170"/>
      <c r="OS375" s="170"/>
      <c r="OT375" s="170"/>
      <c r="OU375" s="170"/>
      <c r="OV375" s="170"/>
      <c r="OW375" s="170"/>
      <c r="OX375" s="170"/>
      <c r="OY375" s="170"/>
      <c r="OZ375" s="170"/>
      <c r="PA375" s="170"/>
      <c r="PB375" s="170"/>
      <c r="PC375" s="170"/>
      <c r="PD375" s="170"/>
      <c r="PE375" s="170"/>
      <c r="PF375" s="170"/>
      <c r="PG375" s="170"/>
      <c r="PH375" s="170"/>
      <c r="PI375" s="170"/>
      <c r="PJ375" s="170"/>
      <c r="PK375" s="170"/>
      <c r="PL375" s="170"/>
      <c r="PM375" s="170"/>
      <c r="PN375" s="170"/>
      <c r="PO375" s="170"/>
      <c r="PP375" s="170"/>
      <c r="PQ375" s="170"/>
      <c r="PR375" s="170"/>
      <c r="PS375" s="170"/>
      <c r="PT375" s="170"/>
      <c r="PU375" s="170"/>
      <c r="PV375" s="170"/>
      <c r="PW375" s="170"/>
      <c r="PX375" s="170"/>
      <c r="PY375" s="170"/>
      <c r="PZ375" s="170"/>
      <c r="QA375" s="170"/>
      <c r="QB375" s="170"/>
      <c r="QC375" s="170"/>
      <c r="QD375" s="170"/>
      <c r="QE375" s="170"/>
      <c r="QF375" s="170"/>
      <c r="QG375" s="170"/>
      <c r="QH375" s="170"/>
      <c r="QI375" s="170"/>
      <c r="QJ375" s="170"/>
      <c r="QK375" s="170"/>
      <c r="QL375" s="170"/>
      <c r="QM375" s="170"/>
      <c r="QN375" s="170"/>
      <c r="QO375" s="170"/>
      <c r="QP375" s="170"/>
      <c r="QQ375" s="170"/>
      <c r="QR375" s="170"/>
      <c r="QS375" s="170"/>
      <c r="QT375" s="170"/>
      <c r="QU375" s="170"/>
      <c r="QV375" s="170"/>
      <c r="QW375" s="170"/>
      <c r="QX375" s="170"/>
      <c r="QY375" s="170"/>
      <c r="QZ375" s="170"/>
      <c r="RA375" s="170"/>
      <c r="RB375" s="170"/>
      <c r="RC375" s="170"/>
      <c r="RD375" s="170"/>
      <c r="RE375" s="170"/>
      <c r="RF375" s="170"/>
      <c r="RG375" s="170"/>
      <c r="RH375" s="170"/>
      <c r="RI375" s="170"/>
      <c r="RJ375" s="170"/>
      <c r="RK375" s="170"/>
      <c r="RL375" s="170"/>
      <c r="RM375" s="170"/>
      <c r="RN375" s="170"/>
      <c r="RO375" s="170"/>
      <c r="RP375" s="170"/>
      <c r="RQ375" s="170"/>
      <c r="RR375" s="170"/>
      <c r="RS375" s="170"/>
      <c r="RT375" s="170"/>
      <c r="RU375" s="170"/>
      <c r="RV375" s="170"/>
      <c r="RW375" s="170"/>
      <c r="RX375" s="170"/>
      <c r="RY375" s="170"/>
      <c r="RZ375" s="170"/>
      <c r="SA375" s="170"/>
      <c r="SB375" s="170"/>
      <c r="SC375" s="170"/>
      <c r="SD375" s="170"/>
      <c r="SE375" s="170"/>
      <c r="SF375" s="170"/>
      <c r="SG375" s="170"/>
      <c r="SH375" s="170"/>
      <c r="SI375" s="170"/>
      <c r="SJ375" s="170"/>
      <c r="SK375" s="170"/>
      <c r="SL375" s="170"/>
      <c r="SM375" s="170"/>
      <c r="SN375" s="170"/>
      <c r="SO375" s="170"/>
      <c r="SP375" s="170"/>
      <c r="SQ375" s="170"/>
      <c r="SR375" s="170"/>
      <c r="SS375" s="170"/>
      <c r="ST375" s="170"/>
      <c r="SU375" s="170"/>
      <c r="SV375" s="170"/>
      <c r="SW375" s="170"/>
      <c r="SX375" s="170"/>
      <c r="SY375" s="170"/>
      <c r="SZ375" s="170"/>
      <c r="TA375" s="170"/>
      <c r="TB375" s="170"/>
      <c r="TC375" s="170"/>
      <c r="TD375" s="170"/>
      <c r="TE375" s="170"/>
      <c r="TF375" s="170"/>
      <c r="TG375" s="170"/>
      <c r="TH375" s="170"/>
      <c r="TI375" s="170"/>
      <c r="TJ375" s="170"/>
      <c r="TK375" s="170"/>
      <c r="TL375" s="170"/>
      <c r="TM375" s="170"/>
      <c r="TN375" s="170"/>
      <c r="TO375" s="170"/>
      <c r="TP375" s="170"/>
      <c r="TQ375" s="170"/>
      <c r="TR375" s="170"/>
      <c r="TS375" s="170"/>
      <c r="TT375" s="170"/>
      <c r="TU375" s="170"/>
      <c r="TV375" s="170"/>
      <c r="TW375" s="170"/>
      <c r="TX375" s="170"/>
      <c r="TY375" s="170"/>
      <c r="TZ375" s="170"/>
      <c r="UA375" s="170"/>
      <c r="UB375" s="170"/>
      <c r="UC375" s="170"/>
      <c r="UD375" s="170"/>
      <c r="UE375" s="170"/>
      <c r="UF375" s="170"/>
      <c r="UG375" s="170"/>
      <c r="UH375" s="170"/>
      <c r="UI375" s="170"/>
      <c r="UJ375" s="170"/>
      <c r="UK375" s="170"/>
      <c r="UL375" s="170"/>
      <c r="UM375" s="170"/>
      <c r="UN375" s="170"/>
      <c r="UO375" s="170"/>
      <c r="UP375" s="170"/>
      <c r="UQ375" s="170"/>
      <c r="UR375" s="170"/>
      <c r="US375" s="170"/>
      <c r="UT375" s="170"/>
      <c r="UU375" s="170"/>
      <c r="UV375" s="170"/>
      <c r="UW375" s="170"/>
      <c r="UX375" s="170"/>
      <c r="UY375" s="170"/>
      <c r="UZ375" s="170"/>
      <c r="VA375" s="170"/>
      <c r="VB375" s="170"/>
      <c r="VC375" s="170"/>
      <c r="VD375" s="170"/>
      <c r="VE375" s="170"/>
      <c r="VF375" s="170"/>
      <c r="VG375" s="170"/>
      <c r="VH375" s="170"/>
      <c r="VI375" s="170"/>
      <c r="VJ375" s="170"/>
      <c r="VK375" s="170"/>
      <c r="VL375" s="170"/>
      <c r="VM375" s="170"/>
      <c r="VN375" s="170"/>
      <c r="VO375" s="170"/>
      <c r="VP375" s="170"/>
      <c r="VQ375" s="170"/>
      <c r="VR375" s="170"/>
      <c r="VS375" s="170"/>
      <c r="VT375" s="170"/>
      <c r="VU375" s="170"/>
      <c r="VV375" s="170"/>
      <c r="VW375" s="170"/>
      <c r="VX375" s="170"/>
      <c r="VY375" s="170"/>
      <c r="VZ375" s="170"/>
      <c r="WA375" s="170"/>
      <c r="WB375" s="170"/>
      <c r="WC375" s="170"/>
      <c r="WD375" s="170"/>
      <c r="WE375" s="170"/>
      <c r="WF375" s="170"/>
      <c r="WG375" s="170"/>
      <c r="WH375" s="170"/>
      <c r="WI375" s="170"/>
      <c r="WJ375" s="170"/>
      <c r="WK375" s="170"/>
      <c r="WL375" s="170"/>
      <c r="WM375" s="170"/>
      <c r="WN375" s="170"/>
      <c r="WO375" s="170"/>
      <c r="WP375" s="170"/>
      <c r="WQ375" s="170"/>
      <c r="WR375" s="170"/>
      <c r="WS375" s="170"/>
      <c r="WT375" s="170"/>
      <c r="WU375" s="170"/>
      <c r="WV375" s="170"/>
      <c r="WW375" s="170"/>
      <c r="WX375" s="170"/>
      <c r="WY375" s="170"/>
      <c r="WZ375" s="170"/>
      <c r="XA375" s="170"/>
      <c r="XB375" s="170"/>
      <c r="XC375" s="170"/>
      <c r="XD375" s="170"/>
      <c r="XE375" s="170"/>
      <c r="XF375" s="170"/>
      <c r="XG375" s="170"/>
      <c r="XH375" s="170"/>
      <c r="XI375" s="170"/>
      <c r="XJ375" s="170"/>
      <c r="XK375" s="170"/>
      <c r="XL375" s="170"/>
      <c r="XM375" s="170"/>
      <c r="XN375" s="170"/>
      <c r="XO375" s="170"/>
      <c r="XP375" s="170"/>
      <c r="XQ375" s="170"/>
      <c r="XR375" s="170"/>
      <c r="XS375" s="170"/>
      <c r="XT375" s="170"/>
      <c r="XU375" s="170"/>
      <c r="XV375" s="170"/>
      <c r="XW375" s="170"/>
      <c r="XX375" s="170"/>
      <c r="XY375" s="170"/>
      <c r="XZ375" s="170"/>
      <c r="YA375" s="170"/>
      <c r="YB375" s="170"/>
      <c r="YC375" s="170"/>
      <c r="YD375" s="170"/>
      <c r="YE375" s="170"/>
      <c r="YF375" s="170"/>
      <c r="YG375" s="170"/>
      <c r="YH375" s="170"/>
      <c r="YI375" s="170"/>
      <c r="YJ375" s="170"/>
      <c r="YK375" s="170"/>
      <c r="YL375" s="170"/>
      <c r="YM375" s="170"/>
      <c r="YN375" s="170"/>
      <c r="YO375" s="170"/>
      <c r="YP375" s="170"/>
      <c r="YQ375" s="170"/>
      <c r="YR375" s="170"/>
      <c r="YS375" s="170"/>
      <c r="YT375" s="170"/>
      <c r="YU375" s="170"/>
      <c r="YV375" s="170"/>
      <c r="YW375" s="170"/>
      <c r="YX375" s="170"/>
      <c r="YY375" s="170"/>
      <c r="YZ375" s="170"/>
      <c r="ZA375" s="170"/>
      <c r="ZB375" s="170"/>
      <c r="ZC375" s="170"/>
      <c r="ZD375" s="170"/>
      <c r="ZE375" s="170"/>
      <c r="ZF375" s="170"/>
      <c r="ZG375" s="170"/>
      <c r="ZH375" s="170"/>
      <c r="ZI375" s="170"/>
      <c r="ZJ375" s="170"/>
      <c r="ZK375" s="170"/>
      <c r="ZL375" s="170"/>
      <c r="ZM375" s="170"/>
      <c r="ZN375" s="170"/>
      <c r="ZO375" s="170"/>
      <c r="ZP375" s="170"/>
      <c r="ZQ375" s="170"/>
      <c r="ZR375" s="170"/>
      <c r="ZS375" s="170"/>
      <c r="ZT375" s="170"/>
      <c r="ZU375" s="170"/>
      <c r="ZV375" s="170"/>
      <c r="ZW375" s="170"/>
      <c r="ZX375" s="170"/>
      <c r="ZY375" s="170"/>
      <c r="ZZ375" s="170"/>
      <c r="AAA375" s="170"/>
      <c r="AAB375" s="170"/>
      <c r="AAC375" s="170"/>
      <c r="AAD375" s="170"/>
      <c r="AAE375" s="170"/>
      <c r="AAF375" s="170"/>
      <c r="AAG375" s="170"/>
      <c r="AAH375" s="170"/>
      <c r="AAI375" s="170"/>
      <c r="AAJ375" s="170"/>
      <c r="AAK375" s="170"/>
      <c r="AAL375" s="170"/>
      <c r="AAM375" s="170"/>
      <c r="AAN375" s="170"/>
      <c r="AAO375" s="170"/>
      <c r="AAP375" s="170"/>
      <c r="AAQ375" s="170"/>
      <c r="AAR375" s="170"/>
      <c r="AAS375" s="170"/>
      <c r="AAT375" s="170"/>
      <c r="AAU375" s="170"/>
      <c r="AAV375" s="170"/>
    </row>
    <row r="376" spans="1:724" s="392" customFormat="1" ht="48.65" customHeight="1" x14ac:dyDescent="0.35">
      <c r="A376" s="266">
        <v>3</v>
      </c>
      <c r="B376" s="1064" t="s">
        <v>724</v>
      </c>
      <c r="C376" s="1015"/>
      <c r="D376" s="170"/>
      <c r="E376" s="170"/>
      <c r="F376" s="170"/>
      <c r="G376" s="170"/>
      <c r="H376" s="170"/>
      <c r="I376" s="170"/>
      <c r="J376" s="170"/>
      <c r="K376" s="170"/>
      <c r="L376" s="170"/>
      <c r="M376" s="170"/>
      <c r="N376" s="170"/>
      <c r="O376" s="170"/>
      <c r="P376" s="170"/>
      <c r="Q376" s="170"/>
      <c r="R376" s="170"/>
      <c r="S376" s="170"/>
      <c r="T376" s="170"/>
      <c r="U376" s="170"/>
      <c r="V376" s="170"/>
      <c r="W376" s="170"/>
      <c r="X376" s="170"/>
      <c r="Y376" s="170"/>
      <c r="Z376" s="170"/>
      <c r="AA376" s="170"/>
      <c r="AB376" s="170"/>
      <c r="AC376" s="170"/>
      <c r="AD376" s="170"/>
      <c r="AE376" s="170"/>
      <c r="AF376" s="170"/>
      <c r="AG376" s="170"/>
      <c r="AH376" s="170"/>
      <c r="AI376" s="170"/>
      <c r="AJ376" s="170"/>
      <c r="AK376" s="170"/>
      <c r="AL376" s="170"/>
      <c r="AM376" s="170"/>
      <c r="AN376" s="170"/>
      <c r="AO376" s="170"/>
      <c r="AP376" s="170"/>
      <c r="AQ376" s="170"/>
      <c r="AR376" s="170"/>
      <c r="AS376" s="170"/>
      <c r="AT376" s="170"/>
      <c r="AU376" s="170"/>
      <c r="AV376" s="170"/>
      <c r="AW376" s="170"/>
      <c r="AX376" s="170"/>
      <c r="AY376" s="170"/>
      <c r="AZ376" s="170"/>
      <c r="BA376" s="170"/>
      <c r="BB376" s="170"/>
      <c r="BC376" s="170"/>
      <c r="BD376" s="170"/>
      <c r="BE376" s="170"/>
      <c r="BF376" s="170"/>
      <c r="BG376" s="170"/>
      <c r="BH376" s="170"/>
      <c r="BI376" s="170"/>
      <c r="BJ376" s="170"/>
      <c r="BK376" s="170"/>
      <c r="BL376" s="170"/>
      <c r="BM376" s="170"/>
      <c r="BN376" s="170"/>
      <c r="BO376" s="170"/>
      <c r="BP376" s="170"/>
      <c r="BQ376" s="170"/>
      <c r="BR376" s="170"/>
      <c r="BS376" s="170"/>
      <c r="BT376" s="170"/>
      <c r="BU376" s="170"/>
      <c r="BV376" s="170"/>
      <c r="BW376" s="170"/>
      <c r="BX376" s="170"/>
      <c r="BY376" s="170"/>
      <c r="BZ376" s="170"/>
      <c r="CA376" s="170"/>
      <c r="CB376" s="170"/>
      <c r="CC376" s="170"/>
      <c r="CD376" s="170"/>
      <c r="CE376" s="170"/>
      <c r="CF376" s="170"/>
      <c r="CG376" s="170"/>
      <c r="CH376" s="170"/>
      <c r="CI376" s="170"/>
      <c r="CJ376" s="170"/>
      <c r="CK376" s="170"/>
      <c r="CL376" s="170"/>
      <c r="CM376" s="170"/>
      <c r="CN376" s="170"/>
      <c r="CO376" s="170"/>
      <c r="CP376" s="170"/>
      <c r="CQ376" s="170"/>
      <c r="CR376" s="170"/>
      <c r="CS376" s="170"/>
      <c r="CT376" s="170"/>
      <c r="CU376" s="170"/>
      <c r="CV376" s="170"/>
      <c r="CW376" s="170"/>
      <c r="CX376" s="170"/>
      <c r="CY376" s="170"/>
      <c r="CZ376" s="170"/>
      <c r="DA376" s="170"/>
      <c r="DB376" s="170"/>
      <c r="DC376" s="170"/>
      <c r="DD376" s="170"/>
      <c r="DE376" s="170"/>
      <c r="DF376" s="170"/>
      <c r="DG376" s="170"/>
      <c r="DH376" s="170"/>
      <c r="DI376" s="170"/>
      <c r="DJ376" s="170"/>
      <c r="DK376" s="170"/>
      <c r="DL376" s="170"/>
      <c r="DM376" s="170"/>
      <c r="DN376" s="170"/>
      <c r="DO376" s="170"/>
      <c r="DP376" s="170"/>
      <c r="DQ376" s="170"/>
      <c r="DR376" s="170"/>
      <c r="DS376" s="170"/>
      <c r="DT376" s="170"/>
      <c r="DU376" s="170"/>
      <c r="DV376" s="170"/>
      <c r="DW376" s="170"/>
      <c r="DX376" s="170"/>
      <c r="DY376" s="170"/>
      <c r="DZ376" s="170"/>
      <c r="EA376" s="170"/>
      <c r="EB376" s="170"/>
      <c r="EC376" s="170"/>
      <c r="ED376" s="170"/>
      <c r="EE376" s="170"/>
      <c r="EF376" s="170"/>
      <c r="EG376" s="170"/>
      <c r="EH376" s="170"/>
      <c r="EI376" s="170"/>
      <c r="EJ376" s="170"/>
      <c r="EK376" s="170"/>
      <c r="EL376" s="170"/>
      <c r="EM376" s="170"/>
      <c r="EN376" s="170"/>
      <c r="EO376" s="170"/>
      <c r="EP376" s="170"/>
      <c r="EQ376" s="170"/>
      <c r="ER376" s="170"/>
      <c r="ES376" s="170"/>
      <c r="ET376" s="170"/>
      <c r="EU376" s="170"/>
      <c r="EV376" s="170"/>
      <c r="EW376" s="170"/>
      <c r="EX376" s="170"/>
      <c r="EY376" s="170"/>
      <c r="EZ376" s="170"/>
      <c r="FA376" s="170"/>
      <c r="FB376" s="170"/>
      <c r="FC376" s="170"/>
      <c r="FD376" s="170"/>
      <c r="FE376" s="170"/>
      <c r="FF376" s="170"/>
      <c r="FG376" s="170"/>
      <c r="FH376" s="170"/>
      <c r="FI376" s="170"/>
      <c r="FJ376" s="170"/>
      <c r="FK376" s="170"/>
      <c r="FL376" s="170"/>
      <c r="FM376" s="170"/>
      <c r="FN376" s="170"/>
      <c r="FO376" s="170"/>
      <c r="FP376" s="170"/>
      <c r="FQ376" s="170"/>
      <c r="FR376" s="170"/>
      <c r="FS376" s="170"/>
      <c r="FT376" s="170"/>
      <c r="FU376" s="170"/>
      <c r="FV376" s="170"/>
      <c r="FW376" s="170"/>
      <c r="FX376" s="170"/>
      <c r="FY376" s="170"/>
      <c r="FZ376" s="170"/>
      <c r="GA376" s="170"/>
      <c r="GB376" s="170"/>
      <c r="GC376" s="170"/>
      <c r="GD376" s="170"/>
      <c r="GE376" s="170"/>
      <c r="GF376" s="170"/>
      <c r="GG376" s="170"/>
      <c r="GH376" s="170"/>
      <c r="GI376" s="170"/>
      <c r="GJ376" s="170"/>
      <c r="GK376" s="170"/>
      <c r="GL376" s="170"/>
      <c r="GM376" s="170"/>
      <c r="GN376" s="170"/>
      <c r="GO376" s="170"/>
      <c r="GP376" s="170"/>
      <c r="GQ376" s="170"/>
      <c r="GR376" s="170"/>
      <c r="GS376" s="170"/>
      <c r="GT376" s="170"/>
      <c r="GU376" s="170"/>
      <c r="GV376" s="170"/>
      <c r="GW376" s="170"/>
      <c r="GX376" s="170"/>
      <c r="GY376" s="170"/>
      <c r="GZ376" s="170"/>
      <c r="HA376" s="170"/>
      <c r="HB376" s="170"/>
      <c r="HC376" s="170"/>
      <c r="HD376" s="170"/>
      <c r="HE376" s="170"/>
      <c r="HF376" s="170"/>
      <c r="HG376" s="170"/>
      <c r="HH376" s="170"/>
      <c r="HI376" s="170"/>
      <c r="HJ376" s="170"/>
      <c r="HK376" s="170"/>
      <c r="HL376" s="170"/>
      <c r="HM376" s="170"/>
      <c r="HN376" s="170"/>
      <c r="HO376" s="170"/>
      <c r="HP376" s="170"/>
      <c r="HQ376" s="170"/>
      <c r="HR376" s="170"/>
      <c r="HS376" s="170"/>
      <c r="HT376" s="170"/>
      <c r="HU376" s="170"/>
      <c r="HV376" s="170"/>
      <c r="HW376" s="170"/>
      <c r="HX376" s="170"/>
      <c r="HY376" s="170"/>
      <c r="HZ376" s="170"/>
      <c r="IA376" s="170"/>
      <c r="IB376" s="170"/>
      <c r="IC376" s="170"/>
      <c r="ID376" s="170"/>
      <c r="IE376" s="170"/>
      <c r="IF376" s="170"/>
      <c r="IG376" s="170"/>
      <c r="IH376" s="170"/>
      <c r="II376" s="170"/>
      <c r="IJ376" s="170"/>
      <c r="IK376" s="170"/>
      <c r="IL376" s="170"/>
      <c r="IM376" s="170"/>
      <c r="IN376" s="170"/>
      <c r="IO376" s="170"/>
      <c r="IP376" s="170"/>
      <c r="IQ376" s="170"/>
      <c r="IR376" s="170"/>
      <c r="IS376" s="170"/>
      <c r="IT376" s="170"/>
      <c r="IU376" s="170"/>
      <c r="IV376" s="170"/>
      <c r="IW376" s="170"/>
      <c r="IX376" s="170"/>
      <c r="IY376" s="170"/>
      <c r="IZ376" s="170"/>
      <c r="JA376" s="170"/>
      <c r="JB376" s="170"/>
      <c r="JC376" s="170"/>
      <c r="JD376" s="170"/>
      <c r="JE376" s="170"/>
      <c r="JF376" s="170"/>
      <c r="JG376" s="170"/>
      <c r="JH376" s="170"/>
      <c r="JI376" s="170"/>
      <c r="JJ376" s="170"/>
      <c r="JK376" s="170"/>
      <c r="JL376" s="170"/>
      <c r="JM376" s="170"/>
      <c r="JN376" s="170"/>
      <c r="JO376" s="170"/>
      <c r="JP376" s="170"/>
      <c r="JQ376" s="170"/>
      <c r="JR376" s="170"/>
      <c r="JS376" s="170"/>
      <c r="JT376" s="170"/>
      <c r="JU376" s="170"/>
      <c r="JV376" s="170"/>
      <c r="JW376" s="170"/>
      <c r="JX376" s="170"/>
      <c r="JY376" s="170"/>
      <c r="JZ376" s="170"/>
      <c r="KA376" s="170"/>
      <c r="KB376" s="170"/>
      <c r="KC376" s="170"/>
      <c r="KD376" s="170"/>
      <c r="KE376" s="170"/>
      <c r="KF376" s="170"/>
      <c r="KG376" s="170"/>
      <c r="KH376" s="170"/>
      <c r="KI376" s="170"/>
      <c r="KJ376" s="170"/>
      <c r="KK376" s="170"/>
      <c r="KL376" s="170"/>
      <c r="KM376" s="170"/>
      <c r="KN376" s="170"/>
      <c r="KO376" s="170"/>
      <c r="KP376" s="170"/>
      <c r="KQ376" s="170"/>
      <c r="KR376" s="170"/>
      <c r="KS376" s="170"/>
      <c r="KT376" s="170"/>
      <c r="KU376" s="170"/>
      <c r="KV376" s="170"/>
      <c r="KW376" s="170"/>
      <c r="KX376" s="170"/>
      <c r="KY376" s="170"/>
      <c r="KZ376" s="170"/>
      <c r="LA376" s="170"/>
      <c r="LB376" s="170"/>
      <c r="LC376" s="170"/>
      <c r="LD376" s="170"/>
      <c r="LE376" s="170"/>
      <c r="LF376" s="170"/>
      <c r="LG376" s="170"/>
      <c r="LH376" s="170"/>
      <c r="LI376" s="170"/>
      <c r="LJ376" s="170"/>
      <c r="LK376" s="170"/>
      <c r="LL376" s="170"/>
      <c r="LM376" s="170"/>
      <c r="LN376" s="170"/>
      <c r="LO376" s="170"/>
      <c r="LP376" s="170"/>
      <c r="LQ376" s="170"/>
      <c r="LR376" s="170"/>
      <c r="LS376" s="170"/>
      <c r="LT376" s="170"/>
      <c r="LU376" s="170"/>
      <c r="LV376" s="170"/>
      <c r="LW376" s="170"/>
      <c r="LX376" s="170"/>
      <c r="LY376" s="170"/>
      <c r="LZ376" s="170"/>
      <c r="MA376" s="170"/>
      <c r="MB376" s="170"/>
      <c r="MC376" s="170"/>
      <c r="MD376" s="170"/>
      <c r="ME376" s="170"/>
      <c r="MF376" s="170"/>
      <c r="MG376" s="170"/>
      <c r="MH376" s="170"/>
      <c r="MI376" s="170"/>
      <c r="MJ376" s="170"/>
      <c r="MK376" s="170"/>
      <c r="ML376" s="170"/>
      <c r="MM376" s="170"/>
      <c r="MN376" s="170"/>
      <c r="MO376" s="170"/>
      <c r="MP376" s="170"/>
      <c r="MQ376" s="170"/>
      <c r="MR376" s="170"/>
      <c r="MS376" s="170"/>
      <c r="MT376" s="170"/>
      <c r="MU376" s="170"/>
      <c r="MV376" s="170"/>
      <c r="MW376" s="170"/>
      <c r="MX376" s="170"/>
      <c r="MY376" s="170"/>
      <c r="MZ376" s="170"/>
      <c r="NA376" s="170"/>
      <c r="NB376" s="170"/>
      <c r="NC376" s="170"/>
      <c r="ND376" s="170"/>
      <c r="NE376" s="170"/>
      <c r="NF376" s="170"/>
      <c r="NG376" s="170"/>
      <c r="NH376" s="170"/>
      <c r="NI376" s="170"/>
      <c r="NJ376" s="170"/>
      <c r="NK376" s="170"/>
      <c r="NL376" s="170"/>
      <c r="NM376" s="170"/>
      <c r="NN376" s="170"/>
      <c r="NO376" s="170"/>
      <c r="NP376" s="170"/>
      <c r="NQ376" s="170"/>
      <c r="NR376" s="170"/>
      <c r="NS376" s="170"/>
      <c r="NT376" s="170"/>
      <c r="NU376" s="170"/>
      <c r="NV376" s="170"/>
      <c r="NW376" s="170"/>
      <c r="NX376" s="170"/>
      <c r="NY376" s="170"/>
      <c r="NZ376" s="170"/>
      <c r="OA376" s="170"/>
      <c r="OB376" s="170"/>
      <c r="OC376" s="170"/>
      <c r="OD376" s="170"/>
      <c r="OE376" s="170"/>
      <c r="OF376" s="170"/>
      <c r="OG376" s="170"/>
      <c r="OH376" s="170"/>
      <c r="OI376" s="170"/>
      <c r="OJ376" s="170"/>
      <c r="OK376" s="170"/>
      <c r="OL376" s="170"/>
      <c r="OM376" s="170"/>
      <c r="ON376" s="170"/>
      <c r="OO376" s="170"/>
      <c r="OP376" s="170"/>
      <c r="OQ376" s="170"/>
      <c r="OR376" s="170"/>
      <c r="OS376" s="170"/>
      <c r="OT376" s="170"/>
      <c r="OU376" s="170"/>
      <c r="OV376" s="170"/>
      <c r="OW376" s="170"/>
      <c r="OX376" s="170"/>
      <c r="OY376" s="170"/>
      <c r="OZ376" s="170"/>
      <c r="PA376" s="170"/>
      <c r="PB376" s="170"/>
      <c r="PC376" s="170"/>
      <c r="PD376" s="170"/>
      <c r="PE376" s="170"/>
      <c r="PF376" s="170"/>
      <c r="PG376" s="170"/>
      <c r="PH376" s="170"/>
      <c r="PI376" s="170"/>
      <c r="PJ376" s="170"/>
      <c r="PK376" s="170"/>
      <c r="PL376" s="170"/>
      <c r="PM376" s="170"/>
      <c r="PN376" s="170"/>
      <c r="PO376" s="170"/>
      <c r="PP376" s="170"/>
      <c r="PQ376" s="170"/>
      <c r="PR376" s="170"/>
      <c r="PS376" s="170"/>
      <c r="PT376" s="170"/>
      <c r="PU376" s="170"/>
      <c r="PV376" s="170"/>
      <c r="PW376" s="170"/>
      <c r="PX376" s="170"/>
      <c r="PY376" s="170"/>
      <c r="PZ376" s="170"/>
      <c r="QA376" s="170"/>
      <c r="QB376" s="170"/>
      <c r="QC376" s="170"/>
      <c r="QD376" s="170"/>
      <c r="QE376" s="170"/>
      <c r="QF376" s="170"/>
      <c r="QG376" s="170"/>
      <c r="QH376" s="170"/>
      <c r="QI376" s="170"/>
      <c r="QJ376" s="170"/>
      <c r="QK376" s="170"/>
      <c r="QL376" s="170"/>
      <c r="QM376" s="170"/>
      <c r="QN376" s="170"/>
      <c r="QO376" s="170"/>
      <c r="QP376" s="170"/>
      <c r="QQ376" s="170"/>
      <c r="QR376" s="170"/>
      <c r="QS376" s="170"/>
      <c r="QT376" s="170"/>
      <c r="QU376" s="170"/>
      <c r="QV376" s="170"/>
      <c r="QW376" s="170"/>
      <c r="QX376" s="170"/>
      <c r="QY376" s="170"/>
      <c r="QZ376" s="170"/>
      <c r="RA376" s="170"/>
      <c r="RB376" s="170"/>
      <c r="RC376" s="170"/>
      <c r="RD376" s="170"/>
      <c r="RE376" s="170"/>
      <c r="RF376" s="170"/>
      <c r="RG376" s="170"/>
      <c r="RH376" s="170"/>
      <c r="RI376" s="170"/>
      <c r="RJ376" s="170"/>
      <c r="RK376" s="170"/>
      <c r="RL376" s="170"/>
      <c r="RM376" s="170"/>
      <c r="RN376" s="170"/>
      <c r="RO376" s="170"/>
      <c r="RP376" s="170"/>
      <c r="RQ376" s="170"/>
      <c r="RR376" s="170"/>
      <c r="RS376" s="170"/>
      <c r="RT376" s="170"/>
      <c r="RU376" s="170"/>
      <c r="RV376" s="170"/>
      <c r="RW376" s="170"/>
      <c r="RX376" s="170"/>
      <c r="RY376" s="170"/>
      <c r="RZ376" s="170"/>
      <c r="SA376" s="170"/>
      <c r="SB376" s="170"/>
      <c r="SC376" s="170"/>
      <c r="SD376" s="170"/>
      <c r="SE376" s="170"/>
      <c r="SF376" s="170"/>
      <c r="SG376" s="170"/>
      <c r="SH376" s="170"/>
      <c r="SI376" s="170"/>
      <c r="SJ376" s="170"/>
      <c r="SK376" s="170"/>
      <c r="SL376" s="170"/>
      <c r="SM376" s="170"/>
      <c r="SN376" s="170"/>
      <c r="SO376" s="170"/>
      <c r="SP376" s="170"/>
      <c r="SQ376" s="170"/>
      <c r="SR376" s="170"/>
      <c r="SS376" s="170"/>
      <c r="ST376" s="170"/>
      <c r="SU376" s="170"/>
      <c r="SV376" s="170"/>
      <c r="SW376" s="170"/>
      <c r="SX376" s="170"/>
      <c r="SY376" s="170"/>
      <c r="SZ376" s="170"/>
      <c r="TA376" s="170"/>
      <c r="TB376" s="170"/>
      <c r="TC376" s="170"/>
      <c r="TD376" s="170"/>
      <c r="TE376" s="170"/>
      <c r="TF376" s="170"/>
      <c r="TG376" s="170"/>
      <c r="TH376" s="170"/>
      <c r="TI376" s="170"/>
      <c r="TJ376" s="170"/>
      <c r="TK376" s="170"/>
      <c r="TL376" s="170"/>
      <c r="TM376" s="170"/>
      <c r="TN376" s="170"/>
      <c r="TO376" s="170"/>
      <c r="TP376" s="170"/>
      <c r="TQ376" s="170"/>
      <c r="TR376" s="170"/>
      <c r="TS376" s="170"/>
      <c r="TT376" s="170"/>
      <c r="TU376" s="170"/>
      <c r="TV376" s="170"/>
      <c r="TW376" s="170"/>
      <c r="TX376" s="170"/>
      <c r="TY376" s="170"/>
      <c r="TZ376" s="170"/>
      <c r="UA376" s="170"/>
      <c r="UB376" s="170"/>
      <c r="UC376" s="170"/>
      <c r="UD376" s="170"/>
      <c r="UE376" s="170"/>
      <c r="UF376" s="170"/>
      <c r="UG376" s="170"/>
      <c r="UH376" s="170"/>
      <c r="UI376" s="170"/>
      <c r="UJ376" s="170"/>
      <c r="UK376" s="170"/>
      <c r="UL376" s="170"/>
      <c r="UM376" s="170"/>
      <c r="UN376" s="170"/>
      <c r="UO376" s="170"/>
      <c r="UP376" s="170"/>
      <c r="UQ376" s="170"/>
      <c r="UR376" s="170"/>
      <c r="US376" s="170"/>
      <c r="UT376" s="170"/>
      <c r="UU376" s="170"/>
      <c r="UV376" s="170"/>
      <c r="UW376" s="170"/>
      <c r="UX376" s="170"/>
      <c r="UY376" s="170"/>
      <c r="UZ376" s="170"/>
      <c r="VA376" s="170"/>
      <c r="VB376" s="170"/>
      <c r="VC376" s="170"/>
      <c r="VD376" s="170"/>
      <c r="VE376" s="170"/>
      <c r="VF376" s="170"/>
      <c r="VG376" s="170"/>
      <c r="VH376" s="170"/>
      <c r="VI376" s="170"/>
      <c r="VJ376" s="170"/>
      <c r="VK376" s="170"/>
      <c r="VL376" s="170"/>
      <c r="VM376" s="170"/>
      <c r="VN376" s="170"/>
      <c r="VO376" s="170"/>
      <c r="VP376" s="170"/>
      <c r="VQ376" s="170"/>
      <c r="VR376" s="170"/>
      <c r="VS376" s="170"/>
      <c r="VT376" s="170"/>
      <c r="VU376" s="170"/>
      <c r="VV376" s="170"/>
      <c r="VW376" s="170"/>
      <c r="VX376" s="170"/>
      <c r="VY376" s="170"/>
      <c r="VZ376" s="170"/>
      <c r="WA376" s="170"/>
      <c r="WB376" s="170"/>
      <c r="WC376" s="170"/>
      <c r="WD376" s="170"/>
      <c r="WE376" s="170"/>
      <c r="WF376" s="170"/>
      <c r="WG376" s="170"/>
      <c r="WH376" s="170"/>
      <c r="WI376" s="170"/>
      <c r="WJ376" s="170"/>
      <c r="WK376" s="170"/>
      <c r="WL376" s="170"/>
      <c r="WM376" s="170"/>
      <c r="WN376" s="170"/>
      <c r="WO376" s="170"/>
      <c r="WP376" s="170"/>
      <c r="WQ376" s="170"/>
      <c r="WR376" s="170"/>
      <c r="WS376" s="170"/>
      <c r="WT376" s="170"/>
      <c r="WU376" s="170"/>
      <c r="WV376" s="170"/>
      <c r="WW376" s="170"/>
      <c r="WX376" s="170"/>
      <c r="WY376" s="170"/>
      <c r="WZ376" s="170"/>
      <c r="XA376" s="170"/>
      <c r="XB376" s="170"/>
      <c r="XC376" s="170"/>
      <c r="XD376" s="170"/>
      <c r="XE376" s="170"/>
      <c r="XF376" s="170"/>
      <c r="XG376" s="170"/>
      <c r="XH376" s="170"/>
      <c r="XI376" s="170"/>
      <c r="XJ376" s="170"/>
      <c r="XK376" s="170"/>
      <c r="XL376" s="170"/>
      <c r="XM376" s="170"/>
      <c r="XN376" s="170"/>
      <c r="XO376" s="170"/>
      <c r="XP376" s="170"/>
      <c r="XQ376" s="170"/>
      <c r="XR376" s="170"/>
      <c r="XS376" s="170"/>
      <c r="XT376" s="170"/>
      <c r="XU376" s="170"/>
      <c r="XV376" s="170"/>
      <c r="XW376" s="170"/>
      <c r="XX376" s="170"/>
      <c r="XY376" s="170"/>
      <c r="XZ376" s="170"/>
      <c r="YA376" s="170"/>
      <c r="YB376" s="170"/>
      <c r="YC376" s="170"/>
      <c r="YD376" s="170"/>
      <c r="YE376" s="170"/>
      <c r="YF376" s="170"/>
      <c r="YG376" s="170"/>
      <c r="YH376" s="170"/>
      <c r="YI376" s="170"/>
      <c r="YJ376" s="170"/>
      <c r="YK376" s="170"/>
      <c r="YL376" s="170"/>
      <c r="YM376" s="170"/>
      <c r="YN376" s="170"/>
      <c r="YO376" s="170"/>
      <c r="YP376" s="170"/>
      <c r="YQ376" s="170"/>
      <c r="YR376" s="170"/>
      <c r="YS376" s="170"/>
      <c r="YT376" s="170"/>
      <c r="YU376" s="170"/>
      <c r="YV376" s="170"/>
      <c r="YW376" s="170"/>
      <c r="YX376" s="170"/>
      <c r="YY376" s="170"/>
      <c r="YZ376" s="170"/>
      <c r="ZA376" s="170"/>
      <c r="ZB376" s="170"/>
      <c r="ZC376" s="170"/>
      <c r="ZD376" s="170"/>
      <c r="ZE376" s="170"/>
      <c r="ZF376" s="170"/>
      <c r="ZG376" s="170"/>
      <c r="ZH376" s="170"/>
      <c r="ZI376" s="170"/>
      <c r="ZJ376" s="170"/>
      <c r="ZK376" s="170"/>
      <c r="ZL376" s="170"/>
      <c r="ZM376" s="170"/>
      <c r="ZN376" s="170"/>
      <c r="ZO376" s="170"/>
      <c r="ZP376" s="170"/>
      <c r="ZQ376" s="170"/>
      <c r="ZR376" s="170"/>
      <c r="ZS376" s="170"/>
      <c r="ZT376" s="170"/>
      <c r="ZU376" s="170"/>
      <c r="ZV376" s="170"/>
      <c r="ZW376" s="170"/>
      <c r="ZX376" s="170"/>
      <c r="ZY376" s="170"/>
      <c r="ZZ376" s="170"/>
      <c r="AAA376" s="170"/>
      <c r="AAB376" s="170"/>
      <c r="AAC376" s="170"/>
      <c r="AAD376" s="170"/>
      <c r="AAE376" s="170"/>
      <c r="AAF376" s="170"/>
      <c r="AAG376" s="170"/>
      <c r="AAH376" s="170"/>
      <c r="AAI376" s="170"/>
      <c r="AAJ376" s="170"/>
      <c r="AAK376" s="170"/>
      <c r="AAL376" s="170"/>
      <c r="AAM376" s="170"/>
      <c r="AAN376" s="170"/>
      <c r="AAO376" s="170"/>
      <c r="AAP376" s="170"/>
      <c r="AAQ376" s="170"/>
      <c r="AAR376" s="170"/>
      <c r="AAS376" s="170"/>
      <c r="AAT376" s="170"/>
      <c r="AAU376" s="170"/>
      <c r="AAV376" s="170"/>
    </row>
    <row r="377" spans="1:724" s="392" customFormat="1" ht="15" customHeight="1" x14ac:dyDescent="0.35">
      <c r="A377" s="158">
        <v>4</v>
      </c>
      <c r="B377" s="426" t="s">
        <v>864</v>
      </c>
      <c r="C377" s="269" t="s">
        <v>706</v>
      </c>
      <c r="D377" s="170"/>
      <c r="E377" s="170"/>
      <c r="F377" s="170"/>
      <c r="G377" s="170"/>
      <c r="H377" s="170"/>
      <c r="I377" s="170"/>
      <c r="J377" s="170"/>
      <c r="K377" s="170"/>
      <c r="L377" s="170"/>
      <c r="M377" s="170"/>
      <c r="N377" s="170"/>
      <c r="O377" s="170"/>
      <c r="P377" s="170"/>
      <c r="Q377" s="170"/>
      <c r="R377" s="170"/>
      <c r="S377" s="170"/>
      <c r="T377" s="170"/>
      <c r="U377" s="170"/>
      <c r="V377" s="170"/>
      <c r="W377" s="170"/>
      <c r="X377" s="170"/>
      <c r="Y377" s="170"/>
      <c r="Z377" s="170"/>
      <c r="AA377" s="170"/>
      <c r="AB377" s="170"/>
      <c r="AC377" s="170"/>
      <c r="AD377" s="170"/>
      <c r="AE377" s="170"/>
      <c r="AF377" s="170"/>
      <c r="AG377" s="170"/>
      <c r="AH377" s="170"/>
      <c r="AI377" s="170"/>
      <c r="AJ377" s="170"/>
      <c r="AK377" s="170"/>
      <c r="AL377" s="170"/>
      <c r="AM377" s="170"/>
      <c r="AN377" s="170"/>
      <c r="AO377" s="170"/>
      <c r="AP377" s="170"/>
      <c r="AQ377" s="170"/>
      <c r="AR377" s="170"/>
      <c r="AS377" s="170"/>
      <c r="AT377" s="170"/>
      <c r="AU377" s="170"/>
      <c r="AV377" s="170"/>
      <c r="AW377" s="170"/>
      <c r="AX377" s="170"/>
      <c r="AY377" s="170"/>
      <c r="AZ377" s="170"/>
      <c r="BA377" s="170"/>
      <c r="BB377" s="170"/>
      <c r="BC377" s="170"/>
      <c r="BD377" s="170"/>
      <c r="BE377" s="170"/>
      <c r="BF377" s="170"/>
      <c r="BG377" s="170"/>
      <c r="BH377" s="170"/>
      <c r="BI377" s="170"/>
      <c r="BJ377" s="170"/>
      <c r="BK377" s="170"/>
      <c r="BL377" s="170"/>
      <c r="BM377" s="170"/>
      <c r="BN377" s="170"/>
      <c r="BO377" s="170"/>
      <c r="BP377" s="170"/>
      <c r="BQ377" s="170"/>
      <c r="BR377" s="170"/>
      <c r="BS377" s="170"/>
      <c r="BT377" s="170"/>
      <c r="BU377" s="170"/>
      <c r="BV377" s="170"/>
      <c r="BW377" s="170"/>
      <c r="BX377" s="170"/>
      <c r="BY377" s="170"/>
      <c r="BZ377" s="170"/>
      <c r="CA377" s="170"/>
      <c r="CB377" s="170"/>
      <c r="CC377" s="170"/>
      <c r="CD377" s="170"/>
      <c r="CE377" s="170"/>
      <c r="CF377" s="170"/>
      <c r="CG377" s="170"/>
      <c r="CH377" s="170"/>
      <c r="CI377" s="170"/>
      <c r="CJ377" s="170"/>
      <c r="CK377" s="170"/>
      <c r="CL377" s="170"/>
      <c r="CM377" s="170"/>
      <c r="CN377" s="170"/>
      <c r="CO377" s="170"/>
      <c r="CP377" s="170"/>
      <c r="CQ377" s="170"/>
      <c r="CR377" s="170"/>
      <c r="CS377" s="170"/>
      <c r="CT377" s="170"/>
      <c r="CU377" s="170"/>
      <c r="CV377" s="170"/>
      <c r="CW377" s="170"/>
      <c r="CX377" s="170"/>
      <c r="CY377" s="170"/>
      <c r="CZ377" s="170"/>
      <c r="DA377" s="170"/>
      <c r="DB377" s="170"/>
      <c r="DC377" s="170"/>
      <c r="DD377" s="170"/>
      <c r="DE377" s="170"/>
      <c r="DF377" s="170"/>
      <c r="DG377" s="170"/>
      <c r="DH377" s="170"/>
      <c r="DI377" s="170"/>
      <c r="DJ377" s="170"/>
      <c r="DK377" s="170"/>
      <c r="DL377" s="170"/>
      <c r="DM377" s="170"/>
      <c r="DN377" s="170"/>
      <c r="DO377" s="170"/>
      <c r="DP377" s="170"/>
      <c r="DQ377" s="170"/>
      <c r="DR377" s="170"/>
      <c r="DS377" s="170"/>
      <c r="DT377" s="170"/>
      <c r="DU377" s="170"/>
      <c r="DV377" s="170"/>
      <c r="DW377" s="170"/>
      <c r="DX377" s="170"/>
      <c r="DY377" s="170"/>
      <c r="DZ377" s="170"/>
      <c r="EA377" s="170"/>
      <c r="EB377" s="170"/>
      <c r="EC377" s="170"/>
      <c r="ED377" s="170"/>
      <c r="EE377" s="170"/>
      <c r="EF377" s="170"/>
      <c r="EG377" s="170"/>
      <c r="EH377" s="170"/>
      <c r="EI377" s="170"/>
      <c r="EJ377" s="170"/>
      <c r="EK377" s="170"/>
      <c r="EL377" s="170"/>
      <c r="EM377" s="170"/>
      <c r="EN377" s="170"/>
      <c r="EO377" s="170"/>
      <c r="EP377" s="170"/>
      <c r="EQ377" s="170"/>
      <c r="ER377" s="170"/>
      <c r="ES377" s="170"/>
      <c r="ET377" s="170"/>
      <c r="EU377" s="170"/>
      <c r="EV377" s="170"/>
      <c r="EW377" s="170"/>
      <c r="EX377" s="170"/>
      <c r="EY377" s="170"/>
      <c r="EZ377" s="170"/>
      <c r="FA377" s="170"/>
      <c r="FB377" s="170"/>
      <c r="FC377" s="170"/>
      <c r="FD377" s="170"/>
      <c r="FE377" s="170"/>
      <c r="FF377" s="170"/>
      <c r="FG377" s="170"/>
      <c r="FH377" s="170"/>
      <c r="FI377" s="170"/>
      <c r="FJ377" s="170"/>
      <c r="FK377" s="170"/>
      <c r="FL377" s="170"/>
      <c r="FM377" s="170"/>
      <c r="FN377" s="170"/>
      <c r="FO377" s="170"/>
      <c r="FP377" s="170"/>
      <c r="FQ377" s="170"/>
      <c r="FR377" s="170"/>
      <c r="FS377" s="170"/>
      <c r="FT377" s="170"/>
      <c r="FU377" s="170"/>
      <c r="FV377" s="170"/>
      <c r="FW377" s="170"/>
      <c r="FX377" s="170"/>
      <c r="FY377" s="170"/>
      <c r="FZ377" s="170"/>
      <c r="GA377" s="170"/>
      <c r="GB377" s="170"/>
      <c r="GC377" s="170"/>
      <c r="GD377" s="170"/>
      <c r="GE377" s="170"/>
      <c r="GF377" s="170"/>
      <c r="GG377" s="170"/>
      <c r="GH377" s="170"/>
      <c r="GI377" s="170"/>
      <c r="GJ377" s="170"/>
      <c r="GK377" s="170"/>
      <c r="GL377" s="170"/>
      <c r="GM377" s="170"/>
      <c r="GN377" s="170"/>
      <c r="GO377" s="170"/>
      <c r="GP377" s="170"/>
      <c r="GQ377" s="170"/>
      <c r="GR377" s="170"/>
      <c r="GS377" s="170"/>
      <c r="GT377" s="170"/>
      <c r="GU377" s="170"/>
      <c r="GV377" s="170"/>
      <c r="GW377" s="170"/>
      <c r="GX377" s="170"/>
      <c r="GY377" s="170"/>
      <c r="GZ377" s="170"/>
      <c r="HA377" s="170"/>
      <c r="HB377" s="170"/>
      <c r="HC377" s="170"/>
      <c r="HD377" s="170"/>
      <c r="HE377" s="170"/>
      <c r="HF377" s="170"/>
      <c r="HG377" s="170"/>
      <c r="HH377" s="170"/>
      <c r="HI377" s="170"/>
      <c r="HJ377" s="170"/>
      <c r="HK377" s="170"/>
      <c r="HL377" s="170"/>
      <c r="HM377" s="170"/>
      <c r="HN377" s="170"/>
      <c r="HO377" s="170"/>
      <c r="HP377" s="170"/>
      <c r="HQ377" s="170"/>
      <c r="HR377" s="170"/>
      <c r="HS377" s="170"/>
      <c r="HT377" s="170"/>
      <c r="HU377" s="170"/>
      <c r="HV377" s="170"/>
      <c r="HW377" s="170"/>
      <c r="HX377" s="170"/>
      <c r="HY377" s="170"/>
      <c r="HZ377" s="170"/>
      <c r="IA377" s="170"/>
      <c r="IB377" s="170"/>
      <c r="IC377" s="170"/>
      <c r="ID377" s="170"/>
      <c r="IE377" s="170"/>
      <c r="IF377" s="170"/>
      <c r="IG377" s="170"/>
      <c r="IH377" s="170"/>
      <c r="II377" s="170"/>
      <c r="IJ377" s="170"/>
      <c r="IK377" s="170"/>
      <c r="IL377" s="170"/>
      <c r="IM377" s="170"/>
      <c r="IN377" s="170"/>
      <c r="IO377" s="170"/>
      <c r="IP377" s="170"/>
      <c r="IQ377" s="170"/>
      <c r="IR377" s="170"/>
      <c r="IS377" s="170"/>
      <c r="IT377" s="170"/>
      <c r="IU377" s="170"/>
      <c r="IV377" s="170"/>
      <c r="IW377" s="170"/>
      <c r="IX377" s="170"/>
      <c r="IY377" s="170"/>
      <c r="IZ377" s="170"/>
      <c r="JA377" s="170"/>
      <c r="JB377" s="170"/>
      <c r="JC377" s="170"/>
      <c r="JD377" s="170"/>
      <c r="JE377" s="170"/>
      <c r="JF377" s="170"/>
      <c r="JG377" s="170"/>
      <c r="JH377" s="170"/>
      <c r="JI377" s="170"/>
      <c r="JJ377" s="170"/>
      <c r="JK377" s="170"/>
      <c r="JL377" s="170"/>
      <c r="JM377" s="170"/>
      <c r="JN377" s="170"/>
      <c r="JO377" s="170"/>
      <c r="JP377" s="170"/>
      <c r="JQ377" s="170"/>
      <c r="JR377" s="170"/>
      <c r="JS377" s="170"/>
      <c r="JT377" s="170"/>
      <c r="JU377" s="170"/>
      <c r="JV377" s="170"/>
      <c r="JW377" s="170"/>
      <c r="JX377" s="170"/>
      <c r="JY377" s="170"/>
      <c r="JZ377" s="170"/>
      <c r="KA377" s="170"/>
      <c r="KB377" s="170"/>
      <c r="KC377" s="170"/>
      <c r="KD377" s="170"/>
      <c r="KE377" s="170"/>
      <c r="KF377" s="170"/>
      <c r="KG377" s="170"/>
      <c r="KH377" s="170"/>
      <c r="KI377" s="170"/>
      <c r="KJ377" s="170"/>
      <c r="KK377" s="170"/>
      <c r="KL377" s="170"/>
      <c r="KM377" s="170"/>
      <c r="KN377" s="170"/>
      <c r="KO377" s="170"/>
      <c r="KP377" s="170"/>
      <c r="KQ377" s="170"/>
      <c r="KR377" s="170"/>
      <c r="KS377" s="170"/>
      <c r="KT377" s="170"/>
      <c r="KU377" s="170"/>
      <c r="KV377" s="170"/>
      <c r="KW377" s="170"/>
      <c r="KX377" s="170"/>
      <c r="KY377" s="170"/>
      <c r="KZ377" s="170"/>
      <c r="LA377" s="170"/>
      <c r="LB377" s="170"/>
      <c r="LC377" s="170"/>
      <c r="LD377" s="170"/>
      <c r="LE377" s="170"/>
      <c r="LF377" s="170"/>
      <c r="LG377" s="170"/>
      <c r="LH377" s="170"/>
      <c r="LI377" s="170"/>
      <c r="LJ377" s="170"/>
      <c r="LK377" s="170"/>
      <c r="LL377" s="170"/>
      <c r="LM377" s="170"/>
      <c r="LN377" s="170"/>
      <c r="LO377" s="170"/>
      <c r="LP377" s="170"/>
      <c r="LQ377" s="170"/>
      <c r="LR377" s="170"/>
      <c r="LS377" s="170"/>
      <c r="LT377" s="170"/>
      <c r="LU377" s="170"/>
      <c r="LV377" s="170"/>
      <c r="LW377" s="170"/>
      <c r="LX377" s="170"/>
      <c r="LY377" s="170"/>
      <c r="LZ377" s="170"/>
      <c r="MA377" s="170"/>
      <c r="MB377" s="170"/>
      <c r="MC377" s="170"/>
      <c r="MD377" s="170"/>
      <c r="ME377" s="170"/>
      <c r="MF377" s="170"/>
      <c r="MG377" s="170"/>
      <c r="MH377" s="170"/>
      <c r="MI377" s="170"/>
      <c r="MJ377" s="170"/>
      <c r="MK377" s="170"/>
      <c r="ML377" s="170"/>
      <c r="MM377" s="170"/>
      <c r="MN377" s="170"/>
      <c r="MO377" s="170"/>
      <c r="MP377" s="170"/>
      <c r="MQ377" s="170"/>
      <c r="MR377" s="170"/>
      <c r="MS377" s="170"/>
      <c r="MT377" s="170"/>
      <c r="MU377" s="170"/>
      <c r="MV377" s="170"/>
      <c r="MW377" s="170"/>
      <c r="MX377" s="170"/>
      <c r="MY377" s="170"/>
      <c r="MZ377" s="170"/>
      <c r="NA377" s="170"/>
      <c r="NB377" s="170"/>
      <c r="NC377" s="170"/>
      <c r="ND377" s="170"/>
      <c r="NE377" s="170"/>
      <c r="NF377" s="170"/>
      <c r="NG377" s="170"/>
      <c r="NH377" s="170"/>
      <c r="NI377" s="170"/>
      <c r="NJ377" s="170"/>
      <c r="NK377" s="170"/>
      <c r="NL377" s="170"/>
      <c r="NM377" s="170"/>
      <c r="NN377" s="170"/>
      <c r="NO377" s="170"/>
      <c r="NP377" s="170"/>
      <c r="NQ377" s="170"/>
      <c r="NR377" s="170"/>
      <c r="NS377" s="170"/>
      <c r="NT377" s="170"/>
      <c r="NU377" s="170"/>
      <c r="NV377" s="170"/>
      <c r="NW377" s="170"/>
      <c r="NX377" s="170"/>
      <c r="NY377" s="170"/>
      <c r="NZ377" s="170"/>
      <c r="OA377" s="170"/>
      <c r="OB377" s="170"/>
      <c r="OC377" s="170"/>
      <c r="OD377" s="170"/>
      <c r="OE377" s="170"/>
      <c r="OF377" s="170"/>
      <c r="OG377" s="170"/>
      <c r="OH377" s="170"/>
      <c r="OI377" s="170"/>
      <c r="OJ377" s="170"/>
      <c r="OK377" s="170"/>
      <c r="OL377" s="170"/>
      <c r="OM377" s="170"/>
      <c r="ON377" s="170"/>
      <c r="OO377" s="170"/>
      <c r="OP377" s="170"/>
      <c r="OQ377" s="170"/>
      <c r="OR377" s="170"/>
      <c r="OS377" s="170"/>
      <c r="OT377" s="170"/>
      <c r="OU377" s="170"/>
      <c r="OV377" s="170"/>
      <c r="OW377" s="170"/>
      <c r="OX377" s="170"/>
      <c r="OY377" s="170"/>
      <c r="OZ377" s="170"/>
      <c r="PA377" s="170"/>
      <c r="PB377" s="170"/>
      <c r="PC377" s="170"/>
      <c r="PD377" s="170"/>
      <c r="PE377" s="170"/>
      <c r="PF377" s="170"/>
      <c r="PG377" s="170"/>
      <c r="PH377" s="170"/>
      <c r="PI377" s="170"/>
      <c r="PJ377" s="170"/>
      <c r="PK377" s="170"/>
      <c r="PL377" s="170"/>
      <c r="PM377" s="170"/>
      <c r="PN377" s="170"/>
      <c r="PO377" s="170"/>
      <c r="PP377" s="170"/>
      <c r="PQ377" s="170"/>
      <c r="PR377" s="170"/>
      <c r="PS377" s="170"/>
      <c r="PT377" s="170"/>
      <c r="PU377" s="170"/>
      <c r="PV377" s="170"/>
      <c r="PW377" s="170"/>
      <c r="PX377" s="170"/>
      <c r="PY377" s="170"/>
      <c r="PZ377" s="170"/>
      <c r="QA377" s="170"/>
      <c r="QB377" s="170"/>
      <c r="QC377" s="170"/>
      <c r="QD377" s="170"/>
      <c r="QE377" s="170"/>
      <c r="QF377" s="170"/>
      <c r="QG377" s="170"/>
      <c r="QH377" s="170"/>
      <c r="QI377" s="170"/>
      <c r="QJ377" s="170"/>
      <c r="QK377" s="170"/>
      <c r="QL377" s="170"/>
      <c r="QM377" s="170"/>
      <c r="QN377" s="170"/>
      <c r="QO377" s="170"/>
      <c r="QP377" s="170"/>
      <c r="QQ377" s="170"/>
      <c r="QR377" s="170"/>
      <c r="QS377" s="170"/>
      <c r="QT377" s="170"/>
      <c r="QU377" s="170"/>
      <c r="QV377" s="170"/>
      <c r="QW377" s="170"/>
      <c r="QX377" s="170"/>
      <c r="QY377" s="170"/>
      <c r="QZ377" s="170"/>
      <c r="RA377" s="170"/>
      <c r="RB377" s="170"/>
      <c r="RC377" s="170"/>
      <c r="RD377" s="170"/>
      <c r="RE377" s="170"/>
      <c r="RF377" s="170"/>
      <c r="RG377" s="170"/>
      <c r="RH377" s="170"/>
      <c r="RI377" s="170"/>
      <c r="RJ377" s="170"/>
      <c r="RK377" s="170"/>
      <c r="RL377" s="170"/>
      <c r="RM377" s="170"/>
      <c r="RN377" s="170"/>
      <c r="RO377" s="170"/>
      <c r="RP377" s="170"/>
      <c r="RQ377" s="170"/>
      <c r="RR377" s="170"/>
      <c r="RS377" s="170"/>
      <c r="RT377" s="170"/>
      <c r="RU377" s="170"/>
      <c r="RV377" s="170"/>
      <c r="RW377" s="170"/>
      <c r="RX377" s="170"/>
      <c r="RY377" s="170"/>
      <c r="RZ377" s="170"/>
      <c r="SA377" s="170"/>
      <c r="SB377" s="170"/>
      <c r="SC377" s="170"/>
      <c r="SD377" s="170"/>
      <c r="SE377" s="170"/>
      <c r="SF377" s="170"/>
      <c r="SG377" s="170"/>
      <c r="SH377" s="170"/>
      <c r="SI377" s="170"/>
      <c r="SJ377" s="170"/>
      <c r="SK377" s="170"/>
      <c r="SL377" s="170"/>
      <c r="SM377" s="170"/>
      <c r="SN377" s="170"/>
      <c r="SO377" s="170"/>
      <c r="SP377" s="170"/>
      <c r="SQ377" s="170"/>
      <c r="SR377" s="170"/>
      <c r="SS377" s="170"/>
      <c r="ST377" s="170"/>
      <c r="SU377" s="170"/>
      <c r="SV377" s="170"/>
      <c r="SW377" s="170"/>
      <c r="SX377" s="170"/>
      <c r="SY377" s="170"/>
      <c r="SZ377" s="170"/>
      <c r="TA377" s="170"/>
      <c r="TB377" s="170"/>
      <c r="TC377" s="170"/>
      <c r="TD377" s="170"/>
      <c r="TE377" s="170"/>
      <c r="TF377" s="170"/>
      <c r="TG377" s="170"/>
      <c r="TH377" s="170"/>
      <c r="TI377" s="170"/>
      <c r="TJ377" s="170"/>
      <c r="TK377" s="170"/>
      <c r="TL377" s="170"/>
      <c r="TM377" s="170"/>
      <c r="TN377" s="170"/>
      <c r="TO377" s="170"/>
      <c r="TP377" s="170"/>
      <c r="TQ377" s="170"/>
      <c r="TR377" s="170"/>
      <c r="TS377" s="170"/>
      <c r="TT377" s="170"/>
      <c r="TU377" s="170"/>
      <c r="TV377" s="170"/>
      <c r="TW377" s="170"/>
      <c r="TX377" s="170"/>
      <c r="TY377" s="170"/>
      <c r="TZ377" s="170"/>
      <c r="UA377" s="170"/>
      <c r="UB377" s="170"/>
      <c r="UC377" s="170"/>
      <c r="UD377" s="170"/>
      <c r="UE377" s="170"/>
      <c r="UF377" s="170"/>
      <c r="UG377" s="170"/>
      <c r="UH377" s="170"/>
      <c r="UI377" s="170"/>
      <c r="UJ377" s="170"/>
      <c r="UK377" s="170"/>
      <c r="UL377" s="170"/>
      <c r="UM377" s="170"/>
      <c r="UN377" s="170"/>
      <c r="UO377" s="170"/>
      <c r="UP377" s="170"/>
      <c r="UQ377" s="170"/>
      <c r="UR377" s="170"/>
      <c r="US377" s="170"/>
      <c r="UT377" s="170"/>
      <c r="UU377" s="170"/>
      <c r="UV377" s="170"/>
      <c r="UW377" s="170"/>
      <c r="UX377" s="170"/>
      <c r="UY377" s="170"/>
      <c r="UZ377" s="170"/>
      <c r="VA377" s="170"/>
      <c r="VB377" s="170"/>
      <c r="VC377" s="170"/>
      <c r="VD377" s="170"/>
      <c r="VE377" s="170"/>
      <c r="VF377" s="170"/>
      <c r="VG377" s="170"/>
      <c r="VH377" s="170"/>
      <c r="VI377" s="170"/>
      <c r="VJ377" s="170"/>
      <c r="VK377" s="170"/>
      <c r="VL377" s="170"/>
      <c r="VM377" s="170"/>
      <c r="VN377" s="170"/>
      <c r="VO377" s="170"/>
      <c r="VP377" s="170"/>
      <c r="VQ377" s="170"/>
      <c r="VR377" s="170"/>
      <c r="VS377" s="170"/>
      <c r="VT377" s="170"/>
      <c r="VU377" s="170"/>
      <c r="VV377" s="170"/>
      <c r="VW377" s="170"/>
      <c r="VX377" s="170"/>
      <c r="VY377" s="170"/>
      <c r="VZ377" s="170"/>
      <c r="WA377" s="170"/>
      <c r="WB377" s="170"/>
      <c r="WC377" s="170"/>
      <c r="WD377" s="170"/>
      <c r="WE377" s="170"/>
      <c r="WF377" s="170"/>
      <c r="WG377" s="170"/>
      <c r="WH377" s="170"/>
      <c r="WI377" s="170"/>
      <c r="WJ377" s="170"/>
      <c r="WK377" s="170"/>
      <c r="WL377" s="170"/>
      <c r="WM377" s="170"/>
      <c r="WN377" s="170"/>
      <c r="WO377" s="170"/>
      <c r="WP377" s="170"/>
      <c r="WQ377" s="170"/>
      <c r="WR377" s="170"/>
      <c r="WS377" s="170"/>
      <c r="WT377" s="170"/>
      <c r="WU377" s="170"/>
      <c r="WV377" s="170"/>
      <c r="WW377" s="170"/>
      <c r="WX377" s="170"/>
      <c r="WY377" s="170"/>
      <c r="WZ377" s="170"/>
      <c r="XA377" s="170"/>
      <c r="XB377" s="170"/>
      <c r="XC377" s="170"/>
      <c r="XD377" s="170"/>
      <c r="XE377" s="170"/>
      <c r="XF377" s="170"/>
      <c r="XG377" s="170"/>
      <c r="XH377" s="170"/>
      <c r="XI377" s="170"/>
      <c r="XJ377" s="170"/>
      <c r="XK377" s="170"/>
      <c r="XL377" s="170"/>
      <c r="XM377" s="170"/>
      <c r="XN377" s="170"/>
      <c r="XO377" s="170"/>
      <c r="XP377" s="170"/>
      <c r="XQ377" s="170"/>
      <c r="XR377" s="170"/>
      <c r="XS377" s="170"/>
      <c r="XT377" s="170"/>
      <c r="XU377" s="170"/>
      <c r="XV377" s="170"/>
      <c r="XW377" s="170"/>
      <c r="XX377" s="170"/>
      <c r="XY377" s="170"/>
      <c r="XZ377" s="170"/>
      <c r="YA377" s="170"/>
      <c r="YB377" s="170"/>
      <c r="YC377" s="170"/>
      <c r="YD377" s="170"/>
      <c r="YE377" s="170"/>
      <c r="YF377" s="170"/>
      <c r="YG377" s="170"/>
      <c r="YH377" s="170"/>
      <c r="YI377" s="170"/>
      <c r="YJ377" s="170"/>
      <c r="YK377" s="170"/>
      <c r="YL377" s="170"/>
      <c r="YM377" s="170"/>
      <c r="YN377" s="170"/>
      <c r="YO377" s="170"/>
      <c r="YP377" s="170"/>
      <c r="YQ377" s="170"/>
      <c r="YR377" s="170"/>
      <c r="YS377" s="170"/>
      <c r="YT377" s="170"/>
      <c r="YU377" s="170"/>
      <c r="YV377" s="170"/>
      <c r="YW377" s="170"/>
      <c r="YX377" s="170"/>
      <c r="YY377" s="170"/>
      <c r="YZ377" s="170"/>
      <c r="ZA377" s="170"/>
      <c r="ZB377" s="170"/>
      <c r="ZC377" s="170"/>
      <c r="ZD377" s="170"/>
      <c r="ZE377" s="170"/>
      <c r="ZF377" s="170"/>
      <c r="ZG377" s="170"/>
      <c r="ZH377" s="170"/>
      <c r="ZI377" s="170"/>
      <c r="ZJ377" s="170"/>
      <c r="ZK377" s="170"/>
      <c r="ZL377" s="170"/>
      <c r="ZM377" s="170"/>
      <c r="ZN377" s="170"/>
      <c r="ZO377" s="170"/>
      <c r="ZP377" s="170"/>
      <c r="ZQ377" s="170"/>
      <c r="ZR377" s="170"/>
      <c r="ZS377" s="170"/>
      <c r="ZT377" s="170"/>
      <c r="ZU377" s="170"/>
      <c r="ZV377" s="170"/>
      <c r="ZW377" s="170"/>
      <c r="ZX377" s="170"/>
      <c r="ZY377" s="170"/>
      <c r="ZZ377" s="170"/>
      <c r="AAA377" s="170"/>
      <c r="AAB377" s="170"/>
      <c r="AAC377" s="170"/>
      <c r="AAD377" s="170"/>
      <c r="AAE377" s="170"/>
      <c r="AAF377" s="170"/>
      <c r="AAG377" s="170"/>
      <c r="AAH377" s="170"/>
      <c r="AAI377" s="170"/>
      <c r="AAJ377" s="170"/>
      <c r="AAK377" s="170"/>
      <c r="AAL377" s="170"/>
      <c r="AAM377" s="170"/>
      <c r="AAN377" s="170"/>
      <c r="AAO377" s="170"/>
      <c r="AAP377" s="170"/>
      <c r="AAQ377" s="170"/>
      <c r="AAR377" s="170"/>
      <c r="AAS377" s="170"/>
      <c r="AAT377" s="170"/>
      <c r="AAU377" s="170"/>
      <c r="AAV377" s="170"/>
    </row>
    <row r="378" spans="1:724" s="392" customFormat="1" ht="15" customHeight="1" x14ac:dyDescent="0.35">
      <c r="A378" s="30" t="s">
        <v>285</v>
      </c>
      <c r="B378" s="408" t="s">
        <v>286</v>
      </c>
      <c r="C378" s="411" t="s">
        <v>706</v>
      </c>
      <c r="D378" s="170"/>
      <c r="E378" s="170"/>
      <c r="F378" s="170"/>
      <c r="G378" s="170"/>
      <c r="H378" s="170"/>
      <c r="I378" s="170"/>
      <c r="J378" s="170"/>
      <c r="K378" s="170"/>
      <c r="L378" s="170"/>
      <c r="M378" s="170"/>
      <c r="N378" s="170"/>
      <c r="O378" s="170"/>
      <c r="P378" s="170"/>
      <c r="Q378" s="170"/>
      <c r="R378" s="170"/>
      <c r="S378" s="170"/>
      <c r="T378" s="170"/>
      <c r="U378" s="170"/>
      <c r="V378" s="170"/>
      <c r="W378" s="170"/>
      <c r="X378" s="170"/>
      <c r="Y378" s="170"/>
      <c r="Z378" s="170"/>
      <c r="AA378" s="170"/>
      <c r="AB378" s="170"/>
      <c r="AC378" s="170"/>
      <c r="AD378" s="170"/>
      <c r="AE378" s="170"/>
      <c r="AF378" s="170"/>
      <c r="AG378" s="170"/>
      <c r="AH378" s="170"/>
      <c r="AI378" s="170"/>
      <c r="AJ378" s="170"/>
      <c r="AK378" s="170"/>
      <c r="AL378" s="170"/>
      <c r="AM378" s="170"/>
      <c r="AN378" s="170"/>
      <c r="AO378" s="170"/>
      <c r="AP378" s="170"/>
      <c r="AQ378" s="170"/>
      <c r="AR378" s="170"/>
      <c r="AS378" s="170"/>
      <c r="AT378" s="170"/>
      <c r="AU378" s="170"/>
      <c r="AV378" s="170"/>
      <c r="AW378" s="170"/>
      <c r="AX378" s="170"/>
      <c r="AY378" s="170"/>
      <c r="AZ378" s="170"/>
      <c r="BA378" s="170"/>
      <c r="BB378" s="170"/>
      <c r="BC378" s="170"/>
      <c r="BD378" s="170"/>
      <c r="BE378" s="170"/>
      <c r="BF378" s="170"/>
      <c r="BG378" s="170"/>
      <c r="BH378" s="170"/>
      <c r="BI378" s="170"/>
      <c r="BJ378" s="170"/>
      <c r="BK378" s="170"/>
      <c r="BL378" s="170"/>
      <c r="BM378" s="170"/>
      <c r="BN378" s="170"/>
      <c r="BO378" s="170"/>
      <c r="BP378" s="170"/>
      <c r="BQ378" s="170"/>
      <c r="BR378" s="170"/>
      <c r="BS378" s="170"/>
      <c r="BT378" s="170"/>
      <c r="BU378" s="170"/>
      <c r="BV378" s="170"/>
      <c r="BW378" s="170"/>
      <c r="BX378" s="170"/>
      <c r="BY378" s="170"/>
      <c r="BZ378" s="170"/>
      <c r="CA378" s="170"/>
      <c r="CB378" s="170"/>
      <c r="CC378" s="170"/>
      <c r="CD378" s="170"/>
      <c r="CE378" s="170"/>
      <c r="CF378" s="170"/>
      <c r="CG378" s="170"/>
      <c r="CH378" s="170"/>
      <c r="CI378" s="170"/>
      <c r="CJ378" s="170"/>
      <c r="CK378" s="170"/>
      <c r="CL378" s="170"/>
      <c r="CM378" s="170"/>
      <c r="CN378" s="170"/>
      <c r="CO378" s="170"/>
      <c r="CP378" s="170"/>
      <c r="CQ378" s="170"/>
      <c r="CR378" s="170"/>
      <c r="CS378" s="170"/>
      <c r="CT378" s="170"/>
      <c r="CU378" s="170"/>
      <c r="CV378" s="170"/>
      <c r="CW378" s="170"/>
      <c r="CX378" s="170"/>
      <c r="CY378" s="170"/>
      <c r="CZ378" s="170"/>
      <c r="DA378" s="170"/>
      <c r="DB378" s="170"/>
      <c r="DC378" s="170"/>
      <c r="DD378" s="170"/>
      <c r="DE378" s="170"/>
      <c r="DF378" s="170"/>
      <c r="DG378" s="170"/>
      <c r="DH378" s="170"/>
      <c r="DI378" s="170"/>
      <c r="DJ378" s="170"/>
      <c r="DK378" s="170"/>
      <c r="DL378" s="170"/>
      <c r="DM378" s="170"/>
      <c r="DN378" s="170"/>
      <c r="DO378" s="170"/>
      <c r="DP378" s="170"/>
      <c r="DQ378" s="170"/>
      <c r="DR378" s="170"/>
      <c r="DS378" s="170"/>
      <c r="DT378" s="170"/>
      <c r="DU378" s="170"/>
      <c r="DV378" s="170"/>
      <c r="DW378" s="170"/>
      <c r="DX378" s="170"/>
      <c r="DY378" s="170"/>
      <c r="DZ378" s="170"/>
      <c r="EA378" s="170"/>
      <c r="EB378" s="170"/>
      <c r="EC378" s="170"/>
      <c r="ED378" s="170"/>
      <c r="EE378" s="170"/>
      <c r="EF378" s="170"/>
      <c r="EG378" s="170"/>
      <c r="EH378" s="170"/>
      <c r="EI378" s="170"/>
      <c r="EJ378" s="170"/>
      <c r="EK378" s="170"/>
      <c r="EL378" s="170"/>
      <c r="EM378" s="170"/>
      <c r="EN378" s="170"/>
      <c r="EO378" s="170"/>
      <c r="EP378" s="170"/>
      <c r="EQ378" s="170"/>
      <c r="ER378" s="170"/>
      <c r="ES378" s="170"/>
      <c r="ET378" s="170"/>
      <c r="EU378" s="170"/>
      <c r="EV378" s="170"/>
      <c r="EW378" s="170"/>
      <c r="EX378" s="170"/>
      <c r="EY378" s="170"/>
      <c r="EZ378" s="170"/>
      <c r="FA378" s="170"/>
      <c r="FB378" s="170"/>
      <c r="FC378" s="170"/>
      <c r="FD378" s="170"/>
      <c r="FE378" s="170"/>
      <c r="FF378" s="170"/>
      <c r="FG378" s="170"/>
      <c r="FH378" s="170"/>
      <c r="FI378" s="170"/>
      <c r="FJ378" s="170"/>
      <c r="FK378" s="170"/>
      <c r="FL378" s="170"/>
      <c r="FM378" s="170"/>
      <c r="FN378" s="170"/>
      <c r="FO378" s="170"/>
      <c r="FP378" s="170"/>
      <c r="FQ378" s="170"/>
      <c r="FR378" s="170"/>
      <c r="FS378" s="170"/>
      <c r="FT378" s="170"/>
      <c r="FU378" s="170"/>
      <c r="FV378" s="170"/>
      <c r="FW378" s="170"/>
      <c r="FX378" s="170"/>
      <c r="FY378" s="170"/>
      <c r="FZ378" s="170"/>
      <c r="GA378" s="170"/>
      <c r="GB378" s="170"/>
      <c r="GC378" s="170"/>
      <c r="GD378" s="170"/>
      <c r="GE378" s="170"/>
      <c r="GF378" s="170"/>
      <c r="GG378" s="170"/>
      <c r="GH378" s="170"/>
      <c r="GI378" s="170"/>
      <c r="GJ378" s="170"/>
      <c r="GK378" s="170"/>
      <c r="GL378" s="170"/>
      <c r="GM378" s="170"/>
      <c r="GN378" s="170"/>
      <c r="GO378" s="170"/>
      <c r="GP378" s="170"/>
      <c r="GQ378" s="170"/>
      <c r="GR378" s="170"/>
      <c r="GS378" s="170"/>
      <c r="GT378" s="170"/>
      <c r="GU378" s="170"/>
      <c r="GV378" s="170"/>
      <c r="GW378" s="170"/>
      <c r="GX378" s="170"/>
      <c r="GY378" s="170"/>
      <c r="GZ378" s="170"/>
      <c r="HA378" s="170"/>
      <c r="HB378" s="170"/>
      <c r="HC378" s="170"/>
      <c r="HD378" s="170"/>
      <c r="HE378" s="170"/>
      <c r="HF378" s="170"/>
      <c r="HG378" s="170"/>
      <c r="HH378" s="170"/>
      <c r="HI378" s="170"/>
      <c r="HJ378" s="170"/>
      <c r="HK378" s="170"/>
      <c r="HL378" s="170"/>
      <c r="HM378" s="170"/>
      <c r="HN378" s="170"/>
      <c r="HO378" s="170"/>
      <c r="HP378" s="170"/>
      <c r="HQ378" s="170"/>
      <c r="HR378" s="170"/>
      <c r="HS378" s="170"/>
      <c r="HT378" s="170"/>
      <c r="HU378" s="170"/>
      <c r="HV378" s="170"/>
      <c r="HW378" s="170"/>
      <c r="HX378" s="170"/>
      <c r="HY378" s="170"/>
      <c r="HZ378" s="170"/>
      <c r="IA378" s="170"/>
      <c r="IB378" s="170"/>
      <c r="IC378" s="170"/>
      <c r="ID378" s="170"/>
      <c r="IE378" s="170"/>
      <c r="IF378" s="170"/>
      <c r="IG378" s="170"/>
      <c r="IH378" s="170"/>
      <c r="II378" s="170"/>
      <c r="IJ378" s="170"/>
      <c r="IK378" s="170"/>
      <c r="IL378" s="170"/>
      <c r="IM378" s="170"/>
      <c r="IN378" s="170"/>
      <c r="IO378" s="170"/>
      <c r="IP378" s="170"/>
      <c r="IQ378" s="170"/>
      <c r="IR378" s="170"/>
      <c r="IS378" s="170"/>
      <c r="IT378" s="170"/>
      <c r="IU378" s="170"/>
      <c r="IV378" s="170"/>
      <c r="IW378" s="170"/>
      <c r="IX378" s="170"/>
      <c r="IY378" s="170"/>
      <c r="IZ378" s="170"/>
      <c r="JA378" s="170"/>
      <c r="JB378" s="170"/>
      <c r="JC378" s="170"/>
      <c r="JD378" s="170"/>
      <c r="JE378" s="170"/>
      <c r="JF378" s="170"/>
      <c r="JG378" s="170"/>
      <c r="JH378" s="170"/>
      <c r="JI378" s="170"/>
      <c r="JJ378" s="170"/>
      <c r="JK378" s="170"/>
      <c r="JL378" s="170"/>
      <c r="JM378" s="170"/>
      <c r="JN378" s="170"/>
      <c r="JO378" s="170"/>
      <c r="JP378" s="170"/>
      <c r="JQ378" s="170"/>
      <c r="JR378" s="170"/>
      <c r="JS378" s="170"/>
      <c r="JT378" s="170"/>
      <c r="JU378" s="170"/>
      <c r="JV378" s="170"/>
      <c r="JW378" s="170"/>
      <c r="JX378" s="170"/>
      <c r="JY378" s="170"/>
      <c r="JZ378" s="170"/>
      <c r="KA378" s="170"/>
      <c r="KB378" s="170"/>
      <c r="KC378" s="170"/>
      <c r="KD378" s="170"/>
      <c r="KE378" s="170"/>
      <c r="KF378" s="170"/>
      <c r="KG378" s="170"/>
      <c r="KH378" s="170"/>
      <c r="KI378" s="170"/>
      <c r="KJ378" s="170"/>
      <c r="KK378" s="170"/>
      <c r="KL378" s="170"/>
      <c r="KM378" s="170"/>
      <c r="KN378" s="170"/>
      <c r="KO378" s="170"/>
      <c r="KP378" s="170"/>
      <c r="KQ378" s="170"/>
      <c r="KR378" s="170"/>
      <c r="KS378" s="170"/>
      <c r="KT378" s="170"/>
      <c r="KU378" s="170"/>
      <c r="KV378" s="170"/>
      <c r="KW378" s="170"/>
      <c r="KX378" s="170"/>
      <c r="KY378" s="170"/>
      <c r="KZ378" s="170"/>
      <c r="LA378" s="170"/>
      <c r="LB378" s="170"/>
      <c r="LC378" s="170"/>
      <c r="LD378" s="170"/>
      <c r="LE378" s="170"/>
      <c r="LF378" s="170"/>
      <c r="LG378" s="170"/>
      <c r="LH378" s="170"/>
      <c r="LI378" s="170"/>
      <c r="LJ378" s="170"/>
      <c r="LK378" s="170"/>
      <c r="LL378" s="170"/>
      <c r="LM378" s="170"/>
      <c r="LN378" s="170"/>
      <c r="LO378" s="170"/>
      <c r="LP378" s="170"/>
      <c r="LQ378" s="170"/>
      <c r="LR378" s="170"/>
      <c r="LS378" s="170"/>
      <c r="LT378" s="170"/>
      <c r="LU378" s="170"/>
      <c r="LV378" s="170"/>
      <c r="LW378" s="170"/>
      <c r="LX378" s="170"/>
      <c r="LY378" s="170"/>
      <c r="LZ378" s="170"/>
      <c r="MA378" s="170"/>
      <c r="MB378" s="170"/>
      <c r="MC378" s="170"/>
      <c r="MD378" s="170"/>
      <c r="ME378" s="170"/>
      <c r="MF378" s="170"/>
      <c r="MG378" s="170"/>
      <c r="MH378" s="170"/>
      <c r="MI378" s="170"/>
      <c r="MJ378" s="170"/>
      <c r="MK378" s="170"/>
      <c r="ML378" s="170"/>
      <c r="MM378" s="170"/>
      <c r="MN378" s="170"/>
      <c r="MO378" s="170"/>
      <c r="MP378" s="170"/>
      <c r="MQ378" s="170"/>
      <c r="MR378" s="170"/>
      <c r="MS378" s="170"/>
      <c r="MT378" s="170"/>
      <c r="MU378" s="170"/>
      <c r="MV378" s="170"/>
      <c r="MW378" s="170"/>
      <c r="MX378" s="170"/>
      <c r="MY378" s="170"/>
      <c r="MZ378" s="170"/>
      <c r="NA378" s="170"/>
      <c r="NB378" s="170"/>
      <c r="NC378" s="170"/>
      <c r="ND378" s="170"/>
      <c r="NE378" s="170"/>
      <c r="NF378" s="170"/>
      <c r="NG378" s="170"/>
      <c r="NH378" s="170"/>
      <c r="NI378" s="170"/>
      <c r="NJ378" s="170"/>
      <c r="NK378" s="170"/>
      <c r="NL378" s="170"/>
      <c r="NM378" s="170"/>
      <c r="NN378" s="170"/>
      <c r="NO378" s="170"/>
      <c r="NP378" s="170"/>
      <c r="NQ378" s="170"/>
      <c r="NR378" s="170"/>
      <c r="NS378" s="170"/>
      <c r="NT378" s="170"/>
      <c r="NU378" s="170"/>
      <c r="NV378" s="170"/>
      <c r="NW378" s="170"/>
      <c r="NX378" s="170"/>
      <c r="NY378" s="170"/>
      <c r="NZ378" s="170"/>
      <c r="OA378" s="170"/>
      <c r="OB378" s="170"/>
      <c r="OC378" s="170"/>
      <c r="OD378" s="170"/>
      <c r="OE378" s="170"/>
      <c r="OF378" s="170"/>
      <c r="OG378" s="170"/>
      <c r="OH378" s="170"/>
      <c r="OI378" s="170"/>
      <c r="OJ378" s="170"/>
      <c r="OK378" s="170"/>
      <c r="OL378" s="170"/>
      <c r="OM378" s="170"/>
      <c r="ON378" s="170"/>
      <c r="OO378" s="170"/>
      <c r="OP378" s="170"/>
      <c r="OQ378" s="170"/>
      <c r="OR378" s="170"/>
      <c r="OS378" s="170"/>
      <c r="OT378" s="170"/>
      <c r="OU378" s="170"/>
      <c r="OV378" s="170"/>
      <c r="OW378" s="170"/>
      <c r="OX378" s="170"/>
      <c r="OY378" s="170"/>
      <c r="OZ378" s="170"/>
      <c r="PA378" s="170"/>
      <c r="PB378" s="170"/>
      <c r="PC378" s="170"/>
      <c r="PD378" s="170"/>
      <c r="PE378" s="170"/>
      <c r="PF378" s="170"/>
      <c r="PG378" s="170"/>
      <c r="PH378" s="170"/>
      <c r="PI378" s="170"/>
      <c r="PJ378" s="170"/>
      <c r="PK378" s="170"/>
      <c r="PL378" s="170"/>
      <c r="PM378" s="170"/>
      <c r="PN378" s="170"/>
      <c r="PO378" s="170"/>
      <c r="PP378" s="170"/>
      <c r="PQ378" s="170"/>
      <c r="PR378" s="170"/>
      <c r="PS378" s="170"/>
      <c r="PT378" s="170"/>
      <c r="PU378" s="170"/>
      <c r="PV378" s="170"/>
      <c r="PW378" s="170"/>
      <c r="PX378" s="170"/>
      <c r="PY378" s="170"/>
      <c r="PZ378" s="170"/>
      <c r="QA378" s="170"/>
      <c r="QB378" s="170"/>
      <c r="QC378" s="170"/>
      <c r="QD378" s="170"/>
      <c r="QE378" s="170"/>
      <c r="QF378" s="170"/>
      <c r="QG378" s="170"/>
      <c r="QH378" s="170"/>
      <c r="QI378" s="170"/>
      <c r="QJ378" s="170"/>
      <c r="QK378" s="170"/>
      <c r="QL378" s="170"/>
      <c r="QM378" s="170"/>
      <c r="QN378" s="170"/>
      <c r="QO378" s="170"/>
      <c r="QP378" s="170"/>
      <c r="QQ378" s="170"/>
      <c r="QR378" s="170"/>
      <c r="QS378" s="170"/>
      <c r="QT378" s="170"/>
      <c r="QU378" s="170"/>
      <c r="QV378" s="170"/>
      <c r="QW378" s="170"/>
      <c r="QX378" s="170"/>
      <c r="QY378" s="170"/>
      <c r="QZ378" s="170"/>
      <c r="RA378" s="170"/>
      <c r="RB378" s="170"/>
      <c r="RC378" s="170"/>
      <c r="RD378" s="170"/>
      <c r="RE378" s="170"/>
      <c r="RF378" s="170"/>
      <c r="RG378" s="170"/>
      <c r="RH378" s="170"/>
      <c r="RI378" s="170"/>
      <c r="RJ378" s="170"/>
      <c r="RK378" s="170"/>
      <c r="RL378" s="170"/>
      <c r="RM378" s="170"/>
      <c r="RN378" s="170"/>
      <c r="RO378" s="170"/>
      <c r="RP378" s="170"/>
      <c r="RQ378" s="170"/>
      <c r="RR378" s="170"/>
      <c r="RS378" s="170"/>
      <c r="RT378" s="170"/>
      <c r="RU378" s="170"/>
      <c r="RV378" s="170"/>
      <c r="RW378" s="170"/>
      <c r="RX378" s="170"/>
      <c r="RY378" s="170"/>
      <c r="RZ378" s="170"/>
      <c r="SA378" s="170"/>
      <c r="SB378" s="170"/>
      <c r="SC378" s="170"/>
      <c r="SD378" s="170"/>
      <c r="SE378" s="170"/>
      <c r="SF378" s="170"/>
      <c r="SG378" s="170"/>
      <c r="SH378" s="170"/>
      <c r="SI378" s="170"/>
      <c r="SJ378" s="170"/>
      <c r="SK378" s="170"/>
      <c r="SL378" s="170"/>
      <c r="SM378" s="170"/>
      <c r="SN378" s="170"/>
      <c r="SO378" s="170"/>
      <c r="SP378" s="170"/>
      <c r="SQ378" s="170"/>
      <c r="SR378" s="170"/>
      <c r="SS378" s="170"/>
      <c r="ST378" s="170"/>
      <c r="SU378" s="170"/>
      <c r="SV378" s="170"/>
      <c r="SW378" s="170"/>
      <c r="SX378" s="170"/>
      <c r="SY378" s="170"/>
      <c r="SZ378" s="170"/>
      <c r="TA378" s="170"/>
      <c r="TB378" s="170"/>
      <c r="TC378" s="170"/>
      <c r="TD378" s="170"/>
      <c r="TE378" s="170"/>
      <c r="TF378" s="170"/>
      <c r="TG378" s="170"/>
      <c r="TH378" s="170"/>
      <c r="TI378" s="170"/>
      <c r="TJ378" s="170"/>
      <c r="TK378" s="170"/>
      <c r="TL378" s="170"/>
      <c r="TM378" s="170"/>
      <c r="TN378" s="170"/>
      <c r="TO378" s="170"/>
      <c r="TP378" s="170"/>
      <c r="TQ378" s="170"/>
      <c r="TR378" s="170"/>
      <c r="TS378" s="170"/>
      <c r="TT378" s="170"/>
      <c r="TU378" s="170"/>
      <c r="TV378" s="170"/>
      <c r="TW378" s="170"/>
      <c r="TX378" s="170"/>
      <c r="TY378" s="170"/>
      <c r="TZ378" s="170"/>
      <c r="UA378" s="170"/>
      <c r="UB378" s="170"/>
      <c r="UC378" s="170"/>
      <c r="UD378" s="170"/>
      <c r="UE378" s="170"/>
      <c r="UF378" s="170"/>
      <c r="UG378" s="170"/>
      <c r="UH378" s="170"/>
      <c r="UI378" s="170"/>
      <c r="UJ378" s="170"/>
      <c r="UK378" s="170"/>
      <c r="UL378" s="170"/>
      <c r="UM378" s="170"/>
      <c r="UN378" s="170"/>
      <c r="UO378" s="170"/>
      <c r="UP378" s="170"/>
      <c r="UQ378" s="170"/>
      <c r="UR378" s="170"/>
      <c r="US378" s="170"/>
      <c r="UT378" s="170"/>
      <c r="UU378" s="170"/>
      <c r="UV378" s="170"/>
      <c r="UW378" s="170"/>
      <c r="UX378" s="170"/>
      <c r="UY378" s="170"/>
      <c r="UZ378" s="170"/>
      <c r="VA378" s="170"/>
      <c r="VB378" s="170"/>
      <c r="VC378" s="170"/>
      <c r="VD378" s="170"/>
      <c r="VE378" s="170"/>
      <c r="VF378" s="170"/>
      <c r="VG378" s="170"/>
      <c r="VH378" s="170"/>
      <c r="VI378" s="170"/>
      <c r="VJ378" s="170"/>
      <c r="VK378" s="170"/>
      <c r="VL378" s="170"/>
      <c r="VM378" s="170"/>
      <c r="VN378" s="170"/>
      <c r="VO378" s="170"/>
      <c r="VP378" s="170"/>
      <c r="VQ378" s="170"/>
      <c r="VR378" s="170"/>
      <c r="VS378" s="170"/>
      <c r="VT378" s="170"/>
      <c r="VU378" s="170"/>
      <c r="VV378" s="170"/>
      <c r="VW378" s="170"/>
      <c r="VX378" s="170"/>
      <c r="VY378" s="170"/>
      <c r="VZ378" s="170"/>
      <c r="WA378" s="170"/>
      <c r="WB378" s="170"/>
      <c r="WC378" s="170"/>
      <c r="WD378" s="170"/>
      <c r="WE378" s="170"/>
      <c r="WF378" s="170"/>
      <c r="WG378" s="170"/>
      <c r="WH378" s="170"/>
      <c r="WI378" s="170"/>
      <c r="WJ378" s="170"/>
      <c r="WK378" s="170"/>
      <c r="WL378" s="170"/>
      <c r="WM378" s="170"/>
      <c r="WN378" s="170"/>
      <c r="WO378" s="170"/>
      <c r="WP378" s="170"/>
      <c r="WQ378" s="170"/>
      <c r="WR378" s="170"/>
      <c r="WS378" s="170"/>
      <c r="WT378" s="170"/>
      <c r="WU378" s="170"/>
      <c r="WV378" s="170"/>
      <c r="WW378" s="170"/>
      <c r="WX378" s="170"/>
      <c r="WY378" s="170"/>
      <c r="WZ378" s="170"/>
      <c r="XA378" s="170"/>
      <c r="XB378" s="170"/>
      <c r="XC378" s="170"/>
      <c r="XD378" s="170"/>
      <c r="XE378" s="170"/>
      <c r="XF378" s="170"/>
      <c r="XG378" s="170"/>
      <c r="XH378" s="170"/>
      <c r="XI378" s="170"/>
      <c r="XJ378" s="170"/>
      <c r="XK378" s="170"/>
      <c r="XL378" s="170"/>
      <c r="XM378" s="170"/>
      <c r="XN378" s="170"/>
      <c r="XO378" s="170"/>
      <c r="XP378" s="170"/>
      <c r="XQ378" s="170"/>
      <c r="XR378" s="170"/>
      <c r="XS378" s="170"/>
      <c r="XT378" s="170"/>
      <c r="XU378" s="170"/>
      <c r="XV378" s="170"/>
      <c r="XW378" s="170"/>
      <c r="XX378" s="170"/>
      <c r="XY378" s="170"/>
      <c r="XZ378" s="170"/>
      <c r="YA378" s="170"/>
      <c r="YB378" s="170"/>
      <c r="YC378" s="170"/>
      <c r="YD378" s="170"/>
      <c r="YE378" s="170"/>
      <c r="YF378" s="170"/>
      <c r="YG378" s="170"/>
      <c r="YH378" s="170"/>
      <c r="YI378" s="170"/>
      <c r="YJ378" s="170"/>
      <c r="YK378" s="170"/>
      <c r="YL378" s="170"/>
      <c r="YM378" s="170"/>
      <c r="YN378" s="170"/>
      <c r="YO378" s="170"/>
      <c r="YP378" s="170"/>
      <c r="YQ378" s="170"/>
      <c r="YR378" s="170"/>
      <c r="YS378" s="170"/>
      <c r="YT378" s="170"/>
      <c r="YU378" s="170"/>
      <c r="YV378" s="170"/>
      <c r="YW378" s="170"/>
      <c r="YX378" s="170"/>
      <c r="YY378" s="170"/>
      <c r="YZ378" s="170"/>
      <c r="ZA378" s="170"/>
      <c r="ZB378" s="170"/>
      <c r="ZC378" s="170"/>
      <c r="ZD378" s="170"/>
      <c r="ZE378" s="170"/>
      <c r="ZF378" s="170"/>
      <c r="ZG378" s="170"/>
      <c r="ZH378" s="170"/>
      <c r="ZI378" s="170"/>
      <c r="ZJ378" s="170"/>
      <c r="ZK378" s="170"/>
      <c r="ZL378" s="170"/>
      <c r="ZM378" s="170"/>
      <c r="ZN378" s="170"/>
      <c r="ZO378" s="170"/>
      <c r="ZP378" s="170"/>
      <c r="ZQ378" s="170"/>
      <c r="ZR378" s="170"/>
      <c r="ZS378" s="170"/>
      <c r="ZT378" s="170"/>
      <c r="ZU378" s="170"/>
      <c r="ZV378" s="170"/>
      <c r="ZW378" s="170"/>
      <c r="ZX378" s="170"/>
      <c r="ZY378" s="170"/>
      <c r="ZZ378" s="170"/>
      <c r="AAA378" s="170"/>
      <c r="AAB378" s="170"/>
      <c r="AAC378" s="170"/>
      <c r="AAD378" s="170"/>
      <c r="AAE378" s="170"/>
      <c r="AAF378" s="170"/>
      <c r="AAG378" s="170"/>
      <c r="AAH378" s="170"/>
      <c r="AAI378" s="170"/>
      <c r="AAJ378" s="170"/>
      <c r="AAK378" s="170"/>
      <c r="AAL378" s="170"/>
      <c r="AAM378" s="170"/>
      <c r="AAN378" s="170"/>
      <c r="AAO378" s="170"/>
      <c r="AAP378" s="170"/>
      <c r="AAQ378" s="170"/>
      <c r="AAR378" s="170"/>
      <c r="AAS378" s="170"/>
      <c r="AAT378" s="170"/>
      <c r="AAU378" s="170"/>
      <c r="AAV378" s="170"/>
    </row>
    <row r="379" spans="1:724" s="392" customFormat="1" ht="14" x14ac:dyDescent="0.35">
      <c r="A379" s="30" t="s">
        <v>290</v>
      </c>
      <c r="B379" s="408" t="s">
        <v>291</v>
      </c>
      <c r="C379" s="411" t="s">
        <v>725</v>
      </c>
      <c r="D379" s="170"/>
      <c r="E379" s="170"/>
      <c r="F379" s="170"/>
      <c r="G379" s="170"/>
      <c r="H379" s="170"/>
      <c r="I379" s="170"/>
      <c r="J379" s="170"/>
      <c r="K379" s="170"/>
      <c r="L379" s="170"/>
      <c r="M379" s="170"/>
      <c r="N379" s="170"/>
      <c r="O379" s="170"/>
      <c r="P379" s="170"/>
      <c r="Q379" s="170"/>
      <c r="R379" s="170"/>
      <c r="S379" s="170"/>
      <c r="T379" s="170"/>
      <c r="U379" s="170"/>
      <c r="V379" s="170"/>
      <c r="W379" s="170"/>
      <c r="X379" s="170"/>
      <c r="Y379" s="170"/>
      <c r="Z379" s="170"/>
      <c r="AA379" s="170"/>
      <c r="AB379" s="170"/>
      <c r="AC379" s="170"/>
      <c r="AD379" s="170"/>
      <c r="AE379" s="170"/>
      <c r="AF379" s="170"/>
      <c r="AG379" s="170"/>
      <c r="AH379" s="170"/>
      <c r="AI379" s="170"/>
      <c r="AJ379" s="170"/>
      <c r="AK379" s="170"/>
      <c r="AL379" s="170"/>
      <c r="AM379" s="170"/>
      <c r="AN379" s="170"/>
      <c r="AO379" s="170"/>
      <c r="AP379" s="170"/>
      <c r="AQ379" s="170"/>
      <c r="AR379" s="170"/>
      <c r="AS379" s="170"/>
      <c r="AT379" s="170"/>
      <c r="AU379" s="170"/>
      <c r="AV379" s="170"/>
      <c r="AW379" s="170"/>
      <c r="AX379" s="170"/>
      <c r="AY379" s="170"/>
      <c r="AZ379" s="170"/>
      <c r="BA379" s="170"/>
      <c r="BB379" s="170"/>
      <c r="BC379" s="170"/>
      <c r="BD379" s="170"/>
      <c r="BE379" s="170"/>
      <c r="BF379" s="170"/>
      <c r="BG379" s="170"/>
      <c r="BH379" s="170"/>
      <c r="BI379" s="170"/>
      <c r="BJ379" s="170"/>
      <c r="BK379" s="170"/>
      <c r="BL379" s="170"/>
      <c r="BM379" s="170"/>
      <c r="BN379" s="170"/>
      <c r="BO379" s="170"/>
      <c r="BP379" s="170"/>
      <c r="BQ379" s="170"/>
      <c r="BR379" s="170"/>
      <c r="BS379" s="170"/>
      <c r="BT379" s="170"/>
      <c r="BU379" s="170"/>
      <c r="BV379" s="170"/>
      <c r="BW379" s="170"/>
      <c r="BX379" s="170"/>
      <c r="BY379" s="170"/>
      <c r="BZ379" s="170"/>
      <c r="CA379" s="170"/>
      <c r="CB379" s="170"/>
      <c r="CC379" s="170"/>
      <c r="CD379" s="170"/>
      <c r="CE379" s="170"/>
      <c r="CF379" s="170"/>
      <c r="CG379" s="170"/>
      <c r="CH379" s="170"/>
      <c r="CI379" s="170"/>
      <c r="CJ379" s="170"/>
      <c r="CK379" s="170"/>
      <c r="CL379" s="170"/>
      <c r="CM379" s="170"/>
      <c r="CN379" s="170"/>
      <c r="CO379" s="170"/>
      <c r="CP379" s="170"/>
      <c r="CQ379" s="170"/>
      <c r="CR379" s="170"/>
      <c r="CS379" s="170"/>
      <c r="CT379" s="170"/>
      <c r="CU379" s="170"/>
      <c r="CV379" s="170"/>
      <c r="CW379" s="170"/>
      <c r="CX379" s="170"/>
      <c r="CY379" s="170"/>
      <c r="CZ379" s="170"/>
      <c r="DA379" s="170"/>
      <c r="DB379" s="170"/>
      <c r="DC379" s="170"/>
      <c r="DD379" s="170"/>
      <c r="DE379" s="170"/>
      <c r="DF379" s="170"/>
      <c r="DG379" s="170"/>
      <c r="DH379" s="170"/>
      <c r="DI379" s="170"/>
      <c r="DJ379" s="170"/>
      <c r="DK379" s="170"/>
      <c r="DL379" s="170"/>
      <c r="DM379" s="170"/>
      <c r="DN379" s="170"/>
      <c r="DO379" s="170"/>
      <c r="DP379" s="170"/>
      <c r="DQ379" s="170"/>
      <c r="DR379" s="170"/>
      <c r="DS379" s="170"/>
      <c r="DT379" s="170"/>
      <c r="DU379" s="170"/>
      <c r="DV379" s="170"/>
      <c r="DW379" s="170"/>
      <c r="DX379" s="170"/>
      <c r="DY379" s="170"/>
      <c r="DZ379" s="170"/>
      <c r="EA379" s="170"/>
      <c r="EB379" s="170"/>
      <c r="EC379" s="170"/>
      <c r="ED379" s="170"/>
      <c r="EE379" s="170"/>
      <c r="EF379" s="170"/>
      <c r="EG379" s="170"/>
      <c r="EH379" s="170"/>
      <c r="EI379" s="170"/>
      <c r="EJ379" s="170"/>
      <c r="EK379" s="170"/>
      <c r="EL379" s="170"/>
      <c r="EM379" s="170"/>
      <c r="EN379" s="170"/>
      <c r="EO379" s="170"/>
      <c r="EP379" s="170"/>
      <c r="EQ379" s="170"/>
      <c r="ER379" s="170"/>
      <c r="ES379" s="170"/>
      <c r="ET379" s="170"/>
      <c r="EU379" s="170"/>
      <c r="EV379" s="170"/>
      <c r="EW379" s="170"/>
      <c r="EX379" s="170"/>
      <c r="EY379" s="170"/>
      <c r="EZ379" s="170"/>
      <c r="FA379" s="170"/>
      <c r="FB379" s="170"/>
      <c r="FC379" s="170"/>
      <c r="FD379" s="170"/>
      <c r="FE379" s="170"/>
      <c r="FF379" s="170"/>
      <c r="FG379" s="170"/>
      <c r="FH379" s="170"/>
      <c r="FI379" s="170"/>
      <c r="FJ379" s="170"/>
      <c r="FK379" s="170"/>
      <c r="FL379" s="170"/>
      <c r="FM379" s="170"/>
      <c r="FN379" s="170"/>
      <c r="FO379" s="170"/>
      <c r="FP379" s="170"/>
      <c r="FQ379" s="170"/>
      <c r="FR379" s="170"/>
      <c r="FS379" s="170"/>
      <c r="FT379" s="170"/>
      <c r="FU379" s="170"/>
      <c r="FV379" s="170"/>
      <c r="FW379" s="170"/>
      <c r="FX379" s="170"/>
      <c r="FY379" s="170"/>
      <c r="FZ379" s="170"/>
      <c r="GA379" s="170"/>
      <c r="GB379" s="170"/>
      <c r="GC379" s="170"/>
      <c r="GD379" s="170"/>
      <c r="GE379" s="170"/>
      <c r="GF379" s="170"/>
      <c r="GG379" s="170"/>
      <c r="GH379" s="170"/>
      <c r="GI379" s="170"/>
      <c r="GJ379" s="170"/>
      <c r="GK379" s="170"/>
      <c r="GL379" s="170"/>
      <c r="GM379" s="170"/>
      <c r="GN379" s="170"/>
      <c r="GO379" s="170"/>
      <c r="GP379" s="170"/>
      <c r="GQ379" s="170"/>
      <c r="GR379" s="170"/>
      <c r="GS379" s="170"/>
      <c r="GT379" s="170"/>
      <c r="GU379" s="170"/>
      <c r="GV379" s="170"/>
      <c r="GW379" s="170"/>
      <c r="GX379" s="170"/>
      <c r="GY379" s="170"/>
      <c r="GZ379" s="170"/>
      <c r="HA379" s="170"/>
      <c r="HB379" s="170"/>
      <c r="HC379" s="170"/>
      <c r="HD379" s="170"/>
      <c r="HE379" s="170"/>
      <c r="HF379" s="170"/>
      <c r="HG379" s="170"/>
      <c r="HH379" s="170"/>
      <c r="HI379" s="170"/>
      <c r="HJ379" s="170"/>
      <c r="HK379" s="170"/>
      <c r="HL379" s="170"/>
      <c r="HM379" s="170"/>
      <c r="HN379" s="170"/>
      <c r="HO379" s="170"/>
      <c r="HP379" s="170"/>
      <c r="HQ379" s="170"/>
      <c r="HR379" s="170"/>
      <c r="HS379" s="170"/>
      <c r="HT379" s="170"/>
      <c r="HU379" s="170"/>
      <c r="HV379" s="170"/>
      <c r="HW379" s="170"/>
      <c r="HX379" s="170"/>
      <c r="HY379" s="170"/>
      <c r="HZ379" s="170"/>
      <c r="IA379" s="170"/>
      <c r="IB379" s="170"/>
      <c r="IC379" s="170"/>
      <c r="ID379" s="170"/>
      <c r="IE379" s="170"/>
      <c r="IF379" s="170"/>
      <c r="IG379" s="170"/>
      <c r="IH379" s="170"/>
      <c r="II379" s="170"/>
      <c r="IJ379" s="170"/>
      <c r="IK379" s="170"/>
      <c r="IL379" s="170"/>
      <c r="IM379" s="170"/>
      <c r="IN379" s="170"/>
      <c r="IO379" s="170"/>
      <c r="IP379" s="170"/>
      <c r="IQ379" s="170"/>
      <c r="IR379" s="170"/>
      <c r="IS379" s="170"/>
      <c r="IT379" s="170"/>
      <c r="IU379" s="170"/>
      <c r="IV379" s="170"/>
      <c r="IW379" s="170"/>
      <c r="IX379" s="170"/>
      <c r="IY379" s="170"/>
      <c r="IZ379" s="170"/>
      <c r="JA379" s="170"/>
      <c r="JB379" s="170"/>
      <c r="JC379" s="170"/>
      <c r="JD379" s="170"/>
      <c r="JE379" s="170"/>
      <c r="JF379" s="170"/>
      <c r="JG379" s="170"/>
      <c r="JH379" s="170"/>
      <c r="JI379" s="170"/>
      <c r="JJ379" s="170"/>
      <c r="JK379" s="170"/>
      <c r="JL379" s="170"/>
      <c r="JM379" s="170"/>
      <c r="JN379" s="170"/>
      <c r="JO379" s="170"/>
      <c r="JP379" s="170"/>
      <c r="JQ379" s="170"/>
      <c r="JR379" s="170"/>
      <c r="JS379" s="170"/>
      <c r="JT379" s="170"/>
      <c r="JU379" s="170"/>
      <c r="JV379" s="170"/>
      <c r="JW379" s="170"/>
      <c r="JX379" s="170"/>
      <c r="JY379" s="170"/>
      <c r="JZ379" s="170"/>
      <c r="KA379" s="170"/>
      <c r="KB379" s="170"/>
      <c r="KC379" s="170"/>
      <c r="KD379" s="170"/>
      <c r="KE379" s="170"/>
      <c r="KF379" s="170"/>
      <c r="KG379" s="170"/>
      <c r="KH379" s="170"/>
      <c r="KI379" s="170"/>
      <c r="KJ379" s="170"/>
      <c r="KK379" s="170"/>
      <c r="KL379" s="170"/>
      <c r="KM379" s="170"/>
      <c r="KN379" s="170"/>
      <c r="KO379" s="170"/>
      <c r="KP379" s="170"/>
      <c r="KQ379" s="170"/>
      <c r="KR379" s="170"/>
      <c r="KS379" s="170"/>
      <c r="KT379" s="170"/>
      <c r="KU379" s="170"/>
      <c r="KV379" s="170"/>
      <c r="KW379" s="170"/>
      <c r="KX379" s="170"/>
      <c r="KY379" s="170"/>
      <c r="KZ379" s="170"/>
      <c r="LA379" s="170"/>
      <c r="LB379" s="170"/>
      <c r="LC379" s="170"/>
      <c r="LD379" s="170"/>
      <c r="LE379" s="170"/>
      <c r="LF379" s="170"/>
      <c r="LG379" s="170"/>
      <c r="LH379" s="170"/>
      <c r="LI379" s="170"/>
      <c r="LJ379" s="170"/>
      <c r="LK379" s="170"/>
      <c r="LL379" s="170"/>
      <c r="LM379" s="170"/>
      <c r="LN379" s="170"/>
      <c r="LO379" s="170"/>
      <c r="LP379" s="170"/>
      <c r="LQ379" s="170"/>
      <c r="LR379" s="170"/>
      <c r="LS379" s="170"/>
      <c r="LT379" s="170"/>
      <c r="LU379" s="170"/>
      <c r="LV379" s="170"/>
      <c r="LW379" s="170"/>
      <c r="LX379" s="170"/>
      <c r="LY379" s="170"/>
      <c r="LZ379" s="170"/>
      <c r="MA379" s="170"/>
      <c r="MB379" s="170"/>
      <c r="MC379" s="170"/>
      <c r="MD379" s="170"/>
      <c r="ME379" s="170"/>
      <c r="MF379" s="170"/>
      <c r="MG379" s="170"/>
      <c r="MH379" s="170"/>
      <c r="MI379" s="170"/>
      <c r="MJ379" s="170"/>
      <c r="MK379" s="170"/>
      <c r="ML379" s="170"/>
      <c r="MM379" s="170"/>
      <c r="MN379" s="170"/>
      <c r="MO379" s="170"/>
      <c r="MP379" s="170"/>
      <c r="MQ379" s="170"/>
      <c r="MR379" s="170"/>
      <c r="MS379" s="170"/>
      <c r="MT379" s="170"/>
      <c r="MU379" s="170"/>
      <c r="MV379" s="170"/>
      <c r="MW379" s="170"/>
      <c r="MX379" s="170"/>
      <c r="MY379" s="170"/>
      <c r="MZ379" s="170"/>
      <c r="NA379" s="170"/>
      <c r="NB379" s="170"/>
      <c r="NC379" s="170"/>
      <c r="ND379" s="170"/>
      <c r="NE379" s="170"/>
      <c r="NF379" s="170"/>
      <c r="NG379" s="170"/>
      <c r="NH379" s="170"/>
      <c r="NI379" s="170"/>
      <c r="NJ379" s="170"/>
      <c r="NK379" s="170"/>
      <c r="NL379" s="170"/>
      <c r="NM379" s="170"/>
      <c r="NN379" s="170"/>
      <c r="NO379" s="170"/>
      <c r="NP379" s="170"/>
      <c r="NQ379" s="170"/>
      <c r="NR379" s="170"/>
      <c r="NS379" s="170"/>
      <c r="NT379" s="170"/>
      <c r="NU379" s="170"/>
      <c r="NV379" s="170"/>
      <c r="NW379" s="170"/>
      <c r="NX379" s="170"/>
      <c r="NY379" s="170"/>
      <c r="NZ379" s="170"/>
      <c r="OA379" s="170"/>
      <c r="OB379" s="170"/>
      <c r="OC379" s="170"/>
      <c r="OD379" s="170"/>
      <c r="OE379" s="170"/>
      <c r="OF379" s="170"/>
      <c r="OG379" s="170"/>
      <c r="OH379" s="170"/>
      <c r="OI379" s="170"/>
      <c r="OJ379" s="170"/>
      <c r="OK379" s="170"/>
      <c r="OL379" s="170"/>
      <c r="OM379" s="170"/>
      <c r="ON379" s="170"/>
      <c r="OO379" s="170"/>
      <c r="OP379" s="170"/>
      <c r="OQ379" s="170"/>
      <c r="OR379" s="170"/>
      <c r="OS379" s="170"/>
      <c r="OT379" s="170"/>
      <c r="OU379" s="170"/>
      <c r="OV379" s="170"/>
      <c r="OW379" s="170"/>
      <c r="OX379" s="170"/>
      <c r="OY379" s="170"/>
      <c r="OZ379" s="170"/>
      <c r="PA379" s="170"/>
      <c r="PB379" s="170"/>
      <c r="PC379" s="170"/>
      <c r="PD379" s="170"/>
      <c r="PE379" s="170"/>
      <c r="PF379" s="170"/>
      <c r="PG379" s="170"/>
      <c r="PH379" s="170"/>
      <c r="PI379" s="170"/>
      <c r="PJ379" s="170"/>
      <c r="PK379" s="170"/>
      <c r="PL379" s="170"/>
      <c r="PM379" s="170"/>
      <c r="PN379" s="170"/>
      <c r="PO379" s="170"/>
      <c r="PP379" s="170"/>
      <c r="PQ379" s="170"/>
      <c r="PR379" s="170"/>
      <c r="PS379" s="170"/>
      <c r="PT379" s="170"/>
      <c r="PU379" s="170"/>
      <c r="PV379" s="170"/>
      <c r="PW379" s="170"/>
      <c r="PX379" s="170"/>
      <c r="PY379" s="170"/>
      <c r="PZ379" s="170"/>
      <c r="QA379" s="170"/>
      <c r="QB379" s="170"/>
      <c r="QC379" s="170"/>
      <c r="QD379" s="170"/>
      <c r="QE379" s="170"/>
      <c r="QF379" s="170"/>
      <c r="QG379" s="170"/>
      <c r="QH379" s="170"/>
      <c r="QI379" s="170"/>
      <c r="QJ379" s="170"/>
      <c r="QK379" s="170"/>
      <c r="QL379" s="170"/>
      <c r="QM379" s="170"/>
      <c r="QN379" s="170"/>
      <c r="QO379" s="170"/>
      <c r="QP379" s="170"/>
      <c r="QQ379" s="170"/>
      <c r="QR379" s="170"/>
      <c r="QS379" s="170"/>
      <c r="QT379" s="170"/>
      <c r="QU379" s="170"/>
      <c r="QV379" s="170"/>
      <c r="QW379" s="170"/>
      <c r="QX379" s="170"/>
      <c r="QY379" s="170"/>
      <c r="QZ379" s="170"/>
      <c r="RA379" s="170"/>
      <c r="RB379" s="170"/>
      <c r="RC379" s="170"/>
      <c r="RD379" s="170"/>
      <c r="RE379" s="170"/>
      <c r="RF379" s="170"/>
      <c r="RG379" s="170"/>
      <c r="RH379" s="170"/>
      <c r="RI379" s="170"/>
      <c r="RJ379" s="170"/>
      <c r="RK379" s="170"/>
      <c r="RL379" s="170"/>
      <c r="RM379" s="170"/>
      <c r="RN379" s="170"/>
      <c r="RO379" s="170"/>
      <c r="RP379" s="170"/>
      <c r="RQ379" s="170"/>
      <c r="RR379" s="170"/>
      <c r="RS379" s="170"/>
      <c r="RT379" s="170"/>
      <c r="RU379" s="170"/>
      <c r="RV379" s="170"/>
      <c r="RW379" s="170"/>
      <c r="RX379" s="170"/>
      <c r="RY379" s="170"/>
      <c r="RZ379" s="170"/>
      <c r="SA379" s="170"/>
      <c r="SB379" s="170"/>
      <c r="SC379" s="170"/>
      <c r="SD379" s="170"/>
      <c r="SE379" s="170"/>
      <c r="SF379" s="170"/>
      <c r="SG379" s="170"/>
      <c r="SH379" s="170"/>
      <c r="SI379" s="170"/>
      <c r="SJ379" s="170"/>
      <c r="SK379" s="170"/>
      <c r="SL379" s="170"/>
      <c r="SM379" s="170"/>
      <c r="SN379" s="170"/>
      <c r="SO379" s="170"/>
      <c r="SP379" s="170"/>
      <c r="SQ379" s="170"/>
      <c r="SR379" s="170"/>
      <c r="SS379" s="170"/>
      <c r="ST379" s="170"/>
      <c r="SU379" s="170"/>
      <c r="SV379" s="170"/>
      <c r="SW379" s="170"/>
      <c r="SX379" s="170"/>
      <c r="SY379" s="170"/>
      <c r="SZ379" s="170"/>
      <c r="TA379" s="170"/>
      <c r="TB379" s="170"/>
      <c r="TC379" s="170"/>
      <c r="TD379" s="170"/>
      <c r="TE379" s="170"/>
      <c r="TF379" s="170"/>
      <c r="TG379" s="170"/>
      <c r="TH379" s="170"/>
      <c r="TI379" s="170"/>
      <c r="TJ379" s="170"/>
      <c r="TK379" s="170"/>
      <c r="TL379" s="170"/>
      <c r="TM379" s="170"/>
      <c r="TN379" s="170"/>
      <c r="TO379" s="170"/>
      <c r="TP379" s="170"/>
      <c r="TQ379" s="170"/>
      <c r="TR379" s="170"/>
      <c r="TS379" s="170"/>
      <c r="TT379" s="170"/>
      <c r="TU379" s="170"/>
      <c r="TV379" s="170"/>
      <c r="TW379" s="170"/>
      <c r="TX379" s="170"/>
      <c r="TY379" s="170"/>
      <c r="TZ379" s="170"/>
      <c r="UA379" s="170"/>
      <c r="UB379" s="170"/>
      <c r="UC379" s="170"/>
      <c r="UD379" s="170"/>
      <c r="UE379" s="170"/>
      <c r="UF379" s="170"/>
      <c r="UG379" s="170"/>
      <c r="UH379" s="170"/>
      <c r="UI379" s="170"/>
      <c r="UJ379" s="170"/>
      <c r="UK379" s="170"/>
      <c r="UL379" s="170"/>
      <c r="UM379" s="170"/>
      <c r="UN379" s="170"/>
      <c r="UO379" s="170"/>
      <c r="UP379" s="170"/>
      <c r="UQ379" s="170"/>
      <c r="UR379" s="170"/>
      <c r="US379" s="170"/>
      <c r="UT379" s="170"/>
      <c r="UU379" s="170"/>
      <c r="UV379" s="170"/>
      <c r="UW379" s="170"/>
      <c r="UX379" s="170"/>
      <c r="UY379" s="170"/>
      <c r="UZ379" s="170"/>
      <c r="VA379" s="170"/>
      <c r="VB379" s="170"/>
      <c r="VC379" s="170"/>
      <c r="VD379" s="170"/>
      <c r="VE379" s="170"/>
      <c r="VF379" s="170"/>
      <c r="VG379" s="170"/>
      <c r="VH379" s="170"/>
      <c r="VI379" s="170"/>
      <c r="VJ379" s="170"/>
      <c r="VK379" s="170"/>
      <c r="VL379" s="170"/>
      <c r="VM379" s="170"/>
      <c r="VN379" s="170"/>
      <c r="VO379" s="170"/>
      <c r="VP379" s="170"/>
      <c r="VQ379" s="170"/>
      <c r="VR379" s="170"/>
      <c r="VS379" s="170"/>
      <c r="VT379" s="170"/>
      <c r="VU379" s="170"/>
      <c r="VV379" s="170"/>
      <c r="VW379" s="170"/>
      <c r="VX379" s="170"/>
      <c r="VY379" s="170"/>
      <c r="VZ379" s="170"/>
      <c r="WA379" s="170"/>
      <c r="WB379" s="170"/>
      <c r="WC379" s="170"/>
      <c r="WD379" s="170"/>
      <c r="WE379" s="170"/>
      <c r="WF379" s="170"/>
      <c r="WG379" s="170"/>
      <c r="WH379" s="170"/>
      <c r="WI379" s="170"/>
      <c r="WJ379" s="170"/>
      <c r="WK379" s="170"/>
      <c r="WL379" s="170"/>
      <c r="WM379" s="170"/>
      <c r="WN379" s="170"/>
      <c r="WO379" s="170"/>
      <c r="WP379" s="170"/>
      <c r="WQ379" s="170"/>
      <c r="WR379" s="170"/>
      <c r="WS379" s="170"/>
      <c r="WT379" s="170"/>
      <c r="WU379" s="170"/>
      <c r="WV379" s="170"/>
      <c r="WW379" s="170"/>
      <c r="WX379" s="170"/>
      <c r="WY379" s="170"/>
      <c r="WZ379" s="170"/>
      <c r="XA379" s="170"/>
      <c r="XB379" s="170"/>
      <c r="XC379" s="170"/>
      <c r="XD379" s="170"/>
      <c r="XE379" s="170"/>
      <c r="XF379" s="170"/>
      <c r="XG379" s="170"/>
      <c r="XH379" s="170"/>
      <c r="XI379" s="170"/>
      <c r="XJ379" s="170"/>
      <c r="XK379" s="170"/>
      <c r="XL379" s="170"/>
      <c r="XM379" s="170"/>
      <c r="XN379" s="170"/>
      <c r="XO379" s="170"/>
      <c r="XP379" s="170"/>
      <c r="XQ379" s="170"/>
      <c r="XR379" s="170"/>
      <c r="XS379" s="170"/>
      <c r="XT379" s="170"/>
      <c r="XU379" s="170"/>
      <c r="XV379" s="170"/>
      <c r="XW379" s="170"/>
      <c r="XX379" s="170"/>
      <c r="XY379" s="170"/>
      <c r="XZ379" s="170"/>
      <c r="YA379" s="170"/>
      <c r="YB379" s="170"/>
      <c r="YC379" s="170"/>
      <c r="YD379" s="170"/>
      <c r="YE379" s="170"/>
      <c r="YF379" s="170"/>
      <c r="YG379" s="170"/>
      <c r="YH379" s="170"/>
      <c r="YI379" s="170"/>
      <c r="YJ379" s="170"/>
      <c r="YK379" s="170"/>
      <c r="YL379" s="170"/>
      <c r="YM379" s="170"/>
      <c r="YN379" s="170"/>
      <c r="YO379" s="170"/>
      <c r="YP379" s="170"/>
      <c r="YQ379" s="170"/>
      <c r="YR379" s="170"/>
      <c r="YS379" s="170"/>
      <c r="YT379" s="170"/>
      <c r="YU379" s="170"/>
      <c r="YV379" s="170"/>
      <c r="YW379" s="170"/>
      <c r="YX379" s="170"/>
      <c r="YY379" s="170"/>
      <c r="YZ379" s="170"/>
      <c r="ZA379" s="170"/>
      <c r="ZB379" s="170"/>
      <c r="ZC379" s="170"/>
      <c r="ZD379" s="170"/>
      <c r="ZE379" s="170"/>
      <c r="ZF379" s="170"/>
      <c r="ZG379" s="170"/>
      <c r="ZH379" s="170"/>
      <c r="ZI379" s="170"/>
      <c r="ZJ379" s="170"/>
      <c r="ZK379" s="170"/>
      <c r="ZL379" s="170"/>
      <c r="ZM379" s="170"/>
      <c r="ZN379" s="170"/>
      <c r="ZO379" s="170"/>
      <c r="ZP379" s="170"/>
      <c r="ZQ379" s="170"/>
      <c r="ZR379" s="170"/>
      <c r="ZS379" s="170"/>
      <c r="ZT379" s="170"/>
      <c r="ZU379" s="170"/>
      <c r="ZV379" s="170"/>
      <c r="ZW379" s="170"/>
      <c r="ZX379" s="170"/>
      <c r="ZY379" s="170"/>
      <c r="ZZ379" s="170"/>
      <c r="AAA379" s="170"/>
      <c r="AAB379" s="170"/>
      <c r="AAC379" s="170"/>
      <c r="AAD379" s="170"/>
      <c r="AAE379" s="170"/>
      <c r="AAF379" s="170"/>
      <c r="AAG379" s="170"/>
      <c r="AAH379" s="170"/>
      <c r="AAI379" s="170"/>
      <c r="AAJ379" s="170"/>
      <c r="AAK379" s="170"/>
      <c r="AAL379" s="170"/>
      <c r="AAM379" s="170"/>
      <c r="AAN379" s="170"/>
      <c r="AAO379" s="170"/>
      <c r="AAP379" s="170"/>
      <c r="AAQ379" s="170"/>
      <c r="AAR379" s="170"/>
      <c r="AAS379" s="170"/>
      <c r="AAT379" s="170"/>
      <c r="AAU379" s="170"/>
      <c r="AAV379" s="170"/>
    </row>
    <row r="380" spans="1:724" s="392" customFormat="1" ht="15" customHeight="1" x14ac:dyDescent="0.35">
      <c r="A380" s="30" t="s">
        <v>295</v>
      </c>
      <c r="B380" s="408" t="s">
        <v>296</v>
      </c>
      <c r="C380" s="411" t="s">
        <v>297</v>
      </c>
      <c r="D380" s="170"/>
      <c r="E380" s="170"/>
      <c r="F380" s="170"/>
      <c r="G380" s="170"/>
      <c r="H380" s="170"/>
      <c r="I380" s="170"/>
      <c r="J380" s="170"/>
      <c r="K380" s="170"/>
      <c r="L380" s="170"/>
      <c r="M380" s="170"/>
      <c r="N380" s="170"/>
      <c r="O380" s="170"/>
      <c r="P380" s="170"/>
      <c r="Q380" s="170"/>
      <c r="R380" s="170"/>
      <c r="S380" s="170"/>
      <c r="T380" s="170"/>
      <c r="U380" s="170"/>
      <c r="V380" s="170"/>
      <c r="W380" s="170"/>
      <c r="X380" s="170"/>
      <c r="Y380" s="170"/>
      <c r="Z380" s="170"/>
      <c r="AA380" s="170"/>
      <c r="AB380" s="170"/>
      <c r="AC380" s="170"/>
      <c r="AD380" s="170"/>
      <c r="AE380" s="170"/>
      <c r="AF380" s="170"/>
      <c r="AG380" s="170"/>
      <c r="AH380" s="170"/>
      <c r="AI380" s="170"/>
      <c r="AJ380" s="170"/>
      <c r="AK380" s="170"/>
      <c r="AL380" s="170"/>
      <c r="AM380" s="170"/>
      <c r="AN380" s="170"/>
      <c r="AO380" s="170"/>
      <c r="AP380" s="170"/>
      <c r="AQ380" s="170"/>
      <c r="AR380" s="170"/>
      <c r="AS380" s="170"/>
      <c r="AT380" s="170"/>
      <c r="AU380" s="170"/>
      <c r="AV380" s="170"/>
      <c r="AW380" s="170"/>
      <c r="AX380" s="170"/>
      <c r="AY380" s="170"/>
      <c r="AZ380" s="170"/>
      <c r="BA380" s="170"/>
      <c r="BB380" s="170"/>
      <c r="BC380" s="170"/>
      <c r="BD380" s="170"/>
      <c r="BE380" s="170"/>
      <c r="BF380" s="170"/>
      <c r="BG380" s="170"/>
      <c r="BH380" s="170"/>
      <c r="BI380" s="170"/>
      <c r="BJ380" s="170"/>
      <c r="BK380" s="170"/>
      <c r="BL380" s="170"/>
      <c r="BM380" s="170"/>
      <c r="BN380" s="170"/>
      <c r="BO380" s="170"/>
      <c r="BP380" s="170"/>
      <c r="BQ380" s="170"/>
      <c r="BR380" s="170"/>
      <c r="BS380" s="170"/>
      <c r="BT380" s="170"/>
      <c r="BU380" s="170"/>
      <c r="BV380" s="170"/>
      <c r="BW380" s="170"/>
      <c r="BX380" s="170"/>
      <c r="BY380" s="170"/>
      <c r="BZ380" s="170"/>
      <c r="CA380" s="170"/>
      <c r="CB380" s="170"/>
      <c r="CC380" s="170"/>
      <c r="CD380" s="170"/>
      <c r="CE380" s="170"/>
      <c r="CF380" s="170"/>
      <c r="CG380" s="170"/>
      <c r="CH380" s="170"/>
      <c r="CI380" s="170"/>
      <c r="CJ380" s="170"/>
      <c r="CK380" s="170"/>
      <c r="CL380" s="170"/>
      <c r="CM380" s="170"/>
      <c r="CN380" s="170"/>
      <c r="CO380" s="170"/>
      <c r="CP380" s="170"/>
      <c r="CQ380" s="170"/>
      <c r="CR380" s="170"/>
      <c r="CS380" s="170"/>
      <c r="CT380" s="170"/>
      <c r="CU380" s="170"/>
      <c r="CV380" s="170"/>
      <c r="CW380" s="170"/>
      <c r="CX380" s="170"/>
      <c r="CY380" s="170"/>
      <c r="CZ380" s="170"/>
      <c r="DA380" s="170"/>
      <c r="DB380" s="170"/>
      <c r="DC380" s="170"/>
      <c r="DD380" s="170"/>
      <c r="DE380" s="170"/>
      <c r="DF380" s="170"/>
      <c r="DG380" s="170"/>
      <c r="DH380" s="170"/>
      <c r="DI380" s="170"/>
      <c r="DJ380" s="170"/>
      <c r="DK380" s="170"/>
      <c r="DL380" s="170"/>
      <c r="DM380" s="170"/>
      <c r="DN380" s="170"/>
      <c r="DO380" s="170"/>
      <c r="DP380" s="170"/>
      <c r="DQ380" s="170"/>
      <c r="DR380" s="170"/>
      <c r="DS380" s="170"/>
      <c r="DT380" s="170"/>
      <c r="DU380" s="170"/>
      <c r="DV380" s="170"/>
      <c r="DW380" s="170"/>
      <c r="DX380" s="170"/>
      <c r="DY380" s="170"/>
      <c r="DZ380" s="170"/>
      <c r="EA380" s="170"/>
      <c r="EB380" s="170"/>
      <c r="EC380" s="170"/>
      <c r="ED380" s="170"/>
      <c r="EE380" s="170"/>
      <c r="EF380" s="170"/>
      <c r="EG380" s="170"/>
      <c r="EH380" s="170"/>
      <c r="EI380" s="170"/>
      <c r="EJ380" s="170"/>
      <c r="EK380" s="170"/>
      <c r="EL380" s="170"/>
      <c r="EM380" s="170"/>
      <c r="EN380" s="170"/>
      <c r="EO380" s="170"/>
      <c r="EP380" s="170"/>
      <c r="EQ380" s="170"/>
      <c r="ER380" s="170"/>
      <c r="ES380" s="170"/>
      <c r="ET380" s="170"/>
      <c r="EU380" s="170"/>
      <c r="EV380" s="170"/>
      <c r="EW380" s="170"/>
      <c r="EX380" s="170"/>
      <c r="EY380" s="170"/>
      <c r="EZ380" s="170"/>
      <c r="FA380" s="170"/>
      <c r="FB380" s="170"/>
      <c r="FC380" s="170"/>
      <c r="FD380" s="170"/>
      <c r="FE380" s="170"/>
      <c r="FF380" s="170"/>
      <c r="FG380" s="170"/>
      <c r="FH380" s="170"/>
      <c r="FI380" s="170"/>
      <c r="FJ380" s="170"/>
      <c r="FK380" s="170"/>
      <c r="FL380" s="170"/>
      <c r="FM380" s="170"/>
      <c r="FN380" s="170"/>
      <c r="FO380" s="170"/>
      <c r="FP380" s="170"/>
      <c r="FQ380" s="170"/>
      <c r="FR380" s="170"/>
      <c r="FS380" s="170"/>
      <c r="FT380" s="170"/>
      <c r="FU380" s="170"/>
      <c r="FV380" s="170"/>
      <c r="FW380" s="170"/>
      <c r="FX380" s="170"/>
      <c r="FY380" s="170"/>
      <c r="FZ380" s="170"/>
      <c r="GA380" s="170"/>
      <c r="GB380" s="170"/>
      <c r="GC380" s="170"/>
      <c r="GD380" s="170"/>
      <c r="GE380" s="170"/>
      <c r="GF380" s="170"/>
      <c r="GG380" s="170"/>
      <c r="GH380" s="170"/>
      <c r="GI380" s="170"/>
      <c r="GJ380" s="170"/>
      <c r="GK380" s="170"/>
      <c r="GL380" s="170"/>
      <c r="GM380" s="170"/>
      <c r="GN380" s="170"/>
      <c r="GO380" s="170"/>
      <c r="GP380" s="170"/>
      <c r="GQ380" s="170"/>
      <c r="GR380" s="170"/>
      <c r="GS380" s="170"/>
      <c r="GT380" s="170"/>
      <c r="GU380" s="170"/>
      <c r="GV380" s="170"/>
      <c r="GW380" s="170"/>
      <c r="GX380" s="170"/>
      <c r="GY380" s="170"/>
      <c r="GZ380" s="170"/>
      <c r="HA380" s="170"/>
      <c r="HB380" s="170"/>
      <c r="HC380" s="170"/>
      <c r="HD380" s="170"/>
      <c r="HE380" s="170"/>
      <c r="HF380" s="170"/>
      <c r="HG380" s="170"/>
      <c r="HH380" s="170"/>
      <c r="HI380" s="170"/>
      <c r="HJ380" s="170"/>
      <c r="HK380" s="170"/>
      <c r="HL380" s="170"/>
      <c r="HM380" s="170"/>
      <c r="HN380" s="170"/>
      <c r="HO380" s="170"/>
      <c r="HP380" s="170"/>
      <c r="HQ380" s="170"/>
      <c r="HR380" s="170"/>
      <c r="HS380" s="170"/>
      <c r="HT380" s="170"/>
      <c r="HU380" s="170"/>
      <c r="HV380" s="170"/>
      <c r="HW380" s="170"/>
      <c r="HX380" s="170"/>
      <c r="HY380" s="170"/>
      <c r="HZ380" s="170"/>
      <c r="IA380" s="170"/>
      <c r="IB380" s="170"/>
      <c r="IC380" s="170"/>
      <c r="ID380" s="170"/>
      <c r="IE380" s="170"/>
      <c r="IF380" s="170"/>
      <c r="IG380" s="170"/>
      <c r="IH380" s="170"/>
      <c r="II380" s="170"/>
      <c r="IJ380" s="170"/>
      <c r="IK380" s="170"/>
      <c r="IL380" s="170"/>
      <c r="IM380" s="170"/>
      <c r="IN380" s="170"/>
      <c r="IO380" s="170"/>
      <c r="IP380" s="170"/>
      <c r="IQ380" s="170"/>
      <c r="IR380" s="170"/>
      <c r="IS380" s="170"/>
      <c r="IT380" s="170"/>
      <c r="IU380" s="170"/>
      <c r="IV380" s="170"/>
      <c r="IW380" s="170"/>
      <c r="IX380" s="170"/>
      <c r="IY380" s="170"/>
      <c r="IZ380" s="170"/>
      <c r="JA380" s="170"/>
      <c r="JB380" s="170"/>
      <c r="JC380" s="170"/>
      <c r="JD380" s="170"/>
      <c r="JE380" s="170"/>
      <c r="JF380" s="170"/>
      <c r="JG380" s="170"/>
      <c r="JH380" s="170"/>
      <c r="JI380" s="170"/>
      <c r="JJ380" s="170"/>
      <c r="JK380" s="170"/>
      <c r="JL380" s="170"/>
      <c r="JM380" s="170"/>
      <c r="JN380" s="170"/>
      <c r="JO380" s="170"/>
      <c r="JP380" s="170"/>
      <c r="JQ380" s="170"/>
      <c r="JR380" s="170"/>
      <c r="JS380" s="170"/>
      <c r="JT380" s="170"/>
      <c r="JU380" s="170"/>
      <c r="JV380" s="170"/>
      <c r="JW380" s="170"/>
      <c r="JX380" s="170"/>
      <c r="JY380" s="170"/>
      <c r="JZ380" s="170"/>
      <c r="KA380" s="170"/>
      <c r="KB380" s="170"/>
      <c r="KC380" s="170"/>
      <c r="KD380" s="170"/>
      <c r="KE380" s="170"/>
      <c r="KF380" s="170"/>
      <c r="KG380" s="170"/>
      <c r="KH380" s="170"/>
      <c r="KI380" s="170"/>
      <c r="KJ380" s="170"/>
      <c r="KK380" s="170"/>
      <c r="KL380" s="170"/>
      <c r="KM380" s="170"/>
      <c r="KN380" s="170"/>
      <c r="KO380" s="170"/>
      <c r="KP380" s="170"/>
      <c r="KQ380" s="170"/>
      <c r="KR380" s="170"/>
      <c r="KS380" s="170"/>
      <c r="KT380" s="170"/>
      <c r="KU380" s="170"/>
      <c r="KV380" s="170"/>
      <c r="KW380" s="170"/>
      <c r="KX380" s="170"/>
      <c r="KY380" s="170"/>
      <c r="KZ380" s="170"/>
      <c r="LA380" s="170"/>
      <c r="LB380" s="170"/>
      <c r="LC380" s="170"/>
      <c r="LD380" s="170"/>
      <c r="LE380" s="170"/>
      <c r="LF380" s="170"/>
      <c r="LG380" s="170"/>
      <c r="LH380" s="170"/>
      <c r="LI380" s="170"/>
      <c r="LJ380" s="170"/>
      <c r="LK380" s="170"/>
      <c r="LL380" s="170"/>
      <c r="LM380" s="170"/>
      <c r="LN380" s="170"/>
      <c r="LO380" s="170"/>
      <c r="LP380" s="170"/>
      <c r="LQ380" s="170"/>
      <c r="LR380" s="170"/>
      <c r="LS380" s="170"/>
      <c r="LT380" s="170"/>
      <c r="LU380" s="170"/>
      <c r="LV380" s="170"/>
      <c r="LW380" s="170"/>
      <c r="LX380" s="170"/>
      <c r="LY380" s="170"/>
      <c r="LZ380" s="170"/>
      <c r="MA380" s="170"/>
      <c r="MB380" s="170"/>
      <c r="MC380" s="170"/>
      <c r="MD380" s="170"/>
      <c r="ME380" s="170"/>
      <c r="MF380" s="170"/>
      <c r="MG380" s="170"/>
      <c r="MH380" s="170"/>
      <c r="MI380" s="170"/>
      <c r="MJ380" s="170"/>
      <c r="MK380" s="170"/>
      <c r="ML380" s="170"/>
      <c r="MM380" s="170"/>
      <c r="MN380" s="170"/>
      <c r="MO380" s="170"/>
      <c r="MP380" s="170"/>
      <c r="MQ380" s="170"/>
      <c r="MR380" s="170"/>
      <c r="MS380" s="170"/>
      <c r="MT380" s="170"/>
      <c r="MU380" s="170"/>
      <c r="MV380" s="170"/>
      <c r="MW380" s="170"/>
      <c r="MX380" s="170"/>
      <c r="MY380" s="170"/>
      <c r="MZ380" s="170"/>
      <c r="NA380" s="170"/>
      <c r="NB380" s="170"/>
      <c r="NC380" s="170"/>
      <c r="ND380" s="170"/>
      <c r="NE380" s="170"/>
      <c r="NF380" s="170"/>
      <c r="NG380" s="170"/>
      <c r="NH380" s="170"/>
      <c r="NI380" s="170"/>
      <c r="NJ380" s="170"/>
      <c r="NK380" s="170"/>
      <c r="NL380" s="170"/>
      <c r="NM380" s="170"/>
      <c r="NN380" s="170"/>
      <c r="NO380" s="170"/>
      <c r="NP380" s="170"/>
      <c r="NQ380" s="170"/>
      <c r="NR380" s="170"/>
      <c r="NS380" s="170"/>
      <c r="NT380" s="170"/>
      <c r="NU380" s="170"/>
      <c r="NV380" s="170"/>
      <c r="NW380" s="170"/>
      <c r="NX380" s="170"/>
      <c r="NY380" s="170"/>
      <c r="NZ380" s="170"/>
      <c r="OA380" s="170"/>
      <c r="OB380" s="170"/>
      <c r="OC380" s="170"/>
      <c r="OD380" s="170"/>
      <c r="OE380" s="170"/>
      <c r="OF380" s="170"/>
      <c r="OG380" s="170"/>
      <c r="OH380" s="170"/>
      <c r="OI380" s="170"/>
      <c r="OJ380" s="170"/>
      <c r="OK380" s="170"/>
      <c r="OL380" s="170"/>
      <c r="OM380" s="170"/>
      <c r="ON380" s="170"/>
      <c r="OO380" s="170"/>
      <c r="OP380" s="170"/>
      <c r="OQ380" s="170"/>
      <c r="OR380" s="170"/>
      <c r="OS380" s="170"/>
      <c r="OT380" s="170"/>
      <c r="OU380" s="170"/>
      <c r="OV380" s="170"/>
      <c r="OW380" s="170"/>
      <c r="OX380" s="170"/>
      <c r="OY380" s="170"/>
      <c r="OZ380" s="170"/>
      <c r="PA380" s="170"/>
      <c r="PB380" s="170"/>
      <c r="PC380" s="170"/>
      <c r="PD380" s="170"/>
      <c r="PE380" s="170"/>
      <c r="PF380" s="170"/>
      <c r="PG380" s="170"/>
      <c r="PH380" s="170"/>
      <c r="PI380" s="170"/>
      <c r="PJ380" s="170"/>
      <c r="PK380" s="170"/>
      <c r="PL380" s="170"/>
      <c r="PM380" s="170"/>
      <c r="PN380" s="170"/>
      <c r="PO380" s="170"/>
      <c r="PP380" s="170"/>
      <c r="PQ380" s="170"/>
      <c r="PR380" s="170"/>
      <c r="PS380" s="170"/>
      <c r="PT380" s="170"/>
      <c r="PU380" s="170"/>
      <c r="PV380" s="170"/>
      <c r="PW380" s="170"/>
      <c r="PX380" s="170"/>
      <c r="PY380" s="170"/>
      <c r="PZ380" s="170"/>
      <c r="QA380" s="170"/>
      <c r="QB380" s="170"/>
      <c r="QC380" s="170"/>
      <c r="QD380" s="170"/>
      <c r="QE380" s="170"/>
      <c r="QF380" s="170"/>
      <c r="QG380" s="170"/>
      <c r="QH380" s="170"/>
      <c r="QI380" s="170"/>
      <c r="QJ380" s="170"/>
      <c r="QK380" s="170"/>
      <c r="QL380" s="170"/>
      <c r="QM380" s="170"/>
      <c r="QN380" s="170"/>
      <c r="QO380" s="170"/>
      <c r="QP380" s="170"/>
      <c r="QQ380" s="170"/>
      <c r="QR380" s="170"/>
      <c r="QS380" s="170"/>
      <c r="QT380" s="170"/>
      <c r="QU380" s="170"/>
      <c r="QV380" s="170"/>
      <c r="QW380" s="170"/>
      <c r="QX380" s="170"/>
      <c r="QY380" s="170"/>
      <c r="QZ380" s="170"/>
      <c r="RA380" s="170"/>
      <c r="RB380" s="170"/>
      <c r="RC380" s="170"/>
      <c r="RD380" s="170"/>
      <c r="RE380" s="170"/>
      <c r="RF380" s="170"/>
      <c r="RG380" s="170"/>
      <c r="RH380" s="170"/>
      <c r="RI380" s="170"/>
      <c r="RJ380" s="170"/>
      <c r="RK380" s="170"/>
      <c r="RL380" s="170"/>
      <c r="RM380" s="170"/>
      <c r="RN380" s="170"/>
      <c r="RO380" s="170"/>
      <c r="RP380" s="170"/>
      <c r="RQ380" s="170"/>
      <c r="RR380" s="170"/>
      <c r="RS380" s="170"/>
      <c r="RT380" s="170"/>
      <c r="RU380" s="170"/>
      <c r="RV380" s="170"/>
      <c r="RW380" s="170"/>
      <c r="RX380" s="170"/>
      <c r="RY380" s="170"/>
      <c r="RZ380" s="170"/>
      <c r="SA380" s="170"/>
      <c r="SB380" s="170"/>
      <c r="SC380" s="170"/>
      <c r="SD380" s="170"/>
      <c r="SE380" s="170"/>
      <c r="SF380" s="170"/>
      <c r="SG380" s="170"/>
      <c r="SH380" s="170"/>
      <c r="SI380" s="170"/>
      <c r="SJ380" s="170"/>
      <c r="SK380" s="170"/>
      <c r="SL380" s="170"/>
      <c r="SM380" s="170"/>
      <c r="SN380" s="170"/>
      <c r="SO380" s="170"/>
      <c r="SP380" s="170"/>
      <c r="SQ380" s="170"/>
      <c r="SR380" s="170"/>
      <c r="SS380" s="170"/>
      <c r="ST380" s="170"/>
      <c r="SU380" s="170"/>
      <c r="SV380" s="170"/>
      <c r="SW380" s="170"/>
      <c r="SX380" s="170"/>
      <c r="SY380" s="170"/>
      <c r="SZ380" s="170"/>
      <c r="TA380" s="170"/>
      <c r="TB380" s="170"/>
      <c r="TC380" s="170"/>
      <c r="TD380" s="170"/>
      <c r="TE380" s="170"/>
      <c r="TF380" s="170"/>
      <c r="TG380" s="170"/>
      <c r="TH380" s="170"/>
      <c r="TI380" s="170"/>
      <c r="TJ380" s="170"/>
      <c r="TK380" s="170"/>
      <c r="TL380" s="170"/>
      <c r="TM380" s="170"/>
      <c r="TN380" s="170"/>
      <c r="TO380" s="170"/>
      <c r="TP380" s="170"/>
      <c r="TQ380" s="170"/>
      <c r="TR380" s="170"/>
      <c r="TS380" s="170"/>
      <c r="TT380" s="170"/>
      <c r="TU380" s="170"/>
      <c r="TV380" s="170"/>
      <c r="TW380" s="170"/>
      <c r="TX380" s="170"/>
      <c r="TY380" s="170"/>
      <c r="TZ380" s="170"/>
      <c r="UA380" s="170"/>
      <c r="UB380" s="170"/>
      <c r="UC380" s="170"/>
      <c r="UD380" s="170"/>
      <c r="UE380" s="170"/>
      <c r="UF380" s="170"/>
      <c r="UG380" s="170"/>
      <c r="UH380" s="170"/>
      <c r="UI380" s="170"/>
      <c r="UJ380" s="170"/>
      <c r="UK380" s="170"/>
      <c r="UL380" s="170"/>
      <c r="UM380" s="170"/>
      <c r="UN380" s="170"/>
      <c r="UO380" s="170"/>
      <c r="UP380" s="170"/>
      <c r="UQ380" s="170"/>
      <c r="UR380" s="170"/>
      <c r="US380" s="170"/>
      <c r="UT380" s="170"/>
      <c r="UU380" s="170"/>
      <c r="UV380" s="170"/>
      <c r="UW380" s="170"/>
      <c r="UX380" s="170"/>
      <c r="UY380" s="170"/>
      <c r="UZ380" s="170"/>
      <c r="VA380" s="170"/>
      <c r="VB380" s="170"/>
      <c r="VC380" s="170"/>
      <c r="VD380" s="170"/>
      <c r="VE380" s="170"/>
      <c r="VF380" s="170"/>
      <c r="VG380" s="170"/>
      <c r="VH380" s="170"/>
      <c r="VI380" s="170"/>
      <c r="VJ380" s="170"/>
      <c r="VK380" s="170"/>
      <c r="VL380" s="170"/>
      <c r="VM380" s="170"/>
      <c r="VN380" s="170"/>
      <c r="VO380" s="170"/>
      <c r="VP380" s="170"/>
      <c r="VQ380" s="170"/>
      <c r="VR380" s="170"/>
      <c r="VS380" s="170"/>
      <c r="VT380" s="170"/>
      <c r="VU380" s="170"/>
      <c r="VV380" s="170"/>
      <c r="VW380" s="170"/>
      <c r="VX380" s="170"/>
      <c r="VY380" s="170"/>
      <c r="VZ380" s="170"/>
      <c r="WA380" s="170"/>
      <c r="WB380" s="170"/>
      <c r="WC380" s="170"/>
      <c r="WD380" s="170"/>
      <c r="WE380" s="170"/>
      <c r="WF380" s="170"/>
      <c r="WG380" s="170"/>
      <c r="WH380" s="170"/>
      <c r="WI380" s="170"/>
      <c r="WJ380" s="170"/>
      <c r="WK380" s="170"/>
      <c r="WL380" s="170"/>
      <c r="WM380" s="170"/>
      <c r="WN380" s="170"/>
      <c r="WO380" s="170"/>
      <c r="WP380" s="170"/>
      <c r="WQ380" s="170"/>
      <c r="WR380" s="170"/>
      <c r="WS380" s="170"/>
      <c r="WT380" s="170"/>
      <c r="WU380" s="170"/>
      <c r="WV380" s="170"/>
      <c r="WW380" s="170"/>
      <c r="WX380" s="170"/>
      <c r="WY380" s="170"/>
      <c r="WZ380" s="170"/>
      <c r="XA380" s="170"/>
      <c r="XB380" s="170"/>
      <c r="XC380" s="170"/>
      <c r="XD380" s="170"/>
      <c r="XE380" s="170"/>
      <c r="XF380" s="170"/>
      <c r="XG380" s="170"/>
      <c r="XH380" s="170"/>
      <c r="XI380" s="170"/>
      <c r="XJ380" s="170"/>
      <c r="XK380" s="170"/>
      <c r="XL380" s="170"/>
      <c r="XM380" s="170"/>
      <c r="XN380" s="170"/>
      <c r="XO380" s="170"/>
      <c r="XP380" s="170"/>
      <c r="XQ380" s="170"/>
      <c r="XR380" s="170"/>
      <c r="XS380" s="170"/>
      <c r="XT380" s="170"/>
      <c r="XU380" s="170"/>
      <c r="XV380" s="170"/>
      <c r="XW380" s="170"/>
      <c r="XX380" s="170"/>
      <c r="XY380" s="170"/>
      <c r="XZ380" s="170"/>
      <c r="YA380" s="170"/>
      <c r="YB380" s="170"/>
      <c r="YC380" s="170"/>
      <c r="YD380" s="170"/>
      <c r="YE380" s="170"/>
      <c r="YF380" s="170"/>
      <c r="YG380" s="170"/>
      <c r="YH380" s="170"/>
      <c r="YI380" s="170"/>
      <c r="YJ380" s="170"/>
      <c r="YK380" s="170"/>
      <c r="YL380" s="170"/>
      <c r="YM380" s="170"/>
      <c r="YN380" s="170"/>
      <c r="YO380" s="170"/>
      <c r="YP380" s="170"/>
      <c r="YQ380" s="170"/>
      <c r="YR380" s="170"/>
      <c r="YS380" s="170"/>
      <c r="YT380" s="170"/>
      <c r="YU380" s="170"/>
      <c r="YV380" s="170"/>
      <c r="YW380" s="170"/>
      <c r="YX380" s="170"/>
      <c r="YY380" s="170"/>
      <c r="YZ380" s="170"/>
      <c r="ZA380" s="170"/>
      <c r="ZB380" s="170"/>
      <c r="ZC380" s="170"/>
      <c r="ZD380" s="170"/>
      <c r="ZE380" s="170"/>
      <c r="ZF380" s="170"/>
      <c r="ZG380" s="170"/>
      <c r="ZH380" s="170"/>
      <c r="ZI380" s="170"/>
      <c r="ZJ380" s="170"/>
      <c r="ZK380" s="170"/>
      <c r="ZL380" s="170"/>
      <c r="ZM380" s="170"/>
      <c r="ZN380" s="170"/>
      <c r="ZO380" s="170"/>
      <c r="ZP380" s="170"/>
      <c r="ZQ380" s="170"/>
      <c r="ZR380" s="170"/>
      <c r="ZS380" s="170"/>
      <c r="ZT380" s="170"/>
      <c r="ZU380" s="170"/>
      <c r="ZV380" s="170"/>
      <c r="ZW380" s="170"/>
      <c r="ZX380" s="170"/>
      <c r="ZY380" s="170"/>
      <c r="ZZ380" s="170"/>
      <c r="AAA380" s="170"/>
      <c r="AAB380" s="170"/>
      <c r="AAC380" s="170"/>
      <c r="AAD380" s="170"/>
      <c r="AAE380" s="170"/>
      <c r="AAF380" s="170"/>
      <c r="AAG380" s="170"/>
      <c r="AAH380" s="170"/>
      <c r="AAI380" s="170"/>
      <c r="AAJ380" s="170"/>
      <c r="AAK380" s="170"/>
      <c r="AAL380" s="170"/>
      <c r="AAM380" s="170"/>
      <c r="AAN380" s="170"/>
      <c r="AAO380" s="170"/>
      <c r="AAP380" s="170"/>
      <c r="AAQ380" s="170"/>
      <c r="AAR380" s="170"/>
      <c r="AAS380" s="170"/>
      <c r="AAT380" s="170"/>
      <c r="AAU380" s="170"/>
      <c r="AAV380" s="170"/>
    </row>
    <row r="381" spans="1:724" s="392" customFormat="1" ht="15" customHeight="1" x14ac:dyDescent="0.35">
      <c r="A381" s="30" t="s">
        <v>299</v>
      </c>
      <c r="B381" s="408" t="s">
        <v>300</v>
      </c>
      <c r="C381" s="411" t="s">
        <v>713</v>
      </c>
      <c r="D381" s="170"/>
      <c r="E381" s="170"/>
      <c r="F381" s="170"/>
      <c r="G381" s="170"/>
      <c r="H381" s="170"/>
      <c r="I381" s="170"/>
      <c r="J381" s="170"/>
      <c r="K381" s="170"/>
      <c r="L381" s="170"/>
      <c r="M381" s="170"/>
      <c r="N381" s="170"/>
      <c r="O381" s="170"/>
      <c r="P381" s="170"/>
      <c r="Q381" s="170"/>
      <c r="R381" s="170"/>
      <c r="S381" s="170"/>
      <c r="T381" s="170"/>
      <c r="U381" s="170"/>
      <c r="V381" s="170"/>
      <c r="W381" s="170"/>
      <c r="X381" s="170"/>
      <c r="Y381" s="170"/>
      <c r="Z381" s="170"/>
      <c r="AA381" s="170"/>
      <c r="AB381" s="170"/>
      <c r="AC381" s="170"/>
      <c r="AD381" s="170"/>
      <c r="AE381" s="170"/>
      <c r="AF381" s="170"/>
      <c r="AG381" s="170"/>
      <c r="AH381" s="170"/>
      <c r="AI381" s="170"/>
      <c r="AJ381" s="170"/>
      <c r="AK381" s="170"/>
      <c r="AL381" s="170"/>
      <c r="AM381" s="170"/>
      <c r="AN381" s="170"/>
      <c r="AO381" s="170"/>
      <c r="AP381" s="170"/>
      <c r="AQ381" s="170"/>
      <c r="AR381" s="170"/>
      <c r="AS381" s="170"/>
      <c r="AT381" s="170"/>
      <c r="AU381" s="170"/>
      <c r="AV381" s="170"/>
      <c r="AW381" s="170"/>
      <c r="AX381" s="170"/>
      <c r="AY381" s="170"/>
      <c r="AZ381" s="170"/>
      <c r="BA381" s="170"/>
      <c r="BB381" s="170"/>
      <c r="BC381" s="170"/>
      <c r="BD381" s="170"/>
      <c r="BE381" s="170"/>
      <c r="BF381" s="170"/>
      <c r="BG381" s="170"/>
      <c r="BH381" s="170"/>
      <c r="BI381" s="170"/>
      <c r="BJ381" s="170"/>
      <c r="BK381" s="170"/>
      <c r="BL381" s="170"/>
      <c r="BM381" s="170"/>
      <c r="BN381" s="170"/>
      <c r="BO381" s="170"/>
      <c r="BP381" s="170"/>
      <c r="BQ381" s="170"/>
      <c r="BR381" s="170"/>
      <c r="BS381" s="170"/>
      <c r="BT381" s="170"/>
      <c r="BU381" s="170"/>
      <c r="BV381" s="170"/>
      <c r="BW381" s="170"/>
      <c r="BX381" s="170"/>
      <c r="BY381" s="170"/>
      <c r="BZ381" s="170"/>
      <c r="CA381" s="170"/>
      <c r="CB381" s="170"/>
      <c r="CC381" s="170"/>
      <c r="CD381" s="170"/>
      <c r="CE381" s="170"/>
      <c r="CF381" s="170"/>
      <c r="CG381" s="170"/>
      <c r="CH381" s="170"/>
      <c r="CI381" s="170"/>
      <c r="CJ381" s="170"/>
      <c r="CK381" s="170"/>
      <c r="CL381" s="170"/>
      <c r="CM381" s="170"/>
      <c r="CN381" s="170"/>
      <c r="CO381" s="170"/>
      <c r="CP381" s="170"/>
      <c r="CQ381" s="170"/>
      <c r="CR381" s="170"/>
      <c r="CS381" s="170"/>
      <c r="CT381" s="170"/>
      <c r="CU381" s="170"/>
      <c r="CV381" s="170"/>
      <c r="CW381" s="170"/>
      <c r="CX381" s="170"/>
      <c r="CY381" s="170"/>
      <c r="CZ381" s="170"/>
      <c r="DA381" s="170"/>
      <c r="DB381" s="170"/>
      <c r="DC381" s="170"/>
      <c r="DD381" s="170"/>
      <c r="DE381" s="170"/>
      <c r="DF381" s="170"/>
      <c r="DG381" s="170"/>
      <c r="DH381" s="170"/>
      <c r="DI381" s="170"/>
      <c r="DJ381" s="170"/>
      <c r="DK381" s="170"/>
      <c r="DL381" s="170"/>
      <c r="DM381" s="170"/>
      <c r="DN381" s="170"/>
      <c r="DO381" s="170"/>
      <c r="DP381" s="170"/>
      <c r="DQ381" s="170"/>
      <c r="DR381" s="170"/>
      <c r="DS381" s="170"/>
      <c r="DT381" s="170"/>
      <c r="DU381" s="170"/>
      <c r="DV381" s="170"/>
      <c r="DW381" s="170"/>
      <c r="DX381" s="170"/>
      <c r="DY381" s="170"/>
      <c r="DZ381" s="170"/>
      <c r="EA381" s="170"/>
      <c r="EB381" s="170"/>
      <c r="EC381" s="170"/>
      <c r="ED381" s="170"/>
      <c r="EE381" s="170"/>
      <c r="EF381" s="170"/>
      <c r="EG381" s="170"/>
      <c r="EH381" s="170"/>
      <c r="EI381" s="170"/>
      <c r="EJ381" s="170"/>
      <c r="EK381" s="170"/>
      <c r="EL381" s="170"/>
      <c r="EM381" s="170"/>
      <c r="EN381" s="170"/>
      <c r="EO381" s="170"/>
      <c r="EP381" s="170"/>
      <c r="EQ381" s="170"/>
      <c r="ER381" s="170"/>
      <c r="ES381" s="170"/>
      <c r="ET381" s="170"/>
      <c r="EU381" s="170"/>
      <c r="EV381" s="170"/>
      <c r="EW381" s="170"/>
      <c r="EX381" s="170"/>
      <c r="EY381" s="170"/>
      <c r="EZ381" s="170"/>
      <c r="FA381" s="170"/>
      <c r="FB381" s="170"/>
      <c r="FC381" s="170"/>
      <c r="FD381" s="170"/>
      <c r="FE381" s="170"/>
      <c r="FF381" s="170"/>
      <c r="FG381" s="170"/>
      <c r="FH381" s="170"/>
      <c r="FI381" s="170"/>
      <c r="FJ381" s="170"/>
      <c r="FK381" s="170"/>
      <c r="FL381" s="170"/>
      <c r="FM381" s="170"/>
      <c r="FN381" s="170"/>
      <c r="FO381" s="170"/>
      <c r="FP381" s="170"/>
      <c r="FQ381" s="170"/>
      <c r="FR381" s="170"/>
      <c r="FS381" s="170"/>
      <c r="FT381" s="170"/>
      <c r="FU381" s="170"/>
      <c r="FV381" s="170"/>
      <c r="FW381" s="170"/>
      <c r="FX381" s="170"/>
      <c r="FY381" s="170"/>
      <c r="FZ381" s="170"/>
      <c r="GA381" s="170"/>
      <c r="GB381" s="170"/>
      <c r="GC381" s="170"/>
      <c r="GD381" s="170"/>
      <c r="GE381" s="170"/>
      <c r="GF381" s="170"/>
      <c r="GG381" s="170"/>
      <c r="GH381" s="170"/>
      <c r="GI381" s="170"/>
      <c r="GJ381" s="170"/>
      <c r="GK381" s="170"/>
      <c r="GL381" s="170"/>
      <c r="GM381" s="170"/>
      <c r="GN381" s="170"/>
      <c r="GO381" s="170"/>
      <c r="GP381" s="170"/>
      <c r="GQ381" s="170"/>
      <c r="GR381" s="170"/>
      <c r="GS381" s="170"/>
      <c r="GT381" s="170"/>
      <c r="GU381" s="170"/>
      <c r="GV381" s="170"/>
      <c r="GW381" s="170"/>
      <c r="GX381" s="170"/>
      <c r="GY381" s="170"/>
      <c r="GZ381" s="170"/>
      <c r="HA381" s="170"/>
      <c r="HB381" s="170"/>
      <c r="HC381" s="170"/>
      <c r="HD381" s="170"/>
      <c r="HE381" s="170"/>
      <c r="HF381" s="170"/>
      <c r="HG381" s="170"/>
      <c r="HH381" s="170"/>
      <c r="HI381" s="170"/>
      <c r="HJ381" s="170"/>
      <c r="HK381" s="170"/>
      <c r="HL381" s="170"/>
      <c r="HM381" s="170"/>
      <c r="HN381" s="170"/>
      <c r="HO381" s="170"/>
      <c r="HP381" s="170"/>
      <c r="HQ381" s="170"/>
      <c r="HR381" s="170"/>
      <c r="HS381" s="170"/>
      <c r="HT381" s="170"/>
      <c r="HU381" s="170"/>
      <c r="HV381" s="170"/>
      <c r="HW381" s="170"/>
      <c r="HX381" s="170"/>
      <c r="HY381" s="170"/>
      <c r="HZ381" s="170"/>
      <c r="IA381" s="170"/>
      <c r="IB381" s="170"/>
      <c r="IC381" s="170"/>
      <c r="ID381" s="170"/>
      <c r="IE381" s="170"/>
      <c r="IF381" s="170"/>
      <c r="IG381" s="170"/>
      <c r="IH381" s="170"/>
      <c r="II381" s="170"/>
      <c r="IJ381" s="170"/>
      <c r="IK381" s="170"/>
      <c r="IL381" s="170"/>
      <c r="IM381" s="170"/>
      <c r="IN381" s="170"/>
      <c r="IO381" s="170"/>
      <c r="IP381" s="170"/>
      <c r="IQ381" s="170"/>
      <c r="IR381" s="170"/>
      <c r="IS381" s="170"/>
      <c r="IT381" s="170"/>
      <c r="IU381" s="170"/>
      <c r="IV381" s="170"/>
      <c r="IW381" s="170"/>
      <c r="IX381" s="170"/>
      <c r="IY381" s="170"/>
      <c r="IZ381" s="170"/>
      <c r="JA381" s="170"/>
      <c r="JB381" s="170"/>
      <c r="JC381" s="170"/>
      <c r="JD381" s="170"/>
      <c r="JE381" s="170"/>
      <c r="JF381" s="170"/>
      <c r="JG381" s="170"/>
      <c r="JH381" s="170"/>
      <c r="JI381" s="170"/>
      <c r="JJ381" s="170"/>
      <c r="JK381" s="170"/>
      <c r="JL381" s="170"/>
      <c r="JM381" s="170"/>
      <c r="JN381" s="170"/>
      <c r="JO381" s="170"/>
      <c r="JP381" s="170"/>
      <c r="JQ381" s="170"/>
      <c r="JR381" s="170"/>
      <c r="JS381" s="170"/>
      <c r="JT381" s="170"/>
      <c r="JU381" s="170"/>
      <c r="JV381" s="170"/>
      <c r="JW381" s="170"/>
      <c r="JX381" s="170"/>
      <c r="JY381" s="170"/>
      <c r="JZ381" s="170"/>
      <c r="KA381" s="170"/>
      <c r="KB381" s="170"/>
      <c r="KC381" s="170"/>
      <c r="KD381" s="170"/>
      <c r="KE381" s="170"/>
      <c r="KF381" s="170"/>
      <c r="KG381" s="170"/>
      <c r="KH381" s="170"/>
      <c r="KI381" s="170"/>
      <c r="KJ381" s="170"/>
      <c r="KK381" s="170"/>
      <c r="KL381" s="170"/>
      <c r="KM381" s="170"/>
      <c r="KN381" s="170"/>
      <c r="KO381" s="170"/>
      <c r="KP381" s="170"/>
      <c r="KQ381" s="170"/>
      <c r="KR381" s="170"/>
      <c r="KS381" s="170"/>
      <c r="KT381" s="170"/>
      <c r="KU381" s="170"/>
      <c r="KV381" s="170"/>
      <c r="KW381" s="170"/>
      <c r="KX381" s="170"/>
      <c r="KY381" s="170"/>
      <c r="KZ381" s="170"/>
      <c r="LA381" s="170"/>
      <c r="LB381" s="170"/>
      <c r="LC381" s="170"/>
      <c r="LD381" s="170"/>
      <c r="LE381" s="170"/>
      <c r="LF381" s="170"/>
      <c r="LG381" s="170"/>
      <c r="LH381" s="170"/>
      <c r="LI381" s="170"/>
      <c r="LJ381" s="170"/>
      <c r="LK381" s="170"/>
      <c r="LL381" s="170"/>
      <c r="LM381" s="170"/>
      <c r="LN381" s="170"/>
      <c r="LO381" s="170"/>
      <c r="LP381" s="170"/>
      <c r="LQ381" s="170"/>
      <c r="LR381" s="170"/>
      <c r="LS381" s="170"/>
      <c r="LT381" s="170"/>
      <c r="LU381" s="170"/>
      <c r="LV381" s="170"/>
      <c r="LW381" s="170"/>
      <c r="LX381" s="170"/>
      <c r="LY381" s="170"/>
      <c r="LZ381" s="170"/>
      <c r="MA381" s="170"/>
      <c r="MB381" s="170"/>
      <c r="MC381" s="170"/>
      <c r="MD381" s="170"/>
      <c r="ME381" s="170"/>
      <c r="MF381" s="170"/>
      <c r="MG381" s="170"/>
      <c r="MH381" s="170"/>
      <c r="MI381" s="170"/>
      <c r="MJ381" s="170"/>
      <c r="MK381" s="170"/>
      <c r="ML381" s="170"/>
      <c r="MM381" s="170"/>
      <c r="MN381" s="170"/>
      <c r="MO381" s="170"/>
      <c r="MP381" s="170"/>
      <c r="MQ381" s="170"/>
      <c r="MR381" s="170"/>
      <c r="MS381" s="170"/>
      <c r="MT381" s="170"/>
      <c r="MU381" s="170"/>
      <c r="MV381" s="170"/>
      <c r="MW381" s="170"/>
      <c r="MX381" s="170"/>
      <c r="MY381" s="170"/>
      <c r="MZ381" s="170"/>
      <c r="NA381" s="170"/>
      <c r="NB381" s="170"/>
      <c r="NC381" s="170"/>
      <c r="ND381" s="170"/>
      <c r="NE381" s="170"/>
      <c r="NF381" s="170"/>
      <c r="NG381" s="170"/>
      <c r="NH381" s="170"/>
      <c r="NI381" s="170"/>
      <c r="NJ381" s="170"/>
      <c r="NK381" s="170"/>
      <c r="NL381" s="170"/>
      <c r="NM381" s="170"/>
      <c r="NN381" s="170"/>
      <c r="NO381" s="170"/>
      <c r="NP381" s="170"/>
      <c r="NQ381" s="170"/>
      <c r="NR381" s="170"/>
      <c r="NS381" s="170"/>
      <c r="NT381" s="170"/>
      <c r="NU381" s="170"/>
      <c r="NV381" s="170"/>
      <c r="NW381" s="170"/>
      <c r="NX381" s="170"/>
      <c r="NY381" s="170"/>
      <c r="NZ381" s="170"/>
      <c r="OA381" s="170"/>
      <c r="OB381" s="170"/>
      <c r="OC381" s="170"/>
      <c r="OD381" s="170"/>
      <c r="OE381" s="170"/>
      <c r="OF381" s="170"/>
      <c r="OG381" s="170"/>
      <c r="OH381" s="170"/>
      <c r="OI381" s="170"/>
      <c r="OJ381" s="170"/>
      <c r="OK381" s="170"/>
      <c r="OL381" s="170"/>
      <c r="OM381" s="170"/>
      <c r="ON381" s="170"/>
      <c r="OO381" s="170"/>
      <c r="OP381" s="170"/>
      <c r="OQ381" s="170"/>
      <c r="OR381" s="170"/>
      <c r="OS381" s="170"/>
      <c r="OT381" s="170"/>
      <c r="OU381" s="170"/>
      <c r="OV381" s="170"/>
      <c r="OW381" s="170"/>
      <c r="OX381" s="170"/>
      <c r="OY381" s="170"/>
      <c r="OZ381" s="170"/>
      <c r="PA381" s="170"/>
      <c r="PB381" s="170"/>
      <c r="PC381" s="170"/>
      <c r="PD381" s="170"/>
      <c r="PE381" s="170"/>
      <c r="PF381" s="170"/>
      <c r="PG381" s="170"/>
      <c r="PH381" s="170"/>
      <c r="PI381" s="170"/>
      <c r="PJ381" s="170"/>
      <c r="PK381" s="170"/>
      <c r="PL381" s="170"/>
      <c r="PM381" s="170"/>
      <c r="PN381" s="170"/>
      <c r="PO381" s="170"/>
      <c r="PP381" s="170"/>
      <c r="PQ381" s="170"/>
      <c r="PR381" s="170"/>
      <c r="PS381" s="170"/>
      <c r="PT381" s="170"/>
      <c r="PU381" s="170"/>
      <c r="PV381" s="170"/>
      <c r="PW381" s="170"/>
      <c r="PX381" s="170"/>
      <c r="PY381" s="170"/>
      <c r="PZ381" s="170"/>
      <c r="QA381" s="170"/>
      <c r="QB381" s="170"/>
      <c r="QC381" s="170"/>
      <c r="QD381" s="170"/>
      <c r="QE381" s="170"/>
      <c r="QF381" s="170"/>
      <c r="QG381" s="170"/>
      <c r="QH381" s="170"/>
      <c r="QI381" s="170"/>
      <c r="QJ381" s="170"/>
      <c r="QK381" s="170"/>
      <c r="QL381" s="170"/>
      <c r="QM381" s="170"/>
      <c r="QN381" s="170"/>
      <c r="QO381" s="170"/>
      <c r="QP381" s="170"/>
      <c r="QQ381" s="170"/>
      <c r="QR381" s="170"/>
      <c r="QS381" s="170"/>
      <c r="QT381" s="170"/>
      <c r="QU381" s="170"/>
      <c r="QV381" s="170"/>
      <c r="QW381" s="170"/>
      <c r="QX381" s="170"/>
      <c r="QY381" s="170"/>
      <c r="QZ381" s="170"/>
      <c r="RA381" s="170"/>
      <c r="RB381" s="170"/>
      <c r="RC381" s="170"/>
      <c r="RD381" s="170"/>
      <c r="RE381" s="170"/>
      <c r="RF381" s="170"/>
      <c r="RG381" s="170"/>
      <c r="RH381" s="170"/>
      <c r="RI381" s="170"/>
      <c r="RJ381" s="170"/>
      <c r="RK381" s="170"/>
      <c r="RL381" s="170"/>
      <c r="RM381" s="170"/>
      <c r="RN381" s="170"/>
      <c r="RO381" s="170"/>
      <c r="RP381" s="170"/>
      <c r="RQ381" s="170"/>
      <c r="RR381" s="170"/>
      <c r="RS381" s="170"/>
      <c r="RT381" s="170"/>
      <c r="RU381" s="170"/>
      <c r="RV381" s="170"/>
      <c r="RW381" s="170"/>
      <c r="RX381" s="170"/>
      <c r="RY381" s="170"/>
      <c r="RZ381" s="170"/>
      <c r="SA381" s="170"/>
      <c r="SB381" s="170"/>
      <c r="SC381" s="170"/>
      <c r="SD381" s="170"/>
      <c r="SE381" s="170"/>
      <c r="SF381" s="170"/>
      <c r="SG381" s="170"/>
      <c r="SH381" s="170"/>
      <c r="SI381" s="170"/>
      <c r="SJ381" s="170"/>
      <c r="SK381" s="170"/>
      <c r="SL381" s="170"/>
      <c r="SM381" s="170"/>
      <c r="SN381" s="170"/>
      <c r="SO381" s="170"/>
      <c r="SP381" s="170"/>
      <c r="SQ381" s="170"/>
      <c r="SR381" s="170"/>
      <c r="SS381" s="170"/>
      <c r="ST381" s="170"/>
      <c r="SU381" s="170"/>
      <c r="SV381" s="170"/>
      <c r="SW381" s="170"/>
      <c r="SX381" s="170"/>
      <c r="SY381" s="170"/>
      <c r="SZ381" s="170"/>
      <c r="TA381" s="170"/>
      <c r="TB381" s="170"/>
      <c r="TC381" s="170"/>
      <c r="TD381" s="170"/>
      <c r="TE381" s="170"/>
      <c r="TF381" s="170"/>
      <c r="TG381" s="170"/>
      <c r="TH381" s="170"/>
      <c r="TI381" s="170"/>
      <c r="TJ381" s="170"/>
      <c r="TK381" s="170"/>
      <c r="TL381" s="170"/>
      <c r="TM381" s="170"/>
      <c r="TN381" s="170"/>
      <c r="TO381" s="170"/>
      <c r="TP381" s="170"/>
      <c r="TQ381" s="170"/>
      <c r="TR381" s="170"/>
      <c r="TS381" s="170"/>
      <c r="TT381" s="170"/>
      <c r="TU381" s="170"/>
      <c r="TV381" s="170"/>
      <c r="TW381" s="170"/>
      <c r="TX381" s="170"/>
      <c r="TY381" s="170"/>
      <c r="TZ381" s="170"/>
      <c r="UA381" s="170"/>
      <c r="UB381" s="170"/>
      <c r="UC381" s="170"/>
      <c r="UD381" s="170"/>
      <c r="UE381" s="170"/>
      <c r="UF381" s="170"/>
      <c r="UG381" s="170"/>
      <c r="UH381" s="170"/>
      <c r="UI381" s="170"/>
      <c r="UJ381" s="170"/>
      <c r="UK381" s="170"/>
      <c r="UL381" s="170"/>
      <c r="UM381" s="170"/>
      <c r="UN381" s="170"/>
      <c r="UO381" s="170"/>
      <c r="UP381" s="170"/>
      <c r="UQ381" s="170"/>
      <c r="UR381" s="170"/>
      <c r="US381" s="170"/>
      <c r="UT381" s="170"/>
      <c r="UU381" s="170"/>
      <c r="UV381" s="170"/>
      <c r="UW381" s="170"/>
      <c r="UX381" s="170"/>
      <c r="UY381" s="170"/>
      <c r="UZ381" s="170"/>
      <c r="VA381" s="170"/>
      <c r="VB381" s="170"/>
      <c r="VC381" s="170"/>
      <c r="VD381" s="170"/>
      <c r="VE381" s="170"/>
      <c r="VF381" s="170"/>
      <c r="VG381" s="170"/>
      <c r="VH381" s="170"/>
      <c r="VI381" s="170"/>
      <c r="VJ381" s="170"/>
      <c r="VK381" s="170"/>
      <c r="VL381" s="170"/>
      <c r="VM381" s="170"/>
      <c r="VN381" s="170"/>
      <c r="VO381" s="170"/>
      <c r="VP381" s="170"/>
      <c r="VQ381" s="170"/>
      <c r="VR381" s="170"/>
      <c r="VS381" s="170"/>
      <c r="VT381" s="170"/>
      <c r="VU381" s="170"/>
      <c r="VV381" s="170"/>
      <c r="VW381" s="170"/>
      <c r="VX381" s="170"/>
      <c r="VY381" s="170"/>
      <c r="VZ381" s="170"/>
      <c r="WA381" s="170"/>
      <c r="WB381" s="170"/>
      <c r="WC381" s="170"/>
      <c r="WD381" s="170"/>
      <c r="WE381" s="170"/>
      <c r="WF381" s="170"/>
      <c r="WG381" s="170"/>
      <c r="WH381" s="170"/>
      <c r="WI381" s="170"/>
      <c r="WJ381" s="170"/>
      <c r="WK381" s="170"/>
      <c r="WL381" s="170"/>
      <c r="WM381" s="170"/>
      <c r="WN381" s="170"/>
      <c r="WO381" s="170"/>
      <c r="WP381" s="170"/>
      <c r="WQ381" s="170"/>
      <c r="WR381" s="170"/>
      <c r="WS381" s="170"/>
      <c r="WT381" s="170"/>
      <c r="WU381" s="170"/>
      <c r="WV381" s="170"/>
      <c r="WW381" s="170"/>
      <c r="WX381" s="170"/>
      <c r="WY381" s="170"/>
      <c r="WZ381" s="170"/>
      <c r="XA381" s="170"/>
      <c r="XB381" s="170"/>
      <c r="XC381" s="170"/>
      <c r="XD381" s="170"/>
      <c r="XE381" s="170"/>
      <c r="XF381" s="170"/>
      <c r="XG381" s="170"/>
      <c r="XH381" s="170"/>
      <c r="XI381" s="170"/>
      <c r="XJ381" s="170"/>
      <c r="XK381" s="170"/>
      <c r="XL381" s="170"/>
      <c r="XM381" s="170"/>
      <c r="XN381" s="170"/>
      <c r="XO381" s="170"/>
      <c r="XP381" s="170"/>
      <c r="XQ381" s="170"/>
      <c r="XR381" s="170"/>
      <c r="XS381" s="170"/>
      <c r="XT381" s="170"/>
      <c r="XU381" s="170"/>
      <c r="XV381" s="170"/>
      <c r="XW381" s="170"/>
      <c r="XX381" s="170"/>
      <c r="XY381" s="170"/>
      <c r="XZ381" s="170"/>
      <c r="YA381" s="170"/>
      <c r="YB381" s="170"/>
      <c r="YC381" s="170"/>
      <c r="YD381" s="170"/>
      <c r="YE381" s="170"/>
      <c r="YF381" s="170"/>
      <c r="YG381" s="170"/>
      <c r="YH381" s="170"/>
      <c r="YI381" s="170"/>
      <c r="YJ381" s="170"/>
      <c r="YK381" s="170"/>
      <c r="YL381" s="170"/>
      <c r="YM381" s="170"/>
      <c r="YN381" s="170"/>
      <c r="YO381" s="170"/>
      <c r="YP381" s="170"/>
      <c r="YQ381" s="170"/>
      <c r="YR381" s="170"/>
      <c r="YS381" s="170"/>
      <c r="YT381" s="170"/>
      <c r="YU381" s="170"/>
      <c r="YV381" s="170"/>
      <c r="YW381" s="170"/>
      <c r="YX381" s="170"/>
      <c r="YY381" s="170"/>
      <c r="YZ381" s="170"/>
      <c r="ZA381" s="170"/>
      <c r="ZB381" s="170"/>
      <c r="ZC381" s="170"/>
      <c r="ZD381" s="170"/>
      <c r="ZE381" s="170"/>
      <c r="ZF381" s="170"/>
      <c r="ZG381" s="170"/>
      <c r="ZH381" s="170"/>
      <c r="ZI381" s="170"/>
      <c r="ZJ381" s="170"/>
      <c r="ZK381" s="170"/>
      <c r="ZL381" s="170"/>
      <c r="ZM381" s="170"/>
      <c r="ZN381" s="170"/>
      <c r="ZO381" s="170"/>
      <c r="ZP381" s="170"/>
      <c r="ZQ381" s="170"/>
      <c r="ZR381" s="170"/>
      <c r="ZS381" s="170"/>
      <c r="ZT381" s="170"/>
      <c r="ZU381" s="170"/>
      <c r="ZV381" s="170"/>
      <c r="ZW381" s="170"/>
      <c r="ZX381" s="170"/>
      <c r="ZY381" s="170"/>
      <c r="ZZ381" s="170"/>
      <c r="AAA381" s="170"/>
      <c r="AAB381" s="170"/>
      <c r="AAC381" s="170"/>
      <c r="AAD381" s="170"/>
      <c r="AAE381" s="170"/>
      <c r="AAF381" s="170"/>
      <c r="AAG381" s="170"/>
      <c r="AAH381" s="170"/>
      <c r="AAI381" s="170"/>
      <c r="AAJ381" s="170"/>
      <c r="AAK381" s="170"/>
      <c r="AAL381" s="170"/>
      <c r="AAM381" s="170"/>
      <c r="AAN381" s="170"/>
      <c r="AAO381" s="170"/>
      <c r="AAP381" s="170"/>
      <c r="AAQ381" s="170"/>
      <c r="AAR381" s="170"/>
      <c r="AAS381" s="170"/>
      <c r="AAT381" s="170"/>
      <c r="AAU381" s="170"/>
      <c r="AAV381" s="170"/>
    </row>
    <row r="382" spans="1:724" s="392" customFormat="1" ht="15" customHeight="1" x14ac:dyDescent="0.35">
      <c r="A382" s="30">
        <v>5</v>
      </c>
      <c r="B382" s="406" t="s">
        <v>824</v>
      </c>
      <c r="C382" s="411"/>
      <c r="D382" s="170"/>
      <c r="E382" s="170"/>
      <c r="F382" s="170"/>
      <c r="G382" s="170"/>
      <c r="H382" s="170"/>
      <c r="I382" s="170"/>
      <c r="J382" s="170"/>
      <c r="K382" s="170"/>
      <c r="L382" s="170"/>
      <c r="M382" s="170"/>
      <c r="N382" s="170"/>
      <c r="O382" s="170"/>
      <c r="P382" s="170"/>
      <c r="Q382" s="170"/>
      <c r="R382" s="170"/>
      <c r="S382" s="170"/>
      <c r="T382" s="170"/>
      <c r="U382" s="170"/>
      <c r="V382" s="170"/>
      <c r="W382" s="170"/>
      <c r="X382" s="170"/>
      <c r="Y382" s="170"/>
      <c r="Z382" s="170"/>
      <c r="AA382" s="170"/>
      <c r="AB382" s="170"/>
      <c r="AC382" s="170"/>
      <c r="AD382" s="170"/>
      <c r="AE382" s="170"/>
      <c r="AF382" s="170"/>
      <c r="AG382" s="170"/>
      <c r="AH382" s="170"/>
      <c r="AI382" s="170"/>
      <c r="AJ382" s="170"/>
      <c r="AK382" s="170"/>
      <c r="AL382" s="170"/>
      <c r="AM382" s="170"/>
      <c r="AN382" s="170"/>
      <c r="AO382" s="170"/>
      <c r="AP382" s="170"/>
      <c r="AQ382" s="170"/>
      <c r="AR382" s="170"/>
      <c r="AS382" s="170"/>
      <c r="AT382" s="170"/>
      <c r="AU382" s="170"/>
      <c r="AV382" s="170"/>
      <c r="AW382" s="170"/>
      <c r="AX382" s="170"/>
      <c r="AY382" s="170"/>
      <c r="AZ382" s="170"/>
      <c r="BA382" s="170"/>
      <c r="BB382" s="170"/>
      <c r="BC382" s="170"/>
      <c r="BD382" s="170"/>
      <c r="BE382" s="170"/>
      <c r="BF382" s="170"/>
      <c r="BG382" s="170"/>
      <c r="BH382" s="170"/>
      <c r="BI382" s="170"/>
      <c r="BJ382" s="170"/>
      <c r="BK382" s="170"/>
      <c r="BL382" s="170"/>
      <c r="BM382" s="170"/>
      <c r="BN382" s="170"/>
      <c r="BO382" s="170"/>
      <c r="BP382" s="170"/>
      <c r="BQ382" s="170"/>
      <c r="BR382" s="170"/>
      <c r="BS382" s="170"/>
      <c r="BT382" s="170"/>
      <c r="BU382" s="170"/>
      <c r="BV382" s="170"/>
      <c r="BW382" s="170"/>
      <c r="BX382" s="170"/>
      <c r="BY382" s="170"/>
      <c r="BZ382" s="170"/>
      <c r="CA382" s="170"/>
      <c r="CB382" s="170"/>
      <c r="CC382" s="170"/>
      <c r="CD382" s="170"/>
      <c r="CE382" s="170"/>
      <c r="CF382" s="170"/>
      <c r="CG382" s="170"/>
      <c r="CH382" s="170"/>
      <c r="CI382" s="170"/>
      <c r="CJ382" s="170"/>
      <c r="CK382" s="170"/>
      <c r="CL382" s="170"/>
      <c r="CM382" s="170"/>
      <c r="CN382" s="170"/>
      <c r="CO382" s="170"/>
      <c r="CP382" s="170"/>
      <c r="CQ382" s="170"/>
      <c r="CR382" s="170"/>
      <c r="CS382" s="170"/>
      <c r="CT382" s="170"/>
      <c r="CU382" s="170"/>
      <c r="CV382" s="170"/>
      <c r="CW382" s="170"/>
      <c r="CX382" s="170"/>
      <c r="CY382" s="170"/>
      <c r="CZ382" s="170"/>
      <c r="DA382" s="170"/>
      <c r="DB382" s="170"/>
      <c r="DC382" s="170"/>
      <c r="DD382" s="170"/>
      <c r="DE382" s="170"/>
      <c r="DF382" s="170"/>
      <c r="DG382" s="170"/>
      <c r="DH382" s="170"/>
      <c r="DI382" s="170"/>
      <c r="DJ382" s="170"/>
      <c r="DK382" s="170"/>
      <c r="DL382" s="170"/>
      <c r="DM382" s="170"/>
      <c r="DN382" s="170"/>
      <c r="DO382" s="170"/>
      <c r="DP382" s="170"/>
      <c r="DQ382" s="170"/>
      <c r="DR382" s="170"/>
      <c r="DS382" s="170"/>
      <c r="DT382" s="170"/>
      <c r="DU382" s="170"/>
      <c r="DV382" s="170"/>
      <c r="DW382" s="170"/>
      <c r="DX382" s="170"/>
      <c r="DY382" s="170"/>
      <c r="DZ382" s="170"/>
      <c r="EA382" s="170"/>
      <c r="EB382" s="170"/>
      <c r="EC382" s="170"/>
      <c r="ED382" s="170"/>
      <c r="EE382" s="170"/>
      <c r="EF382" s="170"/>
      <c r="EG382" s="170"/>
      <c r="EH382" s="170"/>
      <c r="EI382" s="170"/>
      <c r="EJ382" s="170"/>
      <c r="EK382" s="170"/>
      <c r="EL382" s="170"/>
      <c r="EM382" s="170"/>
      <c r="EN382" s="170"/>
      <c r="EO382" s="170"/>
      <c r="EP382" s="170"/>
      <c r="EQ382" s="170"/>
      <c r="ER382" s="170"/>
      <c r="ES382" s="170"/>
      <c r="ET382" s="170"/>
      <c r="EU382" s="170"/>
      <c r="EV382" s="170"/>
      <c r="EW382" s="170"/>
      <c r="EX382" s="170"/>
      <c r="EY382" s="170"/>
      <c r="EZ382" s="170"/>
      <c r="FA382" s="170"/>
      <c r="FB382" s="170"/>
      <c r="FC382" s="170"/>
      <c r="FD382" s="170"/>
      <c r="FE382" s="170"/>
      <c r="FF382" s="170"/>
      <c r="FG382" s="170"/>
      <c r="FH382" s="170"/>
      <c r="FI382" s="170"/>
      <c r="FJ382" s="170"/>
      <c r="FK382" s="170"/>
      <c r="FL382" s="170"/>
      <c r="FM382" s="170"/>
      <c r="FN382" s="170"/>
      <c r="FO382" s="170"/>
      <c r="FP382" s="170"/>
      <c r="FQ382" s="170"/>
      <c r="FR382" s="170"/>
      <c r="FS382" s="170"/>
      <c r="FT382" s="170"/>
      <c r="FU382" s="170"/>
      <c r="FV382" s="170"/>
      <c r="FW382" s="170"/>
      <c r="FX382" s="170"/>
      <c r="FY382" s="170"/>
      <c r="FZ382" s="170"/>
      <c r="GA382" s="170"/>
      <c r="GB382" s="170"/>
      <c r="GC382" s="170"/>
      <c r="GD382" s="170"/>
      <c r="GE382" s="170"/>
      <c r="GF382" s="170"/>
      <c r="GG382" s="170"/>
      <c r="GH382" s="170"/>
      <c r="GI382" s="170"/>
      <c r="GJ382" s="170"/>
      <c r="GK382" s="170"/>
      <c r="GL382" s="170"/>
      <c r="GM382" s="170"/>
      <c r="GN382" s="170"/>
      <c r="GO382" s="170"/>
      <c r="GP382" s="170"/>
      <c r="GQ382" s="170"/>
      <c r="GR382" s="170"/>
      <c r="GS382" s="170"/>
      <c r="GT382" s="170"/>
      <c r="GU382" s="170"/>
      <c r="GV382" s="170"/>
      <c r="GW382" s="170"/>
      <c r="GX382" s="170"/>
      <c r="GY382" s="170"/>
      <c r="GZ382" s="170"/>
      <c r="HA382" s="170"/>
      <c r="HB382" s="170"/>
      <c r="HC382" s="170"/>
      <c r="HD382" s="170"/>
      <c r="HE382" s="170"/>
      <c r="HF382" s="170"/>
      <c r="HG382" s="170"/>
      <c r="HH382" s="170"/>
      <c r="HI382" s="170"/>
      <c r="HJ382" s="170"/>
      <c r="HK382" s="170"/>
      <c r="HL382" s="170"/>
      <c r="HM382" s="170"/>
      <c r="HN382" s="170"/>
      <c r="HO382" s="170"/>
      <c r="HP382" s="170"/>
      <c r="HQ382" s="170"/>
      <c r="HR382" s="170"/>
      <c r="HS382" s="170"/>
      <c r="HT382" s="170"/>
      <c r="HU382" s="170"/>
      <c r="HV382" s="170"/>
      <c r="HW382" s="170"/>
      <c r="HX382" s="170"/>
      <c r="HY382" s="170"/>
      <c r="HZ382" s="170"/>
      <c r="IA382" s="170"/>
      <c r="IB382" s="170"/>
      <c r="IC382" s="170"/>
      <c r="ID382" s="170"/>
      <c r="IE382" s="170"/>
      <c r="IF382" s="170"/>
      <c r="IG382" s="170"/>
      <c r="IH382" s="170"/>
      <c r="II382" s="170"/>
      <c r="IJ382" s="170"/>
      <c r="IK382" s="170"/>
      <c r="IL382" s="170"/>
      <c r="IM382" s="170"/>
      <c r="IN382" s="170"/>
      <c r="IO382" s="170"/>
      <c r="IP382" s="170"/>
      <c r="IQ382" s="170"/>
      <c r="IR382" s="170"/>
      <c r="IS382" s="170"/>
      <c r="IT382" s="170"/>
      <c r="IU382" s="170"/>
      <c r="IV382" s="170"/>
      <c r="IW382" s="170"/>
      <c r="IX382" s="170"/>
      <c r="IY382" s="170"/>
      <c r="IZ382" s="170"/>
      <c r="JA382" s="170"/>
      <c r="JB382" s="170"/>
      <c r="JC382" s="170"/>
      <c r="JD382" s="170"/>
      <c r="JE382" s="170"/>
      <c r="JF382" s="170"/>
      <c r="JG382" s="170"/>
      <c r="JH382" s="170"/>
      <c r="JI382" s="170"/>
      <c r="JJ382" s="170"/>
      <c r="JK382" s="170"/>
      <c r="JL382" s="170"/>
      <c r="JM382" s="170"/>
      <c r="JN382" s="170"/>
      <c r="JO382" s="170"/>
      <c r="JP382" s="170"/>
      <c r="JQ382" s="170"/>
      <c r="JR382" s="170"/>
      <c r="JS382" s="170"/>
      <c r="JT382" s="170"/>
      <c r="JU382" s="170"/>
      <c r="JV382" s="170"/>
      <c r="JW382" s="170"/>
      <c r="JX382" s="170"/>
      <c r="JY382" s="170"/>
      <c r="JZ382" s="170"/>
      <c r="KA382" s="170"/>
      <c r="KB382" s="170"/>
      <c r="KC382" s="170"/>
      <c r="KD382" s="170"/>
      <c r="KE382" s="170"/>
      <c r="KF382" s="170"/>
      <c r="KG382" s="170"/>
      <c r="KH382" s="170"/>
      <c r="KI382" s="170"/>
      <c r="KJ382" s="170"/>
      <c r="KK382" s="170"/>
      <c r="KL382" s="170"/>
      <c r="KM382" s="170"/>
      <c r="KN382" s="170"/>
      <c r="KO382" s="170"/>
      <c r="KP382" s="170"/>
      <c r="KQ382" s="170"/>
      <c r="KR382" s="170"/>
      <c r="KS382" s="170"/>
      <c r="KT382" s="170"/>
      <c r="KU382" s="170"/>
      <c r="KV382" s="170"/>
      <c r="KW382" s="170"/>
      <c r="KX382" s="170"/>
      <c r="KY382" s="170"/>
      <c r="KZ382" s="170"/>
      <c r="LA382" s="170"/>
      <c r="LB382" s="170"/>
      <c r="LC382" s="170"/>
      <c r="LD382" s="170"/>
      <c r="LE382" s="170"/>
      <c r="LF382" s="170"/>
      <c r="LG382" s="170"/>
      <c r="LH382" s="170"/>
      <c r="LI382" s="170"/>
      <c r="LJ382" s="170"/>
      <c r="LK382" s="170"/>
      <c r="LL382" s="170"/>
      <c r="LM382" s="170"/>
      <c r="LN382" s="170"/>
      <c r="LO382" s="170"/>
      <c r="LP382" s="170"/>
      <c r="LQ382" s="170"/>
      <c r="LR382" s="170"/>
      <c r="LS382" s="170"/>
      <c r="LT382" s="170"/>
      <c r="LU382" s="170"/>
      <c r="LV382" s="170"/>
      <c r="LW382" s="170"/>
      <c r="LX382" s="170"/>
      <c r="LY382" s="170"/>
      <c r="LZ382" s="170"/>
      <c r="MA382" s="170"/>
      <c r="MB382" s="170"/>
      <c r="MC382" s="170"/>
      <c r="MD382" s="170"/>
      <c r="ME382" s="170"/>
      <c r="MF382" s="170"/>
      <c r="MG382" s="170"/>
      <c r="MH382" s="170"/>
      <c r="MI382" s="170"/>
      <c r="MJ382" s="170"/>
      <c r="MK382" s="170"/>
      <c r="ML382" s="170"/>
      <c r="MM382" s="170"/>
      <c r="MN382" s="170"/>
      <c r="MO382" s="170"/>
      <c r="MP382" s="170"/>
      <c r="MQ382" s="170"/>
      <c r="MR382" s="170"/>
      <c r="MS382" s="170"/>
      <c r="MT382" s="170"/>
      <c r="MU382" s="170"/>
      <c r="MV382" s="170"/>
      <c r="MW382" s="170"/>
      <c r="MX382" s="170"/>
      <c r="MY382" s="170"/>
      <c r="MZ382" s="170"/>
      <c r="NA382" s="170"/>
      <c r="NB382" s="170"/>
      <c r="NC382" s="170"/>
      <c r="ND382" s="170"/>
      <c r="NE382" s="170"/>
      <c r="NF382" s="170"/>
      <c r="NG382" s="170"/>
      <c r="NH382" s="170"/>
      <c r="NI382" s="170"/>
      <c r="NJ382" s="170"/>
      <c r="NK382" s="170"/>
      <c r="NL382" s="170"/>
      <c r="NM382" s="170"/>
      <c r="NN382" s="170"/>
      <c r="NO382" s="170"/>
      <c r="NP382" s="170"/>
      <c r="NQ382" s="170"/>
      <c r="NR382" s="170"/>
      <c r="NS382" s="170"/>
      <c r="NT382" s="170"/>
      <c r="NU382" s="170"/>
      <c r="NV382" s="170"/>
      <c r="NW382" s="170"/>
      <c r="NX382" s="170"/>
      <c r="NY382" s="170"/>
      <c r="NZ382" s="170"/>
      <c r="OA382" s="170"/>
      <c r="OB382" s="170"/>
      <c r="OC382" s="170"/>
      <c r="OD382" s="170"/>
      <c r="OE382" s="170"/>
      <c r="OF382" s="170"/>
      <c r="OG382" s="170"/>
      <c r="OH382" s="170"/>
      <c r="OI382" s="170"/>
      <c r="OJ382" s="170"/>
      <c r="OK382" s="170"/>
      <c r="OL382" s="170"/>
      <c r="OM382" s="170"/>
      <c r="ON382" s="170"/>
      <c r="OO382" s="170"/>
      <c r="OP382" s="170"/>
      <c r="OQ382" s="170"/>
      <c r="OR382" s="170"/>
      <c r="OS382" s="170"/>
      <c r="OT382" s="170"/>
      <c r="OU382" s="170"/>
      <c r="OV382" s="170"/>
      <c r="OW382" s="170"/>
      <c r="OX382" s="170"/>
      <c r="OY382" s="170"/>
      <c r="OZ382" s="170"/>
      <c r="PA382" s="170"/>
      <c r="PB382" s="170"/>
      <c r="PC382" s="170"/>
      <c r="PD382" s="170"/>
      <c r="PE382" s="170"/>
      <c r="PF382" s="170"/>
      <c r="PG382" s="170"/>
      <c r="PH382" s="170"/>
      <c r="PI382" s="170"/>
      <c r="PJ382" s="170"/>
      <c r="PK382" s="170"/>
      <c r="PL382" s="170"/>
      <c r="PM382" s="170"/>
      <c r="PN382" s="170"/>
      <c r="PO382" s="170"/>
      <c r="PP382" s="170"/>
      <c r="PQ382" s="170"/>
      <c r="PR382" s="170"/>
      <c r="PS382" s="170"/>
      <c r="PT382" s="170"/>
      <c r="PU382" s="170"/>
      <c r="PV382" s="170"/>
      <c r="PW382" s="170"/>
      <c r="PX382" s="170"/>
      <c r="PY382" s="170"/>
      <c r="PZ382" s="170"/>
      <c r="QA382" s="170"/>
      <c r="QB382" s="170"/>
      <c r="QC382" s="170"/>
      <c r="QD382" s="170"/>
      <c r="QE382" s="170"/>
      <c r="QF382" s="170"/>
      <c r="QG382" s="170"/>
      <c r="QH382" s="170"/>
      <c r="QI382" s="170"/>
      <c r="QJ382" s="170"/>
      <c r="QK382" s="170"/>
      <c r="QL382" s="170"/>
      <c r="QM382" s="170"/>
      <c r="QN382" s="170"/>
      <c r="QO382" s="170"/>
      <c r="QP382" s="170"/>
      <c r="QQ382" s="170"/>
      <c r="QR382" s="170"/>
      <c r="QS382" s="170"/>
      <c r="QT382" s="170"/>
      <c r="QU382" s="170"/>
      <c r="QV382" s="170"/>
      <c r="QW382" s="170"/>
      <c r="QX382" s="170"/>
      <c r="QY382" s="170"/>
      <c r="QZ382" s="170"/>
      <c r="RA382" s="170"/>
      <c r="RB382" s="170"/>
      <c r="RC382" s="170"/>
      <c r="RD382" s="170"/>
      <c r="RE382" s="170"/>
      <c r="RF382" s="170"/>
      <c r="RG382" s="170"/>
      <c r="RH382" s="170"/>
      <c r="RI382" s="170"/>
      <c r="RJ382" s="170"/>
      <c r="RK382" s="170"/>
      <c r="RL382" s="170"/>
      <c r="RM382" s="170"/>
      <c r="RN382" s="170"/>
      <c r="RO382" s="170"/>
      <c r="RP382" s="170"/>
      <c r="RQ382" s="170"/>
      <c r="RR382" s="170"/>
      <c r="RS382" s="170"/>
      <c r="RT382" s="170"/>
      <c r="RU382" s="170"/>
      <c r="RV382" s="170"/>
      <c r="RW382" s="170"/>
      <c r="RX382" s="170"/>
      <c r="RY382" s="170"/>
      <c r="RZ382" s="170"/>
      <c r="SA382" s="170"/>
      <c r="SB382" s="170"/>
      <c r="SC382" s="170"/>
      <c r="SD382" s="170"/>
      <c r="SE382" s="170"/>
      <c r="SF382" s="170"/>
      <c r="SG382" s="170"/>
      <c r="SH382" s="170"/>
      <c r="SI382" s="170"/>
      <c r="SJ382" s="170"/>
      <c r="SK382" s="170"/>
      <c r="SL382" s="170"/>
      <c r="SM382" s="170"/>
      <c r="SN382" s="170"/>
      <c r="SO382" s="170"/>
      <c r="SP382" s="170"/>
      <c r="SQ382" s="170"/>
      <c r="SR382" s="170"/>
      <c r="SS382" s="170"/>
      <c r="ST382" s="170"/>
      <c r="SU382" s="170"/>
      <c r="SV382" s="170"/>
      <c r="SW382" s="170"/>
      <c r="SX382" s="170"/>
      <c r="SY382" s="170"/>
      <c r="SZ382" s="170"/>
      <c r="TA382" s="170"/>
      <c r="TB382" s="170"/>
      <c r="TC382" s="170"/>
      <c r="TD382" s="170"/>
      <c r="TE382" s="170"/>
      <c r="TF382" s="170"/>
      <c r="TG382" s="170"/>
      <c r="TH382" s="170"/>
      <c r="TI382" s="170"/>
      <c r="TJ382" s="170"/>
      <c r="TK382" s="170"/>
      <c r="TL382" s="170"/>
      <c r="TM382" s="170"/>
      <c r="TN382" s="170"/>
      <c r="TO382" s="170"/>
      <c r="TP382" s="170"/>
      <c r="TQ382" s="170"/>
      <c r="TR382" s="170"/>
      <c r="TS382" s="170"/>
      <c r="TT382" s="170"/>
      <c r="TU382" s="170"/>
      <c r="TV382" s="170"/>
      <c r="TW382" s="170"/>
      <c r="TX382" s="170"/>
      <c r="TY382" s="170"/>
      <c r="TZ382" s="170"/>
      <c r="UA382" s="170"/>
      <c r="UB382" s="170"/>
      <c r="UC382" s="170"/>
      <c r="UD382" s="170"/>
      <c r="UE382" s="170"/>
      <c r="UF382" s="170"/>
      <c r="UG382" s="170"/>
      <c r="UH382" s="170"/>
      <c r="UI382" s="170"/>
      <c r="UJ382" s="170"/>
      <c r="UK382" s="170"/>
      <c r="UL382" s="170"/>
      <c r="UM382" s="170"/>
      <c r="UN382" s="170"/>
      <c r="UO382" s="170"/>
      <c r="UP382" s="170"/>
      <c r="UQ382" s="170"/>
      <c r="UR382" s="170"/>
      <c r="US382" s="170"/>
      <c r="UT382" s="170"/>
      <c r="UU382" s="170"/>
      <c r="UV382" s="170"/>
      <c r="UW382" s="170"/>
      <c r="UX382" s="170"/>
      <c r="UY382" s="170"/>
      <c r="UZ382" s="170"/>
      <c r="VA382" s="170"/>
      <c r="VB382" s="170"/>
      <c r="VC382" s="170"/>
      <c r="VD382" s="170"/>
      <c r="VE382" s="170"/>
      <c r="VF382" s="170"/>
      <c r="VG382" s="170"/>
      <c r="VH382" s="170"/>
      <c r="VI382" s="170"/>
      <c r="VJ382" s="170"/>
      <c r="VK382" s="170"/>
      <c r="VL382" s="170"/>
      <c r="VM382" s="170"/>
      <c r="VN382" s="170"/>
      <c r="VO382" s="170"/>
      <c r="VP382" s="170"/>
      <c r="VQ382" s="170"/>
      <c r="VR382" s="170"/>
      <c r="VS382" s="170"/>
      <c r="VT382" s="170"/>
      <c r="VU382" s="170"/>
      <c r="VV382" s="170"/>
      <c r="VW382" s="170"/>
      <c r="VX382" s="170"/>
      <c r="VY382" s="170"/>
      <c r="VZ382" s="170"/>
      <c r="WA382" s="170"/>
      <c r="WB382" s="170"/>
      <c r="WC382" s="170"/>
      <c r="WD382" s="170"/>
      <c r="WE382" s="170"/>
      <c r="WF382" s="170"/>
      <c r="WG382" s="170"/>
      <c r="WH382" s="170"/>
      <c r="WI382" s="170"/>
      <c r="WJ382" s="170"/>
      <c r="WK382" s="170"/>
      <c r="WL382" s="170"/>
      <c r="WM382" s="170"/>
      <c r="WN382" s="170"/>
      <c r="WO382" s="170"/>
      <c r="WP382" s="170"/>
      <c r="WQ382" s="170"/>
      <c r="WR382" s="170"/>
      <c r="WS382" s="170"/>
      <c r="WT382" s="170"/>
      <c r="WU382" s="170"/>
      <c r="WV382" s="170"/>
      <c r="WW382" s="170"/>
      <c r="WX382" s="170"/>
      <c r="WY382" s="170"/>
      <c r="WZ382" s="170"/>
      <c r="XA382" s="170"/>
      <c r="XB382" s="170"/>
      <c r="XC382" s="170"/>
      <c r="XD382" s="170"/>
      <c r="XE382" s="170"/>
      <c r="XF382" s="170"/>
      <c r="XG382" s="170"/>
      <c r="XH382" s="170"/>
      <c r="XI382" s="170"/>
      <c r="XJ382" s="170"/>
      <c r="XK382" s="170"/>
      <c r="XL382" s="170"/>
      <c r="XM382" s="170"/>
      <c r="XN382" s="170"/>
      <c r="XO382" s="170"/>
      <c r="XP382" s="170"/>
      <c r="XQ382" s="170"/>
      <c r="XR382" s="170"/>
      <c r="XS382" s="170"/>
      <c r="XT382" s="170"/>
      <c r="XU382" s="170"/>
      <c r="XV382" s="170"/>
      <c r="XW382" s="170"/>
      <c r="XX382" s="170"/>
      <c r="XY382" s="170"/>
      <c r="XZ382" s="170"/>
      <c r="YA382" s="170"/>
      <c r="YB382" s="170"/>
      <c r="YC382" s="170"/>
      <c r="YD382" s="170"/>
      <c r="YE382" s="170"/>
      <c r="YF382" s="170"/>
      <c r="YG382" s="170"/>
      <c r="YH382" s="170"/>
      <c r="YI382" s="170"/>
      <c r="YJ382" s="170"/>
      <c r="YK382" s="170"/>
      <c r="YL382" s="170"/>
      <c r="YM382" s="170"/>
      <c r="YN382" s="170"/>
      <c r="YO382" s="170"/>
      <c r="YP382" s="170"/>
      <c r="YQ382" s="170"/>
      <c r="YR382" s="170"/>
      <c r="YS382" s="170"/>
      <c r="YT382" s="170"/>
      <c r="YU382" s="170"/>
      <c r="YV382" s="170"/>
      <c r="YW382" s="170"/>
      <c r="YX382" s="170"/>
      <c r="YY382" s="170"/>
      <c r="YZ382" s="170"/>
      <c r="ZA382" s="170"/>
      <c r="ZB382" s="170"/>
      <c r="ZC382" s="170"/>
      <c r="ZD382" s="170"/>
      <c r="ZE382" s="170"/>
      <c r="ZF382" s="170"/>
      <c r="ZG382" s="170"/>
      <c r="ZH382" s="170"/>
      <c r="ZI382" s="170"/>
      <c r="ZJ382" s="170"/>
      <c r="ZK382" s="170"/>
      <c r="ZL382" s="170"/>
      <c r="ZM382" s="170"/>
      <c r="ZN382" s="170"/>
      <c r="ZO382" s="170"/>
      <c r="ZP382" s="170"/>
      <c r="ZQ382" s="170"/>
      <c r="ZR382" s="170"/>
      <c r="ZS382" s="170"/>
      <c r="ZT382" s="170"/>
      <c r="ZU382" s="170"/>
      <c r="ZV382" s="170"/>
      <c r="ZW382" s="170"/>
      <c r="ZX382" s="170"/>
      <c r="ZY382" s="170"/>
      <c r="ZZ382" s="170"/>
      <c r="AAA382" s="170"/>
      <c r="AAB382" s="170"/>
      <c r="AAC382" s="170"/>
      <c r="AAD382" s="170"/>
      <c r="AAE382" s="170"/>
      <c r="AAF382" s="170"/>
      <c r="AAG382" s="170"/>
      <c r="AAH382" s="170"/>
      <c r="AAI382" s="170"/>
      <c r="AAJ382" s="170"/>
      <c r="AAK382" s="170"/>
      <c r="AAL382" s="170"/>
      <c r="AAM382" s="170"/>
      <c r="AAN382" s="170"/>
      <c r="AAO382" s="170"/>
      <c r="AAP382" s="170"/>
      <c r="AAQ382" s="170"/>
      <c r="AAR382" s="170"/>
      <c r="AAS382" s="170"/>
      <c r="AAT382" s="170"/>
      <c r="AAU382" s="170"/>
      <c r="AAV382" s="170"/>
    </row>
    <row r="383" spans="1:724" s="392" customFormat="1" ht="14" x14ac:dyDescent="0.35">
      <c r="A383" s="407" t="s">
        <v>1292</v>
      </c>
      <c r="B383" s="427" t="s">
        <v>4272</v>
      </c>
      <c r="C383" s="411">
        <v>166618.87</v>
      </c>
      <c r="D383" s="170"/>
      <c r="E383" s="170"/>
      <c r="F383" s="170"/>
      <c r="G383" s="170"/>
      <c r="H383" s="170"/>
      <c r="I383" s="170"/>
      <c r="J383" s="170"/>
      <c r="K383" s="170"/>
      <c r="L383" s="170"/>
      <c r="M383" s="170"/>
      <c r="N383" s="170"/>
      <c r="O383" s="170"/>
      <c r="P383" s="170"/>
      <c r="Q383" s="170"/>
      <c r="R383" s="170"/>
      <c r="S383" s="170"/>
      <c r="T383" s="170"/>
      <c r="U383" s="170"/>
      <c r="V383" s="170"/>
      <c r="W383" s="170"/>
      <c r="X383" s="170"/>
      <c r="Y383" s="170"/>
      <c r="Z383" s="170"/>
      <c r="AA383" s="170"/>
      <c r="AB383" s="170"/>
      <c r="AC383" s="170"/>
      <c r="AD383" s="170"/>
      <c r="AE383" s="170"/>
      <c r="AF383" s="170"/>
      <c r="AG383" s="170"/>
      <c r="AH383" s="170"/>
      <c r="AI383" s="170"/>
      <c r="AJ383" s="170"/>
      <c r="AK383" s="170"/>
      <c r="AL383" s="170"/>
      <c r="AM383" s="170"/>
      <c r="AN383" s="170"/>
      <c r="AO383" s="170"/>
      <c r="AP383" s="170"/>
      <c r="AQ383" s="170"/>
      <c r="AR383" s="170"/>
      <c r="AS383" s="170"/>
      <c r="AT383" s="170"/>
      <c r="AU383" s="170"/>
      <c r="AV383" s="170"/>
      <c r="AW383" s="170"/>
      <c r="AX383" s="170"/>
      <c r="AY383" s="170"/>
      <c r="AZ383" s="170"/>
      <c r="BA383" s="170"/>
      <c r="BB383" s="170"/>
      <c r="BC383" s="170"/>
      <c r="BD383" s="170"/>
      <c r="BE383" s="170"/>
      <c r="BF383" s="170"/>
      <c r="BG383" s="170"/>
      <c r="BH383" s="170"/>
      <c r="BI383" s="170"/>
      <c r="BJ383" s="170"/>
      <c r="BK383" s="170"/>
      <c r="BL383" s="170"/>
      <c r="BM383" s="170"/>
      <c r="BN383" s="170"/>
      <c r="BO383" s="170"/>
      <c r="BP383" s="170"/>
      <c r="BQ383" s="170"/>
      <c r="BR383" s="170"/>
      <c r="BS383" s="170"/>
      <c r="BT383" s="170"/>
      <c r="BU383" s="170"/>
      <c r="BV383" s="170"/>
      <c r="BW383" s="170"/>
      <c r="BX383" s="170"/>
      <c r="BY383" s="170"/>
      <c r="BZ383" s="170"/>
      <c r="CA383" s="170"/>
      <c r="CB383" s="170"/>
      <c r="CC383" s="170"/>
      <c r="CD383" s="170"/>
      <c r="CE383" s="170"/>
      <c r="CF383" s="170"/>
      <c r="CG383" s="170"/>
      <c r="CH383" s="170"/>
      <c r="CI383" s="170"/>
      <c r="CJ383" s="170"/>
      <c r="CK383" s="170"/>
      <c r="CL383" s="170"/>
      <c r="CM383" s="170"/>
      <c r="CN383" s="170"/>
      <c r="CO383" s="170"/>
      <c r="CP383" s="170"/>
      <c r="CQ383" s="170"/>
      <c r="CR383" s="170"/>
      <c r="CS383" s="170"/>
      <c r="CT383" s="170"/>
      <c r="CU383" s="170"/>
      <c r="CV383" s="170"/>
      <c r="CW383" s="170"/>
      <c r="CX383" s="170"/>
      <c r="CY383" s="170"/>
      <c r="CZ383" s="170"/>
      <c r="DA383" s="170"/>
      <c r="DB383" s="170"/>
      <c r="DC383" s="170"/>
      <c r="DD383" s="170"/>
      <c r="DE383" s="170"/>
      <c r="DF383" s="170"/>
      <c r="DG383" s="170"/>
      <c r="DH383" s="170"/>
      <c r="DI383" s="170"/>
      <c r="DJ383" s="170"/>
      <c r="DK383" s="170"/>
      <c r="DL383" s="170"/>
      <c r="DM383" s="170"/>
      <c r="DN383" s="170"/>
      <c r="DO383" s="170"/>
      <c r="DP383" s="170"/>
      <c r="DQ383" s="170"/>
      <c r="DR383" s="170"/>
      <c r="DS383" s="170"/>
      <c r="DT383" s="170"/>
      <c r="DU383" s="170"/>
      <c r="DV383" s="170"/>
      <c r="DW383" s="170"/>
      <c r="DX383" s="170"/>
      <c r="DY383" s="170"/>
      <c r="DZ383" s="170"/>
      <c r="EA383" s="170"/>
      <c r="EB383" s="170"/>
      <c r="EC383" s="170"/>
      <c r="ED383" s="170"/>
      <c r="EE383" s="170"/>
      <c r="EF383" s="170"/>
      <c r="EG383" s="170"/>
      <c r="EH383" s="170"/>
      <c r="EI383" s="170"/>
      <c r="EJ383" s="170"/>
      <c r="EK383" s="170"/>
      <c r="EL383" s="170"/>
      <c r="EM383" s="170"/>
      <c r="EN383" s="170"/>
      <c r="EO383" s="170"/>
      <c r="EP383" s="170"/>
      <c r="EQ383" s="170"/>
      <c r="ER383" s="170"/>
      <c r="ES383" s="170"/>
      <c r="ET383" s="170"/>
      <c r="EU383" s="170"/>
      <c r="EV383" s="170"/>
      <c r="EW383" s="170"/>
      <c r="EX383" s="170"/>
      <c r="EY383" s="170"/>
      <c r="EZ383" s="170"/>
      <c r="FA383" s="170"/>
      <c r="FB383" s="170"/>
      <c r="FC383" s="170"/>
      <c r="FD383" s="170"/>
      <c r="FE383" s="170"/>
      <c r="FF383" s="170"/>
      <c r="FG383" s="170"/>
      <c r="FH383" s="170"/>
      <c r="FI383" s="170"/>
      <c r="FJ383" s="170"/>
      <c r="FK383" s="170"/>
      <c r="FL383" s="170"/>
      <c r="FM383" s="170"/>
      <c r="FN383" s="170"/>
      <c r="FO383" s="170"/>
      <c r="FP383" s="170"/>
      <c r="FQ383" s="170"/>
      <c r="FR383" s="170"/>
      <c r="FS383" s="170"/>
      <c r="FT383" s="170"/>
      <c r="FU383" s="170"/>
      <c r="FV383" s="170"/>
      <c r="FW383" s="170"/>
      <c r="FX383" s="170"/>
      <c r="FY383" s="170"/>
      <c r="FZ383" s="170"/>
      <c r="GA383" s="170"/>
      <c r="GB383" s="170"/>
      <c r="GC383" s="170"/>
      <c r="GD383" s="170"/>
      <c r="GE383" s="170"/>
      <c r="GF383" s="170"/>
      <c r="GG383" s="170"/>
      <c r="GH383" s="170"/>
      <c r="GI383" s="170"/>
      <c r="GJ383" s="170"/>
      <c r="GK383" s="170"/>
      <c r="GL383" s="170"/>
      <c r="GM383" s="170"/>
      <c r="GN383" s="170"/>
      <c r="GO383" s="170"/>
      <c r="GP383" s="170"/>
      <c r="GQ383" s="170"/>
      <c r="GR383" s="170"/>
      <c r="GS383" s="170"/>
      <c r="GT383" s="170"/>
      <c r="GU383" s="170"/>
      <c r="GV383" s="170"/>
      <c r="GW383" s="170"/>
      <c r="GX383" s="170"/>
      <c r="GY383" s="170"/>
      <c r="GZ383" s="170"/>
      <c r="HA383" s="170"/>
      <c r="HB383" s="170"/>
      <c r="HC383" s="170"/>
      <c r="HD383" s="170"/>
      <c r="HE383" s="170"/>
      <c r="HF383" s="170"/>
      <c r="HG383" s="170"/>
      <c r="HH383" s="170"/>
      <c r="HI383" s="170"/>
      <c r="HJ383" s="170"/>
      <c r="HK383" s="170"/>
      <c r="HL383" s="170"/>
      <c r="HM383" s="170"/>
      <c r="HN383" s="170"/>
      <c r="HO383" s="170"/>
      <c r="HP383" s="170"/>
      <c r="HQ383" s="170"/>
      <c r="HR383" s="170"/>
      <c r="HS383" s="170"/>
      <c r="HT383" s="170"/>
      <c r="HU383" s="170"/>
      <c r="HV383" s="170"/>
      <c r="HW383" s="170"/>
      <c r="HX383" s="170"/>
      <c r="HY383" s="170"/>
      <c r="HZ383" s="170"/>
      <c r="IA383" s="170"/>
      <c r="IB383" s="170"/>
      <c r="IC383" s="170"/>
      <c r="ID383" s="170"/>
      <c r="IE383" s="170"/>
      <c r="IF383" s="170"/>
      <c r="IG383" s="170"/>
      <c r="IH383" s="170"/>
      <c r="II383" s="170"/>
      <c r="IJ383" s="170"/>
      <c r="IK383" s="170"/>
      <c r="IL383" s="170"/>
      <c r="IM383" s="170"/>
      <c r="IN383" s="170"/>
      <c r="IO383" s="170"/>
      <c r="IP383" s="170"/>
      <c r="IQ383" s="170"/>
      <c r="IR383" s="170"/>
      <c r="IS383" s="170"/>
      <c r="IT383" s="170"/>
      <c r="IU383" s="170"/>
      <c r="IV383" s="170"/>
      <c r="IW383" s="170"/>
      <c r="IX383" s="170"/>
      <c r="IY383" s="170"/>
      <c r="IZ383" s="170"/>
      <c r="JA383" s="170"/>
      <c r="JB383" s="170"/>
      <c r="JC383" s="170"/>
      <c r="JD383" s="170"/>
      <c r="JE383" s="170"/>
      <c r="JF383" s="170"/>
      <c r="JG383" s="170"/>
      <c r="JH383" s="170"/>
      <c r="JI383" s="170"/>
      <c r="JJ383" s="170"/>
      <c r="JK383" s="170"/>
      <c r="JL383" s="170"/>
      <c r="JM383" s="170"/>
      <c r="JN383" s="170"/>
      <c r="JO383" s="170"/>
      <c r="JP383" s="170"/>
      <c r="JQ383" s="170"/>
      <c r="JR383" s="170"/>
      <c r="JS383" s="170"/>
      <c r="JT383" s="170"/>
      <c r="JU383" s="170"/>
      <c r="JV383" s="170"/>
      <c r="JW383" s="170"/>
      <c r="JX383" s="170"/>
      <c r="JY383" s="170"/>
      <c r="JZ383" s="170"/>
      <c r="KA383" s="170"/>
      <c r="KB383" s="170"/>
      <c r="KC383" s="170"/>
      <c r="KD383" s="170"/>
      <c r="KE383" s="170"/>
      <c r="KF383" s="170"/>
      <c r="KG383" s="170"/>
      <c r="KH383" s="170"/>
      <c r="KI383" s="170"/>
      <c r="KJ383" s="170"/>
      <c r="KK383" s="170"/>
      <c r="KL383" s="170"/>
      <c r="KM383" s="170"/>
      <c r="KN383" s="170"/>
      <c r="KO383" s="170"/>
      <c r="KP383" s="170"/>
      <c r="KQ383" s="170"/>
      <c r="KR383" s="170"/>
      <c r="KS383" s="170"/>
      <c r="KT383" s="170"/>
      <c r="KU383" s="170"/>
      <c r="KV383" s="170"/>
      <c r="KW383" s="170"/>
      <c r="KX383" s="170"/>
      <c r="KY383" s="170"/>
      <c r="KZ383" s="170"/>
      <c r="LA383" s="170"/>
      <c r="LB383" s="170"/>
      <c r="LC383" s="170"/>
      <c r="LD383" s="170"/>
      <c r="LE383" s="170"/>
      <c r="LF383" s="170"/>
      <c r="LG383" s="170"/>
      <c r="LH383" s="170"/>
      <c r="LI383" s="170"/>
      <c r="LJ383" s="170"/>
      <c r="LK383" s="170"/>
      <c r="LL383" s="170"/>
      <c r="LM383" s="170"/>
      <c r="LN383" s="170"/>
      <c r="LO383" s="170"/>
      <c r="LP383" s="170"/>
      <c r="LQ383" s="170"/>
      <c r="LR383" s="170"/>
      <c r="LS383" s="170"/>
      <c r="LT383" s="170"/>
      <c r="LU383" s="170"/>
      <c r="LV383" s="170"/>
      <c r="LW383" s="170"/>
      <c r="LX383" s="170"/>
      <c r="LY383" s="170"/>
      <c r="LZ383" s="170"/>
      <c r="MA383" s="170"/>
      <c r="MB383" s="170"/>
      <c r="MC383" s="170"/>
      <c r="MD383" s="170"/>
      <c r="ME383" s="170"/>
      <c r="MF383" s="170"/>
      <c r="MG383" s="170"/>
      <c r="MH383" s="170"/>
      <c r="MI383" s="170"/>
      <c r="MJ383" s="170"/>
      <c r="MK383" s="170"/>
      <c r="ML383" s="170"/>
      <c r="MM383" s="170"/>
      <c r="MN383" s="170"/>
      <c r="MO383" s="170"/>
      <c r="MP383" s="170"/>
      <c r="MQ383" s="170"/>
      <c r="MR383" s="170"/>
      <c r="MS383" s="170"/>
      <c r="MT383" s="170"/>
      <c r="MU383" s="170"/>
      <c r="MV383" s="170"/>
      <c r="MW383" s="170"/>
      <c r="MX383" s="170"/>
      <c r="MY383" s="170"/>
      <c r="MZ383" s="170"/>
      <c r="NA383" s="170"/>
      <c r="NB383" s="170"/>
      <c r="NC383" s="170"/>
      <c r="ND383" s="170"/>
      <c r="NE383" s="170"/>
      <c r="NF383" s="170"/>
      <c r="NG383" s="170"/>
      <c r="NH383" s="170"/>
      <c r="NI383" s="170"/>
      <c r="NJ383" s="170"/>
      <c r="NK383" s="170"/>
      <c r="NL383" s="170"/>
      <c r="NM383" s="170"/>
      <c r="NN383" s="170"/>
      <c r="NO383" s="170"/>
      <c r="NP383" s="170"/>
      <c r="NQ383" s="170"/>
      <c r="NR383" s="170"/>
      <c r="NS383" s="170"/>
      <c r="NT383" s="170"/>
      <c r="NU383" s="170"/>
      <c r="NV383" s="170"/>
      <c r="NW383" s="170"/>
      <c r="NX383" s="170"/>
      <c r="NY383" s="170"/>
      <c r="NZ383" s="170"/>
      <c r="OA383" s="170"/>
      <c r="OB383" s="170"/>
      <c r="OC383" s="170"/>
      <c r="OD383" s="170"/>
      <c r="OE383" s="170"/>
      <c r="OF383" s="170"/>
      <c r="OG383" s="170"/>
      <c r="OH383" s="170"/>
      <c r="OI383" s="170"/>
      <c r="OJ383" s="170"/>
      <c r="OK383" s="170"/>
      <c r="OL383" s="170"/>
      <c r="OM383" s="170"/>
      <c r="ON383" s="170"/>
      <c r="OO383" s="170"/>
      <c r="OP383" s="170"/>
      <c r="OQ383" s="170"/>
      <c r="OR383" s="170"/>
      <c r="OS383" s="170"/>
      <c r="OT383" s="170"/>
      <c r="OU383" s="170"/>
      <c r="OV383" s="170"/>
      <c r="OW383" s="170"/>
      <c r="OX383" s="170"/>
      <c r="OY383" s="170"/>
      <c r="OZ383" s="170"/>
      <c r="PA383" s="170"/>
      <c r="PB383" s="170"/>
      <c r="PC383" s="170"/>
      <c r="PD383" s="170"/>
      <c r="PE383" s="170"/>
      <c r="PF383" s="170"/>
      <c r="PG383" s="170"/>
      <c r="PH383" s="170"/>
      <c r="PI383" s="170"/>
      <c r="PJ383" s="170"/>
      <c r="PK383" s="170"/>
      <c r="PL383" s="170"/>
      <c r="PM383" s="170"/>
      <c r="PN383" s="170"/>
      <c r="PO383" s="170"/>
      <c r="PP383" s="170"/>
      <c r="PQ383" s="170"/>
      <c r="PR383" s="170"/>
      <c r="PS383" s="170"/>
      <c r="PT383" s="170"/>
      <c r="PU383" s="170"/>
      <c r="PV383" s="170"/>
      <c r="PW383" s="170"/>
      <c r="PX383" s="170"/>
      <c r="PY383" s="170"/>
      <c r="PZ383" s="170"/>
      <c r="QA383" s="170"/>
      <c r="QB383" s="170"/>
      <c r="QC383" s="170"/>
      <c r="QD383" s="170"/>
      <c r="QE383" s="170"/>
      <c r="QF383" s="170"/>
      <c r="QG383" s="170"/>
      <c r="QH383" s="170"/>
      <c r="QI383" s="170"/>
      <c r="QJ383" s="170"/>
      <c r="QK383" s="170"/>
      <c r="QL383" s="170"/>
      <c r="QM383" s="170"/>
      <c r="QN383" s="170"/>
      <c r="QO383" s="170"/>
      <c r="QP383" s="170"/>
      <c r="QQ383" s="170"/>
      <c r="QR383" s="170"/>
      <c r="QS383" s="170"/>
      <c r="QT383" s="170"/>
      <c r="QU383" s="170"/>
      <c r="QV383" s="170"/>
      <c r="QW383" s="170"/>
      <c r="QX383" s="170"/>
      <c r="QY383" s="170"/>
      <c r="QZ383" s="170"/>
      <c r="RA383" s="170"/>
      <c r="RB383" s="170"/>
      <c r="RC383" s="170"/>
      <c r="RD383" s="170"/>
      <c r="RE383" s="170"/>
      <c r="RF383" s="170"/>
      <c r="RG383" s="170"/>
      <c r="RH383" s="170"/>
      <c r="RI383" s="170"/>
      <c r="RJ383" s="170"/>
      <c r="RK383" s="170"/>
      <c r="RL383" s="170"/>
      <c r="RM383" s="170"/>
      <c r="RN383" s="170"/>
      <c r="RO383" s="170"/>
      <c r="RP383" s="170"/>
      <c r="RQ383" s="170"/>
      <c r="RR383" s="170"/>
      <c r="RS383" s="170"/>
      <c r="RT383" s="170"/>
      <c r="RU383" s="170"/>
      <c r="RV383" s="170"/>
      <c r="RW383" s="170"/>
      <c r="RX383" s="170"/>
      <c r="RY383" s="170"/>
      <c r="RZ383" s="170"/>
      <c r="SA383" s="170"/>
      <c r="SB383" s="170"/>
      <c r="SC383" s="170"/>
      <c r="SD383" s="170"/>
      <c r="SE383" s="170"/>
      <c r="SF383" s="170"/>
      <c r="SG383" s="170"/>
      <c r="SH383" s="170"/>
      <c r="SI383" s="170"/>
      <c r="SJ383" s="170"/>
      <c r="SK383" s="170"/>
      <c r="SL383" s="170"/>
      <c r="SM383" s="170"/>
      <c r="SN383" s="170"/>
      <c r="SO383" s="170"/>
      <c r="SP383" s="170"/>
      <c r="SQ383" s="170"/>
      <c r="SR383" s="170"/>
      <c r="SS383" s="170"/>
      <c r="ST383" s="170"/>
      <c r="SU383" s="170"/>
      <c r="SV383" s="170"/>
      <c r="SW383" s="170"/>
      <c r="SX383" s="170"/>
      <c r="SY383" s="170"/>
      <c r="SZ383" s="170"/>
      <c r="TA383" s="170"/>
      <c r="TB383" s="170"/>
      <c r="TC383" s="170"/>
      <c r="TD383" s="170"/>
      <c r="TE383" s="170"/>
      <c r="TF383" s="170"/>
      <c r="TG383" s="170"/>
      <c r="TH383" s="170"/>
      <c r="TI383" s="170"/>
      <c r="TJ383" s="170"/>
      <c r="TK383" s="170"/>
      <c r="TL383" s="170"/>
      <c r="TM383" s="170"/>
      <c r="TN383" s="170"/>
      <c r="TO383" s="170"/>
      <c r="TP383" s="170"/>
      <c r="TQ383" s="170"/>
      <c r="TR383" s="170"/>
      <c r="TS383" s="170"/>
      <c r="TT383" s="170"/>
      <c r="TU383" s="170"/>
      <c r="TV383" s="170"/>
      <c r="TW383" s="170"/>
      <c r="TX383" s="170"/>
      <c r="TY383" s="170"/>
      <c r="TZ383" s="170"/>
      <c r="UA383" s="170"/>
      <c r="UB383" s="170"/>
      <c r="UC383" s="170"/>
      <c r="UD383" s="170"/>
      <c r="UE383" s="170"/>
      <c r="UF383" s="170"/>
      <c r="UG383" s="170"/>
      <c r="UH383" s="170"/>
      <c r="UI383" s="170"/>
      <c r="UJ383" s="170"/>
      <c r="UK383" s="170"/>
      <c r="UL383" s="170"/>
      <c r="UM383" s="170"/>
      <c r="UN383" s="170"/>
      <c r="UO383" s="170"/>
      <c r="UP383" s="170"/>
      <c r="UQ383" s="170"/>
      <c r="UR383" s="170"/>
      <c r="US383" s="170"/>
      <c r="UT383" s="170"/>
      <c r="UU383" s="170"/>
      <c r="UV383" s="170"/>
      <c r="UW383" s="170"/>
      <c r="UX383" s="170"/>
      <c r="UY383" s="170"/>
      <c r="UZ383" s="170"/>
      <c r="VA383" s="170"/>
      <c r="VB383" s="170"/>
      <c r="VC383" s="170"/>
      <c r="VD383" s="170"/>
      <c r="VE383" s="170"/>
      <c r="VF383" s="170"/>
      <c r="VG383" s="170"/>
      <c r="VH383" s="170"/>
      <c r="VI383" s="170"/>
      <c r="VJ383" s="170"/>
      <c r="VK383" s="170"/>
      <c r="VL383" s="170"/>
      <c r="VM383" s="170"/>
      <c r="VN383" s="170"/>
      <c r="VO383" s="170"/>
      <c r="VP383" s="170"/>
      <c r="VQ383" s="170"/>
      <c r="VR383" s="170"/>
      <c r="VS383" s="170"/>
      <c r="VT383" s="170"/>
      <c r="VU383" s="170"/>
      <c r="VV383" s="170"/>
      <c r="VW383" s="170"/>
      <c r="VX383" s="170"/>
      <c r="VY383" s="170"/>
      <c r="VZ383" s="170"/>
      <c r="WA383" s="170"/>
      <c r="WB383" s="170"/>
      <c r="WC383" s="170"/>
      <c r="WD383" s="170"/>
      <c r="WE383" s="170"/>
      <c r="WF383" s="170"/>
      <c r="WG383" s="170"/>
      <c r="WH383" s="170"/>
      <c r="WI383" s="170"/>
      <c r="WJ383" s="170"/>
      <c r="WK383" s="170"/>
      <c r="WL383" s="170"/>
      <c r="WM383" s="170"/>
      <c r="WN383" s="170"/>
      <c r="WO383" s="170"/>
      <c r="WP383" s="170"/>
      <c r="WQ383" s="170"/>
      <c r="WR383" s="170"/>
      <c r="WS383" s="170"/>
      <c r="WT383" s="170"/>
      <c r="WU383" s="170"/>
      <c r="WV383" s="170"/>
      <c r="WW383" s="170"/>
      <c r="WX383" s="170"/>
      <c r="WY383" s="170"/>
      <c r="WZ383" s="170"/>
      <c r="XA383" s="170"/>
      <c r="XB383" s="170"/>
      <c r="XC383" s="170"/>
      <c r="XD383" s="170"/>
      <c r="XE383" s="170"/>
      <c r="XF383" s="170"/>
      <c r="XG383" s="170"/>
      <c r="XH383" s="170"/>
      <c r="XI383" s="170"/>
      <c r="XJ383" s="170"/>
      <c r="XK383" s="170"/>
      <c r="XL383" s="170"/>
      <c r="XM383" s="170"/>
      <c r="XN383" s="170"/>
      <c r="XO383" s="170"/>
      <c r="XP383" s="170"/>
      <c r="XQ383" s="170"/>
      <c r="XR383" s="170"/>
      <c r="XS383" s="170"/>
      <c r="XT383" s="170"/>
      <c r="XU383" s="170"/>
      <c r="XV383" s="170"/>
      <c r="XW383" s="170"/>
      <c r="XX383" s="170"/>
      <c r="XY383" s="170"/>
      <c r="XZ383" s="170"/>
      <c r="YA383" s="170"/>
      <c r="YB383" s="170"/>
      <c r="YC383" s="170"/>
      <c r="YD383" s="170"/>
      <c r="YE383" s="170"/>
      <c r="YF383" s="170"/>
      <c r="YG383" s="170"/>
      <c r="YH383" s="170"/>
      <c r="YI383" s="170"/>
      <c r="YJ383" s="170"/>
      <c r="YK383" s="170"/>
      <c r="YL383" s="170"/>
      <c r="YM383" s="170"/>
      <c r="YN383" s="170"/>
      <c r="YO383" s="170"/>
      <c r="YP383" s="170"/>
      <c r="YQ383" s="170"/>
      <c r="YR383" s="170"/>
      <c r="YS383" s="170"/>
      <c r="YT383" s="170"/>
      <c r="YU383" s="170"/>
      <c r="YV383" s="170"/>
      <c r="YW383" s="170"/>
      <c r="YX383" s="170"/>
      <c r="YY383" s="170"/>
      <c r="YZ383" s="170"/>
      <c r="ZA383" s="170"/>
      <c r="ZB383" s="170"/>
      <c r="ZC383" s="170"/>
      <c r="ZD383" s="170"/>
      <c r="ZE383" s="170"/>
      <c r="ZF383" s="170"/>
      <c r="ZG383" s="170"/>
      <c r="ZH383" s="170"/>
      <c r="ZI383" s="170"/>
      <c r="ZJ383" s="170"/>
      <c r="ZK383" s="170"/>
      <c r="ZL383" s="170"/>
      <c r="ZM383" s="170"/>
      <c r="ZN383" s="170"/>
      <c r="ZO383" s="170"/>
      <c r="ZP383" s="170"/>
      <c r="ZQ383" s="170"/>
      <c r="ZR383" s="170"/>
      <c r="ZS383" s="170"/>
      <c r="ZT383" s="170"/>
      <c r="ZU383" s="170"/>
      <c r="ZV383" s="170"/>
      <c r="ZW383" s="170"/>
      <c r="ZX383" s="170"/>
      <c r="ZY383" s="170"/>
      <c r="ZZ383" s="170"/>
      <c r="AAA383" s="170"/>
      <c r="AAB383" s="170"/>
      <c r="AAC383" s="170"/>
      <c r="AAD383" s="170"/>
      <c r="AAE383" s="170"/>
      <c r="AAF383" s="170"/>
      <c r="AAG383" s="170"/>
      <c r="AAH383" s="170"/>
      <c r="AAI383" s="170"/>
      <c r="AAJ383" s="170"/>
      <c r="AAK383" s="170"/>
      <c r="AAL383" s="170"/>
      <c r="AAM383" s="170"/>
      <c r="AAN383" s="170"/>
      <c r="AAO383" s="170"/>
      <c r="AAP383" s="170"/>
      <c r="AAQ383" s="170"/>
      <c r="AAR383" s="170"/>
      <c r="AAS383" s="170"/>
      <c r="AAT383" s="170"/>
      <c r="AAU383" s="170"/>
      <c r="AAV383" s="170"/>
    </row>
    <row r="384" spans="1:724" s="392" customFormat="1" ht="14" x14ac:dyDescent="0.35">
      <c r="A384" s="407" t="s">
        <v>1292</v>
      </c>
      <c r="B384" s="427" t="s">
        <v>4273</v>
      </c>
      <c r="C384" s="411">
        <v>137538.32999999999</v>
      </c>
      <c r="D384" s="170"/>
      <c r="E384" s="170"/>
      <c r="F384" s="170"/>
      <c r="G384" s="170"/>
      <c r="H384" s="170"/>
      <c r="I384" s="170"/>
      <c r="J384" s="170"/>
      <c r="K384" s="170"/>
      <c r="L384" s="170"/>
      <c r="M384" s="170"/>
      <c r="N384" s="170"/>
      <c r="O384" s="170"/>
      <c r="P384" s="170"/>
      <c r="Q384" s="170"/>
      <c r="R384" s="170"/>
      <c r="S384" s="170"/>
      <c r="T384" s="170"/>
      <c r="U384" s="170"/>
      <c r="V384" s="170"/>
      <c r="W384" s="170"/>
      <c r="X384" s="170"/>
      <c r="Y384" s="170"/>
      <c r="Z384" s="170"/>
      <c r="AA384" s="170"/>
      <c r="AB384" s="170"/>
      <c r="AC384" s="170"/>
      <c r="AD384" s="170"/>
      <c r="AE384" s="170"/>
      <c r="AF384" s="170"/>
      <c r="AG384" s="170"/>
      <c r="AH384" s="170"/>
      <c r="AI384" s="170"/>
      <c r="AJ384" s="170"/>
      <c r="AK384" s="170"/>
      <c r="AL384" s="170"/>
      <c r="AM384" s="170"/>
      <c r="AN384" s="170"/>
      <c r="AO384" s="170"/>
      <c r="AP384" s="170"/>
      <c r="AQ384" s="170"/>
      <c r="AR384" s="170"/>
      <c r="AS384" s="170"/>
      <c r="AT384" s="170"/>
      <c r="AU384" s="170"/>
      <c r="AV384" s="170"/>
      <c r="AW384" s="170"/>
      <c r="AX384" s="170"/>
      <c r="AY384" s="170"/>
      <c r="AZ384" s="170"/>
      <c r="BA384" s="170"/>
      <c r="BB384" s="170"/>
      <c r="BC384" s="170"/>
      <c r="BD384" s="170"/>
      <c r="BE384" s="170"/>
      <c r="BF384" s="170"/>
      <c r="BG384" s="170"/>
      <c r="BH384" s="170"/>
      <c r="BI384" s="170"/>
      <c r="BJ384" s="170"/>
      <c r="BK384" s="170"/>
      <c r="BL384" s="170"/>
      <c r="BM384" s="170"/>
      <c r="BN384" s="170"/>
      <c r="BO384" s="170"/>
      <c r="BP384" s="170"/>
      <c r="BQ384" s="170"/>
      <c r="BR384" s="170"/>
      <c r="BS384" s="170"/>
      <c r="BT384" s="170"/>
      <c r="BU384" s="170"/>
      <c r="BV384" s="170"/>
      <c r="BW384" s="170"/>
      <c r="BX384" s="170"/>
      <c r="BY384" s="170"/>
      <c r="BZ384" s="170"/>
      <c r="CA384" s="170"/>
      <c r="CB384" s="170"/>
      <c r="CC384" s="170"/>
      <c r="CD384" s="170"/>
      <c r="CE384" s="170"/>
      <c r="CF384" s="170"/>
      <c r="CG384" s="170"/>
      <c r="CH384" s="170"/>
      <c r="CI384" s="170"/>
      <c r="CJ384" s="170"/>
      <c r="CK384" s="170"/>
      <c r="CL384" s="170"/>
      <c r="CM384" s="170"/>
      <c r="CN384" s="170"/>
      <c r="CO384" s="170"/>
      <c r="CP384" s="170"/>
      <c r="CQ384" s="170"/>
      <c r="CR384" s="170"/>
      <c r="CS384" s="170"/>
      <c r="CT384" s="170"/>
      <c r="CU384" s="170"/>
      <c r="CV384" s="170"/>
      <c r="CW384" s="170"/>
      <c r="CX384" s="170"/>
      <c r="CY384" s="170"/>
      <c r="CZ384" s="170"/>
      <c r="DA384" s="170"/>
      <c r="DB384" s="170"/>
      <c r="DC384" s="170"/>
      <c r="DD384" s="170"/>
      <c r="DE384" s="170"/>
      <c r="DF384" s="170"/>
      <c r="DG384" s="170"/>
      <c r="DH384" s="170"/>
      <c r="DI384" s="170"/>
      <c r="DJ384" s="170"/>
      <c r="DK384" s="170"/>
      <c r="DL384" s="170"/>
      <c r="DM384" s="170"/>
      <c r="DN384" s="170"/>
      <c r="DO384" s="170"/>
      <c r="DP384" s="170"/>
      <c r="DQ384" s="170"/>
      <c r="DR384" s="170"/>
      <c r="DS384" s="170"/>
      <c r="DT384" s="170"/>
      <c r="DU384" s="170"/>
      <c r="DV384" s="170"/>
      <c r="DW384" s="170"/>
      <c r="DX384" s="170"/>
      <c r="DY384" s="170"/>
      <c r="DZ384" s="170"/>
      <c r="EA384" s="170"/>
      <c r="EB384" s="170"/>
      <c r="EC384" s="170"/>
      <c r="ED384" s="170"/>
      <c r="EE384" s="170"/>
      <c r="EF384" s="170"/>
      <c r="EG384" s="170"/>
      <c r="EH384" s="170"/>
      <c r="EI384" s="170"/>
      <c r="EJ384" s="170"/>
      <c r="EK384" s="170"/>
      <c r="EL384" s="170"/>
      <c r="EM384" s="170"/>
      <c r="EN384" s="170"/>
      <c r="EO384" s="170"/>
      <c r="EP384" s="170"/>
      <c r="EQ384" s="170"/>
      <c r="ER384" s="170"/>
      <c r="ES384" s="170"/>
      <c r="ET384" s="170"/>
      <c r="EU384" s="170"/>
      <c r="EV384" s="170"/>
      <c r="EW384" s="170"/>
      <c r="EX384" s="170"/>
      <c r="EY384" s="170"/>
      <c r="EZ384" s="170"/>
      <c r="FA384" s="170"/>
      <c r="FB384" s="170"/>
      <c r="FC384" s="170"/>
      <c r="FD384" s="170"/>
      <c r="FE384" s="170"/>
      <c r="FF384" s="170"/>
      <c r="FG384" s="170"/>
      <c r="FH384" s="170"/>
      <c r="FI384" s="170"/>
      <c r="FJ384" s="170"/>
      <c r="FK384" s="170"/>
      <c r="FL384" s="170"/>
      <c r="FM384" s="170"/>
      <c r="FN384" s="170"/>
      <c r="FO384" s="170"/>
      <c r="FP384" s="170"/>
      <c r="FQ384" s="170"/>
      <c r="FR384" s="170"/>
      <c r="FS384" s="170"/>
      <c r="FT384" s="170"/>
      <c r="FU384" s="170"/>
      <c r="FV384" s="170"/>
      <c r="FW384" s="170"/>
      <c r="FX384" s="170"/>
      <c r="FY384" s="170"/>
      <c r="FZ384" s="170"/>
      <c r="GA384" s="170"/>
      <c r="GB384" s="170"/>
      <c r="GC384" s="170"/>
      <c r="GD384" s="170"/>
      <c r="GE384" s="170"/>
      <c r="GF384" s="170"/>
      <c r="GG384" s="170"/>
      <c r="GH384" s="170"/>
      <c r="GI384" s="170"/>
      <c r="GJ384" s="170"/>
      <c r="GK384" s="170"/>
      <c r="GL384" s="170"/>
      <c r="GM384" s="170"/>
      <c r="GN384" s="170"/>
      <c r="GO384" s="170"/>
      <c r="GP384" s="170"/>
      <c r="GQ384" s="170"/>
      <c r="GR384" s="170"/>
      <c r="GS384" s="170"/>
      <c r="GT384" s="170"/>
      <c r="GU384" s="170"/>
      <c r="GV384" s="170"/>
      <c r="GW384" s="170"/>
      <c r="GX384" s="170"/>
      <c r="GY384" s="170"/>
      <c r="GZ384" s="170"/>
      <c r="HA384" s="170"/>
      <c r="HB384" s="170"/>
      <c r="HC384" s="170"/>
      <c r="HD384" s="170"/>
      <c r="HE384" s="170"/>
      <c r="HF384" s="170"/>
      <c r="HG384" s="170"/>
      <c r="HH384" s="170"/>
      <c r="HI384" s="170"/>
      <c r="HJ384" s="170"/>
      <c r="HK384" s="170"/>
      <c r="HL384" s="170"/>
      <c r="HM384" s="170"/>
      <c r="HN384" s="170"/>
      <c r="HO384" s="170"/>
      <c r="HP384" s="170"/>
      <c r="HQ384" s="170"/>
      <c r="HR384" s="170"/>
      <c r="HS384" s="170"/>
      <c r="HT384" s="170"/>
      <c r="HU384" s="170"/>
      <c r="HV384" s="170"/>
      <c r="HW384" s="170"/>
      <c r="HX384" s="170"/>
      <c r="HY384" s="170"/>
      <c r="HZ384" s="170"/>
      <c r="IA384" s="170"/>
      <c r="IB384" s="170"/>
      <c r="IC384" s="170"/>
      <c r="ID384" s="170"/>
      <c r="IE384" s="170"/>
      <c r="IF384" s="170"/>
      <c r="IG384" s="170"/>
      <c r="IH384" s="170"/>
      <c r="II384" s="170"/>
      <c r="IJ384" s="170"/>
      <c r="IK384" s="170"/>
      <c r="IL384" s="170"/>
      <c r="IM384" s="170"/>
      <c r="IN384" s="170"/>
      <c r="IO384" s="170"/>
      <c r="IP384" s="170"/>
      <c r="IQ384" s="170"/>
      <c r="IR384" s="170"/>
      <c r="IS384" s="170"/>
      <c r="IT384" s="170"/>
      <c r="IU384" s="170"/>
      <c r="IV384" s="170"/>
      <c r="IW384" s="170"/>
      <c r="IX384" s="170"/>
      <c r="IY384" s="170"/>
      <c r="IZ384" s="170"/>
      <c r="JA384" s="170"/>
      <c r="JB384" s="170"/>
      <c r="JC384" s="170"/>
      <c r="JD384" s="170"/>
      <c r="JE384" s="170"/>
      <c r="JF384" s="170"/>
      <c r="JG384" s="170"/>
      <c r="JH384" s="170"/>
      <c r="JI384" s="170"/>
      <c r="JJ384" s="170"/>
      <c r="JK384" s="170"/>
      <c r="JL384" s="170"/>
      <c r="JM384" s="170"/>
      <c r="JN384" s="170"/>
      <c r="JO384" s="170"/>
      <c r="JP384" s="170"/>
      <c r="JQ384" s="170"/>
      <c r="JR384" s="170"/>
      <c r="JS384" s="170"/>
      <c r="JT384" s="170"/>
      <c r="JU384" s="170"/>
      <c r="JV384" s="170"/>
      <c r="JW384" s="170"/>
      <c r="JX384" s="170"/>
      <c r="JY384" s="170"/>
      <c r="JZ384" s="170"/>
      <c r="KA384" s="170"/>
      <c r="KB384" s="170"/>
      <c r="KC384" s="170"/>
      <c r="KD384" s="170"/>
      <c r="KE384" s="170"/>
      <c r="KF384" s="170"/>
      <c r="KG384" s="170"/>
      <c r="KH384" s="170"/>
      <c r="KI384" s="170"/>
      <c r="KJ384" s="170"/>
      <c r="KK384" s="170"/>
      <c r="KL384" s="170"/>
      <c r="KM384" s="170"/>
      <c r="KN384" s="170"/>
      <c r="KO384" s="170"/>
      <c r="KP384" s="170"/>
      <c r="KQ384" s="170"/>
      <c r="KR384" s="170"/>
      <c r="KS384" s="170"/>
      <c r="KT384" s="170"/>
      <c r="KU384" s="170"/>
      <c r="KV384" s="170"/>
      <c r="KW384" s="170"/>
      <c r="KX384" s="170"/>
      <c r="KY384" s="170"/>
      <c r="KZ384" s="170"/>
      <c r="LA384" s="170"/>
      <c r="LB384" s="170"/>
      <c r="LC384" s="170"/>
      <c r="LD384" s="170"/>
      <c r="LE384" s="170"/>
      <c r="LF384" s="170"/>
      <c r="LG384" s="170"/>
      <c r="LH384" s="170"/>
      <c r="LI384" s="170"/>
      <c r="LJ384" s="170"/>
      <c r="LK384" s="170"/>
      <c r="LL384" s="170"/>
      <c r="LM384" s="170"/>
      <c r="LN384" s="170"/>
      <c r="LO384" s="170"/>
      <c r="LP384" s="170"/>
      <c r="LQ384" s="170"/>
      <c r="LR384" s="170"/>
      <c r="LS384" s="170"/>
      <c r="LT384" s="170"/>
      <c r="LU384" s="170"/>
      <c r="LV384" s="170"/>
      <c r="LW384" s="170"/>
      <c r="LX384" s="170"/>
      <c r="LY384" s="170"/>
      <c r="LZ384" s="170"/>
      <c r="MA384" s="170"/>
      <c r="MB384" s="170"/>
      <c r="MC384" s="170"/>
      <c r="MD384" s="170"/>
      <c r="ME384" s="170"/>
      <c r="MF384" s="170"/>
      <c r="MG384" s="170"/>
      <c r="MH384" s="170"/>
      <c r="MI384" s="170"/>
      <c r="MJ384" s="170"/>
      <c r="MK384" s="170"/>
      <c r="ML384" s="170"/>
      <c r="MM384" s="170"/>
      <c r="MN384" s="170"/>
      <c r="MO384" s="170"/>
      <c r="MP384" s="170"/>
      <c r="MQ384" s="170"/>
      <c r="MR384" s="170"/>
      <c r="MS384" s="170"/>
      <c r="MT384" s="170"/>
      <c r="MU384" s="170"/>
      <c r="MV384" s="170"/>
      <c r="MW384" s="170"/>
      <c r="MX384" s="170"/>
      <c r="MY384" s="170"/>
      <c r="MZ384" s="170"/>
      <c r="NA384" s="170"/>
      <c r="NB384" s="170"/>
      <c r="NC384" s="170"/>
      <c r="ND384" s="170"/>
      <c r="NE384" s="170"/>
      <c r="NF384" s="170"/>
      <c r="NG384" s="170"/>
      <c r="NH384" s="170"/>
      <c r="NI384" s="170"/>
      <c r="NJ384" s="170"/>
      <c r="NK384" s="170"/>
      <c r="NL384" s="170"/>
      <c r="NM384" s="170"/>
      <c r="NN384" s="170"/>
      <c r="NO384" s="170"/>
      <c r="NP384" s="170"/>
      <c r="NQ384" s="170"/>
      <c r="NR384" s="170"/>
      <c r="NS384" s="170"/>
      <c r="NT384" s="170"/>
      <c r="NU384" s="170"/>
      <c r="NV384" s="170"/>
      <c r="NW384" s="170"/>
      <c r="NX384" s="170"/>
      <c r="NY384" s="170"/>
      <c r="NZ384" s="170"/>
      <c r="OA384" s="170"/>
      <c r="OB384" s="170"/>
      <c r="OC384" s="170"/>
      <c r="OD384" s="170"/>
      <c r="OE384" s="170"/>
      <c r="OF384" s="170"/>
      <c r="OG384" s="170"/>
      <c r="OH384" s="170"/>
      <c r="OI384" s="170"/>
      <c r="OJ384" s="170"/>
      <c r="OK384" s="170"/>
      <c r="OL384" s="170"/>
      <c r="OM384" s="170"/>
      <c r="ON384" s="170"/>
      <c r="OO384" s="170"/>
      <c r="OP384" s="170"/>
      <c r="OQ384" s="170"/>
      <c r="OR384" s="170"/>
      <c r="OS384" s="170"/>
      <c r="OT384" s="170"/>
      <c r="OU384" s="170"/>
      <c r="OV384" s="170"/>
      <c r="OW384" s="170"/>
      <c r="OX384" s="170"/>
      <c r="OY384" s="170"/>
      <c r="OZ384" s="170"/>
      <c r="PA384" s="170"/>
      <c r="PB384" s="170"/>
      <c r="PC384" s="170"/>
      <c r="PD384" s="170"/>
      <c r="PE384" s="170"/>
      <c r="PF384" s="170"/>
      <c r="PG384" s="170"/>
      <c r="PH384" s="170"/>
      <c r="PI384" s="170"/>
      <c r="PJ384" s="170"/>
      <c r="PK384" s="170"/>
      <c r="PL384" s="170"/>
      <c r="PM384" s="170"/>
      <c r="PN384" s="170"/>
      <c r="PO384" s="170"/>
      <c r="PP384" s="170"/>
      <c r="PQ384" s="170"/>
      <c r="PR384" s="170"/>
      <c r="PS384" s="170"/>
      <c r="PT384" s="170"/>
      <c r="PU384" s="170"/>
      <c r="PV384" s="170"/>
      <c r="PW384" s="170"/>
      <c r="PX384" s="170"/>
      <c r="PY384" s="170"/>
      <c r="PZ384" s="170"/>
      <c r="QA384" s="170"/>
      <c r="QB384" s="170"/>
      <c r="QC384" s="170"/>
      <c r="QD384" s="170"/>
      <c r="QE384" s="170"/>
      <c r="QF384" s="170"/>
      <c r="QG384" s="170"/>
      <c r="QH384" s="170"/>
      <c r="QI384" s="170"/>
      <c r="QJ384" s="170"/>
      <c r="QK384" s="170"/>
      <c r="QL384" s="170"/>
      <c r="QM384" s="170"/>
      <c r="QN384" s="170"/>
      <c r="QO384" s="170"/>
      <c r="QP384" s="170"/>
      <c r="QQ384" s="170"/>
      <c r="QR384" s="170"/>
      <c r="QS384" s="170"/>
      <c r="QT384" s="170"/>
      <c r="QU384" s="170"/>
      <c r="QV384" s="170"/>
      <c r="QW384" s="170"/>
      <c r="QX384" s="170"/>
      <c r="QY384" s="170"/>
      <c r="QZ384" s="170"/>
      <c r="RA384" s="170"/>
      <c r="RB384" s="170"/>
      <c r="RC384" s="170"/>
      <c r="RD384" s="170"/>
      <c r="RE384" s="170"/>
      <c r="RF384" s="170"/>
      <c r="RG384" s="170"/>
      <c r="RH384" s="170"/>
      <c r="RI384" s="170"/>
      <c r="RJ384" s="170"/>
      <c r="RK384" s="170"/>
      <c r="RL384" s="170"/>
      <c r="RM384" s="170"/>
      <c r="RN384" s="170"/>
      <c r="RO384" s="170"/>
      <c r="RP384" s="170"/>
      <c r="RQ384" s="170"/>
      <c r="RR384" s="170"/>
      <c r="RS384" s="170"/>
      <c r="RT384" s="170"/>
      <c r="RU384" s="170"/>
      <c r="RV384" s="170"/>
      <c r="RW384" s="170"/>
      <c r="RX384" s="170"/>
      <c r="RY384" s="170"/>
      <c r="RZ384" s="170"/>
      <c r="SA384" s="170"/>
      <c r="SB384" s="170"/>
      <c r="SC384" s="170"/>
      <c r="SD384" s="170"/>
      <c r="SE384" s="170"/>
      <c r="SF384" s="170"/>
      <c r="SG384" s="170"/>
      <c r="SH384" s="170"/>
      <c r="SI384" s="170"/>
      <c r="SJ384" s="170"/>
      <c r="SK384" s="170"/>
      <c r="SL384" s="170"/>
      <c r="SM384" s="170"/>
      <c r="SN384" s="170"/>
      <c r="SO384" s="170"/>
      <c r="SP384" s="170"/>
      <c r="SQ384" s="170"/>
      <c r="SR384" s="170"/>
      <c r="SS384" s="170"/>
      <c r="ST384" s="170"/>
      <c r="SU384" s="170"/>
      <c r="SV384" s="170"/>
      <c r="SW384" s="170"/>
      <c r="SX384" s="170"/>
      <c r="SY384" s="170"/>
      <c r="SZ384" s="170"/>
      <c r="TA384" s="170"/>
      <c r="TB384" s="170"/>
      <c r="TC384" s="170"/>
      <c r="TD384" s="170"/>
      <c r="TE384" s="170"/>
      <c r="TF384" s="170"/>
      <c r="TG384" s="170"/>
      <c r="TH384" s="170"/>
      <c r="TI384" s="170"/>
      <c r="TJ384" s="170"/>
      <c r="TK384" s="170"/>
      <c r="TL384" s="170"/>
      <c r="TM384" s="170"/>
      <c r="TN384" s="170"/>
      <c r="TO384" s="170"/>
      <c r="TP384" s="170"/>
      <c r="TQ384" s="170"/>
      <c r="TR384" s="170"/>
      <c r="TS384" s="170"/>
      <c r="TT384" s="170"/>
      <c r="TU384" s="170"/>
      <c r="TV384" s="170"/>
      <c r="TW384" s="170"/>
      <c r="TX384" s="170"/>
      <c r="TY384" s="170"/>
      <c r="TZ384" s="170"/>
      <c r="UA384" s="170"/>
      <c r="UB384" s="170"/>
      <c r="UC384" s="170"/>
      <c r="UD384" s="170"/>
      <c r="UE384" s="170"/>
      <c r="UF384" s="170"/>
      <c r="UG384" s="170"/>
      <c r="UH384" s="170"/>
      <c r="UI384" s="170"/>
      <c r="UJ384" s="170"/>
      <c r="UK384" s="170"/>
      <c r="UL384" s="170"/>
      <c r="UM384" s="170"/>
      <c r="UN384" s="170"/>
      <c r="UO384" s="170"/>
      <c r="UP384" s="170"/>
      <c r="UQ384" s="170"/>
      <c r="UR384" s="170"/>
      <c r="US384" s="170"/>
      <c r="UT384" s="170"/>
      <c r="UU384" s="170"/>
      <c r="UV384" s="170"/>
      <c r="UW384" s="170"/>
      <c r="UX384" s="170"/>
      <c r="UY384" s="170"/>
      <c r="UZ384" s="170"/>
      <c r="VA384" s="170"/>
      <c r="VB384" s="170"/>
      <c r="VC384" s="170"/>
      <c r="VD384" s="170"/>
      <c r="VE384" s="170"/>
      <c r="VF384" s="170"/>
      <c r="VG384" s="170"/>
      <c r="VH384" s="170"/>
      <c r="VI384" s="170"/>
      <c r="VJ384" s="170"/>
      <c r="VK384" s="170"/>
      <c r="VL384" s="170"/>
      <c r="VM384" s="170"/>
      <c r="VN384" s="170"/>
      <c r="VO384" s="170"/>
      <c r="VP384" s="170"/>
      <c r="VQ384" s="170"/>
      <c r="VR384" s="170"/>
      <c r="VS384" s="170"/>
      <c r="VT384" s="170"/>
      <c r="VU384" s="170"/>
      <c r="VV384" s="170"/>
      <c r="VW384" s="170"/>
      <c r="VX384" s="170"/>
      <c r="VY384" s="170"/>
      <c r="VZ384" s="170"/>
      <c r="WA384" s="170"/>
      <c r="WB384" s="170"/>
      <c r="WC384" s="170"/>
      <c r="WD384" s="170"/>
      <c r="WE384" s="170"/>
      <c r="WF384" s="170"/>
      <c r="WG384" s="170"/>
      <c r="WH384" s="170"/>
      <c r="WI384" s="170"/>
      <c r="WJ384" s="170"/>
      <c r="WK384" s="170"/>
      <c r="WL384" s="170"/>
      <c r="WM384" s="170"/>
      <c r="WN384" s="170"/>
      <c r="WO384" s="170"/>
      <c r="WP384" s="170"/>
      <c r="WQ384" s="170"/>
      <c r="WR384" s="170"/>
      <c r="WS384" s="170"/>
      <c r="WT384" s="170"/>
      <c r="WU384" s="170"/>
      <c r="WV384" s="170"/>
      <c r="WW384" s="170"/>
      <c r="WX384" s="170"/>
      <c r="WY384" s="170"/>
      <c r="WZ384" s="170"/>
      <c r="XA384" s="170"/>
      <c r="XB384" s="170"/>
      <c r="XC384" s="170"/>
      <c r="XD384" s="170"/>
      <c r="XE384" s="170"/>
      <c r="XF384" s="170"/>
      <c r="XG384" s="170"/>
      <c r="XH384" s="170"/>
      <c r="XI384" s="170"/>
      <c r="XJ384" s="170"/>
      <c r="XK384" s="170"/>
      <c r="XL384" s="170"/>
      <c r="XM384" s="170"/>
      <c r="XN384" s="170"/>
      <c r="XO384" s="170"/>
      <c r="XP384" s="170"/>
      <c r="XQ384" s="170"/>
      <c r="XR384" s="170"/>
      <c r="XS384" s="170"/>
      <c r="XT384" s="170"/>
      <c r="XU384" s="170"/>
      <c r="XV384" s="170"/>
      <c r="XW384" s="170"/>
      <c r="XX384" s="170"/>
      <c r="XY384" s="170"/>
      <c r="XZ384" s="170"/>
      <c r="YA384" s="170"/>
      <c r="YB384" s="170"/>
      <c r="YC384" s="170"/>
      <c r="YD384" s="170"/>
      <c r="YE384" s="170"/>
      <c r="YF384" s="170"/>
      <c r="YG384" s="170"/>
      <c r="YH384" s="170"/>
      <c r="YI384" s="170"/>
      <c r="YJ384" s="170"/>
      <c r="YK384" s="170"/>
      <c r="YL384" s="170"/>
      <c r="YM384" s="170"/>
      <c r="YN384" s="170"/>
      <c r="YO384" s="170"/>
      <c r="YP384" s="170"/>
      <c r="YQ384" s="170"/>
      <c r="YR384" s="170"/>
      <c r="YS384" s="170"/>
      <c r="YT384" s="170"/>
      <c r="YU384" s="170"/>
      <c r="YV384" s="170"/>
      <c r="YW384" s="170"/>
      <c r="YX384" s="170"/>
      <c r="YY384" s="170"/>
      <c r="YZ384" s="170"/>
      <c r="ZA384" s="170"/>
      <c r="ZB384" s="170"/>
      <c r="ZC384" s="170"/>
      <c r="ZD384" s="170"/>
      <c r="ZE384" s="170"/>
      <c r="ZF384" s="170"/>
      <c r="ZG384" s="170"/>
      <c r="ZH384" s="170"/>
      <c r="ZI384" s="170"/>
      <c r="ZJ384" s="170"/>
      <c r="ZK384" s="170"/>
      <c r="ZL384" s="170"/>
      <c r="ZM384" s="170"/>
      <c r="ZN384" s="170"/>
      <c r="ZO384" s="170"/>
      <c r="ZP384" s="170"/>
      <c r="ZQ384" s="170"/>
      <c r="ZR384" s="170"/>
      <c r="ZS384" s="170"/>
      <c r="ZT384" s="170"/>
      <c r="ZU384" s="170"/>
      <c r="ZV384" s="170"/>
      <c r="ZW384" s="170"/>
      <c r="ZX384" s="170"/>
      <c r="ZY384" s="170"/>
      <c r="ZZ384" s="170"/>
      <c r="AAA384" s="170"/>
      <c r="AAB384" s="170"/>
      <c r="AAC384" s="170"/>
      <c r="AAD384" s="170"/>
      <c r="AAE384" s="170"/>
      <c r="AAF384" s="170"/>
      <c r="AAG384" s="170"/>
      <c r="AAH384" s="170"/>
      <c r="AAI384" s="170"/>
      <c r="AAJ384" s="170"/>
      <c r="AAK384" s="170"/>
      <c r="AAL384" s="170"/>
      <c r="AAM384" s="170"/>
      <c r="AAN384" s="170"/>
      <c r="AAO384" s="170"/>
      <c r="AAP384" s="170"/>
      <c r="AAQ384" s="170"/>
      <c r="AAR384" s="170"/>
      <c r="AAS384" s="170"/>
      <c r="AAT384" s="170"/>
      <c r="AAU384" s="170"/>
      <c r="AAV384" s="170"/>
    </row>
    <row r="385" spans="1:724" s="392" customFormat="1" ht="14" x14ac:dyDescent="0.35">
      <c r="A385" s="407" t="s">
        <v>1292</v>
      </c>
      <c r="B385" s="427" t="s">
        <v>4274</v>
      </c>
      <c r="C385" s="411">
        <v>167575.48000000001</v>
      </c>
      <c r="D385" s="170"/>
      <c r="E385" s="170"/>
      <c r="F385" s="170"/>
      <c r="G385" s="170"/>
      <c r="H385" s="170"/>
      <c r="I385" s="170"/>
      <c r="J385" s="170"/>
      <c r="K385" s="170"/>
      <c r="L385" s="170"/>
      <c r="M385" s="170"/>
      <c r="N385" s="170"/>
      <c r="O385" s="170"/>
      <c r="P385" s="170"/>
      <c r="Q385" s="170"/>
      <c r="R385" s="170"/>
      <c r="S385" s="170"/>
      <c r="T385" s="170"/>
      <c r="U385" s="170"/>
      <c r="V385" s="170"/>
      <c r="W385" s="170"/>
      <c r="X385" s="170"/>
      <c r="Y385" s="170"/>
      <c r="Z385" s="170"/>
      <c r="AA385" s="170"/>
      <c r="AB385" s="170"/>
      <c r="AC385" s="170"/>
      <c r="AD385" s="170"/>
      <c r="AE385" s="170"/>
      <c r="AF385" s="170"/>
      <c r="AG385" s="170"/>
      <c r="AH385" s="170"/>
      <c r="AI385" s="170"/>
      <c r="AJ385" s="170"/>
      <c r="AK385" s="170"/>
      <c r="AL385" s="170"/>
      <c r="AM385" s="170"/>
      <c r="AN385" s="170"/>
      <c r="AO385" s="170"/>
      <c r="AP385" s="170"/>
      <c r="AQ385" s="170"/>
      <c r="AR385" s="170"/>
      <c r="AS385" s="170"/>
      <c r="AT385" s="170"/>
      <c r="AU385" s="170"/>
      <c r="AV385" s="170"/>
      <c r="AW385" s="170"/>
      <c r="AX385" s="170"/>
      <c r="AY385" s="170"/>
      <c r="AZ385" s="170"/>
      <c r="BA385" s="170"/>
      <c r="BB385" s="170"/>
      <c r="BC385" s="170"/>
      <c r="BD385" s="170"/>
      <c r="BE385" s="170"/>
      <c r="BF385" s="170"/>
      <c r="BG385" s="170"/>
      <c r="BH385" s="170"/>
      <c r="BI385" s="170"/>
      <c r="BJ385" s="170"/>
      <c r="BK385" s="170"/>
      <c r="BL385" s="170"/>
      <c r="BM385" s="170"/>
      <c r="BN385" s="170"/>
      <c r="BO385" s="170"/>
      <c r="BP385" s="170"/>
      <c r="BQ385" s="170"/>
      <c r="BR385" s="170"/>
      <c r="BS385" s="170"/>
      <c r="BT385" s="170"/>
      <c r="BU385" s="170"/>
      <c r="BV385" s="170"/>
      <c r="BW385" s="170"/>
      <c r="BX385" s="170"/>
      <c r="BY385" s="170"/>
      <c r="BZ385" s="170"/>
      <c r="CA385" s="170"/>
      <c r="CB385" s="170"/>
      <c r="CC385" s="170"/>
      <c r="CD385" s="170"/>
      <c r="CE385" s="170"/>
      <c r="CF385" s="170"/>
      <c r="CG385" s="170"/>
      <c r="CH385" s="170"/>
      <c r="CI385" s="170"/>
      <c r="CJ385" s="170"/>
      <c r="CK385" s="170"/>
      <c r="CL385" s="170"/>
      <c r="CM385" s="170"/>
      <c r="CN385" s="170"/>
      <c r="CO385" s="170"/>
      <c r="CP385" s="170"/>
      <c r="CQ385" s="170"/>
      <c r="CR385" s="170"/>
      <c r="CS385" s="170"/>
      <c r="CT385" s="170"/>
      <c r="CU385" s="170"/>
      <c r="CV385" s="170"/>
      <c r="CW385" s="170"/>
      <c r="CX385" s="170"/>
      <c r="CY385" s="170"/>
      <c r="CZ385" s="170"/>
      <c r="DA385" s="170"/>
      <c r="DB385" s="170"/>
      <c r="DC385" s="170"/>
      <c r="DD385" s="170"/>
      <c r="DE385" s="170"/>
      <c r="DF385" s="170"/>
      <c r="DG385" s="170"/>
      <c r="DH385" s="170"/>
      <c r="DI385" s="170"/>
      <c r="DJ385" s="170"/>
      <c r="DK385" s="170"/>
      <c r="DL385" s="170"/>
      <c r="DM385" s="170"/>
      <c r="DN385" s="170"/>
      <c r="DO385" s="170"/>
      <c r="DP385" s="170"/>
      <c r="DQ385" s="170"/>
      <c r="DR385" s="170"/>
      <c r="DS385" s="170"/>
      <c r="DT385" s="170"/>
      <c r="DU385" s="170"/>
      <c r="DV385" s="170"/>
      <c r="DW385" s="170"/>
      <c r="DX385" s="170"/>
      <c r="DY385" s="170"/>
      <c r="DZ385" s="170"/>
      <c r="EA385" s="170"/>
      <c r="EB385" s="170"/>
      <c r="EC385" s="170"/>
      <c r="ED385" s="170"/>
      <c r="EE385" s="170"/>
      <c r="EF385" s="170"/>
      <c r="EG385" s="170"/>
      <c r="EH385" s="170"/>
      <c r="EI385" s="170"/>
      <c r="EJ385" s="170"/>
      <c r="EK385" s="170"/>
      <c r="EL385" s="170"/>
      <c r="EM385" s="170"/>
      <c r="EN385" s="170"/>
      <c r="EO385" s="170"/>
      <c r="EP385" s="170"/>
      <c r="EQ385" s="170"/>
      <c r="ER385" s="170"/>
      <c r="ES385" s="170"/>
      <c r="ET385" s="170"/>
      <c r="EU385" s="170"/>
      <c r="EV385" s="170"/>
      <c r="EW385" s="170"/>
      <c r="EX385" s="170"/>
      <c r="EY385" s="170"/>
      <c r="EZ385" s="170"/>
      <c r="FA385" s="170"/>
      <c r="FB385" s="170"/>
      <c r="FC385" s="170"/>
      <c r="FD385" s="170"/>
      <c r="FE385" s="170"/>
      <c r="FF385" s="170"/>
      <c r="FG385" s="170"/>
      <c r="FH385" s="170"/>
      <c r="FI385" s="170"/>
      <c r="FJ385" s="170"/>
      <c r="FK385" s="170"/>
      <c r="FL385" s="170"/>
      <c r="FM385" s="170"/>
      <c r="FN385" s="170"/>
      <c r="FO385" s="170"/>
      <c r="FP385" s="170"/>
      <c r="FQ385" s="170"/>
      <c r="FR385" s="170"/>
      <c r="FS385" s="170"/>
      <c r="FT385" s="170"/>
      <c r="FU385" s="170"/>
      <c r="FV385" s="170"/>
      <c r="FW385" s="170"/>
      <c r="FX385" s="170"/>
      <c r="FY385" s="170"/>
      <c r="FZ385" s="170"/>
      <c r="GA385" s="170"/>
      <c r="GB385" s="170"/>
      <c r="GC385" s="170"/>
      <c r="GD385" s="170"/>
      <c r="GE385" s="170"/>
      <c r="GF385" s="170"/>
      <c r="GG385" s="170"/>
      <c r="GH385" s="170"/>
      <c r="GI385" s="170"/>
      <c r="GJ385" s="170"/>
      <c r="GK385" s="170"/>
      <c r="GL385" s="170"/>
      <c r="GM385" s="170"/>
      <c r="GN385" s="170"/>
      <c r="GO385" s="170"/>
      <c r="GP385" s="170"/>
      <c r="GQ385" s="170"/>
      <c r="GR385" s="170"/>
      <c r="GS385" s="170"/>
      <c r="GT385" s="170"/>
      <c r="GU385" s="170"/>
      <c r="GV385" s="170"/>
      <c r="GW385" s="170"/>
      <c r="GX385" s="170"/>
      <c r="GY385" s="170"/>
      <c r="GZ385" s="170"/>
      <c r="HA385" s="170"/>
      <c r="HB385" s="170"/>
      <c r="HC385" s="170"/>
      <c r="HD385" s="170"/>
      <c r="HE385" s="170"/>
      <c r="HF385" s="170"/>
      <c r="HG385" s="170"/>
      <c r="HH385" s="170"/>
      <c r="HI385" s="170"/>
      <c r="HJ385" s="170"/>
      <c r="HK385" s="170"/>
      <c r="HL385" s="170"/>
      <c r="HM385" s="170"/>
      <c r="HN385" s="170"/>
      <c r="HO385" s="170"/>
      <c r="HP385" s="170"/>
      <c r="HQ385" s="170"/>
      <c r="HR385" s="170"/>
      <c r="HS385" s="170"/>
      <c r="HT385" s="170"/>
      <c r="HU385" s="170"/>
      <c r="HV385" s="170"/>
      <c r="HW385" s="170"/>
      <c r="HX385" s="170"/>
      <c r="HY385" s="170"/>
      <c r="HZ385" s="170"/>
      <c r="IA385" s="170"/>
      <c r="IB385" s="170"/>
      <c r="IC385" s="170"/>
      <c r="ID385" s="170"/>
      <c r="IE385" s="170"/>
      <c r="IF385" s="170"/>
      <c r="IG385" s="170"/>
      <c r="IH385" s="170"/>
      <c r="II385" s="170"/>
      <c r="IJ385" s="170"/>
      <c r="IK385" s="170"/>
      <c r="IL385" s="170"/>
      <c r="IM385" s="170"/>
      <c r="IN385" s="170"/>
      <c r="IO385" s="170"/>
      <c r="IP385" s="170"/>
      <c r="IQ385" s="170"/>
      <c r="IR385" s="170"/>
      <c r="IS385" s="170"/>
      <c r="IT385" s="170"/>
      <c r="IU385" s="170"/>
      <c r="IV385" s="170"/>
      <c r="IW385" s="170"/>
      <c r="IX385" s="170"/>
      <c r="IY385" s="170"/>
      <c r="IZ385" s="170"/>
      <c r="JA385" s="170"/>
      <c r="JB385" s="170"/>
      <c r="JC385" s="170"/>
      <c r="JD385" s="170"/>
      <c r="JE385" s="170"/>
      <c r="JF385" s="170"/>
      <c r="JG385" s="170"/>
      <c r="JH385" s="170"/>
      <c r="JI385" s="170"/>
      <c r="JJ385" s="170"/>
      <c r="JK385" s="170"/>
      <c r="JL385" s="170"/>
      <c r="JM385" s="170"/>
      <c r="JN385" s="170"/>
      <c r="JO385" s="170"/>
      <c r="JP385" s="170"/>
      <c r="JQ385" s="170"/>
      <c r="JR385" s="170"/>
      <c r="JS385" s="170"/>
      <c r="JT385" s="170"/>
      <c r="JU385" s="170"/>
      <c r="JV385" s="170"/>
      <c r="JW385" s="170"/>
      <c r="JX385" s="170"/>
      <c r="JY385" s="170"/>
      <c r="JZ385" s="170"/>
      <c r="KA385" s="170"/>
      <c r="KB385" s="170"/>
      <c r="KC385" s="170"/>
      <c r="KD385" s="170"/>
      <c r="KE385" s="170"/>
      <c r="KF385" s="170"/>
      <c r="KG385" s="170"/>
      <c r="KH385" s="170"/>
      <c r="KI385" s="170"/>
      <c r="KJ385" s="170"/>
      <c r="KK385" s="170"/>
      <c r="KL385" s="170"/>
      <c r="KM385" s="170"/>
      <c r="KN385" s="170"/>
      <c r="KO385" s="170"/>
      <c r="KP385" s="170"/>
      <c r="KQ385" s="170"/>
      <c r="KR385" s="170"/>
      <c r="KS385" s="170"/>
      <c r="KT385" s="170"/>
      <c r="KU385" s="170"/>
      <c r="KV385" s="170"/>
      <c r="KW385" s="170"/>
      <c r="KX385" s="170"/>
      <c r="KY385" s="170"/>
      <c r="KZ385" s="170"/>
      <c r="LA385" s="170"/>
      <c r="LB385" s="170"/>
      <c r="LC385" s="170"/>
      <c r="LD385" s="170"/>
      <c r="LE385" s="170"/>
      <c r="LF385" s="170"/>
      <c r="LG385" s="170"/>
      <c r="LH385" s="170"/>
      <c r="LI385" s="170"/>
      <c r="LJ385" s="170"/>
      <c r="LK385" s="170"/>
      <c r="LL385" s="170"/>
      <c r="LM385" s="170"/>
      <c r="LN385" s="170"/>
      <c r="LO385" s="170"/>
      <c r="LP385" s="170"/>
      <c r="LQ385" s="170"/>
      <c r="LR385" s="170"/>
      <c r="LS385" s="170"/>
      <c r="LT385" s="170"/>
      <c r="LU385" s="170"/>
      <c r="LV385" s="170"/>
      <c r="LW385" s="170"/>
      <c r="LX385" s="170"/>
      <c r="LY385" s="170"/>
      <c r="LZ385" s="170"/>
      <c r="MA385" s="170"/>
      <c r="MB385" s="170"/>
      <c r="MC385" s="170"/>
      <c r="MD385" s="170"/>
      <c r="ME385" s="170"/>
      <c r="MF385" s="170"/>
      <c r="MG385" s="170"/>
      <c r="MH385" s="170"/>
      <c r="MI385" s="170"/>
      <c r="MJ385" s="170"/>
      <c r="MK385" s="170"/>
      <c r="ML385" s="170"/>
      <c r="MM385" s="170"/>
      <c r="MN385" s="170"/>
      <c r="MO385" s="170"/>
      <c r="MP385" s="170"/>
      <c r="MQ385" s="170"/>
      <c r="MR385" s="170"/>
      <c r="MS385" s="170"/>
      <c r="MT385" s="170"/>
      <c r="MU385" s="170"/>
      <c r="MV385" s="170"/>
      <c r="MW385" s="170"/>
      <c r="MX385" s="170"/>
      <c r="MY385" s="170"/>
      <c r="MZ385" s="170"/>
      <c r="NA385" s="170"/>
      <c r="NB385" s="170"/>
      <c r="NC385" s="170"/>
      <c r="ND385" s="170"/>
      <c r="NE385" s="170"/>
      <c r="NF385" s="170"/>
      <c r="NG385" s="170"/>
      <c r="NH385" s="170"/>
      <c r="NI385" s="170"/>
      <c r="NJ385" s="170"/>
      <c r="NK385" s="170"/>
      <c r="NL385" s="170"/>
      <c r="NM385" s="170"/>
      <c r="NN385" s="170"/>
      <c r="NO385" s="170"/>
      <c r="NP385" s="170"/>
      <c r="NQ385" s="170"/>
      <c r="NR385" s="170"/>
      <c r="NS385" s="170"/>
      <c r="NT385" s="170"/>
      <c r="NU385" s="170"/>
      <c r="NV385" s="170"/>
      <c r="NW385" s="170"/>
      <c r="NX385" s="170"/>
      <c r="NY385" s="170"/>
      <c r="NZ385" s="170"/>
      <c r="OA385" s="170"/>
      <c r="OB385" s="170"/>
      <c r="OC385" s="170"/>
      <c r="OD385" s="170"/>
      <c r="OE385" s="170"/>
      <c r="OF385" s="170"/>
      <c r="OG385" s="170"/>
      <c r="OH385" s="170"/>
      <c r="OI385" s="170"/>
      <c r="OJ385" s="170"/>
      <c r="OK385" s="170"/>
      <c r="OL385" s="170"/>
      <c r="OM385" s="170"/>
      <c r="ON385" s="170"/>
      <c r="OO385" s="170"/>
      <c r="OP385" s="170"/>
      <c r="OQ385" s="170"/>
      <c r="OR385" s="170"/>
      <c r="OS385" s="170"/>
      <c r="OT385" s="170"/>
      <c r="OU385" s="170"/>
      <c r="OV385" s="170"/>
      <c r="OW385" s="170"/>
      <c r="OX385" s="170"/>
      <c r="OY385" s="170"/>
      <c r="OZ385" s="170"/>
      <c r="PA385" s="170"/>
      <c r="PB385" s="170"/>
      <c r="PC385" s="170"/>
      <c r="PD385" s="170"/>
      <c r="PE385" s="170"/>
      <c r="PF385" s="170"/>
      <c r="PG385" s="170"/>
      <c r="PH385" s="170"/>
      <c r="PI385" s="170"/>
      <c r="PJ385" s="170"/>
      <c r="PK385" s="170"/>
      <c r="PL385" s="170"/>
      <c r="PM385" s="170"/>
      <c r="PN385" s="170"/>
      <c r="PO385" s="170"/>
      <c r="PP385" s="170"/>
      <c r="PQ385" s="170"/>
      <c r="PR385" s="170"/>
      <c r="PS385" s="170"/>
      <c r="PT385" s="170"/>
      <c r="PU385" s="170"/>
      <c r="PV385" s="170"/>
      <c r="PW385" s="170"/>
      <c r="PX385" s="170"/>
      <c r="PY385" s="170"/>
      <c r="PZ385" s="170"/>
      <c r="QA385" s="170"/>
      <c r="QB385" s="170"/>
      <c r="QC385" s="170"/>
      <c r="QD385" s="170"/>
      <c r="QE385" s="170"/>
      <c r="QF385" s="170"/>
      <c r="QG385" s="170"/>
      <c r="QH385" s="170"/>
      <c r="QI385" s="170"/>
      <c r="QJ385" s="170"/>
      <c r="QK385" s="170"/>
      <c r="QL385" s="170"/>
      <c r="QM385" s="170"/>
      <c r="QN385" s="170"/>
      <c r="QO385" s="170"/>
      <c r="QP385" s="170"/>
      <c r="QQ385" s="170"/>
      <c r="QR385" s="170"/>
      <c r="QS385" s="170"/>
      <c r="QT385" s="170"/>
      <c r="QU385" s="170"/>
      <c r="QV385" s="170"/>
      <c r="QW385" s="170"/>
      <c r="QX385" s="170"/>
      <c r="QY385" s="170"/>
      <c r="QZ385" s="170"/>
      <c r="RA385" s="170"/>
      <c r="RB385" s="170"/>
      <c r="RC385" s="170"/>
      <c r="RD385" s="170"/>
      <c r="RE385" s="170"/>
      <c r="RF385" s="170"/>
      <c r="RG385" s="170"/>
      <c r="RH385" s="170"/>
      <c r="RI385" s="170"/>
      <c r="RJ385" s="170"/>
      <c r="RK385" s="170"/>
      <c r="RL385" s="170"/>
      <c r="RM385" s="170"/>
      <c r="RN385" s="170"/>
      <c r="RO385" s="170"/>
      <c r="RP385" s="170"/>
      <c r="RQ385" s="170"/>
      <c r="RR385" s="170"/>
      <c r="RS385" s="170"/>
      <c r="RT385" s="170"/>
      <c r="RU385" s="170"/>
      <c r="RV385" s="170"/>
      <c r="RW385" s="170"/>
      <c r="RX385" s="170"/>
      <c r="RY385" s="170"/>
      <c r="RZ385" s="170"/>
      <c r="SA385" s="170"/>
      <c r="SB385" s="170"/>
      <c r="SC385" s="170"/>
      <c r="SD385" s="170"/>
      <c r="SE385" s="170"/>
      <c r="SF385" s="170"/>
      <c r="SG385" s="170"/>
      <c r="SH385" s="170"/>
      <c r="SI385" s="170"/>
      <c r="SJ385" s="170"/>
      <c r="SK385" s="170"/>
      <c r="SL385" s="170"/>
      <c r="SM385" s="170"/>
      <c r="SN385" s="170"/>
      <c r="SO385" s="170"/>
      <c r="SP385" s="170"/>
      <c r="SQ385" s="170"/>
      <c r="SR385" s="170"/>
      <c r="SS385" s="170"/>
      <c r="ST385" s="170"/>
      <c r="SU385" s="170"/>
      <c r="SV385" s="170"/>
      <c r="SW385" s="170"/>
      <c r="SX385" s="170"/>
      <c r="SY385" s="170"/>
      <c r="SZ385" s="170"/>
      <c r="TA385" s="170"/>
      <c r="TB385" s="170"/>
      <c r="TC385" s="170"/>
      <c r="TD385" s="170"/>
      <c r="TE385" s="170"/>
      <c r="TF385" s="170"/>
      <c r="TG385" s="170"/>
      <c r="TH385" s="170"/>
      <c r="TI385" s="170"/>
      <c r="TJ385" s="170"/>
      <c r="TK385" s="170"/>
      <c r="TL385" s="170"/>
      <c r="TM385" s="170"/>
      <c r="TN385" s="170"/>
      <c r="TO385" s="170"/>
      <c r="TP385" s="170"/>
      <c r="TQ385" s="170"/>
      <c r="TR385" s="170"/>
      <c r="TS385" s="170"/>
      <c r="TT385" s="170"/>
      <c r="TU385" s="170"/>
      <c r="TV385" s="170"/>
      <c r="TW385" s="170"/>
      <c r="TX385" s="170"/>
      <c r="TY385" s="170"/>
      <c r="TZ385" s="170"/>
      <c r="UA385" s="170"/>
      <c r="UB385" s="170"/>
      <c r="UC385" s="170"/>
      <c r="UD385" s="170"/>
      <c r="UE385" s="170"/>
      <c r="UF385" s="170"/>
      <c r="UG385" s="170"/>
      <c r="UH385" s="170"/>
      <c r="UI385" s="170"/>
      <c r="UJ385" s="170"/>
      <c r="UK385" s="170"/>
      <c r="UL385" s="170"/>
      <c r="UM385" s="170"/>
      <c r="UN385" s="170"/>
      <c r="UO385" s="170"/>
      <c r="UP385" s="170"/>
      <c r="UQ385" s="170"/>
      <c r="UR385" s="170"/>
      <c r="US385" s="170"/>
      <c r="UT385" s="170"/>
      <c r="UU385" s="170"/>
      <c r="UV385" s="170"/>
      <c r="UW385" s="170"/>
      <c r="UX385" s="170"/>
      <c r="UY385" s="170"/>
      <c r="UZ385" s="170"/>
      <c r="VA385" s="170"/>
      <c r="VB385" s="170"/>
      <c r="VC385" s="170"/>
      <c r="VD385" s="170"/>
      <c r="VE385" s="170"/>
      <c r="VF385" s="170"/>
      <c r="VG385" s="170"/>
      <c r="VH385" s="170"/>
      <c r="VI385" s="170"/>
      <c r="VJ385" s="170"/>
      <c r="VK385" s="170"/>
      <c r="VL385" s="170"/>
      <c r="VM385" s="170"/>
      <c r="VN385" s="170"/>
      <c r="VO385" s="170"/>
      <c r="VP385" s="170"/>
      <c r="VQ385" s="170"/>
      <c r="VR385" s="170"/>
      <c r="VS385" s="170"/>
      <c r="VT385" s="170"/>
      <c r="VU385" s="170"/>
      <c r="VV385" s="170"/>
      <c r="VW385" s="170"/>
      <c r="VX385" s="170"/>
      <c r="VY385" s="170"/>
      <c r="VZ385" s="170"/>
      <c r="WA385" s="170"/>
      <c r="WB385" s="170"/>
      <c r="WC385" s="170"/>
      <c r="WD385" s="170"/>
      <c r="WE385" s="170"/>
      <c r="WF385" s="170"/>
      <c r="WG385" s="170"/>
      <c r="WH385" s="170"/>
      <c r="WI385" s="170"/>
      <c r="WJ385" s="170"/>
      <c r="WK385" s="170"/>
      <c r="WL385" s="170"/>
      <c r="WM385" s="170"/>
      <c r="WN385" s="170"/>
      <c r="WO385" s="170"/>
      <c r="WP385" s="170"/>
      <c r="WQ385" s="170"/>
      <c r="WR385" s="170"/>
      <c r="WS385" s="170"/>
      <c r="WT385" s="170"/>
      <c r="WU385" s="170"/>
      <c r="WV385" s="170"/>
      <c r="WW385" s="170"/>
      <c r="WX385" s="170"/>
      <c r="WY385" s="170"/>
      <c r="WZ385" s="170"/>
      <c r="XA385" s="170"/>
      <c r="XB385" s="170"/>
      <c r="XC385" s="170"/>
      <c r="XD385" s="170"/>
      <c r="XE385" s="170"/>
      <c r="XF385" s="170"/>
      <c r="XG385" s="170"/>
      <c r="XH385" s="170"/>
      <c r="XI385" s="170"/>
      <c r="XJ385" s="170"/>
      <c r="XK385" s="170"/>
      <c r="XL385" s="170"/>
      <c r="XM385" s="170"/>
      <c r="XN385" s="170"/>
      <c r="XO385" s="170"/>
      <c r="XP385" s="170"/>
      <c r="XQ385" s="170"/>
      <c r="XR385" s="170"/>
      <c r="XS385" s="170"/>
      <c r="XT385" s="170"/>
      <c r="XU385" s="170"/>
      <c r="XV385" s="170"/>
      <c r="XW385" s="170"/>
      <c r="XX385" s="170"/>
      <c r="XY385" s="170"/>
      <c r="XZ385" s="170"/>
      <c r="YA385" s="170"/>
      <c r="YB385" s="170"/>
      <c r="YC385" s="170"/>
      <c r="YD385" s="170"/>
      <c r="YE385" s="170"/>
      <c r="YF385" s="170"/>
      <c r="YG385" s="170"/>
      <c r="YH385" s="170"/>
      <c r="YI385" s="170"/>
      <c r="YJ385" s="170"/>
      <c r="YK385" s="170"/>
      <c r="YL385" s="170"/>
      <c r="YM385" s="170"/>
      <c r="YN385" s="170"/>
      <c r="YO385" s="170"/>
      <c r="YP385" s="170"/>
      <c r="YQ385" s="170"/>
      <c r="YR385" s="170"/>
      <c r="YS385" s="170"/>
      <c r="YT385" s="170"/>
      <c r="YU385" s="170"/>
      <c r="YV385" s="170"/>
      <c r="YW385" s="170"/>
      <c r="YX385" s="170"/>
      <c r="YY385" s="170"/>
      <c r="YZ385" s="170"/>
      <c r="ZA385" s="170"/>
      <c r="ZB385" s="170"/>
      <c r="ZC385" s="170"/>
      <c r="ZD385" s="170"/>
      <c r="ZE385" s="170"/>
      <c r="ZF385" s="170"/>
      <c r="ZG385" s="170"/>
      <c r="ZH385" s="170"/>
      <c r="ZI385" s="170"/>
      <c r="ZJ385" s="170"/>
      <c r="ZK385" s="170"/>
      <c r="ZL385" s="170"/>
      <c r="ZM385" s="170"/>
      <c r="ZN385" s="170"/>
      <c r="ZO385" s="170"/>
      <c r="ZP385" s="170"/>
      <c r="ZQ385" s="170"/>
      <c r="ZR385" s="170"/>
      <c r="ZS385" s="170"/>
      <c r="ZT385" s="170"/>
      <c r="ZU385" s="170"/>
      <c r="ZV385" s="170"/>
      <c r="ZW385" s="170"/>
      <c r="ZX385" s="170"/>
      <c r="ZY385" s="170"/>
      <c r="ZZ385" s="170"/>
      <c r="AAA385" s="170"/>
      <c r="AAB385" s="170"/>
      <c r="AAC385" s="170"/>
      <c r="AAD385" s="170"/>
      <c r="AAE385" s="170"/>
      <c r="AAF385" s="170"/>
      <c r="AAG385" s="170"/>
      <c r="AAH385" s="170"/>
      <c r="AAI385" s="170"/>
      <c r="AAJ385" s="170"/>
      <c r="AAK385" s="170"/>
      <c r="AAL385" s="170"/>
      <c r="AAM385" s="170"/>
      <c r="AAN385" s="170"/>
      <c r="AAO385" s="170"/>
      <c r="AAP385" s="170"/>
      <c r="AAQ385" s="170"/>
      <c r="AAR385" s="170"/>
      <c r="AAS385" s="170"/>
      <c r="AAT385" s="170"/>
      <c r="AAU385" s="170"/>
      <c r="AAV385" s="170"/>
    </row>
    <row r="386" spans="1:724" s="392" customFormat="1" ht="14" x14ac:dyDescent="0.35">
      <c r="A386" s="407" t="s">
        <v>1292</v>
      </c>
      <c r="B386" s="427" t="s">
        <v>4275</v>
      </c>
      <c r="C386" s="411">
        <v>218805.86</v>
      </c>
      <c r="D386" s="170"/>
      <c r="E386" s="170"/>
      <c r="F386" s="170"/>
      <c r="G386" s="170"/>
      <c r="H386" s="170"/>
      <c r="I386" s="170"/>
      <c r="J386" s="170"/>
      <c r="K386" s="170"/>
      <c r="L386" s="170"/>
      <c r="M386" s="170"/>
      <c r="N386" s="170"/>
      <c r="O386" s="170"/>
      <c r="P386" s="170"/>
      <c r="Q386" s="170"/>
      <c r="R386" s="170"/>
      <c r="S386" s="170"/>
      <c r="T386" s="170"/>
      <c r="U386" s="170"/>
      <c r="V386" s="170"/>
      <c r="W386" s="170"/>
      <c r="X386" s="170"/>
      <c r="Y386" s="170"/>
      <c r="Z386" s="170"/>
      <c r="AA386" s="170"/>
      <c r="AB386" s="170"/>
      <c r="AC386" s="170"/>
      <c r="AD386" s="170"/>
      <c r="AE386" s="170"/>
      <c r="AF386" s="170"/>
      <c r="AG386" s="170"/>
      <c r="AH386" s="170"/>
      <c r="AI386" s="170"/>
      <c r="AJ386" s="170"/>
      <c r="AK386" s="170"/>
      <c r="AL386" s="170"/>
      <c r="AM386" s="170"/>
      <c r="AN386" s="170"/>
      <c r="AO386" s="170"/>
      <c r="AP386" s="170"/>
      <c r="AQ386" s="170"/>
      <c r="AR386" s="170"/>
      <c r="AS386" s="170"/>
      <c r="AT386" s="170"/>
      <c r="AU386" s="170"/>
      <c r="AV386" s="170"/>
      <c r="AW386" s="170"/>
      <c r="AX386" s="170"/>
      <c r="AY386" s="170"/>
      <c r="AZ386" s="170"/>
      <c r="BA386" s="170"/>
      <c r="BB386" s="170"/>
      <c r="BC386" s="170"/>
      <c r="BD386" s="170"/>
      <c r="BE386" s="170"/>
      <c r="BF386" s="170"/>
      <c r="BG386" s="170"/>
      <c r="BH386" s="170"/>
      <c r="BI386" s="170"/>
      <c r="BJ386" s="170"/>
      <c r="BK386" s="170"/>
      <c r="BL386" s="170"/>
      <c r="BM386" s="170"/>
      <c r="BN386" s="170"/>
      <c r="BO386" s="170"/>
      <c r="BP386" s="170"/>
      <c r="BQ386" s="170"/>
      <c r="BR386" s="170"/>
      <c r="BS386" s="170"/>
      <c r="BT386" s="170"/>
      <c r="BU386" s="170"/>
      <c r="BV386" s="170"/>
      <c r="BW386" s="170"/>
      <c r="BX386" s="170"/>
      <c r="BY386" s="170"/>
      <c r="BZ386" s="170"/>
      <c r="CA386" s="170"/>
      <c r="CB386" s="170"/>
      <c r="CC386" s="170"/>
      <c r="CD386" s="170"/>
      <c r="CE386" s="170"/>
      <c r="CF386" s="170"/>
      <c r="CG386" s="170"/>
      <c r="CH386" s="170"/>
      <c r="CI386" s="170"/>
      <c r="CJ386" s="170"/>
      <c r="CK386" s="170"/>
      <c r="CL386" s="170"/>
      <c r="CM386" s="170"/>
      <c r="CN386" s="170"/>
      <c r="CO386" s="170"/>
      <c r="CP386" s="170"/>
      <c r="CQ386" s="170"/>
      <c r="CR386" s="170"/>
      <c r="CS386" s="170"/>
      <c r="CT386" s="170"/>
      <c r="CU386" s="170"/>
      <c r="CV386" s="170"/>
      <c r="CW386" s="170"/>
      <c r="CX386" s="170"/>
      <c r="CY386" s="170"/>
      <c r="CZ386" s="170"/>
      <c r="DA386" s="170"/>
      <c r="DB386" s="170"/>
      <c r="DC386" s="170"/>
      <c r="DD386" s="170"/>
      <c r="DE386" s="170"/>
      <c r="DF386" s="170"/>
      <c r="DG386" s="170"/>
      <c r="DH386" s="170"/>
      <c r="DI386" s="170"/>
      <c r="DJ386" s="170"/>
      <c r="DK386" s="170"/>
      <c r="DL386" s="170"/>
      <c r="DM386" s="170"/>
      <c r="DN386" s="170"/>
      <c r="DO386" s="170"/>
      <c r="DP386" s="170"/>
      <c r="DQ386" s="170"/>
      <c r="DR386" s="170"/>
      <c r="DS386" s="170"/>
      <c r="DT386" s="170"/>
      <c r="DU386" s="170"/>
      <c r="DV386" s="170"/>
      <c r="DW386" s="170"/>
      <c r="DX386" s="170"/>
      <c r="DY386" s="170"/>
      <c r="DZ386" s="170"/>
      <c r="EA386" s="170"/>
      <c r="EB386" s="170"/>
      <c r="EC386" s="170"/>
      <c r="ED386" s="170"/>
      <c r="EE386" s="170"/>
      <c r="EF386" s="170"/>
      <c r="EG386" s="170"/>
      <c r="EH386" s="170"/>
      <c r="EI386" s="170"/>
      <c r="EJ386" s="170"/>
      <c r="EK386" s="170"/>
      <c r="EL386" s="170"/>
      <c r="EM386" s="170"/>
      <c r="EN386" s="170"/>
      <c r="EO386" s="170"/>
      <c r="EP386" s="170"/>
      <c r="EQ386" s="170"/>
      <c r="ER386" s="170"/>
      <c r="ES386" s="170"/>
      <c r="ET386" s="170"/>
      <c r="EU386" s="170"/>
      <c r="EV386" s="170"/>
      <c r="EW386" s="170"/>
      <c r="EX386" s="170"/>
      <c r="EY386" s="170"/>
      <c r="EZ386" s="170"/>
      <c r="FA386" s="170"/>
      <c r="FB386" s="170"/>
      <c r="FC386" s="170"/>
      <c r="FD386" s="170"/>
      <c r="FE386" s="170"/>
      <c r="FF386" s="170"/>
      <c r="FG386" s="170"/>
      <c r="FH386" s="170"/>
      <c r="FI386" s="170"/>
      <c r="FJ386" s="170"/>
      <c r="FK386" s="170"/>
      <c r="FL386" s="170"/>
      <c r="FM386" s="170"/>
      <c r="FN386" s="170"/>
      <c r="FO386" s="170"/>
      <c r="FP386" s="170"/>
      <c r="FQ386" s="170"/>
      <c r="FR386" s="170"/>
      <c r="FS386" s="170"/>
      <c r="FT386" s="170"/>
      <c r="FU386" s="170"/>
      <c r="FV386" s="170"/>
      <c r="FW386" s="170"/>
      <c r="FX386" s="170"/>
      <c r="FY386" s="170"/>
      <c r="FZ386" s="170"/>
      <c r="GA386" s="170"/>
      <c r="GB386" s="170"/>
      <c r="GC386" s="170"/>
      <c r="GD386" s="170"/>
      <c r="GE386" s="170"/>
      <c r="GF386" s="170"/>
      <c r="GG386" s="170"/>
      <c r="GH386" s="170"/>
      <c r="GI386" s="170"/>
      <c r="GJ386" s="170"/>
      <c r="GK386" s="170"/>
      <c r="GL386" s="170"/>
      <c r="GM386" s="170"/>
      <c r="GN386" s="170"/>
      <c r="GO386" s="170"/>
      <c r="GP386" s="170"/>
      <c r="GQ386" s="170"/>
      <c r="GR386" s="170"/>
      <c r="GS386" s="170"/>
      <c r="GT386" s="170"/>
      <c r="GU386" s="170"/>
      <c r="GV386" s="170"/>
      <c r="GW386" s="170"/>
      <c r="GX386" s="170"/>
      <c r="GY386" s="170"/>
      <c r="GZ386" s="170"/>
      <c r="HA386" s="170"/>
      <c r="HB386" s="170"/>
      <c r="HC386" s="170"/>
      <c r="HD386" s="170"/>
      <c r="HE386" s="170"/>
      <c r="HF386" s="170"/>
      <c r="HG386" s="170"/>
      <c r="HH386" s="170"/>
      <c r="HI386" s="170"/>
      <c r="HJ386" s="170"/>
      <c r="HK386" s="170"/>
      <c r="HL386" s="170"/>
      <c r="HM386" s="170"/>
      <c r="HN386" s="170"/>
      <c r="HO386" s="170"/>
      <c r="HP386" s="170"/>
      <c r="HQ386" s="170"/>
      <c r="HR386" s="170"/>
      <c r="HS386" s="170"/>
      <c r="HT386" s="170"/>
      <c r="HU386" s="170"/>
      <c r="HV386" s="170"/>
      <c r="HW386" s="170"/>
      <c r="HX386" s="170"/>
      <c r="HY386" s="170"/>
      <c r="HZ386" s="170"/>
      <c r="IA386" s="170"/>
      <c r="IB386" s="170"/>
      <c r="IC386" s="170"/>
      <c r="ID386" s="170"/>
      <c r="IE386" s="170"/>
      <c r="IF386" s="170"/>
      <c r="IG386" s="170"/>
      <c r="IH386" s="170"/>
      <c r="II386" s="170"/>
      <c r="IJ386" s="170"/>
      <c r="IK386" s="170"/>
      <c r="IL386" s="170"/>
      <c r="IM386" s="170"/>
      <c r="IN386" s="170"/>
      <c r="IO386" s="170"/>
      <c r="IP386" s="170"/>
      <c r="IQ386" s="170"/>
      <c r="IR386" s="170"/>
      <c r="IS386" s="170"/>
      <c r="IT386" s="170"/>
      <c r="IU386" s="170"/>
      <c r="IV386" s="170"/>
      <c r="IW386" s="170"/>
      <c r="IX386" s="170"/>
      <c r="IY386" s="170"/>
      <c r="IZ386" s="170"/>
      <c r="JA386" s="170"/>
      <c r="JB386" s="170"/>
      <c r="JC386" s="170"/>
      <c r="JD386" s="170"/>
      <c r="JE386" s="170"/>
      <c r="JF386" s="170"/>
      <c r="JG386" s="170"/>
      <c r="JH386" s="170"/>
      <c r="JI386" s="170"/>
      <c r="JJ386" s="170"/>
      <c r="JK386" s="170"/>
      <c r="JL386" s="170"/>
      <c r="JM386" s="170"/>
      <c r="JN386" s="170"/>
      <c r="JO386" s="170"/>
      <c r="JP386" s="170"/>
      <c r="JQ386" s="170"/>
      <c r="JR386" s="170"/>
      <c r="JS386" s="170"/>
      <c r="JT386" s="170"/>
      <c r="JU386" s="170"/>
      <c r="JV386" s="170"/>
      <c r="JW386" s="170"/>
      <c r="JX386" s="170"/>
      <c r="JY386" s="170"/>
      <c r="JZ386" s="170"/>
      <c r="KA386" s="170"/>
      <c r="KB386" s="170"/>
      <c r="KC386" s="170"/>
      <c r="KD386" s="170"/>
      <c r="KE386" s="170"/>
      <c r="KF386" s="170"/>
      <c r="KG386" s="170"/>
      <c r="KH386" s="170"/>
      <c r="KI386" s="170"/>
      <c r="KJ386" s="170"/>
      <c r="KK386" s="170"/>
      <c r="KL386" s="170"/>
      <c r="KM386" s="170"/>
      <c r="KN386" s="170"/>
      <c r="KO386" s="170"/>
      <c r="KP386" s="170"/>
      <c r="KQ386" s="170"/>
      <c r="KR386" s="170"/>
      <c r="KS386" s="170"/>
      <c r="KT386" s="170"/>
      <c r="KU386" s="170"/>
      <c r="KV386" s="170"/>
      <c r="KW386" s="170"/>
      <c r="KX386" s="170"/>
      <c r="KY386" s="170"/>
      <c r="KZ386" s="170"/>
      <c r="LA386" s="170"/>
      <c r="LB386" s="170"/>
      <c r="LC386" s="170"/>
      <c r="LD386" s="170"/>
      <c r="LE386" s="170"/>
      <c r="LF386" s="170"/>
      <c r="LG386" s="170"/>
      <c r="LH386" s="170"/>
      <c r="LI386" s="170"/>
      <c r="LJ386" s="170"/>
      <c r="LK386" s="170"/>
      <c r="LL386" s="170"/>
      <c r="LM386" s="170"/>
      <c r="LN386" s="170"/>
      <c r="LO386" s="170"/>
      <c r="LP386" s="170"/>
      <c r="LQ386" s="170"/>
      <c r="LR386" s="170"/>
      <c r="LS386" s="170"/>
      <c r="LT386" s="170"/>
      <c r="LU386" s="170"/>
      <c r="LV386" s="170"/>
      <c r="LW386" s="170"/>
      <c r="LX386" s="170"/>
      <c r="LY386" s="170"/>
      <c r="LZ386" s="170"/>
      <c r="MA386" s="170"/>
      <c r="MB386" s="170"/>
      <c r="MC386" s="170"/>
      <c r="MD386" s="170"/>
      <c r="ME386" s="170"/>
      <c r="MF386" s="170"/>
      <c r="MG386" s="170"/>
      <c r="MH386" s="170"/>
      <c r="MI386" s="170"/>
      <c r="MJ386" s="170"/>
      <c r="MK386" s="170"/>
      <c r="ML386" s="170"/>
      <c r="MM386" s="170"/>
      <c r="MN386" s="170"/>
      <c r="MO386" s="170"/>
      <c r="MP386" s="170"/>
      <c r="MQ386" s="170"/>
      <c r="MR386" s="170"/>
      <c r="MS386" s="170"/>
      <c r="MT386" s="170"/>
      <c r="MU386" s="170"/>
      <c r="MV386" s="170"/>
      <c r="MW386" s="170"/>
      <c r="MX386" s="170"/>
      <c r="MY386" s="170"/>
      <c r="MZ386" s="170"/>
      <c r="NA386" s="170"/>
      <c r="NB386" s="170"/>
      <c r="NC386" s="170"/>
      <c r="ND386" s="170"/>
      <c r="NE386" s="170"/>
      <c r="NF386" s="170"/>
      <c r="NG386" s="170"/>
      <c r="NH386" s="170"/>
      <c r="NI386" s="170"/>
      <c r="NJ386" s="170"/>
      <c r="NK386" s="170"/>
      <c r="NL386" s="170"/>
      <c r="NM386" s="170"/>
      <c r="NN386" s="170"/>
      <c r="NO386" s="170"/>
      <c r="NP386" s="170"/>
      <c r="NQ386" s="170"/>
      <c r="NR386" s="170"/>
      <c r="NS386" s="170"/>
      <c r="NT386" s="170"/>
      <c r="NU386" s="170"/>
      <c r="NV386" s="170"/>
      <c r="NW386" s="170"/>
      <c r="NX386" s="170"/>
      <c r="NY386" s="170"/>
      <c r="NZ386" s="170"/>
      <c r="OA386" s="170"/>
      <c r="OB386" s="170"/>
      <c r="OC386" s="170"/>
      <c r="OD386" s="170"/>
      <c r="OE386" s="170"/>
      <c r="OF386" s="170"/>
      <c r="OG386" s="170"/>
      <c r="OH386" s="170"/>
      <c r="OI386" s="170"/>
      <c r="OJ386" s="170"/>
      <c r="OK386" s="170"/>
      <c r="OL386" s="170"/>
      <c r="OM386" s="170"/>
      <c r="ON386" s="170"/>
      <c r="OO386" s="170"/>
      <c r="OP386" s="170"/>
      <c r="OQ386" s="170"/>
      <c r="OR386" s="170"/>
      <c r="OS386" s="170"/>
      <c r="OT386" s="170"/>
      <c r="OU386" s="170"/>
      <c r="OV386" s="170"/>
      <c r="OW386" s="170"/>
      <c r="OX386" s="170"/>
      <c r="OY386" s="170"/>
      <c r="OZ386" s="170"/>
      <c r="PA386" s="170"/>
      <c r="PB386" s="170"/>
      <c r="PC386" s="170"/>
      <c r="PD386" s="170"/>
      <c r="PE386" s="170"/>
      <c r="PF386" s="170"/>
      <c r="PG386" s="170"/>
      <c r="PH386" s="170"/>
      <c r="PI386" s="170"/>
      <c r="PJ386" s="170"/>
      <c r="PK386" s="170"/>
      <c r="PL386" s="170"/>
      <c r="PM386" s="170"/>
      <c r="PN386" s="170"/>
      <c r="PO386" s="170"/>
      <c r="PP386" s="170"/>
      <c r="PQ386" s="170"/>
      <c r="PR386" s="170"/>
      <c r="PS386" s="170"/>
      <c r="PT386" s="170"/>
      <c r="PU386" s="170"/>
      <c r="PV386" s="170"/>
      <c r="PW386" s="170"/>
      <c r="PX386" s="170"/>
      <c r="PY386" s="170"/>
      <c r="PZ386" s="170"/>
      <c r="QA386" s="170"/>
      <c r="QB386" s="170"/>
      <c r="QC386" s="170"/>
      <c r="QD386" s="170"/>
      <c r="QE386" s="170"/>
      <c r="QF386" s="170"/>
      <c r="QG386" s="170"/>
      <c r="QH386" s="170"/>
      <c r="QI386" s="170"/>
      <c r="QJ386" s="170"/>
      <c r="QK386" s="170"/>
      <c r="QL386" s="170"/>
      <c r="QM386" s="170"/>
      <c r="QN386" s="170"/>
      <c r="QO386" s="170"/>
      <c r="QP386" s="170"/>
      <c r="QQ386" s="170"/>
      <c r="QR386" s="170"/>
      <c r="QS386" s="170"/>
      <c r="QT386" s="170"/>
      <c r="QU386" s="170"/>
      <c r="QV386" s="170"/>
      <c r="QW386" s="170"/>
      <c r="QX386" s="170"/>
      <c r="QY386" s="170"/>
      <c r="QZ386" s="170"/>
      <c r="RA386" s="170"/>
      <c r="RB386" s="170"/>
      <c r="RC386" s="170"/>
      <c r="RD386" s="170"/>
      <c r="RE386" s="170"/>
      <c r="RF386" s="170"/>
      <c r="RG386" s="170"/>
      <c r="RH386" s="170"/>
      <c r="RI386" s="170"/>
      <c r="RJ386" s="170"/>
      <c r="RK386" s="170"/>
      <c r="RL386" s="170"/>
      <c r="RM386" s="170"/>
      <c r="RN386" s="170"/>
      <c r="RO386" s="170"/>
      <c r="RP386" s="170"/>
      <c r="RQ386" s="170"/>
      <c r="RR386" s="170"/>
      <c r="RS386" s="170"/>
      <c r="RT386" s="170"/>
      <c r="RU386" s="170"/>
      <c r="RV386" s="170"/>
      <c r="RW386" s="170"/>
      <c r="RX386" s="170"/>
      <c r="RY386" s="170"/>
      <c r="RZ386" s="170"/>
      <c r="SA386" s="170"/>
      <c r="SB386" s="170"/>
      <c r="SC386" s="170"/>
      <c r="SD386" s="170"/>
      <c r="SE386" s="170"/>
      <c r="SF386" s="170"/>
      <c r="SG386" s="170"/>
      <c r="SH386" s="170"/>
      <c r="SI386" s="170"/>
      <c r="SJ386" s="170"/>
      <c r="SK386" s="170"/>
      <c r="SL386" s="170"/>
      <c r="SM386" s="170"/>
      <c r="SN386" s="170"/>
      <c r="SO386" s="170"/>
      <c r="SP386" s="170"/>
      <c r="SQ386" s="170"/>
      <c r="SR386" s="170"/>
      <c r="SS386" s="170"/>
      <c r="ST386" s="170"/>
      <c r="SU386" s="170"/>
      <c r="SV386" s="170"/>
      <c r="SW386" s="170"/>
      <c r="SX386" s="170"/>
      <c r="SY386" s="170"/>
      <c r="SZ386" s="170"/>
      <c r="TA386" s="170"/>
      <c r="TB386" s="170"/>
      <c r="TC386" s="170"/>
      <c r="TD386" s="170"/>
      <c r="TE386" s="170"/>
      <c r="TF386" s="170"/>
      <c r="TG386" s="170"/>
      <c r="TH386" s="170"/>
      <c r="TI386" s="170"/>
      <c r="TJ386" s="170"/>
      <c r="TK386" s="170"/>
      <c r="TL386" s="170"/>
      <c r="TM386" s="170"/>
      <c r="TN386" s="170"/>
      <c r="TO386" s="170"/>
      <c r="TP386" s="170"/>
      <c r="TQ386" s="170"/>
      <c r="TR386" s="170"/>
      <c r="TS386" s="170"/>
      <c r="TT386" s="170"/>
      <c r="TU386" s="170"/>
      <c r="TV386" s="170"/>
      <c r="TW386" s="170"/>
      <c r="TX386" s="170"/>
      <c r="TY386" s="170"/>
      <c r="TZ386" s="170"/>
      <c r="UA386" s="170"/>
      <c r="UB386" s="170"/>
      <c r="UC386" s="170"/>
      <c r="UD386" s="170"/>
      <c r="UE386" s="170"/>
      <c r="UF386" s="170"/>
      <c r="UG386" s="170"/>
      <c r="UH386" s="170"/>
      <c r="UI386" s="170"/>
      <c r="UJ386" s="170"/>
      <c r="UK386" s="170"/>
      <c r="UL386" s="170"/>
      <c r="UM386" s="170"/>
      <c r="UN386" s="170"/>
      <c r="UO386" s="170"/>
      <c r="UP386" s="170"/>
      <c r="UQ386" s="170"/>
      <c r="UR386" s="170"/>
      <c r="US386" s="170"/>
      <c r="UT386" s="170"/>
      <c r="UU386" s="170"/>
      <c r="UV386" s="170"/>
      <c r="UW386" s="170"/>
      <c r="UX386" s="170"/>
      <c r="UY386" s="170"/>
      <c r="UZ386" s="170"/>
      <c r="VA386" s="170"/>
      <c r="VB386" s="170"/>
      <c r="VC386" s="170"/>
      <c r="VD386" s="170"/>
      <c r="VE386" s="170"/>
      <c r="VF386" s="170"/>
      <c r="VG386" s="170"/>
      <c r="VH386" s="170"/>
      <c r="VI386" s="170"/>
      <c r="VJ386" s="170"/>
      <c r="VK386" s="170"/>
      <c r="VL386" s="170"/>
      <c r="VM386" s="170"/>
      <c r="VN386" s="170"/>
      <c r="VO386" s="170"/>
      <c r="VP386" s="170"/>
      <c r="VQ386" s="170"/>
      <c r="VR386" s="170"/>
      <c r="VS386" s="170"/>
      <c r="VT386" s="170"/>
      <c r="VU386" s="170"/>
      <c r="VV386" s="170"/>
      <c r="VW386" s="170"/>
      <c r="VX386" s="170"/>
      <c r="VY386" s="170"/>
      <c r="VZ386" s="170"/>
      <c r="WA386" s="170"/>
      <c r="WB386" s="170"/>
      <c r="WC386" s="170"/>
      <c r="WD386" s="170"/>
      <c r="WE386" s="170"/>
      <c r="WF386" s="170"/>
      <c r="WG386" s="170"/>
      <c r="WH386" s="170"/>
      <c r="WI386" s="170"/>
      <c r="WJ386" s="170"/>
      <c r="WK386" s="170"/>
      <c r="WL386" s="170"/>
      <c r="WM386" s="170"/>
      <c r="WN386" s="170"/>
      <c r="WO386" s="170"/>
      <c r="WP386" s="170"/>
      <c r="WQ386" s="170"/>
      <c r="WR386" s="170"/>
      <c r="WS386" s="170"/>
      <c r="WT386" s="170"/>
      <c r="WU386" s="170"/>
      <c r="WV386" s="170"/>
      <c r="WW386" s="170"/>
      <c r="WX386" s="170"/>
      <c r="WY386" s="170"/>
      <c r="WZ386" s="170"/>
      <c r="XA386" s="170"/>
      <c r="XB386" s="170"/>
      <c r="XC386" s="170"/>
      <c r="XD386" s="170"/>
      <c r="XE386" s="170"/>
      <c r="XF386" s="170"/>
      <c r="XG386" s="170"/>
      <c r="XH386" s="170"/>
      <c r="XI386" s="170"/>
      <c r="XJ386" s="170"/>
      <c r="XK386" s="170"/>
      <c r="XL386" s="170"/>
      <c r="XM386" s="170"/>
      <c r="XN386" s="170"/>
      <c r="XO386" s="170"/>
      <c r="XP386" s="170"/>
      <c r="XQ386" s="170"/>
      <c r="XR386" s="170"/>
      <c r="XS386" s="170"/>
      <c r="XT386" s="170"/>
      <c r="XU386" s="170"/>
      <c r="XV386" s="170"/>
      <c r="XW386" s="170"/>
      <c r="XX386" s="170"/>
      <c r="XY386" s="170"/>
      <c r="XZ386" s="170"/>
      <c r="YA386" s="170"/>
      <c r="YB386" s="170"/>
      <c r="YC386" s="170"/>
      <c r="YD386" s="170"/>
      <c r="YE386" s="170"/>
      <c r="YF386" s="170"/>
      <c r="YG386" s="170"/>
      <c r="YH386" s="170"/>
      <c r="YI386" s="170"/>
      <c r="YJ386" s="170"/>
      <c r="YK386" s="170"/>
      <c r="YL386" s="170"/>
      <c r="YM386" s="170"/>
      <c r="YN386" s="170"/>
      <c r="YO386" s="170"/>
      <c r="YP386" s="170"/>
      <c r="YQ386" s="170"/>
      <c r="YR386" s="170"/>
      <c r="YS386" s="170"/>
      <c r="YT386" s="170"/>
      <c r="YU386" s="170"/>
      <c r="YV386" s="170"/>
      <c r="YW386" s="170"/>
      <c r="YX386" s="170"/>
      <c r="YY386" s="170"/>
      <c r="YZ386" s="170"/>
      <c r="ZA386" s="170"/>
      <c r="ZB386" s="170"/>
      <c r="ZC386" s="170"/>
      <c r="ZD386" s="170"/>
      <c r="ZE386" s="170"/>
      <c r="ZF386" s="170"/>
      <c r="ZG386" s="170"/>
      <c r="ZH386" s="170"/>
      <c r="ZI386" s="170"/>
      <c r="ZJ386" s="170"/>
      <c r="ZK386" s="170"/>
      <c r="ZL386" s="170"/>
      <c r="ZM386" s="170"/>
      <c r="ZN386" s="170"/>
      <c r="ZO386" s="170"/>
      <c r="ZP386" s="170"/>
      <c r="ZQ386" s="170"/>
      <c r="ZR386" s="170"/>
      <c r="ZS386" s="170"/>
      <c r="ZT386" s="170"/>
      <c r="ZU386" s="170"/>
      <c r="ZV386" s="170"/>
      <c r="ZW386" s="170"/>
      <c r="ZX386" s="170"/>
      <c r="ZY386" s="170"/>
      <c r="ZZ386" s="170"/>
      <c r="AAA386" s="170"/>
      <c r="AAB386" s="170"/>
      <c r="AAC386" s="170"/>
      <c r="AAD386" s="170"/>
      <c r="AAE386" s="170"/>
      <c r="AAF386" s="170"/>
      <c r="AAG386" s="170"/>
      <c r="AAH386" s="170"/>
      <c r="AAI386" s="170"/>
      <c r="AAJ386" s="170"/>
      <c r="AAK386" s="170"/>
      <c r="AAL386" s="170"/>
      <c r="AAM386" s="170"/>
      <c r="AAN386" s="170"/>
      <c r="AAO386" s="170"/>
      <c r="AAP386" s="170"/>
      <c r="AAQ386" s="170"/>
      <c r="AAR386" s="170"/>
      <c r="AAS386" s="170"/>
      <c r="AAT386" s="170"/>
      <c r="AAU386" s="170"/>
      <c r="AAV386" s="170"/>
    </row>
    <row r="387" spans="1:724" s="414" customFormat="1" x14ac:dyDescent="0.35">
      <c r="A387" s="282"/>
      <c r="B387" s="428"/>
      <c r="C387" s="429"/>
      <c r="D387" s="428"/>
      <c r="E387" s="429"/>
      <c r="F387" s="429"/>
      <c r="G387" s="429"/>
      <c r="H387" s="429"/>
      <c r="I387" s="429"/>
      <c r="J387" s="429"/>
      <c r="K387" s="429"/>
      <c r="L387" s="429"/>
      <c r="M387" s="429"/>
      <c r="N387" s="429"/>
      <c r="O387" s="429"/>
      <c r="P387" s="429"/>
      <c r="Q387" s="429"/>
      <c r="R387" s="429"/>
      <c r="S387" s="429"/>
      <c r="T387" s="170"/>
      <c r="U387" s="170"/>
      <c r="V387" s="170"/>
      <c r="W387" s="170"/>
      <c r="X387" s="170"/>
      <c r="Y387" s="170"/>
      <c r="Z387" s="170"/>
      <c r="AA387" s="170"/>
      <c r="AB387" s="170"/>
      <c r="AC387" s="170"/>
      <c r="AD387" s="170"/>
      <c r="AE387" s="170"/>
      <c r="AF387" s="170"/>
      <c r="AG387" s="170"/>
      <c r="AH387" s="170"/>
      <c r="AI387" s="170"/>
      <c r="AJ387" s="170"/>
      <c r="AK387" s="170"/>
      <c r="AL387" s="170"/>
      <c r="AM387" s="170"/>
      <c r="AN387" s="170"/>
      <c r="AO387" s="170"/>
      <c r="AP387" s="170"/>
      <c r="AQ387" s="170"/>
      <c r="AR387" s="170"/>
      <c r="AS387" s="170"/>
      <c r="AT387" s="170"/>
      <c r="AU387" s="170"/>
      <c r="AV387" s="170"/>
      <c r="AW387" s="170"/>
      <c r="AX387" s="170"/>
      <c r="AY387" s="170"/>
      <c r="AZ387" s="170"/>
      <c r="BA387" s="170"/>
      <c r="BB387" s="170"/>
      <c r="BC387" s="170"/>
      <c r="BD387" s="170"/>
      <c r="BE387" s="170"/>
      <c r="BF387" s="170"/>
      <c r="BG387" s="170"/>
      <c r="BH387" s="170"/>
      <c r="BI387" s="170"/>
      <c r="BJ387" s="170"/>
      <c r="BK387" s="170"/>
      <c r="BL387" s="170"/>
      <c r="BM387" s="170"/>
      <c r="BN387" s="170"/>
      <c r="BO387" s="170"/>
      <c r="BP387" s="170"/>
      <c r="BQ387" s="170"/>
      <c r="BR387" s="170"/>
      <c r="BS387" s="170"/>
      <c r="BT387" s="170"/>
      <c r="BU387" s="170"/>
      <c r="BV387" s="170"/>
      <c r="BW387" s="170"/>
      <c r="BX387" s="170"/>
      <c r="BY387" s="170"/>
      <c r="BZ387" s="170"/>
      <c r="CA387" s="170"/>
      <c r="CB387" s="170"/>
      <c r="CC387" s="170"/>
      <c r="CD387" s="170"/>
      <c r="CE387" s="170"/>
      <c r="CF387" s="170"/>
      <c r="CG387" s="170"/>
      <c r="CH387" s="170"/>
      <c r="CI387" s="170"/>
      <c r="CJ387" s="170"/>
      <c r="CK387" s="170"/>
      <c r="CL387" s="170"/>
      <c r="CM387" s="170"/>
      <c r="CN387" s="170"/>
      <c r="CO387" s="170"/>
      <c r="CP387" s="170"/>
      <c r="CQ387" s="170"/>
      <c r="CR387" s="170"/>
      <c r="CS387" s="170"/>
      <c r="CT387" s="170"/>
      <c r="CU387" s="170"/>
      <c r="CV387" s="170"/>
      <c r="CW387" s="170"/>
      <c r="CX387" s="170"/>
      <c r="CY387" s="170"/>
      <c r="CZ387" s="170"/>
      <c r="DA387" s="170"/>
      <c r="DB387" s="170"/>
      <c r="DC387" s="170"/>
      <c r="DD387" s="170"/>
      <c r="DE387" s="170"/>
      <c r="DF387" s="170"/>
      <c r="DG387" s="170"/>
      <c r="DH387" s="170"/>
      <c r="DI387" s="170"/>
      <c r="DJ387" s="170"/>
      <c r="DK387" s="170"/>
      <c r="DL387" s="170"/>
      <c r="DM387" s="170"/>
      <c r="DN387" s="170"/>
      <c r="DO387" s="170"/>
      <c r="DP387" s="170"/>
      <c r="DQ387" s="170"/>
      <c r="DR387" s="170"/>
      <c r="DS387" s="170"/>
      <c r="DT387" s="170"/>
      <c r="DU387" s="170"/>
      <c r="DV387" s="170"/>
      <c r="DW387" s="170"/>
      <c r="DX387" s="170"/>
      <c r="DY387" s="170"/>
      <c r="DZ387" s="170"/>
      <c r="EA387" s="170"/>
      <c r="EB387" s="170"/>
      <c r="EC387" s="170"/>
      <c r="ED387" s="170"/>
      <c r="EE387" s="170"/>
      <c r="EF387" s="170"/>
      <c r="EG387" s="170"/>
      <c r="EH387" s="170"/>
      <c r="EI387" s="170"/>
      <c r="EJ387" s="170"/>
      <c r="EK387" s="170"/>
      <c r="EL387" s="170"/>
      <c r="EM387" s="170"/>
      <c r="EN387" s="170"/>
      <c r="EO387" s="170"/>
      <c r="EP387" s="170"/>
      <c r="EQ387" s="170"/>
      <c r="ER387" s="170"/>
      <c r="ES387" s="170"/>
      <c r="ET387" s="170"/>
      <c r="EU387" s="170"/>
      <c r="EV387" s="170"/>
      <c r="EW387" s="170"/>
      <c r="EX387" s="170"/>
      <c r="EY387" s="170"/>
      <c r="EZ387" s="170"/>
      <c r="FA387" s="170"/>
      <c r="FB387" s="170"/>
      <c r="FC387" s="170"/>
      <c r="FD387" s="170"/>
      <c r="FE387" s="170"/>
      <c r="FF387" s="170"/>
      <c r="FG387" s="170"/>
      <c r="FH387" s="170"/>
      <c r="FI387" s="170"/>
      <c r="FJ387" s="170"/>
      <c r="FK387" s="170"/>
      <c r="FL387" s="170"/>
      <c r="FM387" s="170"/>
      <c r="FN387" s="170"/>
      <c r="FO387" s="170"/>
      <c r="FP387" s="170"/>
      <c r="FQ387" s="170"/>
      <c r="FR387" s="170"/>
      <c r="FS387" s="170"/>
      <c r="FT387" s="170"/>
      <c r="FU387" s="170"/>
      <c r="FV387" s="170"/>
      <c r="FW387" s="170"/>
      <c r="FX387" s="170"/>
      <c r="FY387" s="170"/>
      <c r="FZ387" s="170"/>
      <c r="GA387" s="170"/>
      <c r="GB387" s="170"/>
      <c r="GC387" s="170"/>
      <c r="GD387" s="170"/>
      <c r="GE387" s="170"/>
      <c r="GF387" s="170"/>
      <c r="GG387" s="170"/>
      <c r="GH387" s="170"/>
      <c r="GI387" s="170"/>
      <c r="GJ387" s="170"/>
      <c r="GK387" s="170"/>
      <c r="GL387" s="170"/>
      <c r="GM387" s="170"/>
      <c r="GN387" s="170"/>
      <c r="GO387" s="170"/>
      <c r="GP387" s="170"/>
      <c r="GQ387" s="170"/>
      <c r="GR387" s="170"/>
      <c r="GS387" s="170"/>
      <c r="GT387" s="170"/>
      <c r="GU387" s="170"/>
      <c r="GV387" s="170"/>
      <c r="GW387" s="170"/>
      <c r="GX387" s="170"/>
      <c r="GY387" s="170"/>
      <c r="GZ387" s="170"/>
      <c r="HA387" s="170"/>
      <c r="HB387" s="170"/>
      <c r="HC387" s="170"/>
      <c r="HD387" s="170"/>
      <c r="HE387" s="170"/>
      <c r="HF387" s="170"/>
      <c r="HG387" s="170"/>
      <c r="HH387" s="170"/>
      <c r="HI387" s="170"/>
      <c r="HJ387" s="170"/>
      <c r="HK387" s="170"/>
      <c r="HL387" s="170"/>
      <c r="HM387" s="170"/>
      <c r="HN387" s="170"/>
      <c r="HO387" s="170"/>
      <c r="HP387" s="170"/>
      <c r="HQ387" s="170"/>
      <c r="HR387" s="170"/>
      <c r="HS387" s="170"/>
      <c r="HT387" s="170"/>
      <c r="HU387" s="170"/>
      <c r="HV387" s="170"/>
      <c r="HW387" s="170"/>
      <c r="HX387" s="170"/>
      <c r="HY387" s="170"/>
      <c r="HZ387" s="170"/>
      <c r="IA387" s="170"/>
      <c r="IB387" s="170"/>
      <c r="IC387" s="170"/>
      <c r="ID387" s="170"/>
      <c r="IE387" s="170"/>
      <c r="IF387" s="170"/>
      <c r="IG387" s="170"/>
      <c r="IH387" s="170"/>
      <c r="II387" s="170"/>
      <c r="IJ387" s="170"/>
      <c r="IK387" s="170"/>
      <c r="IL387" s="170"/>
      <c r="IM387" s="170"/>
      <c r="IN387" s="170"/>
      <c r="IO387" s="170"/>
      <c r="IP387" s="170"/>
      <c r="IQ387" s="170"/>
      <c r="IR387" s="170"/>
      <c r="IS387" s="170"/>
      <c r="IT387" s="170"/>
      <c r="IU387" s="170"/>
      <c r="IV387" s="170"/>
      <c r="IW387" s="170"/>
      <c r="IX387" s="170"/>
      <c r="IY387" s="170"/>
      <c r="IZ387" s="170"/>
      <c r="JA387" s="170"/>
      <c r="JB387" s="170"/>
      <c r="JC387" s="170"/>
      <c r="JD387" s="170"/>
      <c r="JE387" s="170"/>
      <c r="JF387" s="170"/>
      <c r="JG387" s="170"/>
      <c r="JH387" s="170"/>
      <c r="JI387" s="170"/>
      <c r="JJ387" s="170"/>
      <c r="JK387" s="170"/>
      <c r="JL387" s="170"/>
      <c r="JM387" s="170"/>
      <c r="JN387" s="170"/>
      <c r="JO387" s="170"/>
      <c r="JP387" s="170"/>
      <c r="JQ387" s="170"/>
      <c r="JR387" s="170"/>
      <c r="JS387" s="170"/>
      <c r="JT387" s="170"/>
      <c r="JU387" s="170"/>
      <c r="JV387" s="170"/>
      <c r="JW387" s="170"/>
      <c r="JX387" s="170"/>
      <c r="JY387" s="170"/>
      <c r="JZ387" s="170"/>
      <c r="KA387" s="170"/>
      <c r="KB387" s="170"/>
      <c r="KC387" s="170"/>
      <c r="KD387" s="170"/>
      <c r="KE387" s="170"/>
      <c r="KF387" s="170"/>
      <c r="KG387" s="170"/>
      <c r="KH387" s="170"/>
      <c r="KI387" s="170"/>
      <c r="KJ387" s="170"/>
      <c r="KK387" s="170"/>
      <c r="KL387" s="170"/>
      <c r="KM387" s="170"/>
      <c r="KN387" s="170"/>
      <c r="KO387" s="170"/>
      <c r="KP387" s="170"/>
      <c r="KQ387" s="170"/>
      <c r="KR387" s="170"/>
      <c r="KS387" s="170"/>
      <c r="KT387" s="170"/>
      <c r="KU387" s="170"/>
      <c r="KV387" s="170"/>
      <c r="KW387" s="170"/>
      <c r="KX387" s="170"/>
      <c r="KY387" s="170"/>
      <c r="KZ387" s="170"/>
      <c r="LA387" s="170"/>
      <c r="LB387" s="170"/>
      <c r="LC387" s="170"/>
      <c r="LD387" s="170"/>
      <c r="LE387" s="170"/>
      <c r="LF387" s="170"/>
      <c r="LG387" s="170"/>
      <c r="LH387" s="170"/>
      <c r="LI387" s="170"/>
      <c r="LJ387" s="170"/>
      <c r="LK387" s="170"/>
      <c r="LL387" s="170"/>
      <c r="LM387" s="170"/>
      <c r="LN387" s="170"/>
      <c r="LO387" s="170"/>
      <c r="LP387" s="170"/>
      <c r="LQ387" s="170"/>
      <c r="LR387" s="170"/>
      <c r="LS387" s="170"/>
      <c r="LT387" s="170"/>
      <c r="LU387" s="170"/>
      <c r="LV387" s="170"/>
      <c r="LW387" s="170"/>
      <c r="LX387" s="170"/>
      <c r="LY387" s="170"/>
      <c r="LZ387" s="170"/>
      <c r="MA387" s="170"/>
      <c r="MB387" s="170"/>
      <c r="MC387" s="170"/>
      <c r="MD387" s="170"/>
      <c r="ME387" s="170"/>
      <c r="MF387" s="170"/>
      <c r="MG387" s="170"/>
      <c r="MH387" s="170"/>
      <c r="MI387" s="170"/>
      <c r="MJ387" s="170"/>
      <c r="MK387" s="170"/>
      <c r="ML387" s="170"/>
      <c r="MM387" s="170"/>
      <c r="MN387" s="170"/>
      <c r="MO387" s="170"/>
      <c r="MP387" s="170"/>
      <c r="MQ387" s="170"/>
      <c r="MR387" s="170"/>
      <c r="MS387" s="170"/>
      <c r="MT387" s="170"/>
      <c r="MU387" s="170"/>
      <c r="MV387" s="170"/>
      <c r="MW387" s="170"/>
      <c r="MX387" s="170"/>
      <c r="MY387" s="170"/>
      <c r="MZ387" s="170"/>
      <c r="NA387" s="170"/>
      <c r="NB387" s="170"/>
      <c r="NC387" s="170"/>
      <c r="ND387" s="170"/>
      <c r="NE387" s="170"/>
      <c r="NF387" s="170"/>
      <c r="NG387" s="170"/>
      <c r="NH387" s="170"/>
      <c r="NI387" s="170"/>
      <c r="NJ387" s="170"/>
      <c r="NK387" s="170"/>
      <c r="NL387" s="170"/>
      <c r="NM387" s="170"/>
      <c r="NN387" s="170"/>
      <c r="NO387" s="170"/>
      <c r="NP387" s="170"/>
      <c r="NQ387" s="170"/>
      <c r="NR387" s="170"/>
      <c r="NS387" s="170"/>
      <c r="NT387" s="170"/>
      <c r="NU387" s="170"/>
      <c r="NV387" s="170"/>
      <c r="NW387" s="170"/>
      <c r="NX387" s="170"/>
      <c r="NY387" s="170"/>
      <c r="NZ387" s="170"/>
      <c r="OA387" s="170"/>
      <c r="OB387" s="170"/>
      <c r="OC387" s="170"/>
      <c r="OD387" s="170"/>
      <c r="OE387" s="170"/>
      <c r="OF387" s="170"/>
      <c r="OG387" s="170"/>
      <c r="OH387" s="170"/>
      <c r="OI387" s="170"/>
      <c r="OJ387" s="170"/>
      <c r="OK387" s="170"/>
      <c r="OL387" s="170"/>
      <c r="OM387" s="170"/>
      <c r="ON387" s="170"/>
      <c r="OO387" s="170"/>
      <c r="OP387" s="170"/>
      <c r="OQ387" s="170"/>
      <c r="OR387" s="170"/>
      <c r="OS387" s="170"/>
      <c r="OT387" s="170"/>
      <c r="OU387" s="170"/>
      <c r="OV387" s="170"/>
      <c r="OW387" s="170"/>
      <c r="OX387" s="170"/>
      <c r="OY387" s="170"/>
      <c r="OZ387" s="170"/>
      <c r="PA387" s="170"/>
      <c r="PB387" s="170"/>
      <c r="PC387" s="170"/>
      <c r="PD387" s="170"/>
      <c r="PE387" s="170"/>
      <c r="PF387" s="170"/>
      <c r="PG387" s="170"/>
      <c r="PH387" s="170"/>
      <c r="PI387" s="170"/>
      <c r="PJ387" s="170"/>
      <c r="PK387" s="170"/>
      <c r="PL387" s="170"/>
      <c r="PM387" s="170"/>
      <c r="PN387" s="170"/>
      <c r="PO387" s="170"/>
      <c r="PP387" s="170"/>
      <c r="PQ387" s="170"/>
      <c r="PR387" s="170"/>
      <c r="PS387" s="170"/>
      <c r="PT387" s="170"/>
      <c r="PU387" s="170"/>
      <c r="PV387" s="170"/>
      <c r="PW387" s="170"/>
      <c r="PX387" s="170"/>
      <c r="PY387" s="170"/>
      <c r="PZ387" s="170"/>
      <c r="QA387" s="170"/>
      <c r="QB387" s="170"/>
      <c r="QC387" s="170"/>
      <c r="QD387" s="170"/>
      <c r="QE387" s="170"/>
      <c r="QF387" s="170"/>
      <c r="QG387" s="170"/>
      <c r="QH387" s="170"/>
      <c r="QI387" s="170"/>
      <c r="QJ387" s="170"/>
      <c r="QK387" s="170"/>
      <c r="QL387" s="170"/>
      <c r="QM387" s="170"/>
      <c r="QN387" s="170"/>
      <c r="QO387" s="170"/>
      <c r="QP387" s="170"/>
      <c r="QQ387" s="170"/>
      <c r="QR387" s="170"/>
      <c r="QS387" s="170"/>
      <c r="QT387" s="170"/>
      <c r="QU387" s="170"/>
      <c r="QV387" s="170"/>
      <c r="QW387" s="170"/>
      <c r="QX387" s="170"/>
      <c r="QY387" s="170"/>
      <c r="QZ387" s="170"/>
      <c r="RA387" s="170"/>
      <c r="RB387" s="170"/>
      <c r="RC387" s="170"/>
      <c r="RD387" s="170"/>
      <c r="RE387" s="170"/>
      <c r="RF387" s="170"/>
      <c r="RG387" s="170"/>
      <c r="RH387" s="170"/>
      <c r="RI387" s="170"/>
      <c r="RJ387" s="170"/>
      <c r="RK387" s="170"/>
      <c r="RL387" s="170"/>
      <c r="RM387" s="170"/>
      <c r="RN387" s="170"/>
      <c r="RO387" s="170"/>
      <c r="RP387" s="170"/>
      <c r="RQ387" s="170"/>
      <c r="RR387" s="170"/>
      <c r="RS387" s="170"/>
      <c r="RT387" s="170"/>
      <c r="RU387" s="170"/>
      <c r="RV387" s="170"/>
      <c r="RW387" s="170"/>
      <c r="RX387" s="170"/>
      <c r="RY387" s="170"/>
      <c r="RZ387" s="170"/>
      <c r="SA387" s="170"/>
      <c r="SB387" s="170"/>
      <c r="SC387" s="170"/>
      <c r="SD387" s="170"/>
      <c r="SE387" s="170"/>
      <c r="SF387" s="170"/>
      <c r="SG387" s="170"/>
      <c r="SH387" s="170"/>
      <c r="SI387" s="170"/>
      <c r="SJ387" s="170"/>
      <c r="SK387" s="170"/>
      <c r="SL387" s="170"/>
      <c r="SM387" s="170"/>
      <c r="SN387" s="170"/>
      <c r="SO387" s="170"/>
      <c r="SP387" s="170"/>
      <c r="SQ387" s="170"/>
      <c r="SR387" s="170"/>
      <c r="SS387" s="170"/>
      <c r="ST387" s="170"/>
      <c r="SU387" s="170"/>
      <c r="SV387" s="170"/>
      <c r="SW387" s="170"/>
      <c r="SX387" s="170"/>
      <c r="SY387" s="170"/>
      <c r="SZ387" s="170"/>
      <c r="TA387" s="170"/>
      <c r="TB387" s="170"/>
      <c r="TC387" s="170"/>
      <c r="TD387" s="170"/>
      <c r="TE387" s="170"/>
      <c r="TF387" s="170"/>
      <c r="TG387" s="170"/>
      <c r="TH387" s="170"/>
      <c r="TI387" s="170"/>
      <c r="TJ387" s="170"/>
      <c r="TK387" s="170"/>
      <c r="TL387" s="170"/>
      <c r="TM387" s="170"/>
      <c r="TN387" s="170"/>
      <c r="TO387" s="170"/>
      <c r="TP387" s="170"/>
      <c r="TQ387" s="170"/>
      <c r="TR387" s="170"/>
      <c r="TS387" s="170"/>
      <c r="TT387" s="170"/>
      <c r="TU387" s="170"/>
      <c r="TV387" s="170"/>
      <c r="TW387" s="170"/>
      <c r="TX387" s="170"/>
      <c r="TY387" s="170"/>
      <c r="TZ387" s="170"/>
      <c r="UA387" s="170"/>
      <c r="UB387" s="170"/>
      <c r="UC387" s="170"/>
      <c r="UD387" s="170"/>
      <c r="UE387" s="170"/>
      <c r="UF387" s="170"/>
      <c r="UG387" s="170"/>
      <c r="UH387" s="170"/>
      <c r="UI387" s="170"/>
      <c r="UJ387" s="170"/>
      <c r="UK387" s="170"/>
      <c r="UL387" s="170"/>
      <c r="UM387" s="170"/>
      <c r="UN387" s="170"/>
      <c r="UO387" s="170"/>
      <c r="UP387" s="170"/>
      <c r="UQ387" s="170"/>
      <c r="UR387" s="170"/>
      <c r="US387" s="170"/>
      <c r="UT387" s="170"/>
      <c r="UU387" s="170"/>
      <c r="UV387" s="170"/>
      <c r="UW387" s="170"/>
      <c r="UX387" s="170"/>
      <c r="UY387" s="170"/>
      <c r="UZ387" s="170"/>
      <c r="VA387" s="170"/>
      <c r="VB387" s="170"/>
      <c r="VC387" s="170"/>
      <c r="VD387" s="170"/>
      <c r="VE387" s="170"/>
      <c r="VF387" s="170"/>
      <c r="VG387" s="170"/>
      <c r="VH387" s="170"/>
      <c r="VI387" s="170"/>
      <c r="VJ387" s="170"/>
      <c r="VK387" s="170"/>
      <c r="VL387" s="170"/>
      <c r="VM387" s="170"/>
      <c r="VN387" s="170"/>
      <c r="VO387" s="170"/>
      <c r="VP387" s="170"/>
      <c r="VQ387" s="170"/>
      <c r="VR387" s="170"/>
      <c r="VS387" s="170"/>
      <c r="VT387" s="170"/>
      <c r="VU387" s="170"/>
      <c r="VV387" s="170"/>
      <c r="VW387" s="170"/>
      <c r="VX387" s="170"/>
      <c r="VY387" s="170"/>
      <c r="VZ387" s="170"/>
      <c r="WA387" s="170"/>
      <c r="WB387" s="170"/>
      <c r="WC387" s="170"/>
      <c r="WD387" s="170"/>
      <c r="WE387" s="170"/>
      <c r="WF387" s="170"/>
      <c r="WG387" s="170"/>
      <c r="WH387" s="170"/>
      <c r="WI387" s="170"/>
      <c r="WJ387" s="170"/>
      <c r="WK387" s="170"/>
      <c r="WL387" s="170"/>
      <c r="WM387" s="170"/>
      <c r="WN387" s="170"/>
      <c r="WO387" s="170"/>
      <c r="WP387" s="170"/>
      <c r="WQ387" s="170"/>
      <c r="WR387" s="170"/>
      <c r="WS387" s="170"/>
      <c r="WT387" s="170"/>
      <c r="WU387" s="170"/>
      <c r="WV387" s="170"/>
      <c r="WW387" s="170"/>
      <c r="WX387" s="170"/>
      <c r="WY387" s="170"/>
      <c r="WZ387" s="170"/>
      <c r="XA387" s="170"/>
      <c r="XB387" s="170"/>
      <c r="XC387" s="170"/>
      <c r="XD387" s="170"/>
      <c r="XE387" s="170"/>
      <c r="XF387" s="170"/>
      <c r="XG387" s="170"/>
      <c r="XH387" s="170"/>
      <c r="XI387" s="170"/>
      <c r="XJ387" s="170"/>
      <c r="XK387" s="170"/>
      <c r="XL387" s="170"/>
      <c r="XM387" s="170"/>
      <c r="XN387" s="170"/>
      <c r="XO387" s="170"/>
      <c r="XP387" s="170"/>
      <c r="XQ387" s="170"/>
      <c r="XR387" s="170"/>
      <c r="XS387" s="170"/>
      <c r="XT387" s="170"/>
      <c r="XU387" s="170"/>
      <c r="XV387" s="170"/>
      <c r="XW387" s="170"/>
      <c r="XX387" s="170"/>
      <c r="XY387" s="170"/>
      <c r="XZ387" s="170"/>
      <c r="YA387" s="170"/>
      <c r="YB387" s="170"/>
      <c r="YC387" s="170"/>
      <c r="YD387" s="170"/>
      <c r="YE387" s="170"/>
      <c r="YF387" s="170"/>
      <c r="YG387" s="170"/>
      <c r="YH387" s="170"/>
      <c r="YI387" s="170"/>
      <c r="YJ387" s="170"/>
      <c r="YK387" s="170"/>
      <c r="YL387" s="170"/>
      <c r="YM387" s="170"/>
      <c r="YN387" s="170"/>
      <c r="YO387" s="170"/>
      <c r="YP387" s="170"/>
      <c r="YQ387" s="170"/>
      <c r="YR387" s="170"/>
      <c r="YS387" s="170"/>
      <c r="YT387" s="170"/>
      <c r="YU387" s="170"/>
      <c r="YV387" s="170"/>
      <c r="YW387" s="170"/>
      <c r="YX387" s="170"/>
      <c r="YY387" s="170"/>
      <c r="YZ387" s="170"/>
      <c r="ZA387" s="170"/>
      <c r="ZB387" s="170"/>
      <c r="ZC387" s="170"/>
      <c r="ZD387" s="170"/>
      <c r="ZE387" s="170"/>
      <c r="ZF387" s="170"/>
      <c r="ZG387" s="170"/>
      <c r="ZH387" s="170"/>
      <c r="ZI387" s="170"/>
      <c r="ZJ387" s="170"/>
      <c r="ZK387" s="170"/>
      <c r="ZL387" s="170"/>
      <c r="ZM387" s="170"/>
      <c r="ZN387" s="170"/>
      <c r="ZO387" s="170"/>
      <c r="ZP387" s="170"/>
      <c r="ZQ387" s="170"/>
      <c r="ZR387" s="170"/>
      <c r="ZS387" s="170"/>
      <c r="ZT387" s="170"/>
      <c r="ZU387" s="170"/>
      <c r="ZV387" s="170"/>
      <c r="ZW387" s="170"/>
      <c r="ZX387" s="170"/>
      <c r="ZY387" s="170"/>
      <c r="ZZ387" s="170"/>
      <c r="AAA387" s="170"/>
      <c r="AAB387" s="170"/>
      <c r="AAC387" s="170"/>
      <c r="AAD387" s="170"/>
      <c r="AAE387" s="170"/>
      <c r="AAF387" s="170"/>
      <c r="AAG387" s="170"/>
      <c r="AAH387" s="170"/>
      <c r="AAI387" s="170"/>
      <c r="AAJ387" s="170"/>
      <c r="AAK387" s="170"/>
      <c r="AAL387" s="170"/>
      <c r="AAM387" s="170"/>
      <c r="AAN387" s="170"/>
      <c r="AAO387" s="170"/>
      <c r="AAP387" s="170"/>
      <c r="AAQ387" s="170"/>
      <c r="AAR387" s="170"/>
      <c r="AAS387" s="170"/>
      <c r="AAT387" s="170"/>
      <c r="AAU387" s="170"/>
      <c r="AAV387" s="170"/>
    </row>
    <row r="388" spans="1:724" s="392" customFormat="1" ht="23" x14ac:dyDescent="0.35">
      <c r="A388" s="424" t="s">
        <v>2</v>
      </c>
      <c r="B388" s="1056" t="s">
        <v>31</v>
      </c>
      <c r="C388" s="1054"/>
      <c r="D388" s="1015"/>
      <c r="E388" s="170"/>
      <c r="F388" s="170"/>
      <c r="G388" s="170"/>
      <c r="H388" s="170"/>
      <c r="I388" s="170"/>
      <c r="J388" s="170"/>
      <c r="K388" s="170"/>
      <c r="L388" s="170"/>
      <c r="M388" s="170"/>
      <c r="N388" s="170"/>
      <c r="O388" s="170"/>
      <c r="P388" s="170"/>
      <c r="Q388" s="170"/>
      <c r="R388" s="170"/>
      <c r="S388" s="170"/>
      <c r="T388" s="170"/>
      <c r="U388" s="170"/>
      <c r="V388" s="170"/>
      <c r="W388" s="170"/>
      <c r="X388" s="170"/>
      <c r="Y388" s="170"/>
      <c r="Z388" s="170"/>
      <c r="AA388" s="170"/>
      <c r="AB388" s="170"/>
      <c r="AC388" s="170"/>
      <c r="AD388" s="170"/>
      <c r="AE388" s="170"/>
      <c r="AF388" s="170"/>
      <c r="AG388" s="170"/>
      <c r="AH388" s="170"/>
      <c r="AI388" s="170"/>
      <c r="AJ388" s="170"/>
      <c r="AK388" s="170"/>
      <c r="AL388" s="170"/>
      <c r="AM388" s="170"/>
      <c r="AN388" s="170"/>
      <c r="AO388" s="170"/>
      <c r="AP388" s="170"/>
      <c r="AQ388" s="170"/>
      <c r="AR388" s="170"/>
      <c r="AS388" s="170"/>
      <c r="AT388" s="170"/>
      <c r="AU388" s="170"/>
      <c r="AV388" s="170"/>
      <c r="AW388" s="170"/>
      <c r="AX388" s="170"/>
      <c r="AY388" s="170"/>
      <c r="AZ388" s="170"/>
      <c r="BA388" s="170"/>
      <c r="BB388" s="170"/>
      <c r="BC388" s="170"/>
      <c r="BD388" s="170"/>
      <c r="BE388" s="170"/>
      <c r="BF388" s="170"/>
      <c r="BG388" s="170"/>
      <c r="BH388" s="170"/>
      <c r="BI388" s="170"/>
      <c r="BJ388" s="170"/>
      <c r="BK388" s="170"/>
      <c r="BL388" s="170"/>
      <c r="BM388" s="170"/>
      <c r="BN388" s="170"/>
      <c r="BO388" s="170"/>
      <c r="BP388" s="170"/>
      <c r="BQ388" s="170"/>
      <c r="BR388" s="170"/>
      <c r="BS388" s="170"/>
      <c r="BT388" s="170"/>
      <c r="BU388" s="170"/>
      <c r="BV388" s="170"/>
      <c r="BW388" s="170"/>
      <c r="BX388" s="170"/>
      <c r="BY388" s="170"/>
      <c r="BZ388" s="170"/>
      <c r="CA388" s="170"/>
      <c r="CB388" s="170"/>
      <c r="CC388" s="170"/>
      <c r="CD388" s="170"/>
      <c r="CE388" s="170"/>
      <c r="CF388" s="170"/>
      <c r="CG388" s="170"/>
      <c r="CH388" s="170"/>
      <c r="CI388" s="170"/>
      <c r="CJ388" s="170"/>
      <c r="CK388" s="170"/>
      <c r="CL388" s="170"/>
      <c r="CM388" s="170"/>
      <c r="CN388" s="170"/>
      <c r="CO388" s="170"/>
      <c r="CP388" s="170"/>
      <c r="CQ388" s="170"/>
      <c r="CR388" s="170"/>
      <c r="CS388" s="170"/>
      <c r="CT388" s="170"/>
      <c r="CU388" s="170"/>
      <c r="CV388" s="170"/>
      <c r="CW388" s="170"/>
      <c r="CX388" s="170"/>
      <c r="CY388" s="170"/>
      <c r="CZ388" s="170"/>
      <c r="DA388" s="170"/>
      <c r="DB388" s="170"/>
      <c r="DC388" s="170"/>
      <c r="DD388" s="170"/>
      <c r="DE388" s="170"/>
      <c r="DF388" s="170"/>
    </row>
    <row r="389" spans="1:724" s="392" customFormat="1" ht="15" customHeight="1" x14ac:dyDescent="0.35">
      <c r="A389" s="30">
        <v>1</v>
      </c>
      <c r="B389" s="1065" t="s">
        <v>740</v>
      </c>
      <c r="C389" s="1054"/>
      <c r="D389" s="1015"/>
      <c r="E389" s="170"/>
      <c r="F389" s="170"/>
      <c r="G389" s="170"/>
      <c r="H389" s="170"/>
      <c r="I389" s="170"/>
      <c r="J389" s="170"/>
      <c r="K389" s="170"/>
      <c r="L389" s="170"/>
      <c r="M389" s="170"/>
      <c r="N389" s="170"/>
      <c r="O389" s="170"/>
      <c r="P389" s="170"/>
      <c r="Q389" s="170"/>
      <c r="R389" s="170"/>
      <c r="S389" s="170"/>
      <c r="T389" s="170"/>
      <c r="U389" s="170"/>
      <c r="V389" s="170"/>
      <c r="W389" s="170"/>
      <c r="X389" s="170"/>
      <c r="Y389" s="170"/>
      <c r="Z389" s="170"/>
      <c r="AA389" s="170"/>
      <c r="AB389" s="170"/>
      <c r="AC389" s="170"/>
      <c r="AD389" s="170"/>
      <c r="AE389" s="170"/>
      <c r="AF389" s="170"/>
      <c r="AG389" s="170"/>
      <c r="AH389" s="170"/>
      <c r="AI389" s="170"/>
      <c r="AJ389" s="170"/>
      <c r="AK389" s="170"/>
      <c r="AL389" s="170"/>
      <c r="AM389" s="170"/>
      <c r="AN389" s="170"/>
      <c r="AO389" s="170"/>
      <c r="AP389" s="170"/>
      <c r="AQ389" s="170"/>
      <c r="AR389" s="170"/>
      <c r="AS389" s="170"/>
      <c r="AT389" s="170"/>
      <c r="AU389" s="170"/>
      <c r="AV389" s="170"/>
      <c r="AW389" s="170"/>
      <c r="AX389" s="170"/>
      <c r="AY389" s="170"/>
      <c r="AZ389" s="170"/>
      <c r="BA389" s="170"/>
      <c r="BB389" s="170"/>
      <c r="BC389" s="170"/>
      <c r="BD389" s="170"/>
      <c r="BE389" s="170"/>
      <c r="BF389" s="170"/>
      <c r="BG389" s="170"/>
      <c r="BH389" s="170"/>
      <c r="BI389" s="170"/>
      <c r="BJ389" s="170"/>
      <c r="BK389" s="170"/>
      <c r="BL389" s="170"/>
      <c r="BM389" s="170"/>
      <c r="BN389" s="170"/>
      <c r="BO389" s="170"/>
      <c r="BP389" s="170"/>
      <c r="BQ389" s="170"/>
      <c r="BR389" s="170"/>
      <c r="BS389" s="170"/>
      <c r="BT389" s="170"/>
      <c r="BU389" s="170"/>
      <c r="BV389" s="170"/>
      <c r="BW389" s="170"/>
      <c r="BX389" s="170"/>
      <c r="BY389" s="170"/>
      <c r="BZ389" s="170"/>
      <c r="CA389" s="170"/>
      <c r="CB389" s="170"/>
      <c r="CC389" s="170"/>
      <c r="CD389" s="170"/>
      <c r="CE389" s="170"/>
      <c r="CF389" s="170"/>
      <c r="CG389" s="170"/>
      <c r="CH389" s="170"/>
      <c r="CI389" s="170"/>
      <c r="CJ389" s="170"/>
      <c r="CK389" s="170"/>
      <c r="CL389" s="170"/>
      <c r="CM389" s="170"/>
      <c r="CN389" s="170"/>
      <c r="CO389" s="170"/>
      <c r="CP389" s="170"/>
      <c r="CQ389" s="170"/>
      <c r="CR389" s="170"/>
      <c r="CS389" s="170"/>
      <c r="CT389" s="170"/>
      <c r="CU389" s="170"/>
      <c r="CV389" s="170"/>
      <c r="CW389" s="170"/>
      <c r="CX389" s="170"/>
      <c r="CY389" s="170"/>
      <c r="CZ389" s="170"/>
      <c r="DA389" s="170"/>
      <c r="DB389" s="170"/>
      <c r="DC389" s="170"/>
      <c r="DD389" s="170"/>
      <c r="DE389" s="170"/>
      <c r="DF389" s="170"/>
    </row>
    <row r="390" spans="1:724" s="392" customFormat="1" ht="14.5" customHeight="1" x14ac:dyDescent="0.35">
      <c r="A390" s="30">
        <v>2</v>
      </c>
      <c r="B390" s="1066" t="s">
        <v>1293</v>
      </c>
      <c r="C390" s="1054"/>
      <c r="D390" s="1015"/>
      <c r="E390" s="170"/>
      <c r="F390" s="170"/>
      <c r="G390" s="170"/>
      <c r="H390" s="170"/>
      <c r="I390" s="170"/>
      <c r="J390" s="170"/>
      <c r="K390" s="170"/>
      <c r="L390" s="170"/>
      <c r="M390" s="170"/>
      <c r="N390" s="170"/>
      <c r="O390" s="170"/>
      <c r="P390" s="170"/>
      <c r="Q390" s="170"/>
      <c r="R390" s="170"/>
      <c r="S390" s="170"/>
      <c r="T390" s="170"/>
      <c r="U390" s="170"/>
      <c r="V390" s="170"/>
      <c r="W390" s="170"/>
      <c r="X390" s="170"/>
      <c r="Y390" s="170"/>
      <c r="Z390" s="170"/>
      <c r="AA390" s="170"/>
      <c r="AB390" s="170"/>
      <c r="AC390" s="170"/>
      <c r="AD390" s="170"/>
      <c r="AE390" s="170"/>
      <c r="AF390" s="170"/>
      <c r="AG390" s="170"/>
      <c r="AH390" s="170"/>
      <c r="AI390" s="170"/>
      <c r="AJ390" s="170"/>
      <c r="AK390" s="170"/>
      <c r="AL390" s="170"/>
      <c r="AM390" s="170"/>
      <c r="AN390" s="170"/>
      <c r="AO390" s="170"/>
      <c r="AP390" s="170"/>
      <c r="AQ390" s="170"/>
      <c r="AR390" s="170"/>
      <c r="AS390" s="170"/>
      <c r="AT390" s="170"/>
      <c r="AU390" s="170"/>
      <c r="AV390" s="170"/>
      <c r="AW390" s="170"/>
      <c r="AX390" s="170"/>
      <c r="AY390" s="170"/>
      <c r="AZ390" s="170"/>
      <c r="BA390" s="170"/>
      <c r="BB390" s="170"/>
      <c r="BC390" s="170"/>
      <c r="BD390" s="170"/>
      <c r="BE390" s="170"/>
      <c r="BF390" s="170"/>
      <c r="BG390" s="170"/>
      <c r="BH390" s="170"/>
      <c r="BI390" s="170"/>
      <c r="BJ390" s="170"/>
      <c r="BK390" s="170"/>
      <c r="BL390" s="170"/>
      <c r="BM390" s="170"/>
      <c r="BN390" s="170"/>
      <c r="BO390" s="170"/>
      <c r="BP390" s="170"/>
      <c r="BQ390" s="170"/>
      <c r="BR390" s="170"/>
      <c r="BS390" s="170"/>
      <c r="BT390" s="170"/>
      <c r="BU390" s="170"/>
      <c r="BV390" s="170"/>
      <c r="BW390" s="170"/>
      <c r="BX390" s="170"/>
      <c r="BY390" s="170"/>
      <c r="BZ390" s="170"/>
      <c r="CA390" s="170"/>
      <c r="CB390" s="170"/>
      <c r="CC390" s="170"/>
      <c r="CD390" s="170"/>
      <c r="CE390" s="170"/>
      <c r="CF390" s="170"/>
      <c r="CG390" s="170"/>
      <c r="CH390" s="170"/>
      <c r="CI390" s="170"/>
      <c r="CJ390" s="170"/>
      <c r="CK390" s="170"/>
      <c r="CL390" s="170"/>
      <c r="CM390" s="170"/>
      <c r="CN390" s="170"/>
      <c r="CO390" s="170"/>
      <c r="CP390" s="170"/>
      <c r="CQ390" s="170"/>
      <c r="CR390" s="170"/>
      <c r="CS390" s="170"/>
      <c r="CT390" s="170"/>
      <c r="CU390" s="170"/>
      <c r="CV390" s="170"/>
      <c r="CW390" s="170"/>
      <c r="CX390" s="170"/>
      <c r="CY390" s="170"/>
      <c r="CZ390" s="170"/>
      <c r="DA390" s="170"/>
      <c r="DB390" s="170"/>
      <c r="DC390" s="170"/>
      <c r="DD390" s="170"/>
      <c r="DE390" s="170"/>
      <c r="DF390" s="170"/>
    </row>
    <row r="391" spans="1:724" s="392" customFormat="1" ht="45" customHeight="1" x14ac:dyDescent="0.35">
      <c r="A391" s="30">
        <v>3</v>
      </c>
      <c r="B391" s="1067" t="s">
        <v>742</v>
      </c>
      <c r="C391" s="1047"/>
      <c r="D391" s="1048"/>
      <c r="E391" s="170"/>
      <c r="F391" s="170"/>
      <c r="G391" s="170"/>
      <c r="H391" s="170"/>
      <c r="I391" s="170"/>
      <c r="J391" s="170"/>
      <c r="K391" s="170"/>
      <c r="L391" s="170"/>
      <c r="M391" s="170"/>
      <c r="N391" s="170"/>
      <c r="O391" s="170"/>
      <c r="P391" s="170"/>
      <c r="Q391" s="170"/>
      <c r="R391" s="170"/>
      <c r="S391" s="170"/>
      <c r="T391" s="170"/>
      <c r="U391" s="170"/>
      <c r="V391" s="170"/>
      <c r="W391" s="170"/>
      <c r="X391" s="170"/>
      <c r="Y391" s="170"/>
      <c r="Z391" s="170"/>
      <c r="AA391" s="170"/>
      <c r="AB391" s="170"/>
      <c r="AC391" s="170"/>
      <c r="AD391" s="170"/>
      <c r="AE391" s="170"/>
      <c r="AF391" s="170"/>
      <c r="AG391" s="170"/>
      <c r="AH391" s="170"/>
      <c r="AI391" s="170"/>
      <c r="AJ391" s="170"/>
      <c r="AK391" s="170"/>
      <c r="AL391" s="170"/>
      <c r="AM391" s="170"/>
      <c r="AN391" s="170"/>
      <c r="AO391" s="170"/>
      <c r="AP391" s="170"/>
      <c r="AQ391" s="170"/>
      <c r="AR391" s="170"/>
      <c r="AS391" s="170"/>
      <c r="AT391" s="170"/>
      <c r="AU391" s="170"/>
      <c r="AV391" s="170"/>
      <c r="AW391" s="170"/>
      <c r="AX391" s="170"/>
      <c r="AY391" s="170"/>
      <c r="AZ391" s="170"/>
      <c r="BA391" s="170"/>
      <c r="BB391" s="170"/>
      <c r="BC391" s="170"/>
      <c r="BD391" s="170"/>
      <c r="BE391" s="170"/>
      <c r="BF391" s="170"/>
      <c r="BG391" s="170"/>
      <c r="BH391" s="170"/>
      <c r="BI391" s="170"/>
      <c r="BJ391" s="170"/>
      <c r="BK391" s="170"/>
      <c r="BL391" s="170"/>
      <c r="BM391" s="170"/>
      <c r="BN391" s="170"/>
      <c r="BO391" s="170"/>
      <c r="BP391" s="170"/>
      <c r="BQ391" s="170"/>
      <c r="BR391" s="170"/>
      <c r="BS391" s="170"/>
      <c r="BT391" s="170"/>
      <c r="BU391" s="170"/>
      <c r="BV391" s="170"/>
      <c r="BW391" s="170"/>
      <c r="BX391" s="170"/>
      <c r="BY391" s="170"/>
      <c r="BZ391" s="170"/>
      <c r="CA391" s="170"/>
      <c r="CB391" s="170"/>
      <c r="CC391" s="170"/>
      <c r="CD391" s="170"/>
      <c r="CE391" s="170"/>
      <c r="CF391" s="170"/>
      <c r="CG391" s="170"/>
      <c r="CH391" s="170"/>
      <c r="CI391" s="170"/>
      <c r="CJ391" s="170"/>
      <c r="CK391" s="170"/>
      <c r="CL391" s="170"/>
      <c r="CM391" s="170"/>
      <c r="CN391" s="170"/>
      <c r="CO391" s="170"/>
      <c r="CP391" s="170"/>
      <c r="CQ391" s="170"/>
      <c r="CR391" s="170"/>
      <c r="CS391" s="170"/>
      <c r="CT391" s="170"/>
      <c r="CU391" s="170"/>
      <c r="CV391" s="170"/>
      <c r="CW391" s="170"/>
      <c r="CX391" s="170"/>
      <c r="CY391" s="170"/>
      <c r="CZ391" s="170"/>
      <c r="DA391" s="170"/>
      <c r="DB391" s="170"/>
      <c r="DC391" s="170"/>
      <c r="DD391" s="170"/>
      <c r="DE391" s="170"/>
      <c r="DF391" s="170"/>
    </row>
    <row r="392" spans="1:724" s="392" customFormat="1" ht="15" customHeight="1" x14ac:dyDescent="0.35">
      <c r="A392" s="158">
        <v>4</v>
      </c>
      <c r="B392" s="426" t="s">
        <v>864</v>
      </c>
      <c r="C392" s="269" t="s">
        <v>743</v>
      </c>
      <c r="D392" s="430" t="s">
        <v>744</v>
      </c>
      <c r="E392" s="170"/>
      <c r="F392" s="170"/>
      <c r="G392" s="170"/>
      <c r="H392" s="170"/>
      <c r="I392" s="170"/>
      <c r="J392" s="170"/>
      <c r="K392" s="170"/>
      <c r="L392" s="170"/>
      <c r="M392" s="170"/>
      <c r="N392" s="170"/>
      <c r="O392" s="170"/>
      <c r="P392" s="170"/>
      <c r="Q392" s="170"/>
      <c r="R392" s="170"/>
      <c r="S392" s="170"/>
      <c r="T392" s="170"/>
      <c r="U392" s="170"/>
      <c r="V392" s="170"/>
      <c r="W392" s="170"/>
      <c r="X392" s="170"/>
      <c r="Y392" s="170"/>
      <c r="Z392" s="170"/>
      <c r="AA392" s="170"/>
      <c r="AB392" s="170"/>
      <c r="AC392" s="170"/>
      <c r="AD392" s="170"/>
      <c r="AE392" s="170"/>
      <c r="AF392" s="170"/>
      <c r="AG392" s="170"/>
      <c r="AH392" s="170"/>
      <c r="AI392" s="170"/>
      <c r="AJ392" s="170"/>
      <c r="AK392" s="170"/>
      <c r="AL392" s="170"/>
      <c r="AM392" s="170"/>
      <c r="AN392" s="170"/>
      <c r="AO392" s="170"/>
      <c r="AP392" s="170"/>
      <c r="AQ392" s="170"/>
      <c r="AR392" s="170"/>
      <c r="AS392" s="170"/>
      <c r="AT392" s="170"/>
      <c r="AU392" s="170"/>
      <c r="AV392" s="170"/>
      <c r="AW392" s="170"/>
      <c r="AX392" s="170"/>
      <c r="AY392" s="170"/>
      <c r="AZ392" s="170"/>
      <c r="BA392" s="170"/>
      <c r="BB392" s="170"/>
      <c r="BC392" s="170"/>
      <c r="BD392" s="170"/>
      <c r="BE392" s="170"/>
      <c r="BF392" s="170"/>
      <c r="BG392" s="170"/>
      <c r="BH392" s="170"/>
      <c r="BI392" s="170"/>
      <c r="BJ392" s="170"/>
      <c r="BK392" s="170"/>
      <c r="BL392" s="170"/>
      <c r="BM392" s="170"/>
      <c r="BN392" s="170"/>
      <c r="BO392" s="170"/>
      <c r="BP392" s="170"/>
      <c r="BQ392" s="170"/>
      <c r="BR392" s="170"/>
      <c r="BS392" s="170"/>
      <c r="BT392" s="170"/>
      <c r="BU392" s="170"/>
      <c r="BV392" s="170"/>
      <c r="BW392" s="170"/>
      <c r="BX392" s="170"/>
      <c r="BY392" s="170"/>
      <c r="BZ392" s="170"/>
      <c r="CA392" s="170"/>
      <c r="CB392" s="170"/>
      <c r="CC392" s="170"/>
      <c r="CD392" s="170"/>
      <c r="CE392" s="170"/>
      <c r="CF392" s="170"/>
      <c r="CG392" s="170"/>
      <c r="CH392" s="170"/>
      <c r="CI392" s="170"/>
      <c r="CJ392" s="170"/>
      <c r="CK392" s="170"/>
      <c r="CL392" s="170"/>
      <c r="CM392" s="170"/>
      <c r="CN392" s="170"/>
      <c r="CO392" s="170"/>
      <c r="CP392" s="170"/>
      <c r="CQ392" s="170"/>
      <c r="CR392" s="170"/>
      <c r="CS392" s="170"/>
      <c r="CT392" s="170"/>
      <c r="CU392" s="170"/>
      <c r="CV392" s="170"/>
      <c r="CW392" s="170"/>
      <c r="CX392" s="170"/>
      <c r="CY392" s="170"/>
      <c r="CZ392" s="170"/>
      <c r="DA392" s="170"/>
      <c r="DB392" s="170"/>
      <c r="DC392" s="170"/>
      <c r="DD392" s="170"/>
      <c r="DE392" s="170"/>
      <c r="DF392" s="170"/>
    </row>
    <row r="393" spans="1:724" s="392" customFormat="1" ht="31" customHeight="1" x14ac:dyDescent="0.35">
      <c r="A393" s="30" t="s">
        <v>285</v>
      </c>
      <c r="B393" s="408" t="s">
        <v>286</v>
      </c>
      <c r="C393" s="411" t="s">
        <v>743</v>
      </c>
      <c r="D393" s="411" t="s">
        <v>745</v>
      </c>
      <c r="E393" s="170"/>
      <c r="F393" s="170"/>
      <c r="G393" s="170"/>
      <c r="H393" s="170"/>
      <c r="I393" s="170"/>
      <c r="J393" s="170"/>
      <c r="K393" s="170"/>
      <c r="L393" s="170"/>
      <c r="M393" s="170"/>
      <c r="N393" s="170"/>
      <c r="O393" s="170"/>
      <c r="P393" s="170"/>
      <c r="Q393" s="170"/>
      <c r="R393" s="170"/>
      <c r="S393" s="170"/>
      <c r="T393" s="170"/>
      <c r="U393" s="170"/>
      <c r="V393" s="170"/>
      <c r="W393" s="170"/>
      <c r="X393" s="170"/>
      <c r="Y393" s="170"/>
      <c r="Z393" s="170"/>
      <c r="AA393" s="170"/>
      <c r="AB393" s="170"/>
      <c r="AC393" s="170"/>
      <c r="AD393" s="170"/>
      <c r="AE393" s="170"/>
      <c r="AF393" s="170"/>
      <c r="AG393" s="170"/>
      <c r="AH393" s="170"/>
      <c r="AI393" s="170"/>
      <c r="AJ393" s="170"/>
      <c r="AK393" s="170"/>
      <c r="AL393" s="170"/>
      <c r="AM393" s="170"/>
      <c r="AN393" s="170"/>
      <c r="AO393" s="170"/>
      <c r="AP393" s="170"/>
      <c r="AQ393" s="170"/>
      <c r="AR393" s="170"/>
      <c r="AS393" s="170"/>
      <c r="AT393" s="170"/>
      <c r="AU393" s="170"/>
      <c r="AV393" s="170"/>
      <c r="AW393" s="170"/>
      <c r="AX393" s="170"/>
      <c r="AY393" s="170"/>
      <c r="AZ393" s="170"/>
      <c r="BA393" s="170"/>
      <c r="BB393" s="170"/>
      <c r="BC393" s="170"/>
      <c r="BD393" s="170"/>
      <c r="BE393" s="170"/>
      <c r="BF393" s="170"/>
      <c r="BG393" s="170"/>
      <c r="BH393" s="170"/>
      <c r="BI393" s="170"/>
      <c r="BJ393" s="170"/>
      <c r="BK393" s="170"/>
      <c r="BL393" s="170"/>
      <c r="BM393" s="170"/>
      <c r="BN393" s="170"/>
      <c r="BO393" s="170"/>
      <c r="BP393" s="170"/>
      <c r="BQ393" s="170"/>
      <c r="BR393" s="170"/>
      <c r="BS393" s="170"/>
      <c r="BT393" s="170"/>
      <c r="BU393" s="170"/>
      <c r="BV393" s="170"/>
      <c r="BW393" s="170"/>
      <c r="BX393" s="170"/>
      <c r="BY393" s="170"/>
      <c r="BZ393" s="170"/>
      <c r="CA393" s="170"/>
      <c r="CB393" s="170"/>
      <c r="CC393" s="170"/>
      <c r="CD393" s="170"/>
      <c r="CE393" s="170"/>
      <c r="CF393" s="170"/>
      <c r="CG393" s="170"/>
      <c r="CH393" s="170"/>
      <c r="CI393" s="170"/>
      <c r="CJ393" s="170"/>
      <c r="CK393" s="170"/>
      <c r="CL393" s="170"/>
      <c r="CM393" s="170"/>
      <c r="CN393" s="170"/>
      <c r="CO393" s="170"/>
      <c r="CP393" s="170"/>
      <c r="CQ393" s="170"/>
      <c r="CR393" s="170"/>
      <c r="CS393" s="170"/>
      <c r="CT393" s="170"/>
      <c r="CU393" s="170"/>
      <c r="CV393" s="170"/>
      <c r="CW393" s="170"/>
      <c r="CX393" s="170"/>
      <c r="CY393" s="170"/>
      <c r="CZ393" s="170"/>
      <c r="DA393" s="170"/>
      <c r="DB393" s="170"/>
      <c r="DC393" s="170"/>
      <c r="DD393" s="170"/>
      <c r="DE393" s="170"/>
      <c r="DF393" s="170"/>
    </row>
    <row r="394" spans="1:724" s="392" customFormat="1" ht="14" x14ac:dyDescent="0.35">
      <c r="A394" s="30" t="s">
        <v>290</v>
      </c>
      <c r="B394" s="408" t="s">
        <v>291</v>
      </c>
      <c r="C394" s="411" t="s">
        <v>746</v>
      </c>
      <c r="D394" s="408" t="s">
        <v>747</v>
      </c>
      <c r="E394" s="170"/>
      <c r="F394" s="170"/>
      <c r="G394" s="170"/>
      <c r="H394" s="170"/>
      <c r="I394" s="170"/>
      <c r="J394" s="170"/>
      <c r="K394" s="170"/>
      <c r="L394" s="170"/>
      <c r="M394" s="170"/>
      <c r="N394" s="170"/>
      <c r="O394" s="170"/>
      <c r="P394" s="170"/>
      <c r="Q394" s="170"/>
      <c r="R394" s="170"/>
      <c r="S394" s="170"/>
      <c r="T394" s="170"/>
      <c r="U394" s="170"/>
      <c r="V394" s="170"/>
      <c r="W394" s="170"/>
      <c r="X394" s="170"/>
      <c r="Y394" s="170"/>
      <c r="Z394" s="170"/>
      <c r="AA394" s="170"/>
      <c r="AB394" s="170"/>
      <c r="AC394" s="170"/>
      <c r="AD394" s="170"/>
      <c r="AE394" s="170"/>
      <c r="AF394" s="170"/>
      <c r="AG394" s="170"/>
      <c r="AH394" s="170"/>
      <c r="AI394" s="170"/>
      <c r="AJ394" s="170"/>
      <c r="AK394" s="170"/>
      <c r="AL394" s="170"/>
      <c r="AM394" s="170"/>
      <c r="AN394" s="170"/>
      <c r="AO394" s="170"/>
      <c r="AP394" s="170"/>
      <c r="AQ394" s="170"/>
      <c r="AR394" s="170"/>
      <c r="AS394" s="170"/>
      <c r="AT394" s="170"/>
      <c r="AU394" s="170"/>
      <c r="AV394" s="170"/>
      <c r="AW394" s="170"/>
      <c r="AX394" s="170"/>
      <c r="AY394" s="170"/>
      <c r="AZ394" s="170"/>
      <c r="BA394" s="170"/>
      <c r="BB394" s="170"/>
      <c r="BC394" s="170"/>
      <c r="BD394" s="170"/>
      <c r="BE394" s="170"/>
      <c r="BF394" s="170"/>
      <c r="BG394" s="170"/>
      <c r="BH394" s="170"/>
      <c r="BI394" s="170"/>
      <c r="BJ394" s="170"/>
      <c r="BK394" s="170"/>
      <c r="BL394" s="170"/>
      <c r="BM394" s="170"/>
      <c r="BN394" s="170"/>
      <c r="BO394" s="170"/>
      <c r="BP394" s="170"/>
      <c r="BQ394" s="170"/>
      <c r="BR394" s="170"/>
      <c r="BS394" s="170"/>
      <c r="BT394" s="170"/>
      <c r="BU394" s="170"/>
      <c r="BV394" s="170"/>
      <c r="BW394" s="170"/>
      <c r="BX394" s="170"/>
      <c r="BY394" s="170"/>
      <c r="BZ394" s="170"/>
      <c r="CA394" s="170"/>
      <c r="CB394" s="170"/>
      <c r="CC394" s="170"/>
      <c r="CD394" s="170"/>
      <c r="CE394" s="170"/>
      <c r="CF394" s="170"/>
      <c r="CG394" s="170"/>
      <c r="CH394" s="170"/>
      <c r="CI394" s="170"/>
      <c r="CJ394" s="170"/>
      <c r="CK394" s="170"/>
      <c r="CL394" s="170"/>
      <c r="CM394" s="170"/>
      <c r="CN394" s="170"/>
      <c r="CO394" s="170"/>
      <c r="CP394" s="170"/>
      <c r="CQ394" s="170"/>
      <c r="CR394" s="170"/>
      <c r="CS394" s="170"/>
      <c r="CT394" s="170"/>
      <c r="CU394" s="170"/>
      <c r="CV394" s="170"/>
      <c r="CW394" s="170"/>
      <c r="CX394" s="170"/>
      <c r="CY394" s="170"/>
      <c r="CZ394" s="170"/>
      <c r="DA394" s="170"/>
      <c r="DB394" s="170"/>
      <c r="DC394" s="170"/>
      <c r="DD394" s="170"/>
      <c r="DE394" s="170"/>
      <c r="DF394" s="170"/>
    </row>
    <row r="395" spans="1:724" s="392" customFormat="1" ht="15" customHeight="1" x14ac:dyDescent="0.35">
      <c r="A395" s="30" t="s">
        <v>295</v>
      </c>
      <c r="B395" s="408" t="s">
        <v>296</v>
      </c>
      <c r="C395" s="411" t="s">
        <v>502</v>
      </c>
      <c r="D395" s="408" t="s">
        <v>297</v>
      </c>
      <c r="E395" s="170"/>
      <c r="F395" s="170"/>
      <c r="G395" s="170"/>
      <c r="H395" s="170"/>
      <c r="I395" s="170"/>
      <c r="J395" s="170"/>
      <c r="K395" s="170"/>
      <c r="L395" s="170"/>
      <c r="M395" s="170"/>
      <c r="N395" s="170"/>
      <c r="O395" s="170"/>
      <c r="P395" s="170"/>
      <c r="Q395" s="170"/>
      <c r="R395" s="170"/>
      <c r="S395" s="170"/>
      <c r="T395" s="170"/>
      <c r="U395" s="170"/>
      <c r="V395" s="170"/>
      <c r="W395" s="170"/>
      <c r="X395" s="170"/>
      <c r="Y395" s="170"/>
      <c r="Z395" s="170"/>
      <c r="AA395" s="170"/>
      <c r="AB395" s="170"/>
      <c r="AC395" s="170"/>
      <c r="AD395" s="170"/>
      <c r="AE395" s="170"/>
      <c r="AF395" s="170"/>
      <c r="AG395" s="170"/>
      <c r="AH395" s="170"/>
      <c r="AI395" s="170"/>
      <c r="AJ395" s="170"/>
      <c r="AK395" s="170"/>
      <c r="AL395" s="170"/>
      <c r="AM395" s="170"/>
      <c r="AN395" s="170"/>
      <c r="AO395" s="170"/>
      <c r="AP395" s="170"/>
      <c r="AQ395" s="170"/>
      <c r="AR395" s="170"/>
      <c r="AS395" s="170"/>
      <c r="AT395" s="170"/>
      <c r="AU395" s="170"/>
      <c r="AV395" s="170"/>
      <c r="AW395" s="170"/>
      <c r="AX395" s="170"/>
      <c r="AY395" s="170"/>
      <c r="AZ395" s="170"/>
      <c r="BA395" s="170"/>
      <c r="BB395" s="170"/>
      <c r="BC395" s="170"/>
      <c r="BD395" s="170"/>
      <c r="BE395" s="170"/>
      <c r="BF395" s="170"/>
      <c r="BG395" s="170"/>
      <c r="BH395" s="170"/>
      <c r="BI395" s="170"/>
      <c r="BJ395" s="170"/>
      <c r="BK395" s="170"/>
      <c r="BL395" s="170"/>
      <c r="BM395" s="170"/>
      <c r="BN395" s="170"/>
      <c r="BO395" s="170"/>
      <c r="BP395" s="170"/>
      <c r="BQ395" s="170"/>
      <c r="BR395" s="170"/>
      <c r="BS395" s="170"/>
      <c r="BT395" s="170"/>
      <c r="BU395" s="170"/>
      <c r="BV395" s="170"/>
      <c r="BW395" s="170"/>
      <c r="BX395" s="170"/>
      <c r="BY395" s="170"/>
      <c r="BZ395" s="170"/>
      <c r="CA395" s="170"/>
      <c r="CB395" s="170"/>
      <c r="CC395" s="170"/>
      <c r="CD395" s="170"/>
      <c r="CE395" s="170"/>
      <c r="CF395" s="170"/>
      <c r="CG395" s="170"/>
      <c r="CH395" s="170"/>
      <c r="CI395" s="170"/>
      <c r="CJ395" s="170"/>
      <c r="CK395" s="170"/>
      <c r="CL395" s="170"/>
      <c r="CM395" s="170"/>
      <c r="CN395" s="170"/>
      <c r="CO395" s="170"/>
      <c r="CP395" s="170"/>
      <c r="CQ395" s="170"/>
      <c r="CR395" s="170"/>
      <c r="CS395" s="170"/>
      <c r="CT395" s="170"/>
      <c r="CU395" s="170"/>
      <c r="CV395" s="170"/>
      <c r="CW395" s="170"/>
      <c r="CX395" s="170"/>
      <c r="CY395" s="170"/>
      <c r="CZ395" s="170"/>
      <c r="DA395" s="170"/>
      <c r="DB395" s="170"/>
      <c r="DC395" s="170"/>
      <c r="DD395" s="170"/>
      <c r="DE395" s="170"/>
      <c r="DF395" s="170"/>
    </row>
    <row r="396" spans="1:724" s="392" customFormat="1" ht="15" customHeight="1" x14ac:dyDescent="0.35">
      <c r="A396" s="30" t="s">
        <v>299</v>
      </c>
      <c r="B396" s="408" t="s">
        <v>300</v>
      </c>
      <c r="C396" s="411" t="s">
        <v>748</v>
      </c>
      <c r="D396" s="408" t="s">
        <v>1294</v>
      </c>
      <c r="E396" s="170"/>
      <c r="F396" s="170"/>
      <c r="G396" s="170"/>
      <c r="H396" s="170"/>
      <c r="I396" s="170"/>
      <c r="J396" s="170"/>
      <c r="K396" s="170"/>
      <c r="L396" s="170"/>
      <c r="M396" s="170"/>
      <c r="N396" s="170"/>
      <c r="O396" s="170"/>
      <c r="P396" s="170"/>
      <c r="Q396" s="170"/>
      <c r="R396" s="170"/>
      <c r="S396" s="170"/>
      <c r="T396" s="170"/>
      <c r="U396" s="170"/>
      <c r="V396" s="170"/>
      <c r="W396" s="170"/>
      <c r="X396" s="170"/>
      <c r="Y396" s="170"/>
      <c r="Z396" s="170"/>
      <c r="AA396" s="170"/>
      <c r="AB396" s="170"/>
      <c r="AC396" s="170"/>
      <c r="AD396" s="170"/>
      <c r="AE396" s="170"/>
      <c r="AF396" s="170"/>
      <c r="AG396" s="170"/>
      <c r="AH396" s="170"/>
      <c r="AI396" s="170"/>
      <c r="AJ396" s="170"/>
      <c r="AK396" s="170"/>
      <c r="AL396" s="170"/>
      <c r="AM396" s="170"/>
      <c r="AN396" s="170"/>
      <c r="AO396" s="170"/>
      <c r="AP396" s="170"/>
      <c r="AQ396" s="170"/>
      <c r="AR396" s="170"/>
      <c r="AS396" s="170"/>
      <c r="AT396" s="170"/>
      <c r="AU396" s="170"/>
      <c r="AV396" s="170"/>
      <c r="AW396" s="170"/>
      <c r="AX396" s="170"/>
      <c r="AY396" s="170"/>
      <c r="AZ396" s="170"/>
      <c r="BA396" s="170"/>
      <c r="BB396" s="170"/>
      <c r="BC396" s="170"/>
      <c r="BD396" s="170"/>
      <c r="BE396" s="170"/>
      <c r="BF396" s="170"/>
      <c r="BG396" s="170"/>
      <c r="BH396" s="170"/>
      <c r="BI396" s="170"/>
      <c r="BJ396" s="170"/>
      <c r="BK396" s="170"/>
      <c r="BL396" s="170"/>
      <c r="BM396" s="170"/>
      <c r="BN396" s="170"/>
      <c r="BO396" s="170"/>
      <c r="BP396" s="170"/>
      <c r="BQ396" s="170"/>
      <c r="BR396" s="170"/>
      <c r="BS396" s="170"/>
      <c r="BT396" s="170"/>
      <c r="BU396" s="170"/>
      <c r="BV396" s="170"/>
      <c r="BW396" s="170"/>
      <c r="BX396" s="170"/>
      <c r="BY396" s="170"/>
      <c r="BZ396" s="170"/>
      <c r="CA396" s="170"/>
      <c r="CB396" s="170"/>
      <c r="CC396" s="170"/>
      <c r="CD396" s="170"/>
      <c r="CE396" s="170"/>
      <c r="CF396" s="170"/>
      <c r="CG396" s="170"/>
      <c r="CH396" s="170"/>
      <c r="CI396" s="170"/>
      <c r="CJ396" s="170"/>
      <c r="CK396" s="170"/>
      <c r="CL396" s="170"/>
      <c r="CM396" s="170"/>
      <c r="CN396" s="170"/>
      <c r="CO396" s="170"/>
      <c r="CP396" s="170"/>
      <c r="CQ396" s="170"/>
      <c r="CR396" s="170"/>
      <c r="CS396" s="170"/>
      <c r="CT396" s="170"/>
      <c r="CU396" s="170"/>
      <c r="CV396" s="170"/>
      <c r="CW396" s="170"/>
      <c r="CX396" s="170"/>
      <c r="CY396" s="170"/>
      <c r="CZ396" s="170"/>
      <c r="DA396" s="170"/>
      <c r="DB396" s="170"/>
      <c r="DC396" s="170"/>
      <c r="DD396" s="170"/>
      <c r="DE396" s="170"/>
      <c r="DF396" s="170"/>
    </row>
    <row r="397" spans="1:724" s="392" customFormat="1" ht="15" customHeight="1" x14ac:dyDescent="0.35">
      <c r="A397" s="30">
        <v>5</v>
      </c>
      <c r="B397" s="406" t="s">
        <v>824</v>
      </c>
      <c r="C397" s="411"/>
      <c r="D397" s="408"/>
      <c r="E397" s="170"/>
      <c r="F397" s="170"/>
      <c r="G397" s="170"/>
      <c r="H397" s="170"/>
      <c r="I397" s="170"/>
      <c r="J397" s="170"/>
      <c r="K397" s="170"/>
      <c r="L397" s="170"/>
      <c r="M397" s="170"/>
      <c r="N397" s="170"/>
      <c r="O397" s="170"/>
      <c r="P397" s="170"/>
      <c r="Q397" s="170"/>
      <c r="R397" s="170"/>
      <c r="S397" s="170"/>
      <c r="T397" s="170"/>
      <c r="U397" s="170"/>
      <c r="V397" s="170"/>
      <c r="W397" s="170"/>
      <c r="X397" s="170"/>
      <c r="Y397" s="170"/>
      <c r="Z397" s="170"/>
      <c r="AA397" s="170"/>
      <c r="AB397" s="170"/>
      <c r="AC397" s="170"/>
      <c r="AD397" s="170"/>
      <c r="AE397" s="170"/>
      <c r="AF397" s="170"/>
      <c r="AG397" s="170"/>
      <c r="AH397" s="170"/>
      <c r="AI397" s="170"/>
      <c r="AJ397" s="170"/>
      <c r="AK397" s="170"/>
      <c r="AL397" s="170"/>
      <c r="AM397" s="170"/>
      <c r="AN397" s="170"/>
      <c r="AO397" s="170"/>
      <c r="AP397" s="170"/>
      <c r="AQ397" s="170"/>
      <c r="AR397" s="170"/>
      <c r="AS397" s="170"/>
      <c r="AT397" s="170"/>
      <c r="AU397" s="170"/>
      <c r="AV397" s="170"/>
      <c r="AW397" s="170"/>
      <c r="AX397" s="170"/>
      <c r="AY397" s="170"/>
      <c r="AZ397" s="170"/>
      <c r="BA397" s="170"/>
      <c r="BB397" s="170"/>
      <c r="BC397" s="170"/>
      <c r="BD397" s="170"/>
      <c r="BE397" s="170"/>
      <c r="BF397" s="170"/>
      <c r="BG397" s="170"/>
      <c r="BH397" s="170"/>
      <c r="BI397" s="170"/>
      <c r="BJ397" s="170"/>
      <c r="BK397" s="170"/>
      <c r="BL397" s="170"/>
      <c r="BM397" s="170"/>
      <c r="BN397" s="170"/>
      <c r="BO397" s="170"/>
      <c r="BP397" s="170"/>
      <c r="BQ397" s="170"/>
      <c r="BR397" s="170"/>
      <c r="BS397" s="170"/>
      <c r="BT397" s="170"/>
      <c r="BU397" s="170"/>
      <c r="BV397" s="170"/>
      <c r="BW397" s="170"/>
      <c r="BX397" s="170"/>
      <c r="BY397" s="170"/>
      <c r="BZ397" s="170"/>
      <c r="CA397" s="170"/>
      <c r="CB397" s="170"/>
      <c r="CC397" s="170"/>
      <c r="CD397" s="170"/>
      <c r="CE397" s="170"/>
      <c r="CF397" s="170"/>
      <c r="CG397" s="170"/>
      <c r="CH397" s="170"/>
      <c r="CI397" s="170"/>
      <c r="CJ397" s="170"/>
      <c r="CK397" s="170"/>
      <c r="CL397" s="170"/>
      <c r="CM397" s="170"/>
      <c r="CN397" s="170"/>
      <c r="CO397" s="170"/>
      <c r="CP397" s="170"/>
      <c r="CQ397" s="170"/>
      <c r="CR397" s="170"/>
      <c r="CS397" s="170"/>
      <c r="CT397" s="170"/>
      <c r="CU397" s="170"/>
      <c r="CV397" s="170"/>
      <c r="CW397" s="170"/>
      <c r="CX397" s="170"/>
      <c r="CY397" s="170"/>
      <c r="CZ397" s="170"/>
      <c r="DA397" s="170"/>
      <c r="DB397" s="170"/>
      <c r="DC397" s="170"/>
      <c r="DD397" s="170"/>
      <c r="DE397" s="170"/>
      <c r="DF397" s="170"/>
    </row>
    <row r="398" spans="1:724" s="392" customFormat="1" ht="16.399999999999999" customHeight="1" x14ac:dyDescent="0.35">
      <c r="A398" s="407" t="s">
        <v>1295</v>
      </c>
      <c r="B398" s="408" t="s">
        <v>1296</v>
      </c>
      <c r="C398" s="411">
        <v>10.89</v>
      </c>
      <c r="D398" s="418">
        <v>1052.1400000000001</v>
      </c>
      <c r="E398" s="170"/>
      <c r="F398" s="170"/>
      <c r="G398" s="170"/>
      <c r="H398" s="170"/>
      <c r="I398" s="170"/>
      <c r="J398" s="170"/>
      <c r="K398" s="170"/>
      <c r="L398" s="170"/>
      <c r="M398" s="170"/>
      <c r="N398" s="170"/>
      <c r="O398" s="170"/>
      <c r="P398" s="170"/>
      <c r="Q398" s="170"/>
      <c r="R398" s="170"/>
      <c r="S398" s="170"/>
      <c r="T398" s="170"/>
      <c r="U398" s="170"/>
      <c r="V398" s="170"/>
      <c r="W398" s="170"/>
      <c r="X398" s="170"/>
      <c r="Y398" s="170"/>
      <c r="Z398" s="170"/>
      <c r="AA398" s="170"/>
      <c r="AB398" s="170"/>
      <c r="AC398" s="170"/>
      <c r="AD398" s="170"/>
      <c r="AE398" s="170"/>
      <c r="AF398" s="170"/>
      <c r="AG398" s="170"/>
      <c r="AH398" s="170"/>
      <c r="AI398" s="170"/>
      <c r="AJ398" s="170"/>
      <c r="AK398" s="170"/>
      <c r="AL398" s="170"/>
      <c r="AM398" s="170"/>
      <c r="AN398" s="170"/>
      <c r="AO398" s="170"/>
      <c r="AP398" s="170"/>
      <c r="AQ398" s="170"/>
      <c r="AR398" s="170"/>
      <c r="AS398" s="170"/>
      <c r="AT398" s="170"/>
      <c r="AU398" s="170"/>
      <c r="AV398" s="170"/>
      <c r="AW398" s="170"/>
      <c r="AX398" s="170"/>
      <c r="AY398" s="170"/>
      <c r="AZ398" s="170"/>
      <c r="BA398" s="170"/>
      <c r="BB398" s="170"/>
      <c r="BC398" s="170"/>
      <c r="BD398" s="170"/>
      <c r="BE398" s="170"/>
      <c r="BF398" s="170"/>
      <c r="BG398" s="170"/>
      <c r="BH398" s="170"/>
      <c r="BI398" s="170"/>
      <c r="BJ398" s="170"/>
      <c r="BK398" s="170"/>
      <c r="BL398" s="170"/>
      <c r="BM398" s="170"/>
      <c r="BN398" s="170"/>
      <c r="BO398" s="170"/>
      <c r="BP398" s="170"/>
      <c r="BQ398" s="170"/>
      <c r="BR398" s="170"/>
      <c r="BS398" s="170"/>
      <c r="BT398" s="170"/>
      <c r="BU398" s="170"/>
      <c r="BV398" s="170"/>
      <c r="BW398" s="170"/>
      <c r="BX398" s="170"/>
      <c r="BY398" s="170"/>
      <c r="BZ398" s="170"/>
      <c r="CA398" s="170"/>
      <c r="CB398" s="170"/>
      <c r="CC398" s="170"/>
      <c r="CD398" s="170"/>
      <c r="CE398" s="170"/>
      <c r="CF398" s="170"/>
      <c r="CG398" s="170"/>
      <c r="CH398" s="170"/>
      <c r="CI398" s="170"/>
      <c r="CJ398" s="170"/>
      <c r="CK398" s="170"/>
      <c r="CL398" s="170"/>
      <c r="CM398" s="170"/>
      <c r="CN398" s="170"/>
      <c r="CO398" s="170"/>
      <c r="CP398" s="170"/>
      <c r="CQ398" s="170"/>
      <c r="CR398" s="170"/>
      <c r="CS398" s="170"/>
      <c r="CT398" s="170"/>
      <c r="CU398" s="170"/>
      <c r="CV398" s="170"/>
      <c r="CW398" s="170"/>
      <c r="CX398" s="170"/>
      <c r="CY398" s="170"/>
      <c r="CZ398" s="170"/>
      <c r="DA398" s="170"/>
      <c r="DB398" s="170"/>
      <c r="DC398" s="170"/>
      <c r="DD398" s="170"/>
      <c r="DE398" s="170"/>
      <c r="DF398" s="170"/>
    </row>
    <row r="399" spans="1:724" s="392" customFormat="1" ht="15" customHeight="1" x14ac:dyDescent="0.35">
      <c r="A399" s="407" t="s">
        <v>1297</v>
      </c>
      <c r="B399" s="408" t="s">
        <v>1298</v>
      </c>
      <c r="C399" s="411">
        <v>85.35</v>
      </c>
      <c r="D399" s="418" t="s">
        <v>828</v>
      </c>
      <c r="E399" s="170"/>
      <c r="F399" s="170"/>
      <c r="G399" s="170"/>
      <c r="H399" s="170"/>
      <c r="I399" s="170"/>
      <c r="J399" s="170"/>
      <c r="K399" s="170"/>
      <c r="L399" s="170"/>
      <c r="M399" s="170"/>
      <c r="N399" s="170"/>
      <c r="O399" s="170"/>
      <c r="P399" s="170"/>
      <c r="Q399" s="170"/>
      <c r="R399" s="170"/>
      <c r="S399" s="170"/>
      <c r="T399" s="170"/>
      <c r="U399" s="170"/>
      <c r="V399" s="170"/>
      <c r="W399" s="170"/>
      <c r="X399" s="170"/>
      <c r="Y399" s="170"/>
      <c r="Z399" s="170"/>
      <c r="AA399" s="170"/>
      <c r="AB399" s="170"/>
      <c r="AC399" s="170"/>
      <c r="AD399" s="170"/>
      <c r="AE399" s="170"/>
      <c r="AF399" s="170"/>
      <c r="AG399" s="170"/>
      <c r="AH399" s="170"/>
      <c r="AI399" s="170"/>
      <c r="AJ399" s="170"/>
      <c r="AK399" s="170"/>
      <c r="AL399" s="170"/>
      <c r="AM399" s="170"/>
      <c r="AN399" s="170"/>
      <c r="AO399" s="170"/>
      <c r="AP399" s="170"/>
      <c r="AQ399" s="170"/>
      <c r="AR399" s="170"/>
      <c r="AS399" s="170"/>
      <c r="AT399" s="170"/>
      <c r="AU399" s="170"/>
      <c r="AV399" s="170"/>
      <c r="AW399" s="170"/>
      <c r="AX399" s="170"/>
      <c r="AY399" s="170"/>
      <c r="AZ399" s="170"/>
      <c r="BA399" s="170"/>
      <c r="BB399" s="170"/>
      <c r="BC399" s="170"/>
      <c r="BD399" s="170"/>
      <c r="BE399" s="170"/>
      <c r="BF399" s="170"/>
      <c r="BG399" s="170"/>
      <c r="BH399" s="170"/>
      <c r="BI399" s="170"/>
      <c r="BJ399" s="170"/>
      <c r="BK399" s="170"/>
      <c r="BL399" s="170"/>
      <c r="BM399" s="170"/>
      <c r="BN399" s="170"/>
      <c r="BO399" s="170"/>
      <c r="BP399" s="170"/>
      <c r="BQ399" s="170"/>
      <c r="BR399" s="170"/>
      <c r="BS399" s="170"/>
      <c r="BT399" s="170"/>
      <c r="BU399" s="170"/>
      <c r="BV399" s="170"/>
      <c r="BW399" s="170"/>
      <c r="BX399" s="170"/>
      <c r="BY399" s="170"/>
      <c r="BZ399" s="170"/>
      <c r="CA399" s="170"/>
      <c r="CB399" s="170"/>
      <c r="CC399" s="170"/>
      <c r="CD399" s="170"/>
      <c r="CE399" s="170"/>
      <c r="CF399" s="170"/>
      <c r="CG399" s="170"/>
      <c r="CH399" s="170"/>
      <c r="CI399" s="170"/>
      <c r="CJ399" s="170"/>
      <c r="CK399" s="170"/>
      <c r="CL399" s="170"/>
      <c r="CM399" s="170"/>
      <c r="CN399" s="170"/>
      <c r="CO399" s="170"/>
      <c r="CP399" s="170"/>
      <c r="CQ399" s="170"/>
      <c r="CR399" s="170"/>
      <c r="CS399" s="170"/>
      <c r="CT399" s="170"/>
      <c r="CU399" s="170"/>
      <c r="CV399" s="170"/>
      <c r="CW399" s="170"/>
      <c r="CX399" s="170"/>
      <c r="CY399" s="170"/>
      <c r="CZ399" s="170"/>
      <c r="DA399" s="170"/>
      <c r="DB399" s="170"/>
      <c r="DC399" s="170"/>
      <c r="DD399" s="170"/>
      <c r="DE399" s="170"/>
      <c r="DF399" s="170"/>
    </row>
    <row r="400" spans="1:724" s="392" customFormat="1" ht="14.5" customHeight="1" x14ac:dyDescent="0.35">
      <c r="A400" s="407" t="s">
        <v>1299</v>
      </c>
      <c r="B400" s="408" t="s">
        <v>1300</v>
      </c>
      <c r="C400" s="411">
        <v>9.09</v>
      </c>
      <c r="D400" s="418">
        <v>109.52</v>
      </c>
      <c r="E400" s="170"/>
      <c r="F400" s="170"/>
      <c r="G400" s="170"/>
      <c r="H400" s="170"/>
      <c r="I400" s="170"/>
      <c r="J400" s="170"/>
      <c r="K400" s="170"/>
      <c r="L400" s="170"/>
      <c r="M400" s="170"/>
      <c r="N400" s="170"/>
      <c r="O400" s="170"/>
      <c r="P400" s="170"/>
      <c r="Q400" s="170"/>
      <c r="R400" s="170"/>
      <c r="S400" s="170"/>
      <c r="T400" s="170"/>
      <c r="U400" s="170"/>
      <c r="V400" s="170"/>
      <c r="W400" s="170"/>
      <c r="X400" s="170"/>
      <c r="Y400" s="170"/>
      <c r="Z400" s="170"/>
      <c r="AA400" s="170"/>
      <c r="AB400" s="170"/>
      <c r="AC400" s="170"/>
      <c r="AD400" s="170"/>
      <c r="AE400" s="170"/>
      <c r="AF400" s="170"/>
      <c r="AG400" s="170"/>
      <c r="AH400" s="170"/>
      <c r="AI400" s="170"/>
      <c r="AJ400" s="170"/>
      <c r="AK400" s="170"/>
      <c r="AL400" s="170"/>
      <c r="AM400" s="170"/>
      <c r="AN400" s="170"/>
      <c r="AO400" s="170"/>
      <c r="AP400" s="170"/>
      <c r="AQ400" s="170"/>
      <c r="AR400" s="170"/>
      <c r="AS400" s="170"/>
      <c r="AT400" s="170"/>
      <c r="AU400" s="170"/>
      <c r="AV400" s="170"/>
      <c r="AW400" s="170"/>
      <c r="AX400" s="170"/>
      <c r="AY400" s="170"/>
      <c r="AZ400" s="170"/>
      <c r="BA400" s="170"/>
      <c r="BB400" s="170"/>
      <c r="BC400" s="170"/>
      <c r="BD400" s="170"/>
      <c r="BE400" s="170"/>
      <c r="BF400" s="170"/>
      <c r="BG400" s="170"/>
      <c r="BH400" s="170"/>
      <c r="BI400" s="170"/>
      <c r="BJ400" s="170"/>
      <c r="BK400" s="170"/>
      <c r="BL400" s="170"/>
      <c r="BM400" s="170"/>
      <c r="BN400" s="170"/>
      <c r="BO400" s="170"/>
      <c r="BP400" s="170"/>
      <c r="BQ400" s="170"/>
      <c r="BR400" s="170"/>
      <c r="BS400" s="170"/>
      <c r="BT400" s="170"/>
      <c r="BU400" s="170"/>
      <c r="BV400" s="170"/>
      <c r="BW400" s="170"/>
      <c r="BX400" s="170"/>
      <c r="BY400" s="170"/>
      <c r="BZ400" s="170"/>
      <c r="CA400" s="170"/>
      <c r="CB400" s="170"/>
      <c r="CC400" s="170"/>
      <c r="CD400" s="170"/>
      <c r="CE400" s="170"/>
      <c r="CF400" s="170"/>
      <c r="CG400" s="170"/>
      <c r="CH400" s="170"/>
      <c r="CI400" s="170"/>
      <c r="CJ400" s="170"/>
      <c r="CK400" s="170"/>
      <c r="CL400" s="170"/>
      <c r="CM400" s="170"/>
      <c r="CN400" s="170"/>
      <c r="CO400" s="170"/>
      <c r="CP400" s="170"/>
      <c r="CQ400" s="170"/>
      <c r="CR400" s="170"/>
      <c r="CS400" s="170"/>
      <c r="CT400" s="170"/>
      <c r="CU400" s="170"/>
      <c r="CV400" s="170"/>
      <c r="CW400" s="170"/>
      <c r="CX400" s="170"/>
      <c r="CY400" s="170"/>
      <c r="CZ400" s="170"/>
      <c r="DA400" s="170"/>
      <c r="DB400" s="170"/>
      <c r="DC400" s="170"/>
      <c r="DD400" s="170"/>
      <c r="DE400" s="170"/>
      <c r="DF400" s="170"/>
    </row>
    <row r="401" spans="1:174" s="392" customFormat="1" ht="14" x14ac:dyDescent="0.35">
      <c r="A401" s="407" t="s">
        <v>1301</v>
      </c>
      <c r="B401" s="408" t="s">
        <v>1302</v>
      </c>
      <c r="C401" s="411">
        <v>9.8699999999999992</v>
      </c>
      <c r="D401" s="418">
        <v>159.05000000000001</v>
      </c>
      <c r="E401" s="170"/>
      <c r="F401" s="170"/>
      <c r="G401" s="170"/>
      <c r="H401" s="170"/>
      <c r="I401" s="170"/>
      <c r="J401" s="170"/>
      <c r="K401" s="170"/>
      <c r="L401" s="170"/>
      <c r="M401" s="170"/>
      <c r="N401" s="170"/>
      <c r="O401" s="170"/>
      <c r="P401" s="170"/>
      <c r="Q401" s="170"/>
      <c r="R401" s="170"/>
      <c r="S401" s="170"/>
      <c r="T401" s="170"/>
      <c r="U401" s="170"/>
      <c r="V401" s="170"/>
      <c r="W401" s="170"/>
      <c r="X401" s="170"/>
      <c r="Y401" s="170"/>
      <c r="Z401" s="170"/>
      <c r="AA401" s="170"/>
      <c r="AB401" s="170"/>
      <c r="AC401" s="170"/>
      <c r="AD401" s="170"/>
      <c r="AE401" s="170"/>
      <c r="AF401" s="170"/>
      <c r="AG401" s="170"/>
      <c r="AH401" s="170"/>
      <c r="AI401" s="170"/>
      <c r="AJ401" s="170"/>
      <c r="AK401" s="170"/>
      <c r="AL401" s="170"/>
      <c r="AM401" s="170"/>
      <c r="AN401" s="170"/>
      <c r="AO401" s="170"/>
      <c r="AP401" s="170"/>
      <c r="AQ401" s="170"/>
      <c r="AR401" s="170"/>
      <c r="AS401" s="170"/>
      <c r="AT401" s="170"/>
      <c r="AU401" s="170"/>
      <c r="AV401" s="170"/>
      <c r="AW401" s="170"/>
      <c r="AX401" s="170"/>
      <c r="AY401" s="170"/>
      <c r="AZ401" s="170"/>
      <c r="BA401" s="170"/>
      <c r="BB401" s="170"/>
      <c r="BC401" s="170"/>
      <c r="BD401" s="170"/>
      <c r="BE401" s="170"/>
      <c r="BF401" s="170"/>
      <c r="BG401" s="170"/>
      <c r="BH401" s="170"/>
      <c r="BI401" s="170"/>
      <c r="BJ401" s="170"/>
      <c r="BK401" s="170"/>
      <c r="BL401" s="170"/>
      <c r="BM401" s="170"/>
      <c r="BN401" s="170"/>
      <c r="BO401" s="170"/>
      <c r="BP401" s="170"/>
      <c r="BQ401" s="170"/>
      <c r="BR401" s="170"/>
      <c r="BS401" s="170"/>
      <c r="BT401" s="170"/>
      <c r="BU401" s="170"/>
      <c r="BV401" s="170"/>
      <c r="BW401" s="170"/>
      <c r="BX401" s="170"/>
      <c r="BY401" s="170"/>
      <c r="BZ401" s="170"/>
      <c r="CA401" s="170"/>
      <c r="CB401" s="170"/>
      <c r="CC401" s="170"/>
      <c r="CD401" s="170"/>
      <c r="CE401" s="170"/>
      <c r="CF401" s="170"/>
      <c r="CG401" s="170"/>
      <c r="CH401" s="170"/>
      <c r="CI401" s="170"/>
      <c r="CJ401" s="170"/>
      <c r="CK401" s="170"/>
      <c r="CL401" s="170"/>
      <c r="CM401" s="170"/>
      <c r="CN401" s="170"/>
      <c r="CO401" s="170"/>
      <c r="CP401" s="170"/>
      <c r="CQ401" s="170"/>
      <c r="CR401" s="170"/>
      <c r="CS401" s="170"/>
      <c r="CT401" s="170"/>
      <c r="CU401" s="170"/>
      <c r="CV401" s="170"/>
      <c r="CW401" s="170"/>
      <c r="CX401" s="170"/>
      <c r="CY401" s="170"/>
      <c r="CZ401" s="170"/>
      <c r="DA401" s="170"/>
      <c r="DB401" s="170"/>
      <c r="DC401" s="170"/>
      <c r="DD401" s="170"/>
      <c r="DE401" s="170"/>
      <c r="DF401" s="170"/>
    </row>
    <row r="402" spans="1:174" s="392" customFormat="1" ht="15" customHeight="1" x14ac:dyDescent="0.35">
      <c r="A402" s="407" t="s">
        <v>1303</v>
      </c>
      <c r="B402" s="408" t="s">
        <v>1304</v>
      </c>
      <c r="C402" s="409" t="s">
        <v>828</v>
      </c>
      <c r="D402" s="418" t="s">
        <v>828</v>
      </c>
      <c r="E402" s="170"/>
      <c r="F402" s="170"/>
      <c r="G402" s="170"/>
      <c r="H402" s="170"/>
      <c r="I402" s="170"/>
      <c r="J402" s="170"/>
      <c r="K402" s="170"/>
      <c r="L402" s="170"/>
      <c r="M402" s="170"/>
      <c r="N402" s="170"/>
      <c r="O402" s="170"/>
      <c r="P402" s="170"/>
      <c r="Q402" s="170"/>
      <c r="R402" s="170"/>
      <c r="S402" s="170"/>
      <c r="T402" s="170"/>
      <c r="U402" s="170"/>
      <c r="V402" s="170"/>
      <c r="W402" s="170"/>
      <c r="X402" s="170"/>
      <c r="Y402" s="170"/>
      <c r="Z402" s="170"/>
      <c r="AA402" s="170"/>
      <c r="AB402" s="170"/>
      <c r="AC402" s="170"/>
      <c r="AD402" s="170"/>
      <c r="AE402" s="170"/>
      <c r="AF402" s="170"/>
      <c r="AG402" s="170"/>
      <c r="AH402" s="170"/>
      <c r="AI402" s="170"/>
      <c r="AJ402" s="170"/>
      <c r="AK402" s="170"/>
      <c r="AL402" s="170"/>
      <c r="AM402" s="170"/>
      <c r="AN402" s="170"/>
      <c r="AO402" s="170"/>
      <c r="AP402" s="170"/>
      <c r="AQ402" s="170"/>
      <c r="AR402" s="170"/>
      <c r="AS402" s="170"/>
      <c r="AT402" s="170"/>
      <c r="AU402" s="170"/>
      <c r="AV402" s="170"/>
      <c r="AW402" s="170"/>
      <c r="AX402" s="170"/>
      <c r="AY402" s="170"/>
      <c r="AZ402" s="170"/>
      <c r="BA402" s="170"/>
      <c r="BB402" s="170"/>
      <c r="BC402" s="170"/>
      <c r="BD402" s="170"/>
      <c r="BE402" s="170"/>
      <c r="BF402" s="170"/>
      <c r="BG402" s="170"/>
      <c r="BH402" s="170"/>
      <c r="BI402" s="170"/>
      <c r="BJ402" s="170"/>
      <c r="BK402" s="170"/>
      <c r="BL402" s="170"/>
      <c r="BM402" s="170"/>
      <c r="BN402" s="170"/>
      <c r="BO402" s="170"/>
      <c r="BP402" s="170"/>
      <c r="BQ402" s="170"/>
      <c r="BR402" s="170"/>
      <c r="BS402" s="170"/>
      <c r="BT402" s="170"/>
      <c r="BU402" s="170"/>
      <c r="BV402" s="170"/>
      <c r="BW402" s="170"/>
      <c r="BX402" s="170"/>
      <c r="BY402" s="170"/>
      <c r="BZ402" s="170"/>
      <c r="CA402" s="170"/>
      <c r="CB402" s="170"/>
      <c r="CC402" s="170"/>
      <c r="CD402" s="170"/>
      <c r="CE402" s="170"/>
      <c r="CF402" s="170"/>
      <c r="CG402" s="170"/>
      <c r="CH402" s="170"/>
      <c r="CI402" s="170"/>
      <c r="CJ402" s="170"/>
      <c r="CK402" s="170"/>
      <c r="CL402" s="170"/>
      <c r="CM402" s="170"/>
      <c r="CN402" s="170"/>
      <c r="CO402" s="170"/>
      <c r="CP402" s="170"/>
      <c r="CQ402" s="170"/>
      <c r="CR402" s="170"/>
      <c r="CS402" s="170"/>
      <c r="CT402" s="170"/>
      <c r="CU402" s="170"/>
      <c r="CV402" s="170"/>
      <c r="CW402" s="170"/>
      <c r="CX402" s="170"/>
      <c r="CY402" s="170"/>
      <c r="CZ402" s="170"/>
      <c r="DA402" s="170"/>
      <c r="DB402" s="170"/>
      <c r="DC402" s="170"/>
      <c r="DD402" s="170"/>
      <c r="DE402" s="170"/>
      <c r="DF402" s="170"/>
    </row>
    <row r="403" spans="1:174" s="392" customFormat="1" ht="15" customHeight="1" x14ac:dyDescent="0.35">
      <c r="A403" s="407" t="s">
        <v>1305</v>
      </c>
      <c r="B403" s="408" t="s">
        <v>1306</v>
      </c>
      <c r="C403" s="409" t="s">
        <v>828</v>
      </c>
      <c r="D403" s="418" t="s">
        <v>828</v>
      </c>
      <c r="E403" s="170"/>
      <c r="F403" s="170"/>
      <c r="G403" s="170"/>
      <c r="H403" s="170"/>
      <c r="I403" s="170"/>
      <c r="J403" s="170"/>
      <c r="K403" s="170"/>
      <c r="L403" s="170"/>
      <c r="M403" s="170"/>
      <c r="N403" s="170"/>
      <c r="O403" s="170"/>
      <c r="P403" s="170"/>
      <c r="Q403" s="170"/>
      <c r="R403" s="170"/>
      <c r="S403" s="170"/>
      <c r="T403" s="170"/>
      <c r="U403" s="170"/>
      <c r="V403" s="170"/>
      <c r="W403" s="170"/>
      <c r="X403" s="170"/>
      <c r="Y403" s="170"/>
      <c r="Z403" s="170"/>
      <c r="AA403" s="170"/>
      <c r="AB403" s="170"/>
      <c r="AC403" s="170"/>
      <c r="AD403" s="170"/>
      <c r="AE403" s="170"/>
      <c r="AF403" s="170"/>
      <c r="AG403" s="170"/>
      <c r="AH403" s="170"/>
      <c r="AI403" s="170"/>
      <c r="AJ403" s="170"/>
      <c r="AK403" s="170"/>
      <c r="AL403" s="170"/>
      <c r="AM403" s="170"/>
      <c r="AN403" s="170"/>
      <c r="AO403" s="170"/>
      <c r="AP403" s="170"/>
      <c r="AQ403" s="170"/>
      <c r="AR403" s="170"/>
      <c r="AS403" s="170"/>
      <c r="AT403" s="170"/>
      <c r="AU403" s="170"/>
      <c r="AV403" s="170"/>
      <c r="AW403" s="170"/>
      <c r="AX403" s="170"/>
      <c r="AY403" s="170"/>
      <c r="AZ403" s="170"/>
      <c r="BA403" s="170"/>
      <c r="BB403" s="170"/>
      <c r="BC403" s="170"/>
      <c r="BD403" s="170"/>
      <c r="BE403" s="170"/>
      <c r="BF403" s="170"/>
      <c r="BG403" s="170"/>
      <c r="BH403" s="170"/>
      <c r="BI403" s="170"/>
      <c r="BJ403" s="170"/>
      <c r="BK403" s="170"/>
      <c r="BL403" s="170"/>
      <c r="BM403" s="170"/>
      <c r="BN403" s="170"/>
      <c r="BO403" s="170"/>
      <c r="BP403" s="170"/>
      <c r="BQ403" s="170"/>
      <c r="BR403" s="170"/>
      <c r="BS403" s="170"/>
      <c r="BT403" s="170"/>
      <c r="BU403" s="170"/>
      <c r="BV403" s="170"/>
      <c r="BW403" s="170"/>
      <c r="BX403" s="170"/>
      <c r="BY403" s="170"/>
      <c r="BZ403" s="170"/>
      <c r="CA403" s="170"/>
      <c r="CB403" s="170"/>
      <c r="CC403" s="170"/>
      <c r="CD403" s="170"/>
      <c r="CE403" s="170"/>
      <c r="CF403" s="170"/>
      <c r="CG403" s="170"/>
      <c r="CH403" s="170"/>
      <c r="CI403" s="170"/>
      <c r="CJ403" s="170"/>
      <c r="CK403" s="170"/>
      <c r="CL403" s="170"/>
      <c r="CM403" s="170"/>
      <c r="CN403" s="170"/>
      <c r="CO403" s="170"/>
      <c r="CP403" s="170"/>
      <c r="CQ403" s="170"/>
      <c r="CR403" s="170"/>
      <c r="CS403" s="170"/>
      <c r="CT403" s="170"/>
      <c r="CU403" s="170"/>
      <c r="CV403" s="170"/>
      <c r="CW403" s="170"/>
      <c r="CX403" s="170"/>
      <c r="CY403" s="170"/>
      <c r="CZ403" s="170"/>
      <c r="DA403" s="170"/>
      <c r="DB403" s="170"/>
      <c r="DC403" s="170"/>
      <c r="DD403" s="170"/>
      <c r="DE403" s="170"/>
      <c r="DF403" s="170"/>
    </row>
    <row r="404" spans="1:174" s="392" customFormat="1" ht="15" customHeight="1" x14ac:dyDescent="0.35">
      <c r="A404" s="407" t="s">
        <v>1307</v>
      </c>
      <c r="B404" s="408" t="s">
        <v>1308</v>
      </c>
      <c r="C404" s="409">
        <v>6.96</v>
      </c>
      <c r="D404" s="418">
        <v>12.23</v>
      </c>
      <c r="E404" s="170"/>
      <c r="F404" s="170"/>
      <c r="G404" s="170"/>
      <c r="H404" s="170"/>
      <c r="I404" s="170"/>
      <c r="J404" s="170"/>
      <c r="K404" s="170"/>
      <c r="L404" s="170"/>
      <c r="M404" s="170"/>
      <c r="N404" s="170"/>
      <c r="O404" s="170"/>
      <c r="P404" s="170"/>
      <c r="Q404" s="170"/>
      <c r="R404" s="170"/>
      <c r="S404" s="170"/>
      <c r="T404" s="170"/>
      <c r="U404" s="170"/>
      <c r="V404" s="170"/>
      <c r="W404" s="170"/>
      <c r="X404" s="170"/>
      <c r="Y404" s="170"/>
      <c r="Z404" s="170"/>
      <c r="AA404" s="170"/>
      <c r="AB404" s="170"/>
      <c r="AC404" s="170"/>
      <c r="AD404" s="170"/>
      <c r="AE404" s="170"/>
      <c r="AF404" s="170"/>
      <c r="AG404" s="170"/>
      <c r="AH404" s="170"/>
      <c r="AI404" s="170"/>
      <c r="AJ404" s="170"/>
      <c r="AK404" s="170"/>
      <c r="AL404" s="170"/>
      <c r="AM404" s="170"/>
      <c r="AN404" s="170"/>
      <c r="AO404" s="170"/>
      <c r="AP404" s="170"/>
      <c r="AQ404" s="170"/>
      <c r="AR404" s="170"/>
      <c r="AS404" s="170"/>
      <c r="AT404" s="170"/>
      <c r="AU404" s="170"/>
      <c r="AV404" s="170"/>
      <c r="AW404" s="170"/>
      <c r="AX404" s="170"/>
      <c r="AY404" s="170"/>
      <c r="AZ404" s="170"/>
      <c r="BA404" s="170"/>
      <c r="BB404" s="170"/>
      <c r="BC404" s="170"/>
      <c r="BD404" s="170"/>
      <c r="BE404" s="170"/>
      <c r="BF404" s="170"/>
      <c r="BG404" s="170"/>
      <c r="BH404" s="170"/>
      <c r="BI404" s="170"/>
      <c r="BJ404" s="170"/>
      <c r="BK404" s="170"/>
      <c r="BL404" s="170"/>
      <c r="BM404" s="170"/>
      <c r="BN404" s="170"/>
      <c r="BO404" s="170"/>
      <c r="BP404" s="170"/>
      <c r="BQ404" s="170"/>
      <c r="BR404" s="170"/>
      <c r="BS404" s="170"/>
      <c r="BT404" s="170"/>
      <c r="BU404" s="170"/>
      <c r="BV404" s="170"/>
      <c r="BW404" s="170"/>
      <c r="BX404" s="170"/>
      <c r="BY404" s="170"/>
      <c r="BZ404" s="170"/>
      <c r="CA404" s="170"/>
      <c r="CB404" s="170"/>
      <c r="CC404" s="170"/>
      <c r="CD404" s="170"/>
      <c r="CE404" s="170"/>
      <c r="CF404" s="170"/>
      <c r="CG404" s="170"/>
      <c r="CH404" s="170"/>
      <c r="CI404" s="170"/>
      <c r="CJ404" s="170"/>
      <c r="CK404" s="170"/>
      <c r="CL404" s="170"/>
      <c r="CM404" s="170"/>
      <c r="CN404" s="170"/>
      <c r="CO404" s="170"/>
      <c r="CP404" s="170"/>
      <c r="CQ404" s="170"/>
      <c r="CR404" s="170"/>
      <c r="CS404" s="170"/>
      <c r="CT404" s="170"/>
      <c r="CU404" s="170"/>
      <c r="CV404" s="170"/>
      <c r="CW404" s="170"/>
      <c r="CX404" s="170"/>
      <c r="CY404" s="170"/>
      <c r="CZ404" s="170"/>
      <c r="DA404" s="170"/>
      <c r="DB404" s="170"/>
      <c r="DC404" s="170"/>
      <c r="DD404" s="170"/>
      <c r="DE404" s="170"/>
      <c r="DF404" s="170"/>
    </row>
    <row r="405" spans="1:174" s="392" customFormat="1" ht="14" x14ac:dyDescent="0.35">
      <c r="A405" s="407" t="s">
        <v>1309</v>
      </c>
      <c r="B405" s="408" t="s">
        <v>1310</v>
      </c>
      <c r="C405" s="409" t="s">
        <v>828</v>
      </c>
      <c r="D405" s="418">
        <v>13.46</v>
      </c>
      <c r="E405" s="170"/>
      <c r="F405" s="170"/>
      <c r="G405" s="170"/>
      <c r="H405" s="170"/>
      <c r="I405" s="170"/>
      <c r="J405" s="170"/>
      <c r="K405" s="170"/>
      <c r="L405" s="170"/>
      <c r="M405" s="170"/>
      <c r="N405" s="170"/>
      <c r="O405" s="170"/>
      <c r="P405" s="170"/>
      <c r="Q405" s="170"/>
      <c r="R405" s="170"/>
      <c r="S405" s="170"/>
      <c r="T405" s="170"/>
      <c r="U405" s="170"/>
      <c r="V405" s="170"/>
      <c r="W405" s="170"/>
      <c r="X405" s="170"/>
      <c r="Y405" s="170"/>
      <c r="Z405" s="170"/>
      <c r="AA405" s="170"/>
      <c r="AB405" s="170"/>
      <c r="AC405" s="170"/>
      <c r="AD405" s="170"/>
      <c r="AE405" s="170"/>
      <c r="AF405" s="170"/>
      <c r="AG405" s="170"/>
      <c r="AH405" s="170"/>
      <c r="AI405" s="170"/>
      <c r="AJ405" s="170"/>
      <c r="AK405" s="170"/>
      <c r="AL405" s="170"/>
      <c r="AM405" s="170"/>
      <c r="AN405" s="170"/>
      <c r="AO405" s="170"/>
      <c r="AP405" s="170"/>
      <c r="AQ405" s="170"/>
      <c r="AR405" s="170"/>
      <c r="AS405" s="170"/>
      <c r="AT405" s="170"/>
      <c r="AU405" s="170"/>
      <c r="AV405" s="170"/>
      <c r="AW405" s="170"/>
      <c r="AX405" s="170"/>
      <c r="AY405" s="170"/>
      <c r="AZ405" s="170"/>
      <c r="BA405" s="170"/>
      <c r="BB405" s="170"/>
      <c r="BC405" s="170"/>
      <c r="BD405" s="170"/>
      <c r="BE405" s="170"/>
      <c r="BF405" s="170"/>
      <c r="BG405" s="170"/>
      <c r="BH405" s="170"/>
      <c r="BI405" s="170"/>
      <c r="BJ405" s="170"/>
      <c r="BK405" s="170"/>
      <c r="BL405" s="170"/>
      <c r="BM405" s="170"/>
      <c r="BN405" s="170"/>
      <c r="BO405" s="170"/>
      <c r="BP405" s="170"/>
      <c r="BQ405" s="170"/>
      <c r="BR405" s="170"/>
      <c r="BS405" s="170"/>
      <c r="BT405" s="170"/>
      <c r="BU405" s="170"/>
      <c r="BV405" s="170"/>
      <c r="BW405" s="170"/>
      <c r="BX405" s="170"/>
      <c r="BY405" s="170"/>
      <c r="BZ405" s="170"/>
      <c r="CA405" s="170"/>
      <c r="CB405" s="170"/>
      <c r="CC405" s="170"/>
      <c r="CD405" s="170"/>
      <c r="CE405" s="170"/>
      <c r="CF405" s="170"/>
      <c r="CG405" s="170"/>
      <c r="CH405" s="170"/>
      <c r="CI405" s="170"/>
      <c r="CJ405" s="170"/>
      <c r="CK405" s="170"/>
      <c r="CL405" s="170"/>
      <c r="CM405" s="170"/>
      <c r="CN405" s="170"/>
      <c r="CO405" s="170"/>
      <c r="CP405" s="170"/>
      <c r="CQ405" s="170"/>
      <c r="CR405" s="170"/>
      <c r="CS405" s="170"/>
      <c r="CT405" s="170"/>
      <c r="CU405" s="170"/>
      <c r="CV405" s="170"/>
      <c r="CW405" s="170"/>
      <c r="CX405" s="170"/>
      <c r="CY405" s="170"/>
      <c r="CZ405" s="170"/>
      <c r="DA405" s="170"/>
      <c r="DB405" s="170"/>
      <c r="DC405" s="170"/>
      <c r="DD405" s="170"/>
      <c r="DE405" s="170"/>
      <c r="DF405" s="170"/>
    </row>
    <row r="406" spans="1:174" s="392" customFormat="1" ht="14" x14ac:dyDescent="0.35">
      <c r="A406" s="407" t="s">
        <v>1311</v>
      </c>
      <c r="B406" s="408" t="s">
        <v>1312</v>
      </c>
      <c r="C406" s="409">
        <v>7.4</v>
      </c>
      <c r="D406" s="418">
        <v>13.46</v>
      </c>
      <c r="E406" s="170"/>
      <c r="F406" s="170"/>
      <c r="G406" s="170"/>
      <c r="H406" s="170"/>
      <c r="I406" s="170"/>
      <c r="J406" s="170"/>
      <c r="K406" s="170"/>
      <c r="L406" s="170"/>
      <c r="M406" s="170"/>
      <c r="N406" s="170"/>
      <c r="O406" s="170"/>
      <c r="P406" s="170"/>
      <c r="Q406" s="170"/>
      <c r="R406" s="170"/>
      <c r="S406" s="170"/>
      <c r="T406" s="170"/>
      <c r="U406" s="170"/>
      <c r="V406" s="170"/>
      <c r="W406" s="170"/>
      <c r="X406" s="170"/>
      <c r="Y406" s="170"/>
      <c r="Z406" s="170"/>
      <c r="AA406" s="170"/>
      <c r="AB406" s="170"/>
      <c r="AC406" s="170"/>
      <c r="AD406" s="170"/>
      <c r="AE406" s="170"/>
      <c r="AF406" s="170"/>
      <c r="AG406" s="170"/>
      <c r="AH406" s="170"/>
      <c r="AI406" s="170"/>
      <c r="AJ406" s="170"/>
      <c r="AK406" s="170"/>
      <c r="AL406" s="170"/>
      <c r="AM406" s="170"/>
      <c r="AN406" s="170"/>
      <c r="AO406" s="170"/>
      <c r="AP406" s="170"/>
      <c r="AQ406" s="170"/>
      <c r="AR406" s="170"/>
      <c r="AS406" s="170"/>
      <c r="AT406" s="170"/>
      <c r="AU406" s="170"/>
      <c r="AV406" s="170"/>
      <c r="AW406" s="170"/>
      <c r="AX406" s="170"/>
      <c r="AY406" s="170"/>
      <c r="AZ406" s="170"/>
      <c r="BA406" s="170"/>
      <c r="BB406" s="170"/>
      <c r="BC406" s="170"/>
      <c r="BD406" s="170"/>
      <c r="BE406" s="170"/>
      <c r="BF406" s="170"/>
      <c r="BG406" s="170"/>
      <c r="BH406" s="170"/>
      <c r="BI406" s="170"/>
      <c r="BJ406" s="170"/>
      <c r="BK406" s="170"/>
      <c r="BL406" s="170"/>
      <c r="BM406" s="170"/>
      <c r="BN406" s="170"/>
      <c r="BO406" s="170"/>
      <c r="BP406" s="170"/>
      <c r="BQ406" s="170"/>
      <c r="BR406" s="170"/>
      <c r="BS406" s="170"/>
      <c r="BT406" s="170"/>
      <c r="BU406" s="170"/>
      <c r="BV406" s="170"/>
      <c r="BW406" s="170"/>
      <c r="BX406" s="170"/>
      <c r="BY406" s="170"/>
      <c r="BZ406" s="170"/>
      <c r="CA406" s="170"/>
      <c r="CB406" s="170"/>
      <c r="CC406" s="170"/>
      <c r="CD406" s="170"/>
      <c r="CE406" s="170"/>
      <c r="CF406" s="170"/>
      <c r="CG406" s="170"/>
      <c r="CH406" s="170"/>
      <c r="CI406" s="170"/>
      <c r="CJ406" s="170"/>
      <c r="CK406" s="170"/>
      <c r="CL406" s="170"/>
      <c r="CM406" s="170"/>
      <c r="CN406" s="170"/>
      <c r="CO406" s="170"/>
      <c r="CP406" s="170"/>
      <c r="CQ406" s="170"/>
      <c r="CR406" s="170"/>
      <c r="CS406" s="170"/>
      <c r="CT406" s="170"/>
      <c r="CU406" s="170"/>
      <c r="CV406" s="170"/>
      <c r="CW406" s="170"/>
      <c r="CX406" s="170"/>
      <c r="CY406" s="170"/>
      <c r="CZ406" s="170"/>
      <c r="DA406" s="170"/>
      <c r="DB406" s="170"/>
      <c r="DC406" s="170"/>
      <c r="DD406" s="170"/>
      <c r="DE406" s="170"/>
      <c r="DF406" s="170"/>
    </row>
    <row r="407" spans="1:174" s="392" customFormat="1" ht="15" customHeight="1" x14ac:dyDescent="0.35">
      <c r="A407" s="407" t="s">
        <v>1313</v>
      </c>
      <c r="B407" s="408" t="s">
        <v>1314</v>
      </c>
      <c r="C407" s="409">
        <v>8.32</v>
      </c>
      <c r="D407" s="418">
        <v>17.13</v>
      </c>
      <c r="E407" s="170"/>
      <c r="F407" s="170"/>
      <c r="G407" s="170"/>
      <c r="H407" s="170"/>
      <c r="I407" s="170"/>
      <c r="J407" s="170"/>
      <c r="K407" s="170"/>
      <c r="L407" s="170"/>
      <c r="M407" s="170"/>
      <c r="N407" s="170"/>
      <c r="O407" s="170"/>
      <c r="P407" s="170"/>
      <c r="Q407" s="170"/>
      <c r="R407" s="170"/>
      <c r="S407" s="170"/>
      <c r="T407" s="170"/>
      <c r="U407" s="170"/>
      <c r="V407" s="170"/>
      <c r="W407" s="170"/>
      <c r="X407" s="170"/>
      <c r="Y407" s="170"/>
      <c r="Z407" s="170"/>
      <c r="AA407" s="170"/>
      <c r="AB407" s="170"/>
      <c r="AC407" s="170"/>
      <c r="AD407" s="170"/>
      <c r="AE407" s="170"/>
      <c r="AF407" s="170"/>
      <c r="AG407" s="170"/>
      <c r="AH407" s="170"/>
      <c r="AI407" s="170"/>
      <c r="AJ407" s="170"/>
      <c r="AK407" s="170"/>
      <c r="AL407" s="170"/>
      <c r="AM407" s="170"/>
      <c r="AN407" s="170"/>
      <c r="AO407" s="170"/>
      <c r="AP407" s="170"/>
      <c r="AQ407" s="170"/>
      <c r="AR407" s="170"/>
      <c r="AS407" s="170"/>
      <c r="AT407" s="170"/>
      <c r="AU407" s="170"/>
      <c r="AV407" s="170"/>
      <c r="AW407" s="170"/>
      <c r="AX407" s="170"/>
      <c r="AY407" s="170"/>
      <c r="AZ407" s="170"/>
      <c r="BA407" s="170"/>
      <c r="BB407" s="170"/>
      <c r="BC407" s="170"/>
      <c r="BD407" s="170"/>
      <c r="BE407" s="170"/>
      <c r="BF407" s="170"/>
      <c r="BG407" s="170"/>
      <c r="BH407" s="170"/>
      <c r="BI407" s="170"/>
      <c r="BJ407" s="170"/>
      <c r="BK407" s="170"/>
      <c r="BL407" s="170"/>
      <c r="BM407" s="170"/>
      <c r="BN407" s="170"/>
      <c r="BO407" s="170"/>
      <c r="BP407" s="170"/>
      <c r="BQ407" s="170"/>
      <c r="BR407" s="170"/>
      <c r="BS407" s="170"/>
      <c r="BT407" s="170"/>
      <c r="BU407" s="170"/>
      <c r="BV407" s="170"/>
      <c r="BW407" s="170"/>
      <c r="BX407" s="170"/>
      <c r="BY407" s="170"/>
      <c r="BZ407" s="170"/>
      <c r="CA407" s="170"/>
      <c r="CB407" s="170"/>
      <c r="CC407" s="170"/>
      <c r="CD407" s="170"/>
      <c r="CE407" s="170"/>
      <c r="CF407" s="170"/>
      <c r="CG407" s="170"/>
      <c r="CH407" s="170"/>
      <c r="CI407" s="170"/>
      <c r="CJ407" s="170"/>
      <c r="CK407" s="170"/>
      <c r="CL407" s="170"/>
      <c r="CM407" s="170"/>
      <c r="CN407" s="170"/>
      <c r="CO407" s="170"/>
      <c r="CP407" s="170"/>
      <c r="CQ407" s="170"/>
      <c r="CR407" s="170"/>
      <c r="CS407" s="170"/>
      <c r="CT407" s="170"/>
      <c r="CU407" s="170"/>
      <c r="CV407" s="170"/>
      <c r="CW407" s="170"/>
      <c r="CX407" s="170"/>
      <c r="CY407" s="170"/>
      <c r="CZ407" s="170"/>
      <c r="DA407" s="170"/>
      <c r="DB407" s="170"/>
      <c r="DC407" s="170"/>
      <c r="DD407" s="170"/>
      <c r="DE407" s="170"/>
      <c r="DF407" s="170"/>
    </row>
    <row r="408" spans="1:174" s="392" customFormat="1" ht="15" customHeight="1" x14ac:dyDescent="0.35">
      <c r="A408" s="407" t="s">
        <v>1315</v>
      </c>
      <c r="B408" s="408" t="s">
        <v>1316</v>
      </c>
      <c r="C408" s="409">
        <v>8.92</v>
      </c>
      <c r="D408" s="418">
        <v>27.52</v>
      </c>
      <c r="E408" s="170"/>
      <c r="F408" s="170"/>
      <c r="G408" s="170"/>
      <c r="H408" s="170"/>
      <c r="I408" s="170"/>
      <c r="J408" s="170"/>
      <c r="K408" s="170"/>
      <c r="L408" s="170"/>
      <c r="M408" s="170"/>
      <c r="N408" s="170"/>
      <c r="O408" s="170"/>
      <c r="P408" s="170"/>
      <c r="Q408" s="170"/>
      <c r="R408" s="170"/>
      <c r="S408" s="170"/>
      <c r="T408" s="170"/>
      <c r="U408" s="170"/>
      <c r="V408" s="170"/>
      <c r="W408" s="170"/>
      <c r="X408" s="170"/>
      <c r="Y408" s="170"/>
      <c r="Z408" s="170"/>
      <c r="AA408" s="170"/>
      <c r="AB408" s="170"/>
      <c r="AC408" s="170"/>
      <c r="AD408" s="170"/>
      <c r="AE408" s="170"/>
      <c r="AF408" s="170"/>
      <c r="AG408" s="170"/>
      <c r="AH408" s="170"/>
      <c r="AI408" s="170"/>
      <c r="AJ408" s="170"/>
      <c r="AK408" s="170"/>
      <c r="AL408" s="170"/>
      <c r="AM408" s="170"/>
      <c r="AN408" s="170"/>
      <c r="AO408" s="170"/>
      <c r="AP408" s="170"/>
      <c r="AQ408" s="170"/>
      <c r="AR408" s="170"/>
      <c r="AS408" s="170"/>
      <c r="AT408" s="170"/>
      <c r="AU408" s="170"/>
      <c r="AV408" s="170"/>
      <c r="AW408" s="170"/>
      <c r="AX408" s="170"/>
      <c r="AY408" s="170"/>
      <c r="AZ408" s="170"/>
      <c r="BA408" s="170"/>
      <c r="BB408" s="170"/>
      <c r="BC408" s="170"/>
      <c r="BD408" s="170"/>
      <c r="BE408" s="170"/>
      <c r="BF408" s="170"/>
      <c r="BG408" s="170"/>
      <c r="BH408" s="170"/>
      <c r="BI408" s="170"/>
      <c r="BJ408" s="170"/>
      <c r="BK408" s="170"/>
      <c r="BL408" s="170"/>
      <c r="BM408" s="170"/>
      <c r="BN408" s="170"/>
      <c r="BO408" s="170"/>
      <c r="BP408" s="170"/>
      <c r="BQ408" s="170"/>
      <c r="BR408" s="170"/>
      <c r="BS408" s="170"/>
      <c r="BT408" s="170"/>
      <c r="BU408" s="170"/>
      <c r="BV408" s="170"/>
      <c r="BW408" s="170"/>
      <c r="BX408" s="170"/>
      <c r="BY408" s="170"/>
      <c r="BZ408" s="170"/>
      <c r="CA408" s="170"/>
      <c r="CB408" s="170"/>
      <c r="CC408" s="170"/>
      <c r="CD408" s="170"/>
      <c r="CE408" s="170"/>
      <c r="CF408" s="170"/>
      <c r="CG408" s="170"/>
      <c r="CH408" s="170"/>
      <c r="CI408" s="170"/>
      <c r="CJ408" s="170"/>
      <c r="CK408" s="170"/>
      <c r="CL408" s="170"/>
      <c r="CM408" s="170"/>
      <c r="CN408" s="170"/>
      <c r="CO408" s="170"/>
      <c r="CP408" s="170"/>
      <c r="CQ408" s="170"/>
      <c r="CR408" s="170"/>
      <c r="CS408" s="170"/>
      <c r="CT408" s="170"/>
      <c r="CU408" s="170"/>
      <c r="CV408" s="170"/>
      <c r="CW408" s="170"/>
      <c r="CX408" s="170"/>
      <c r="CY408" s="170"/>
      <c r="CZ408" s="170"/>
      <c r="DA408" s="170"/>
      <c r="DB408" s="170"/>
      <c r="DC408" s="170"/>
      <c r="DD408" s="170"/>
      <c r="DE408" s="170"/>
      <c r="DF408" s="170"/>
    </row>
    <row r="409" spans="1:174" s="410" customFormat="1" x14ac:dyDescent="0.35">
      <c r="A409" s="407" t="s">
        <v>1317</v>
      </c>
      <c r="B409" s="408" t="s">
        <v>1318</v>
      </c>
      <c r="C409" s="409" t="s">
        <v>828</v>
      </c>
      <c r="D409" s="418">
        <v>41.5</v>
      </c>
      <c r="E409" s="170"/>
      <c r="F409" s="170"/>
      <c r="G409" s="170"/>
      <c r="H409" s="170"/>
      <c r="I409" s="170"/>
      <c r="J409" s="170"/>
      <c r="K409" s="170"/>
      <c r="L409" s="170"/>
      <c r="M409" s="170"/>
      <c r="N409" s="170"/>
      <c r="O409" s="170"/>
      <c r="P409" s="170"/>
      <c r="Q409" s="170"/>
      <c r="R409" s="170"/>
      <c r="S409" s="170"/>
      <c r="T409" s="170"/>
      <c r="U409" s="170"/>
      <c r="V409" s="170"/>
      <c r="W409" s="170"/>
      <c r="X409" s="170"/>
      <c r="Y409" s="170"/>
      <c r="Z409" s="170"/>
      <c r="AA409" s="170"/>
      <c r="AB409" s="170"/>
      <c r="AC409" s="170"/>
      <c r="AD409" s="170"/>
      <c r="AE409" s="170"/>
      <c r="AF409" s="170"/>
      <c r="AG409" s="170"/>
      <c r="AH409" s="170"/>
      <c r="AI409" s="170"/>
      <c r="AJ409" s="170"/>
      <c r="AK409" s="170"/>
      <c r="AL409" s="170"/>
      <c r="AM409" s="170"/>
      <c r="AN409" s="170"/>
      <c r="AO409" s="170"/>
      <c r="AP409" s="170"/>
      <c r="AQ409" s="170"/>
      <c r="AR409" s="170"/>
      <c r="AS409" s="170"/>
      <c r="AT409" s="170"/>
      <c r="AU409" s="170"/>
      <c r="AV409" s="170"/>
      <c r="AW409" s="170"/>
      <c r="AX409" s="170"/>
      <c r="AY409" s="170"/>
      <c r="AZ409" s="170"/>
      <c r="BA409" s="170"/>
      <c r="BB409" s="170"/>
      <c r="BC409" s="170"/>
      <c r="BD409" s="170"/>
      <c r="BE409" s="170"/>
      <c r="BF409" s="170"/>
      <c r="BG409" s="170"/>
      <c r="BH409" s="170"/>
      <c r="BI409" s="170"/>
      <c r="BJ409" s="170"/>
      <c r="BK409" s="170"/>
      <c r="BL409" s="170"/>
      <c r="BM409" s="170"/>
      <c r="BN409" s="170"/>
      <c r="BO409" s="170"/>
      <c r="BP409" s="170"/>
      <c r="BQ409" s="170"/>
      <c r="BR409" s="170"/>
      <c r="BS409" s="170"/>
      <c r="BT409" s="170"/>
      <c r="BU409" s="170"/>
      <c r="BV409" s="170"/>
      <c r="BW409" s="170"/>
      <c r="BX409" s="170"/>
      <c r="BY409" s="170"/>
      <c r="BZ409" s="170"/>
      <c r="CA409" s="170"/>
      <c r="CB409" s="170"/>
      <c r="CC409" s="170"/>
      <c r="CD409" s="170"/>
      <c r="CE409" s="170"/>
      <c r="CF409" s="170"/>
      <c r="CG409" s="170"/>
      <c r="CH409" s="170"/>
      <c r="CI409" s="170"/>
      <c r="CJ409" s="170"/>
      <c r="CK409" s="170"/>
      <c r="CL409" s="170"/>
      <c r="CM409" s="170"/>
      <c r="CN409" s="170"/>
      <c r="CO409" s="170"/>
      <c r="CP409" s="170"/>
      <c r="CQ409" s="170"/>
      <c r="CR409" s="170"/>
      <c r="CS409" s="170"/>
      <c r="CT409" s="170"/>
      <c r="CU409" s="170"/>
      <c r="CV409" s="170"/>
      <c r="CW409" s="170"/>
      <c r="CX409" s="170"/>
      <c r="CY409" s="170"/>
      <c r="CZ409" s="170"/>
      <c r="DA409" s="170"/>
      <c r="DB409" s="170"/>
      <c r="DC409" s="170"/>
      <c r="DD409" s="170"/>
      <c r="DE409" s="170"/>
      <c r="DF409" s="170"/>
    </row>
    <row r="410" spans="1:174" s="410" customFormat="1" x14ac:dyDescent="0.35">
      <c r="A410" s="407" t="s">
        <v>1319</v>
      </c>
      <c r="B410" s="408" t="s">
        <v>1320</v>
      </c>
      <c r="C410" s="409">
        <v>25</v>
      </c>
      <c r="D410" s="418">
        <v>65.45</v>
      </c>
      <c r="E410" s="170"/>
      <c r="F410" s="170"/>
      <c r="G410" s="170"/>
      <c r="H410" s="170"/>
      <c r="I410" s="170"/>
      <c r="J410" s="170"/>
      <c r="K410" s="170"/>
      <c r="L410" s="170"/>
      <c r="M410" s="170"/>
      <c r="N410" s="170"/>
      <c r="O410" s="170"/>
      <c r="P410" s="170"/>
      <c r="Q410" s="170"/>
      <c r="R410" s="170"/>
      <c r="S410" s="170"/>
      <c r="T410" s="170"/>
      <c r="U410" s="170"/>
      <c r="V410" s="170"/>
      <c r="W410" s="170"/>
      <c r="X410" s="170"/>
      <c r="Y410" s="170"/>
      <c r="Z410" s="170"/>
      <c r="AA410" s="170"/>
      <c r="AB410" s="170"/>
      <c r="AC410" s="170"/>
      <c r="AD410" s="170"/>
      <c r="AE410" s="170"/>
      <c r="AF410" s="170"/>
      <c r="AG410" s="170"/>
      <c r="AH410" s="170"/>
      <c r="AI410" s="170"/>
      <c r="AJ410" s="170"/>
      <c r="AK410" s="170"/>
      <c r="AL410" s="170"/>
      <c r="AM410" s="170"/>
      <c r="AN410" s="170"/>
      <c r="AO410" s="170"/>
      <c r="AP410" s="170"/>
      <c r="AQ410" s="170"/>
      <c r="AR410" s="170"/>
      <c r="AS410" s="170"/>
      <c r="AT410" s="170"/>
      <c r="AU410" s="170"/>
      <c r="AV410" s="170"/>
      <c r="AW410" s="170"/>
      <c r="AX410" s="170"/>
      <c r="AY410" s="170"/>
      <c r="AZ410" s="170"/>
      <c r="BA410" s="170"/>
      <c r="BB410" s="170"/>
      <c r="BC410" s="170"/>
      <c r="BD410" s="170"/>
      <c r="BE410" s="170"/>
      <c r="BF410" s="170"/>
      <c r="BG410" s="170"/>
      <c r="BH410" s="170"/>
      <c r="BI410" s="170"/>
      <c r="BJ410" s="170"/>
      <c r="BK410" s="170"/>
      <c r="BL410" s="170"/>
      <c r="BM410" s="170"/>
      <c r="BN410" s="170"/>
      <c r="BO410" s="170"/>
      <c r="BP410" s="170"/>
      <c r="BQ410" s="170"/>
      <c r="BR410" s="170"/>
      <c r="BS410" s="170"/>
      <c r="BT410" s="170"/>
      <c r="BU410" s="170"/>
      <c r="BV410" s="170"/>
      <c r="BW410" s="170"/>
      <c r="BX410" s="170"/>
      <c r="BY410" s="170"/>
      <c r="BZ410" s="170"/>
      <c r="CA410" s="170"/>
      <c r="CB410" s="170"/>
      <c r="CC410" s="170"/>
      <c r="CD410" s="170"/>
      <c r="CE410" s="170"/>
      <c r="CF410" s="170"/>
      <c r="CG410" s="170"/>
      <c r="CH410" s="170"/>
      <c r="CI410" s="170"/>
      <c r="CJ410" s="170"/>
      <c r="CK410" s="170"/>
      <c r="CL410" s="170"/>
      <c r="CM410" s="170"/>
      <c r="CN410" s="170"/>
      <c r="CO410" s="170"/>
      <c r="CP410" s="170"/>
      <c r="CQ410" s="170"/>
      <c r="CR410" s="170"/>
      <c r="CS410" s="170"/>
      <c r="CT410" s="170"/>
      <c r="CU410" s="170"/>
      <c r="CV410" s="170"/>
      <c r="CW410" s="170"/>
      <c r="CX410" s="170"/>
      <c r="CY410" s="170"/>
      <c r="CZ410" s="170"/>
      <c r="DA410" s="170"/>
      <c r="DB410" s="170"/>
      <c r="DC410" s="170"/>
      <c r="DD410" s="170"/>
      <c r="DE410" s="170"/>
      <c r="DF410" s="170"/>
    </row>
    <row r="411" spans="1:174" s="410" customFormat="1" x14ac:dyDescent="0.35">
      <c r="A411" s="407" t="s">
        <v>1321</v>
      </c>
      <c r="B411" s="408" t="s">
        <v>1322</v>
      </c>
      <c r="C411" s="409">
        <v>9.43</v>
      </c>
      <c r="D411" s="418">
        <v>65.45</v>
      </c>
      <c r="E411" s="170"/>
      <c r="F411" s="170"/>
      <c r="G411" s="170"/>
      <c r="H411" s="170"/>
      <c r="I411" s="170"/>
      <c r="J411" s="170"/>
      <c r="K411" s="170"/>
      <c r="L411" s="170"/>
      <c r="M411" s="170"/>
      <c r="N411" s="170"/>
      <c r="O411" s="170"/>
      <c r="P411" s="170"/>
      <c r="Q411" s="170"/>
      <c r="R411" s="170"/>
      <c r="S411" s="170"/>
      <c r="T411" s="170"/>
      <c r="U411" s="170"/>
      <c r="V411" s="170"/>
      <c r="W411" s="170"/>
      <c r="X411" s="170"/>
      <c r="Y411" s="170"/>
      <c r="Z411" s="170"/>
      <c r="AA411" s="170"/>
      <c r="AB411" s="170"/>
      <c r="AC411" s="170"/>
      <c r="AD411" s="170"/>
      <c r="AE411" s="170"/>
      <c r="AF411" s="170"/>
      <c r="AG411" s="170"/>
      <c r="AH411" s="170"/>
      <c r="AI411" s="170"/>
      <c r="AJ411" s="170"/>
      <c r="AK411" s="170"/>
      <c r="AL411" s="170"/>
      <c r="AM411" s="170"/>
      <c r="AN411" s="170"/>
      <c r="AO411" s="170"/>
      <c r="AP411" s="170"/>
      <c r="AQ411" s="170"/>
      <c r="AR411" s="170"/>
      <c r="AS411" s="170"/>
      <c r="AT411" s="170"/>
      <c r="AU411" s="170"/>
      <c r="AV411" s="170"/>
      <c r="AW411" s="170"/>
      <c r="AX411" s="170"/>
      <c r="AY411" s="170"/>
      <c r="AZ411" s="170"/>
      <c r="BA411" s="170"/>
      <c r="BB411" s="170"/>
      <c r="BC411" s="170"/>
      <c r="BD411" s="170"/>
      <c r="BE411" s="170"/>
      <c r="BF411" s="170"/>
      <c r="BG411" s="170"/>
      <c r="BH411" s="170"/>
      <c r="BI411" s="170"/>
      <c r="BJ411" s="170"/>
      <c r="BK411" s="170"/>
      <c r="BL411" s="170"/>
      <c r="BM411" s="170"/>
      <c r="BN411" s="170"/>
      <c r="BO411" s="170"/>
      <c r="BP411" s="170"/>
      <c r="BQ411" s="170"/>
      <c r="BR411" s="170"/>
      <c r="BS411" s="170"/>
      <c r="BT411" s="170"/>
      <c r="BU411" s="170"/>
      <c r="BV411" s="170"/>
      <c r="BW411" s="170"/>
      <c r="BX411" s="170"/>
      <c r="BY411" s="170"/>
      <c r="BZ411" s="170"/>
      <c r="CA411" s="170"/>
      <c r="CB411" s="170"/>
      <c r="CC411" s="170"/>
      <c r="CD411" s="170"/>
      <c r="CE411" s="170"/>
      <c r="CF411" s="170"/>
      <c r="CG411" s="170"/>
      <c r="CH411" s="170"/>
      <c r="CI411" s="170"/>
      <c r="CJ411" s="170"/>
      <c r="CK411" s="170"/>
      <c r="CL411" s="170"/>
      <c r="CM411" s="170"/>
      <c r="CN411" s="170"/>
      <c r="CO411" s="170"/>
      <c r="CP411" s="170"/>
      <c r="CQ411" s="170"/>
      <c r="CR411" s="170"/>
      <c r="CS411" s="170"/>
      <c r="CT411" s="170"/>
      <c r="CU411" s="170"/>
      <c r="CV411" s="170"/>
      <c r="CW411" s="170"/>
      <c r="CX411" s="170"/>
      <c r="CY411" s="170"/>
      <c r="CZ411" s="170"/>
      <c r="DA411" s="170"/>
      <c r="DB411" s="170"/>
      <c r="DC411" s="170"/>
      <c r="DD411" s="170"/>
      <c r="DE411" s="170"/>
      <c r="DF411" s="170"/>
    </row>
    <row r="412" spans="1:174" s="410" customFormat="1" x14ac:dyDescent="0.35">
      <c r="A412" s="282"/>
      <c r="B412" s="1068"/>
      <c r="C412" s="1069"/>
      <c r="D412" s="1069"/>
      <c r="E412" s="1069"/>
      <c r="F412" s="1069"/>
      <c r="G412" s="1069"/>
      <c r="H412" s="1069"/>
      <c r="I412" s="1069"/>
      <c r="J412" s="1069"/>
      <c r="K412" s="1069"/>
      <c r="L412" s="1069"/>
      <c r="M412" s="1069"/>
      <c r="N412" s="1069"/>
      <c r="O412" s="1069"/>
      <c r="P412" s="1069"/>
      <c r="Q412" s="1069"/>
      <c r="R412" s="1069"/>
      <c r="S412" s="1069"/>
      <c r="T412" s="1069"/>
      <c r="U412" s="1069"/>
      <c r="V412" s="1069"/>
      <c r="W412" s="1069"/>
      <c r="X412" s="1069"/>
      <c r="Y412" s="1069"/>
      <c r="Z412" s="1069"/>
      <c r="AA412" s="1069"/>
      <c r="AB412" s="1069"/>
      <c r="AC412" s="1069"/>
      <c r="AD412" s="1069"/>
      <c r="AE412" s="1069"/>
      <c r="AF412" s="1069"/>
      <c r="AG412" s="1069"/>
      <c r="AH412" s="1069"/>
      <c r="AI412" s="1069"/>
      <c r="AJ412" s="1069"/>
      <c r="AK412" s="1069"/>
      <c r="AL412" s="1069"/>
      <c r="AM412" s="1069"/>
      <c r="AN412" s="1069"/>
      <c r="AO412" s="1069"/>
      <c r="AP412" s="1069"/>
      <c r="AQ412" s="1069"/>
      <c r="AR412" s="1069"/>
      <c r="AS412" s="1069"/>
      <c r="AT412" s="1069"/>
      <c r="AU412" s="1069"/>
      <c r="AV412" s="1069"/>
      <c r="AW412" s="1069"/>
      <c r="AX412" s="1069"/>
      <c r="AY412" s="1069"/>
      <c r="AZ412" s="1069"/>
      <c r="BA412" s="1069"/>
      <c r="BB412" s="1069"/>
      <c r="BC412" s="1069"/>
      <c r="BD412" s="1069"/>
      <c r="BE412" s="1069"/>
      <c r="BF412" s="1069"/>
      <c r="BG412" s="1069"/>
      <c r="BH412" s="1069"/>
      <c r="BI412" s="1069"/>
      <c r="BJ412" s="1069"/>
      <c r="BK412" s="1069"/>
      <c r="BL412" s="170"/>
      <c r="BM412" s="170"/>
      <c r="BN412" s="170"/>
      <c r="BO412" s="170"/>
      <c r="BP412" s="170"/>
      <c r="BQ412" s="170"/>
      <c r="BR412" s="170"/>
      <c r="BS412" s="170"/>
      <c r="BT412" s="170"/>
      <c r="BU412" s="170"/>
      <c r="BV412" s="170"/>
      <c r="BW412" s="170"/>
      <c r="BX412" s="170"/>
      <c r="BY412" s="170"/>
      <c r="BZ412" s="170"/>
      <c r="CA412" s="170"/>
      <c r="CB412" s="170"/>
      <c r="CC412" s="170"/>
      <c r="CD412" s="170"/>
      <c r="CE412" s="170"/>
      <c r="CF412" s="170"/>
      <c r="CG412" s="170"/>
      <c r="CH412" s="170"/>
      <c r="CI412" s="170"/>
      <c r="CJ412" s="170"/>
      <c r="CK412" s="170"/>
      <c r="CL412" s="170"/>
      <c r="CM412" s="170"/>
      <c r="CN412" s="170"/>
      <c r="CO412" s="170"/>
      <c r="CP412" s="170"/>
      <c r="CQ412" s="170"/>
      <c r="CR412" s="170"/>
      <c r="CS412" s="170"/>
      <c r="CT412" s="170"/>
      <c r="CU412" s="170"/>
      <c r="CV412" s="170"/>
      <c r="CW412" s="170"/>
      <c r="CX412" s="170"/>
      <c r="CY412" s="170"/>
      <c r="CZ412" s="170"/>
      <c r="DA412" s="170"/>
      <c r="DB412" s="170"/>
      <c r="DC412" s="170"/>
      <c r="DD412" s="170"/>
      <c r="DE412" s="170"/>
      <c r="DF412" s="170"/>
    </row>
    <row r="413" spans="1:174" s="392" customFormat="1" x14ac:dyDescent="0.35">
      <c r="A413" s="415" t="s">
        <v>2</v>
      </c>
      <c r="B413" s="1070" t="s">
        <v>33</v>
      </c>
      <c r="C413" s="1054"/>
      <c r="D413" s="1015"/>
      <c r="E413" s="170"/>
      <c r="F413" s="170"/>
      <c r="G413" s="170"/>
      <c r="H413" s="170"/>
      <c r="I413" s="170"/>
      <c r="J413" s="170"/>
      <c r="K413" s="170"/>
      <c r="L413" s="170"/>
      <c r="M413" s="170"/>
      <c r="N413" s="170"/>
      <c r="O413" s="170"/>
      <c r="P413" s="170"/>
      <c r="Q413" s="170"/>
      <c r="R413" s="170"/>
      <c r="S413" s="170"/>
      <c r="T413" s="170"/>
      <c r="U413" s="170"/>
      <c r="V413" s="170"/>
      <c r="W413" s="170"/>
      <c r="X413" s="170"/>
      <c r="Y413" s="170"/>
      <c r="Z413" s="170"/>
      <c r="AA413" s="170"/>
      <c r="AB413" s="170"/>
      <c r="AC413" s="170"/>
      <c r="AD413" s="170"/>
      <c r="AE413" s="170"/>
      <c r="AF413" s="170"/>
      <c r="AG413" s="170"/>
      <c r="AH413" s="170"/>
      <c r="AI413" s="170"/>
      <c r="AJ413" s="170"/>
      <c r="AK413" s="170"/>
      <c r="AL413" s="170"/>
      <c r="AM413" s="170"/>
      <c r="AN413" s="170"/>
      <c r="AO413" s="170"/>
      <c r="AP413" s="170"/>
      <c r="AQ413" s="170"/>
      <c r="AR413" s="170"/>
      <c r="AS413" s="170"/>
      <c r="AT413" s="170"/>
      <c r="AU413" s="170"/>
      <c r="AV413" s="170"/>
      <c r="AW413" s="170"/>
      <c r="AX413" s="170"/>
      <c r="AY413" s="170"/>
      <c r="AZ413" s="170"/>
      <c r="BA413" s="170"/>
      <c r="BB413" s="170"/>
      <c r="BC413" s="170"/>
      <c r="BD413" s="170"/>
      <c r="BE413" s="170"/>
      <c r="BF413" s="170"/>
      <c r="BG413" s="170"/>
      <c r="BH413" s="170"/>
      <c r="BI413" s="170"/>
      <c r="BJ413" s="170"/>
      <c r="BK413" s="170"/>
      <c r="BL413" s="170"/>
      <c r="BM413" s="170"/>
      <c r="BN413" s="170"/>
      <c r="BO413" s="170"/>
      <c r="BP413" s="170"/>
      <c r="BQ413" s="170"/>
      <c r="BR413" s="170"/>
      <c r="BS413" s="170"/>
      <c r="BT413" s="170"/>
      <c r="BU413" s="170"/>
      <c r="BV413" s="170"/>
      <c r="BW413" s="170"/>
      <c r="BX413" s="170"/>
      <c r="BY413" s="170"/>
      <c r="BZ413" s="170"/>
      <c r="CA413" s="170"/>
      <c r="CB413" s="170"/>
      <c r="CC413" s="170"/>
      <c r="CD413" s="170"/>
      <c r="CE413" s="170"/>
      <c r="CF413" s="170"/>
      <c r="CG413" s="170"/>
      <c r="CH413" s="170"/>
      <c r="CI413" s="170"/>
      <c r="CJ413" s="170"/>
      <c r="CK413" s="170"/>
      <c r="CL413" s="170"/>
      <c r="CM413" s="170"/>
      <c r="CN413" s="170"/>
      <c r="CO413" s="170"/>
      <c r="CP413" s="170"/>
      <c r="CQ413" s="170"/>
      <c r="CR413" s="170"/>
      <c r="CS413" s="170"/>
      <c r="CT413" s="170"/>
      <c r="CU413" s="170"/>
      <c r="CV413" s="170"/>
      <c r="CW413" s="170"/>
      <c r="CX413" s="170"/>
      <c r="CY413" s="170"/>
      <c r="CZ413" s="170"/>
      <c r="DA413" s="170"/>
      <c r="DB413" s="170"/>
      <c r="DC413" s="170"/>
      <c r="DD413" s="170"/>
      <c r="DE413" s="170"/>
      <c r="DF413" s="170"/>
      <c r="DG413" s="170"/>
      <c r="DH413" s="170"/>
      <c r="DI413" s="170"/>
      <c r="DJ413" s="170"/>
      <c r="DK413" s="170"/>
      <c r="DL413" s="170"/>
      <c r="DM413" s="170"/>
      <c r="DN413" s="170"/>
      <c r="DO413" s="170"/>
      <c r="DP413" s="170"/>
      <c r="DQ413" s="170"/>
      <c r="DR413" s="170"/>
      <c r="DS413" s="170"/>
      <c r="DT413" s="170"/>
      <c r="DU413" s="170"/>
      <c r="DV413" s="170"/>
      <c r="DW413" s="170"/>
      <c r="DX413" s="170"/>
      <c r="DY413" s="170"/>
      <c r="DZ413" s="170"/>
      <c r="EA413" s="170"/>
      <c r="EB413" s="170"/>
      <c r="EC413" s="170"/>
      <c r="ED413" s="170"/>
      <c r="EE413" s="170"/>
      <c r="EF413" s="170"/>
      <c r="EG413" s="170"/>
      <c r="EH413" s="170"/>
      <c r="EI413" s="170"/>
      <c r="EJ413" s="170"/>
      <c r="EK413" s="170"/>
      <c r="EL413" s="170"/>
      <c r="EM413" s="170"/>
      <c r="EN413" s="170"/>
      <c r="EO413" s="170"/>
      <c r="EP413" s="170"/>
      <c r="EQ413" s="170"/>
      <c r="ER413" s="170"/>
      <c r="ES413" s="170"/>
      <c r="ET413" s="170"/>
      <c r="EU413" s="170"/>
      <c r="EV413" s="170"/>
      <c r="EW413" s="170"/>
      <c r="EX413" s="170"/>
      <c r="EY413" s="170"/>
      <c r="EZ413" s="170"/>
      <c r="FA413" s="170"/>
      <c r="FB413" s="170"/>
      <c r="FC413" s="170"/>
      <c r="FD413" s="170"/>
      <c r="FE413" s="170"/>
      <c r="FF413" s="170"/>
      <c r="FG413" s="170"/>
      <c r="FH413" s="170"/>
      <c r="FI413" s="170"/>
      <c r="FJ413" s="170"/>
      <c r="FK413" s="170"/>
      <c r="FL413" s="170"/>
      <c r="FM413" s="170"/>
      <c r="FN413" s="170"/>
      <c r="FO413" s="170"/>
      <c r="FP413" s="170"/>
      <c r="FQ413" s="170"/>
      <c r="FR413" s="170"/>
    </row>
    <row r="414" spans="1:174" s="392" customFormat="1" ht="15" customHeight="1" x14ac:dyDescent="0.35">
      <c r="A414" s="30">
        <v>1</v>
      </c>
      <c r="B414" s="1057" t="s">
        <v>749</v>
      </c>
      <c r="C414" s="1054"/>
      <c r="D414" s="1015"/>
      <c r="E414" s="170"/>
      <c r="F414" s="170"/>
      <c r="G414" s="170"/>
      <c r="H414" s="170"/>
      <c r="I414" s="170"/>
      <c r="J414" s="170"/>
      <c r="K414" s="170"/>
      <c r="L414" s="170"/>
      <c r="M414" s="170"/>
      <c r="N414" s="170"/>
      <c r="O414" s="170"/>
      <c r="P414" s="170"/>
      <c r="Q414" s="170"/>
      <c r="R414" s="170"/>
      <c r="S414" s="170"/>
      <c r="T414" s="170"/>
      <c r="U414" s="170"/>
      <c r="V414" s="170"/>
      <c r="W414" s="170"/>
      <c r="X414" s="170"/>
      <c r="Y414" s="170"/>
      <c r="Z414" s="170"/>
      <c r="AA414" s="170"/>
      <c r="AB414" s="170"/>
      <c r="AC414" s="170"/>
      <c r="AD414" s="170"/>
      <c r="AE414" s="170"/>
      <c r="AF414" s="170"/>
      <c r="AG414" s="170"/>
      <c r="AH414" s="170"/>
      <c r="AI414" s="170"/>
      <c r="AJ414" s="170"/>
      <c r="AK414" s="170"/>
      <c r="AL414" s="170"/>
      <c r="AM414" s="170"/>
      <c r="AN414" s="170"/>
      <c r="AO414" s="170"/>
      <c r="AP414" s="170"/>
      <c r="AQ414" s="170"/>
      <c r="AR414" s="170"/>
      <c r="AS414" s="170"/>
      <c r="AT414" s="170"/>
      <c r="AU414" s="170"/>
      <c r="AV414" s="170"/>
      <c r="AW414" s="170"/>
      <c r="AX414" s="170"/>
      <c r="AY414" s="170"/>
      <c r="AZ414" s="170"/>
      <c r="BA414" s="170"/>
      <c r="BB414" s="170"/>
      <c r="BC414" s="170"/>
      <c r="BD414" s="170"/>
      <c r="BE414" s="170"/>
      <c r="BF414" s="170"/>
      <c r="BG414" s="170"/>
      <c r="BH414" s="170"/>
      <c r="BI414" s="170"/>
      <c r="BJ414" s="170"/>
      <c r="BK414" s="170"/>
      <c r="BL414" s="170"/>
      <c r="BM414" s="170"/>
      <c r="BN414" s="170"/>
      <c r="BO414" s="170"/>
      <c r="BP414" s="170"/>
      <c r="BQ414" s="170"/>
      <c r="BR414" s="170"/>
      <c r="BS414" s="170"/>
      <c r="BT414" s="170"/>
      <c r="BU414" s="170"/>
      <c r="BV414" s="170"/>
      <c r="BW414" s="170"/>
      <c r="BX414" s="170"/>
      <c r="BY414" s="170"/>
      <c r="BZ414" s="170"/>
      <c r="CA414" s="170"/>
      <c r="CB414" s="170"/>
      <c r="CC414" s="170"/>
      <c r="CD414" s="170"/>
      <c r="CE414" s="170"/>
      <c r="CF414" s="170"/>
      <c r="CG414" s="170"/>
      <c r="CH414" s="170"/>
      <c r="CI414" s="170"/>
      <c r="CJ414" s="170"/>
      <c r="CK414" s="170"/>
      <c r="CL414" s="170"/>
      <c r="CM414" s="170"/>
      <c r="CN414" s="170"/>
      <c r="CO414" s="170"/>
      <c r="CP414" s="170"/>
      <c r="CQ414" s="170"/>
      <c r="CR414" s="170"/>
      <c r="CS414" s="170"/>
      <c r="CT414" s="170"/>
      <c r="CU414" s="170"/>
      <c r="CV414" s="170"/>
      <c r="CW414" s="170"/>
      <c r="CX414" s="170"/>
      <c r="CY414" s="170"/>
      <c r="CZ414" s="170"/>
      <c r="DA414" s="170"/>
      <c r="DB414" s="170"/>
      <c r="DC414" s="170"/>
      <c r="DD414" s="170"/>
      <c r="DE414" s="170"/>
      <c r="DF414" s="170"/>
      <c r="DG414" s="170"/>
      <c r="DH414" s="170"/>
      <c r="DI414" s="170"/>
      <c r="DJ414" s="170"/>
      <c r="DK414" s="170"/>
      <c r="DL414" s="170"/>
      <c r="DM414" s="170"/>
      <c r="DN414" s="170"/>
      <c r="DO414" s="170"/>
      <c r="DP414" s="170"/>
      <c r="DQ414" s="170"/>
      <c r="DR414" s="170"/>
      <c r="DS414" s="170"/>
      <c r="DT414" s="170"/>
      <c r="DU414" s="170"/>
      <c r="DV414" s="170"/>
      <c r="DW414" s="170"/>
      <c r="DX414" s="170"/>
      <c r="DY414" s="170"/>
      <c r="DZ414" s="170"/>
      <c r="EA414" s="170"/>
      <c r="EB414" s="170"/>
      <c r="EC414" s="170"/>
      <c r="ED414" s="170"/>
      <c r="EE414" s="170"/>
      <c r="EF414" s="170"/>
      <c r="EG414" s="170"/>
      <c r="EH414" s="170"/>
      <c r="EI414" s="170"/>
      <c r="EJ414" s="170"/>
      <c r="EK414" s="170"/>
      <c r="EL414" s="170"/>
      <c r="EM414" s="170"/>
      <c r="EN414" s="170"/>
      <c r="EO414" s="170"/>
      <c r="EP414" s="170"/>
      <c r="EQ414" s="170"/>
      <c r="ER414" s="170"/>
      <c r="ES414" s="170"/>
      <c r="ET414" s="170"/>
      <c r="EU414" s="170"/>
      <c r="EV414" s="170"/>
      <c r="EW414" s="170"/>
      <c r="EX414" s="170"/>
      <c r="EY414" s="170"/>
      <c r="EZ414" s="170"/>
      <c r="FA414" s="170"/>
      <c r="FB414" s="170"/>
      <c r="FC414" s="170"/>
      <c r="FD414" s="170"/>
      <c r="FE414" s="170"/>
      <c r="FF414" s="170"/>
      <c r="FG414" s="170"/>
      <c r="FH414" s="170"/>
      <c r="FI414" s="170"/>
      <c r="FJ414" s="170"/>
      <c r="FK414" s="170"/>
      <c r="FL414" s="170"/>
      <c r="FM414" s="170"/>
      <c r="FN414" s="170"/>
      <c r="FO414" s="170"/>
      <c r="FP414" s="170"/>
      <c r="FQ414" s="170"/>
      <c r="FR414" s="170"/>
    </row>
    <row r="415" spans="1:174" s="392" customFormat="1" ht="14.5" customHeight="1" x14ac:dyDescent="0.35">
      <c r="A415" s="30">
        <v>2</v>
      </c>
      <c r="B415" s="1058" t="s">
        <v>1323</v>
      </c>
      <c r="C415" s="1054"/>
      <c r="D415" s="1015"/>
      <c r="E415" s="170"/>
      <c r="F415" s="170"/>
      <c r="G415" s="170"/>
      <c r="H415" s="170"/>
      <c r="I415" s="170"/>
      <c r="J415" s="170"/>
      <c r="K415" s="170"/>
      <c r="L415" s="170"/>
      <c r="M415" s="170"/>
      <c r="N415" s="170"/>
      <c r="O415" s="170"/>
      <c r="P415" s="170"/>
      <c r="Q415" s="170"/>
      <c r="R415" s="170"/>
      <c r="S415" s="170"/>
      <c r="T415" s="170"/>
      <c r="U415" s="170"/>
      <c r="V415" s="170"/>
      <c r="W415" s="170"/>
      <c r="X415" s="170"/>
      <c r="Y415" s="170"/>
      <c r="Z415" s="170"/>
      <c r="AA415" s="170"/>
      <c r="AB415" s="170"/>
      <c r="AC415" s="170"/>
      <c r="AD415" s="170"/>
      <c r="AE415" s="170"/>
      <c r="AF415" s="170"/>
      <c r="AG415" s="170"/>
      <c r="AH415" s="170"/>
      <c r="AI415" s="170"/>
      <c r="AJ415" s="170"/>
      <c r="AK415" s="170"/>
      <c r="AL415" s="170"/>
      <c r="AM415" s="170"/>
      <c r="AN415" s="170"/>
      <c r="AO415" s="170"/>
      <c r="AP415" s="170"/>
      <c r="AQ415" s="170"/>
      <c r="AR415" s="170"/>
      <c r="AS415" s="170"/>
      <c r="AT415" s="170"/>
      <c r="AU415" s="170"/>
      <c r="AV415" s="170"/>
      <c r="AW415" s="170"/>
      <c r="AX415" s="170"/>
      <c r="AY415" s="170"/>
      <c r="AZ415" s="170"/>
      <c r="BA415" s="170"/>
      <c r="BB415" s="170"/>
      <c r="BC415" s="170"/>
      <c r="BD415" s="170"/>
      <c r="BE415" s="170"/>
      <c r="BF415" s="170"/>
      <c r="BG415" s="170"/>
      <c r="BH415" s="170"/>
      <c r="BI415" s="170"/>
      <c r="BJ415" s="170"/>
      <c r="BK415" s="170"/>
      <c r="BL415" s="170"/>
      <c r="BM415" s="170"/>
      <c r="BN415" s="170"/>
      <c r="BO415" s="170"/>
      <c r="BP415" s="170"/>
      <c r="BQ415" s="170"/>
      <c r="BR415" s="170"/>
      <c r="BS415" s="170"/>
      <c r="BT415" s="170"/>
      <c r="BU415" s="170"/>
      <c r="BV415" s="170"/>
      <c r="BW415" s="170"/>
      <c r="BX415" s="170"/>
      <c r="BY415" s="170"/>
      <c r="BZ415" s="170"/>
      <c r="CA415" s="170"/>
      <c r="CB415" s="170"/>
      <c r="CC415" s="170"/>
      <c r="CD415" s="170"/>
      <c r="CE415" s="170"/>
      <c r="CF415" s="170"/>
      <c r="CG415" s="170"/>
      <c r="CH415" s="170"/>
      <c r="CI415" s="170"/>
      <c r="CJ415" s="170"/>
      <c r="CK415" s="170"/>
      <c r="CL415" s="170"/>
      <c r="CM415" s="170"/>
      <c r="CN415" s="170"/>
      <c r="CO415" s="170"/>
      <c r="CP415" s="170"/>
      <c r="CQ415" s="170"/>
      <c r="CR415" s="170"/>
      <c r="CS415" s="170"/>
      <c r="CT415" s="170"/>
      <c r="CU415" s="170"/>
      <c r="CV415" s="170"/>
      <c r="CW415" s="170"/>
      <c r="CX415" s="170"/>
      <c r="CY415" s="170"/>
      <c r="CZ415" s="170"/>
      <c r="DA415" s="170"/>
      <c r="DB415" s="170"/>
      <c r="DC415" s="170"/>
      <c r="DD415" s="170"/>
      <c r="DE415" s="170"/>
      <c r="DF415" s="170"/>
      <c r="DG415" s="170"/>
      <c r="DH415" s="170"/>
      <c r="DI415" s="170"/>
      <c r="DJ415" s="170"/>
      <c r="DK415" s="170"/>
      <c r="DL415" s="170"/>
      <c r="DM415" s="170"/>
      <c r="DN415" s="170"/>
      <c r="DO415" s="170"/>
      <c r="DP415" s="170"/>
      <c r="DQ415" s="170"/>
      <c r="DR415" s="170"/>
      <c r="DS415" s="170"/>
      <c r="DT415" s="170"/>
      <c r="DU415" s="170"/>
      <c r="DV415" s="170"/>
      <c r="DW415" s="170"/>
      <c r="DX415" s="170"/>
      <c r="DY415" s="170"/>
      <c r="DZ415" s="170"/>
      <c r="EA415" s="170"/>
      <c r="EB415" s="170"/>
      <c r="EC415" s="170"/>
      <c r="ED415" s="170"/>
      <c r="EE415" s="170"/>
      <c r="EF415" s="170"/>
      <c r="EG415" s="170"/>
      <c r="EH415" s="170"/>
      <c r="EI415" s="170"/>
      <c r="EJ415" s="170"/>
      <c r="EK415" s="170"/>
      <c r="EL415" s="170"/>
      <c r="EM415" s="170"/>
      <c r="EN415" s="170"/>
      <c r="EO415" s="170"/>
      <c r="EP415" s="170"/>
      <c r="EQ415" s="170"/>
      <c r="ER415" s="170"/>
      <c r="ES415" s="170"/>
      <c r="ET415" s="170"/>
      <c r="EU415" s="170"/>
      <c r="EV415" s="170"/>
      <c r="EW415" s="170"/>
      <c r="EX415" s="170"/>
      <c r="EY415" s="170"/>
      <c r="EZ415" s="170"/>
      <c r="FA415" s="170"/>
      <c r="FB415" s="170"/>
      <c r="FC415" s="170"/>
      <c r="FD415" s="170"/>
      <c r="FE415" s="170"/>
      <c r="FF415" s="170"/>
      <c r="FG415" s="170"/>
      <c r="FH415" s="170"/>
      <c r="FI415" s="170"/>
      <c r="FJ415" s="170"/>
      <c r="FK415" s="170"/>
      <c r="FL415" s="170"/>
      <c r="FM415" s="170"/>
      <c r="FN415" s="170"/>
      <c r="FO415" s="170"/>
      <c r="FP415" s="170"/>
      <c r="FQ415" s="170"/>
      <c r="FR415" s="170"/>
    </row>
    <row r="416" spans="1:174" s="392" customFormat="1" ht="28" customHeight="1" x14ac:dyDescent="0.35">
      <c r="A416" s="30">
        <v>3</v>
      </c>
      <c r="B416" s="408" t="s">
        <v>751</v>
      </c>
      <c r="C416" s="411"/>
      <c r="D416" s="408"/>
      <c r="E416" s="170"/>
      <c r="F416" s="170"/>
      <c r="G416" s="170"/>
      <c r="H416" s="170"/>
      <c r="I416" s="170"/>
      <c r="J416" s="170"/>
      <c r="K416" s="170"/>
      <c r="L416" s="170"/>
      <c r="M416" s="170"/>
      <c r="N416" s="170"/>
      <c r="O416" s="170"/>
      <c r="P416" s="170"/>
      <c r="Q416" s="170"/>
      <c r="R416" s="170"/>
      <c r="S416" s="170"/>
      <c r="T416" s="170"/>
      <c r="U416" s="170"/>
      <c r="V416" s="170"/>
      <c r="W416" s="170"/>
      <c r="X416" s="170"/>
      <c r="Y416" s="170"/>
      <c r="Z416" s="170"/>
      <c r="AA416" s="170"/>
      <c r="AB416" s="170"/>
      <c r="AC416" s="170"/>
      <c r="AD416" s="170"/>
      <c r="AE416" s="170"/>
      <c r="AF416" s="170"/>
      <c r="AG416" s="170"/>
      <c r="AH416" s="170"/>
      <c r="AI416" s="170"/>
      <c r="AJ416" s="170"/>
      <c r="AK416" s="170"/>
      <c r="AL416" s="170"/>
      <c r="AM416" s="170"/>
      <c r="AN416" s="170"/>
      <c r="AO416" s="170"/>
      <c r="AP416" s="170"/>
      <c r="AQ416" s="170"/>
      <c r="AR416" s="170"/>
      <c r="AS416" s="170"/>
      <c r="AT416" s="170"/>
      <c r="AU416" s="170"/>
      <c r="AV416" s="170"/>
      <c r="AW416" s="170"/>
      <c r="AX416" s="170"/>
      <c r="AY416" s="170"/>
      <c r="AZ416" s="170"/>
      <c r="BA416" s="170"/>
      <c r="BB416" s="170"/>
      <c r="BC416" s="170"/>
      <c r="BD416" s="170"/>
      <c r="BE416" s="170"/>
      <c r="BF416" s="170"/>
      <c r="BG416" s="170"/>
      <c r="BH416" s="170"/>
      <c r="BI416" s="170"/>
      <c r="BJ416" s="170"/>
      <c r="BK416" s="170"/>
      <c r="BL416" s="170"/>
      <c r="BM416" s="170"/>
      <c r="BN416" s="170"/>
      <c r="BO416" s="170"/>
      <c r="BP416" s="170"/>
      <c r="BQ416" s="170"/>
      <c r="BR416" s="170"/>
      <c r="BS416" s="170"/>
      <c r="BT416" s="170"/>
      <c r="BU416" s="170"/>
      <c r="BV416" s="170"/>
      <c r="BW416" s="170"/>
      <c r="BX416" s="170"/>
      <c r="BY416" s="170"/>
      <c r="BZ416" s="170"/>
      <c r="CA416" s="170"/>
      <c r="CB416" s="170"/>
      <c r="CC416" s="170"/>
      <c r="CD416" s="170"/>
      <c r="CE416" s="170"/>
      <c r="CF416" s="170"/>
      <c r="CG416" s="170"/>
      <c r="CH416" s="170"/>
      <c r="CI416" s="170"/>
      <c r="CJ416" s="170"/>
      <c r="CK416" s="170"/>
      <c r="CL416" s="170"/>
      <c r="CM416" s="170"/>
      <c r="CN416" s="170"/>
      <c r="CO416" s="170"/>
      <c r="CP416" s="170"/>
      <c r="CQ416" s="170"/>
      <c r="CR416" s="170"/>
      <c r="CS416" s="170"/>
      <c r="CT416" s="170"/>
      <c r="CU416" s="170"/>
      <c r="CV416" s="170"/>
      <c r="CW416" s="170"/>
      <c r="CX416" s="170"/>
      <c r="CY416" s="170"/>
      <c r="CZ416" s="170"/>
      <c r="DA416" s="170"/>
      <c r="DB416" s="170"/>
      <c r="DC416" s="170"/>
      <c r="DD416" s="170"/>
      <c r="DE416" s="170"/>
      <c r="DF416" s="170"/>
      <c r="DG416" s="170"/>
      <c r="DH416" s="170"/>
      <c r="DI416" s="170"/>
      <c r="DJ416" s="170"/>
      <c r="DK416" s="170"/>
      <c r="DL416" s="170"/>
      <c r="DM416" s="170"/>
      <c r="DN416" s="170"/>
      <c r="DO416" s="170"/>
      <c r="DP416" s="170"/>
      <c r="DQ416" s="170"/>
      <c r="DR416" s="170"/>
      <c r="DS416" s="170"/>
      <c r="DT416" s="170"/>
      <c r="DU416" s="170"/>
      <c r="DV416" s="170"/>
      <c r="DW416" s="170"/>
      <c r="DX416" s="170"/>
      <c r="DY416" s="170"/>
      <c r="DZ416" s="170"/>
      <c r="EA416" s="170"/>
      <c r="EB416" s="170"/>
      <c r="EC416" s="170"/>
      <c r="ED416" s="170"/>
      <c r="EE416" s="170"/>
      <c r="EF416" s="170"/>
      <c r="EG416" s="170"/>
      <c r="EH416" s="170"/>
      <c r="EI416" s="170"/>
      <c r="EJ416" s="170"/>
      <c r="EK416" s="170"/>
      <c r="EL416" s="170"/>
      <c r="EM416" s="170"/>
      <c r="EN416" s="170"/>
      <c r="EO416" s="170"/>
      <c r="EP416" s="170"/>
      <c r="EQ416" s="170"/>
      <c r="ER416" s="170"/>
      <c r="ES416" s="170"/>
      <c r="ET416" s="170"/>
      <c r="EU416" s="170"/>
      <c r="EV416" s="170"/>
      <c r="EW416" s="170"/>
      <c r="EX416" s="170"/>
      <c r="EY416" s="170"/>
      <c r="EZ416" s="170"/>
      <c r="FA416" s="170"/>
      <c r="FB416" s="170"/>
      <c r="FC416" s="170"/>
      <c r="FD416" s="170"/>
      <c r="FE416" s="170"/>
      <c r="FF416" s="170"/>
      <c r="FG416" s="170"/>
      <c r="FH416" s="170"/>
      <c r="FI416" s="170"/>
      <c r="FJ416" s="170"/>
      <c r="FK416" s="170"/>
      <c r="FL416" s="170"/>
      <c r="FM416" s="170"/>
      <c r="FN416" s="170"/>
      <c r="FO416" s="170"/>
      <c r="FP416" s="170"/>
      <c r="FQ416" s="170"/>
      <c r="FR416" s="170"/>
    </row>
    <row r="417" spans="1:174" s="392" customFormat="1" ht="15" customHeight="1" x14ac:dyDescent="0.35">
      <c r="A417" s="158">
        <v>4</v>
      </c>
      <c r="B417" s="426" t="s">
        <v>864</v>
      </c>
      <c r="C417" s="269" t="s">
        <v>743</v>
      </c>
      <c r="D417" s="430" t="s">
        <v>744</v>
      </c>
      <c r="E417" s="170"/>
      <c r="F417" s="170"/>
      <c r="G417" s="170"/>
      <c r="H417" s="170"/>
      <c r="I417" s="170"/>
      <c r="J417" s="170"/>
      <c r="K417" s="170"/>
      <c r="L417" s="170"/>
      <c r="M417" s="170"/>
      <c r="N417" s="170"/>
      <c r="O417" s="170"/>
      <c r="P417" s="170"/>
      <c r="Q417" s="170"/>
      <c r="R417" s="170"/>
      <c r="S417" s="170"/>
      <c r="T417" s="170"/>
      <c r="U417" s="170"/>
      <c r="V417" s="170"/>
      <c r="W417" s="170"/>
      <c r="X417" s="170"/>
      <c r="Y417" s="170"/>
      <c r="Z417" s="170"/>
      <c r="AA417" s="170"/>
      <c r="AB417" s="170"/>
      <c r="AC417" s="170"/>
      <c r="AD417" s="170"/>
      <c r="AE417" s="170"/>
      <c r="AF417" s="170"/>
      <c r="AG417" s="170"/>
      <c r="AH417" s="170"/>
      <c r="AI417" s="170"/>
      <c r="AJ417" s="170"/>
      <c r="AK417" s="170"/>
      <c r="AL417" s="170"/>
      <c r="AM417" s="170"/>
      <c r="AN417" s="170"/>
      <c r="AO417" s="170"/>
      <c r="AP417" s="170"/>
      <c r="AQ417" s="170"/>
      <c r="AR417" s="170"/>
      <c r="AS417" s="170"/>
      <c r="AT417" s="170"/>
      <c r="AU417" s="170"/>
      <c r="AV417" s="170"/>
      <c r="AW417" s="170"/>
      <c r="AX417" s="170"/>
      <c r="AY417" s="170"/>
      <c r="AZ417" s="170"/>
      <c r="BA417" s="170"/>
      <c r="BB417" s="170"/>
      <c r="BC417" s="170"/>
      <c r="BD417" s="170"/>
      <c r="BE417" s="170"/>
      <c r="BF417" s="170"/>
      <c r="BG417" s="170"/>
      <c r="BH417" s="170"/>
      <c r="BI417" s="170"/>
      <c r="BJ417" s="170"/>
      <c r="BK417" s="170"/>
      <c r="BL417" s="170"/>
      <c r="BM417" s="170"/>
      <c r="BN417" s="170"/>
      <c r="BO417" s="170"/>
      <c r="BP417" s="170"/>
      <c r="BQ417" s="170"/>
      <c r="BR417" s="170"/>
      <c r="BS417" s="170"/>
      <c r="BT417" s="170"/>
      <c r="BU417" s="170"/>
      <c r="BV417" s="170"/>
      <c r="BW417" s="170"/>
      <c r="BX417" s="170"/>
      <c r="BY417" s="170"/>
      <c r="BZ417" s="170"/>
      <c r="CA417" s="170"/>
      <c r="CB417" s="170"/>
      <c r="CC417" s="170"/>
      <c r="CD417" s="170"/>
      <c r="CE417" s="170"/>
      <c r="CF417" s="170"/>
      <c r="CG417" s="170"/>
      <c r="CH417" s="170"/>
      <c r="CI417" s="170"/>
      <c r="CJ417" s="170"/>
      <c r="CK417" s="170"/>
      <c r="CL417" s="170"/>
      <c r="CM417" s="170"/>
      <c r="CN417" s="170"/>
      <c r="CO417" s="170"/>
      <c r="CP417" s="170"/>
      <c r="CQ417" s="170"/>
      <c r="CR417" s="170"/>
      <c r="CS417" s="170"/>
      <c r="CT417" s="170"/>
      <c r="CU417" s="170"/>
      <c r="CV417" s="170"/>
      <c r="CW417" s="170"/>
      <c r="CX417" s="170"/>
      <c r="CY417" s="170"/>
      <c r="CZ417" s="170"/>
      <c r="DA417" s="170"/>
      <c r="DB417" s="170"/>
      <c r="DC417" s="170"/>
      <c r="DD417" s="170"/>
      <c r="DE417" s="170"/>
      <c r="DF417" s="170"/>
      <c r="DG417" s="170"/>
      <c r="DH417" s="170"/>
      <c r="DI417" s="170"/>
      <c r="DJ417" s="170"/>
      <c r="DK417" s="170"/>
      <c r="DL417" s="170"/>
      <c r="DM417" s="170"/>
      <c r="DN417" s="170"/>
      <c r="DO417" s="170"/>
      <c r="DP417" s="170"/>
      <c r="DQ417" s="170"/>
      <c r="DR417" s="170"/>
      <c r="DS417" s="170"/>
      <c r="DT417" s="170"/>
      <c r="DU417" s="170"/>
      <c r="DV417" s="170"/>
      <c r="DW417" s="170"/>
      <c r="DX417" s="170"/>
      <c r="DY417" s="170"/>
      <c r="DZ417" s="170"/>
      <c r="EA417" s="170"/>
      <c r="EB417" s="170"/>
      <c r="EC417" s="170"/>
      <c r="ED417" s="170"/>
      <c r="EE417" s="170"/>
      <c r="EF417" s="170"/>
      <c r="EG417" s="170"/>
      <c r="EH417" s="170"/>
      <c r="EI417" s="170"/>
      <c r="EJ417" s="170"/>
      <c r="EK417" s="170"/>
      <c r="EL417" s="170"/>
      <c r="EM417" s="170"/>
      <c r="EN417" s="170"/>
      <c r="EO417" s="170"/>
      <c r="EP417" s="170"/>
      <c r="EQ417" s="170"/>
      <c r="ER417" s="170"/>
      <c r="ES417" s="170"/>
      <c r="ET417" s="170"/>
      <c r="EU417" s="170"/>
      <c r="EV417" s="170"/>
      <c r="EW417" s="170"/>
      <c r="EX417" s="170"/>
      <c r="EY417" s="170"/>
      <c r="EZ417" s="170"/>
      <c r="FA417" s="170"/>
      <c r="FB417" s="170"/>
      <c r="FC417" s="170"/>
      <c r="FD417" s="170"/>
      <c r="FE417" s="170"/>
      <c r="FF417" s="170"/>
      <c r="FG417" s="170"/>
      <c r="FH417" s="170"/>
      <c r="FI417" s="170"/>
      <c r="FJ417" s="170"/>
      <c r="FK417" s="170"/>
      <c r="FL417" s="170"/>
      <c r="FM417" s="170"/>
      <c r="FN417" s="170"/>
      <c r="FO417" s="170"/>
      <c r="FP417" s="170"/>
      <c r="FQ417" s="170"/>
      <c r="FR417" s="170"/>
    </row>
    <row r="418" spans="1:174" s="392" customFormat="1" ht="15" customHeight="1" x14ac:dyDescent="0.35">
      <c r="A418" s="30"/>
      <c r="B418" s="408"/>
      <c r="C418" s="411" t="s">
        <v>1324</v>
      </c>
      <c r="D418" s="408"/>
      <c r="E418" s="170"/>
      <c r="F418" s="170"/>
      <c r="G418" s="170"/>
      <c r="H418" s="170"/>
      <c r="I418" s="170"/>
      <c r="J418" s="170"/>
      <c r="K418" s="170"/>
      <c r="L418" s="170"/>
      <c r="M418" s="170"/>
      <c r="N418" s="170"/>
      <c r="O418" s="170"/>
      <c r="P418" s="170"/>
      <c r="Q418" s="170"/>
      <c r="R418" s="170"/>
      <c r="S418" s="170"/>
      <c r="T418" s="170"/>
      <c r="U418" s="170"/>
      <c r="V418" s="170"/>
      <c r="W418" s="170"/>
      <c r="X418" s="170"/>
      <c r="Y418" s="170"/>
      <c r="Z418" s="170"/>
      <c r="AA418" s="170"/>
      <c r="AB418" s="170"/>
      <c r="AC418" s="170"/>
      <c r="AD418" s="170"/>
      <c r="AE418" s="170"/>
      <c r="AF418" s="170"/>
      <c r="AG418" s="170"/>
      <c r="AH418" s="170"/>
      <c r="AI418" s="170"/>
      <c r="AJ418" s="170"/>
      <c r="AK418" s="170"/>
      <c r="AL418" s="170"/>
      <c r="AM418" s="170"/>
      <c r="AN418" s="170"/>
      <c r="AO418" s="170"/>
      <c r="AP418" s="170"/>
      <c r="AQ418" s="170"/>
      <c r="AR418" s="170"/>
      <c r="AS418" s="170"/>
      <c r="AT418" s="170"/>
      <c r="AU418" s="170"/>
      <c r="AV418" s="170"/>
      <c r="AW418" s="170"/>
      <c r="AX418" s="170"/>
      <c r="AY418" s="170"/>
      <c r="AZ418" s="170"/>
      <c r="BA418" s="170"/>
      <c r="BB418" s="170"/>
      <c r="BC418" s="170"/>
      <c r="BD418" s="170"/>
      <c r="BE418" s="170"/>
      <c r="BF418" s="170"/>
      <c r="BG418" s="170"/>
      <c r="BH418" s="170"/>
      <c r="BI418" s="170"/>
      <c r="BJ418" s="170"/>
      <c r="BK418" s="170"/>
      <c r="BL418" s="170"/>
      <c r="BM418" s="170"/>
      <c r="BN418" s="170"/>
      <c r="BO418" s="170"/>
      <c r="BP418" s="170"/>
      <c r="BQ418" s="170"/>
      <c r="BR418" s="170"/>
      <c r="BS418" s="170"/>
      <c r="BT418" s="170"/>
      <c r="BU418" s="170"/>
      <c r="BV418" s="170"/>
      <c r="BW418" s="170"/>
      <c r="BX418" s="170"/>
      <c r="BY418" s="170"/>
      <c r="BZ418" s="170"/>
      <c r="CA418" s="170"/>
      <c r="CB418" s="170"/>
      <c r="CC418" s="170"/>
      <c r="CD418" s="170"/>
      <c r="CE418" s="170"/>
      <c r="CF418" s="170"/>
      <c r="CG418" s="170"/>
      <c r="CH418" s="170"/>
      <c r="CI418" s="170"/>
      <c r="CJ418" s="170"/>
      <c r="CK418" s="170"/>
      <c r="CL418" s="170"/>
      <c r="CM418" s="170"/>
      <c r="CN418" s="170"/>
      <c r="CO418" s="170"/>
      <c r="CP418" s="170"/>
      <c r="CQ418" s="170"/>
      <c r="CR418" s="170"/>
      <c r="CS418" s="170"/>
      <c r="CT418" s="170"/>
      <c r="CU418" s="170"/>
      <c r="CV418" s="170"/>
      <c r="CW418" s="170"/>
      <c r="CX418" s="170"/>
      <c r="CY418" s="170"/>
      <c r="CZ418" s="170"/>
      <c r="DA418" s="170"/>
      <c r="DB418" s="170"/>
      <c r="DC418" s="170"/>
      <c r="DD418" s="170"/>
      <c r="DE418" s="170"/>
      <c r="DF418" s="170"/>
      <c r="DG418" s="170"/>
      <c r="DH418" s="170"/>
      <c r="DI418" s="170"/>
      <c r="DJ418" s="170"/>
      <c r="DK418" s="170"/>
      <c r="DL418" s="170"/>
      <c r="DM418" s="170"/>
      <c r="DN418" s="170"/>
      <c r="DO418" s="170"/>
      <c r="DP418" s="170"/>
      <c r="DQ418" s="170"/>
      <c r="DR418" s="170"/>
      <c r="DS418" s="170"/>
      <c r="DT418" s="170"/>
      <c r="DU418" s="170"/>
      <c r="DV418" s="170"/>
      <c r="DW418" s="170"/>
      <c r="DX418" s="170"/>
      <c r="DY418" s="170"/>
      <c r="DZ418" s="170"/>
      <c r="EA418" s="170"/>
      <c r="EB418" s="170"/>
      <c r="EC418" s="170"/>
      <c r="ED418" s="170"/>
      <c r="EE418" s="170"/>
      <c r="EF418" s="170"/>
      <c r="EG418" s="170"/>
      <c r="EH418" s="170"/>
      <c r="EI418" s="170"/>
      <c r="EJ418" s="170"/>
      <c r="EK418" s="170"/>
      <c r="EL418" s="170"/>
      <c r="EM418" s="170"/>
      <c r="EN418" s="170"/>
      <c r="EO418" s="170"/>
      <c r="EP418" s="170"/>
      <c r="EQ418" s="170"/>
      <c r="ER418" s="170"/>
      <c r="ES418" s="170"/>
      <c r="ET418" s="170"/>
      <c r="EU418" s="170"/>
      <c r="EV418" s="170"/>
      <c r="EW418" s="170"/>
      <c r="EX418" s="170"/>
      <c r="EY418" s="170"/>
      <c r="EZ418" s="170"/>
      <c r="FA418" s="170"/>
      <c r="FB418" s="170"/>
      <c r="FC418" s="170"/>
      <c r="FD418" s="170"/>
      <c r="FE418" s="170"/>
      <c r="FF418" s="170"/>
      <c r="FG418" s="170"/>
      <c r="FH418" s="170"/>
      <c r="FI418" s="170"/>
      <c r="FJ418" s="170"/>
      <c r="FK418" s="170"/>
      <c r="FL418" s="170"/>
      <c r="FM418" s="170"/>
      <c r="FN418" s="170"/>
      <c r="FO418" s="170"/>
      <c r="FP418" s="170"/>
      <c r="FQ418" s="170"/>
      <c r="FR418" s="170"/>
    </row>
    <row r="419" spans="1:174" s="392" customFormat="1" ht="14" x14ac:dyDescent="0.35">
      <c r="A419" s="30" t="s">
        <v>285</v>
      </c>
      <c r="B419" s="408" t="s">
        <v>286</v>
      </c>
      <c r="C419" s="411" t="s">
        <v>743</v>
      </c>
      <c r="D419" s="408" t="s">
        <v>752</v>
      </c>
      <c r="E419" s="170"/>
      <c r="F419" s="170"/>
      <c r="G419" s="170"/>
      <c r="H419" s="170"/>
      <c r="I419" s="170"/>
      <c r="J419" s="170"/>
      <c r="K419" s="170"/>
      <c r="L419" s="170"/>
      <c r="M419" s="170"/>
      <c r="N419" s="170"/>
      <c r="O419" s="170"/>
      <c r="P419" s="170"/>
      <c r="Q419" s="170"/>
      <c r="R419" s="170"/>
      <c r="S419" s="170"/>
      <c r="T419" s="170"/>
      <c r="U419" s="170"/>
      <c r="V419" s="170"/>
      <c r="W419" s="170"/>
      <c r="X419" s="170"/>
      <c r="Y419" s="170"/>
      <c r="Z419" s="170"/>
      <c r="AA419" s="170"/>
      <c r="AB419" s="170"/>
      <c r="AC419" s="170"/>
      <c r="AD419" s="170"/>
      <c r="AE419" s="170"/>
      <c r="AF419" s="170"/>
      <c r="AG419" s="170"/>
      <c r="AH419" s="170"/>
      <c r="AI419" s="170"/>
      <c r="AJ419" s="170"/>
      <c r="AK419" s="170"/>
      <c r="AL419" s="170"/>
      <c r="AM419" s="170"/>
      <c r="AN419" s="170"/>
      <c r="AO419" s="170"/>
      <c r="AP419" s="170"/>
      <c r="AQ419" s="170"/>
      <c r="AR419" s="170"/>
      <c r="AS419" s="170"/>
      <c r="AT419" s="170"/>
      <c r="AU419" s="170"/>
      <c r="AV419" s="170"/>
      <c r="AW419" s="170"/>
      <c r="AX419" s="170"/>
      <c r="AY419" s="170"/>
      <c r="AZ419" s="170"/>
      <c r="BA419" s="170"/>
      <c r="BB419" s="170"/>
      <c r="BC419" s="170"/>
      <c r="BD419" s="170"/>
      <c r="BE419" s="170"/>
      <c r="BF419" s="170"/>
      <c r="BG419" s="170"/>
      <c r="BH419" s="170"/>
      <c r="BI419" s="170"/>
      <c r="BJ419" s="170"/>
      <c r="BK419" s="170"/>
      <c r="BL419" s="170"/>
      <c r="BM419" s="170"/>
      <c r="BN419" s="170"/>
      <c r="BO419" s="170"/>
      <c r="BP419" s="170"/>
      <c r="BQ419" s="170"/>
      <c r="BR419" s="170"/>
      <c r="BS419" s="170"/>
      <c r="BT419" s="170"/>
      <c r="BU419" s="170"/>
      <c r="BV419" s="170"/>
      <c r="BW419" s="170"/>
      <c r="BX419" s="170"/>
      <c r="BY419" s="170"/>
      <c r="BZ419" s="170"/>
      <c r="CA419" s="170"/>
      <c r="CB419" s="170"/>
      <c r="CC419" s="170"/>
      <c r="CD419" s="170"/>
      <c r="CE419" s="170"/>
      <c r="CF419" s="170"/>
      <c r="CG419" s="170"/>
      <c r="CH419" s="170"/>
      <c r="CI419" s="170"/>
      <c r="CJ419" s="170"/>
      <c r="CK419" s="170"/>
      <c r="CL419" s="170"/>
      <c r="CM419" s="170"/>
      <c r="CN419" s="170"/>
      <c r="CO419" s="170"/>
      <c r="CP419" s="170"/>
      <c r="CQ419" s="170"/>
      <c r="CR419" s="170"/>
      <c r="CS419" s="170"/>
      <c r="CT419" s="170"/>
      <c r="CU419" s="170"/>
      <c r="CV419" s="170"/>
      <c r="CW419" s="170"/>
      <c r="CX419" s="170"/>
      <c r="CY419" s="170"/>
      <c r="CZ419" s="170"/>
      <c r="DA419" s="170"/>
      <c r="DB419" s="170"/>
      <c r="DC419" s="170"/>
      <c r="DD419" s="170"/>
      <c r="DE419" s="170"/>
      <c r="DF419" s="170"/>
      <c r="DG419" s="170"/>
      <c r="DH419" s="170"/>
      <c r="DI419" s="170"/>
      <c r="DJ419" s="170"/>
      <c r="DK419" s="170"/>
      <c r="DL419" s="170"/>
      <c r="DM419" s="170"/>
      <c r="DN419" s="170"/>
      <c r="DO419" s="170"/>
      <c r="DP419" s="170"/>
      <c r="DQ419" s="170"/>
      <c r="DR419" s="170"/>
      <c r="DS419" s="170"/>
      <c r="DT419" s="170"/>
      <c r="DU419" s="170"/>
      <c r="DV419" s="170"/>
      <c r="DW419" s="170"/>
      <c r="DX419" s="170"/>
      <c r="DY419" s="170"/>
      <c r="DZ419" s="170"/>
      <c r="EA419" s="170"/>
      <c r="EB419" s="170"/>
      <c r="EC419" s="170"/>
      <c r="ED419" s="170"/>
      <c r="EE419" s="170"/>
      <c r="EF419" s="170"/>
      <c r="EG419" s="170"/>
      <c r="EH419" s="170"/>
      <c r="EI419" s="170"/>
      <c r="EJ419" s="170"/>
      <c r="EK419" s="170"/>
      <c r="EL419" s="170"/>
      <c r="EM419" s="170"/>
      <c r="EN419" s="170"/>
      <c r="EO419" s="170"/>
      <c r="EP419" s="170"/>
      <c r="EQ419" s="170"/>
      <c r="ER419" s="170"/>
      <c r="ES419" s="170"/>
      <c r="ET419" s="170"/>
      <c r="EU419" s="170"/>
      <c r="EV419" s="170"/>
      <c r="EW419" s="170"/>
      <c r="EX419" s="170"/>
      <c r="EY419" s="170"/>
      <c r="EZ419" s="170"/>
      <c r="FA419" s="170"/>
      <c r="FB419" s="170"/>
      <c r="FC419" s="170"/>
      <c r="FD419" s="170"/>
      <c r="FE419" s="170"/>
      <c r="FF419" s="170"/>
      <c r="FG419" s="170"/>
      <c r="FH419" s="170"/>
      <c r="FI419" s="170"/>
      <c r="FJ419" s="170"/>
      <c r="FK419" s="170"/>
      <c r="FL419" s="170"/>
      <c r="FM419" s="170"/>
      <c r="FN419" s="170"/>
      <c r="FO419" s="170"/>
      <c r="FP419" s="170"/>
      <c r="FQ419" s="170"/>
      <c r="FR419" s="170"/>
    </row>
    <row r="420" spans="1:174" s="392" customFormat="1" ht="14" x14ac:dyDescent="0.35">
      <c r="A420" s="30" t="s">
        <v>290</v>
      </c>
      <c r="B420" s="408" t="s">
        <v>291</v>
      </c>
      <c r="C420" s="411" t="s">
        <v>753</v>
      </c>
      <c r="D420" s="408" t="s">
        <v>1325</v>
      </c>
      <c r="E420" s="170"/>
      <c r="F420" s="170"/>
      <c r="G420" s="170"/>
      <c r="H420" s="170"/>
      <c r="I420" s="170"/>
      <c r="J420" s="170"/>
      <c r="K420" s="170"/>
      <c r="L420" s="170"/>
      <c r="M420" s="170"/>
      <c r="N420" s="170"/>
      <c r="O420" s="170"/>
      <c r="P420" s="170"/>
      <c r="Q420" s="170"/>
      <c r="R420" s="170"/>
      <c r="S420" s="170"/>
      <c r="T420" s="170"/>
      <c r="U420" s="170"/>
      <c r="V420" s="170"/>
      <c r="W420" s="170"/>
      <c r="X420" s="170"/>
      <c r="Y420" s="170"/>
      <c r="Z420" s="170"/>
      <c r="AA420" s="170"/>
      <c r="AB420" s="170"/>
      <c r="AC420" s="170"/>
      <c r="AD420" s="170"/>
      <c r="AE420" s="170"/>
      <c r="AF420" s="170"/>
      <c r="AG420" s="170"/>
      <c r="AH420" s="170"/>
      <c r="AI420" s="170"/>
      <c r="AJ420" s="170"/>
      <c r="AK420" s="170"/>
      <c r="AL420" s="170"/>
      <c r="AM420" s="170"/>
      <c r="AN420" s="170"/>
      <c r="AO420" s="170"/>
      <c r="AP420" s="170"/>
      <c r="AQ420" s="170"/>
      <c r="AR420" s="170"/>
      <c r="AS420" s="170"/>
      <c r="AT420" s="170"/>
      <c r="AU420" s="170"/>
      <c r="AV420" s="170"/>
      <c r="AW420" s="170"/>
      <c r="AX420" s="170"/>
      <c r="AY420" s="170"/>
      <c r="AZ420" s="170"/>
      <c r="BA420" s="170"/>
      <c r="BB420" s="170"/>
      <c r="BC420" s="170"/>
      <c r="BD420" s="170"/>
      <c r="BE420" s="170"/>
      <c r="BF420" s="170"/>
      <c r="BG420" s="170"/>
      <c r="BH420" s="170"/>
      <c r="BI420" s="170"/>
      <c r="BJ420" s="170"/>
      <c r="BK420" s="170"/>
      <c r="BL420" s="170"/>
      <c r="BM420" s="170"/>
      <c r="BN420" s="170"/>
      <c r="BO420" s="170"/>
      <c r="BP420" s="170"/>
      <c r="BQ420" s="170"/>
      <c r="BR420" s="170"/>
      <c r="BS420" s="170"/>
      <c r="BT420" s="170"/>
      <c r="BU420" s="170"/>
      <c r="BV420" s="170"/>
      <c r="BW420" s="170"/>
      <c r="BX420" s="170"/>
      <c r="BY420" s="170"/>
      <c r="BZ420" s="170"/>
      <c r="CA420" s="170"/>
      <c r="CB420" s="170"/>
      <c r="CC420" s="170"/>
      <c r="CD420" s="170"/>
      <c r="CE420" s="170"/>
      <c r="CF420" s="170"/>
      <c r="CG420" s="170"/>
      <c r="CH420" s="170"/>
      <c r="CI420" s="170"/>
      <c r="CJ420" s="170"/>
      <c r="CK420" s="170"/>
      <c r="CL420" s="170"/>
      <c r="CM420" s="170"/>
      <c r="CN420" s="170"/>
      <c r="CO420" s="170"/>
      <c r="CP420" s="170"/>
      <c r="CQ420" s="170"/>
      <c r="CR420" s="170"/>
      <c r="CS420" s="170"/>
      <c r="CT420" s="170"/>
      <c r="CU420" s="170"/>
      <c r="CV420" s="170"/>
      <c r="CW420" s="170"/>
      <c r="CX420" s="170"/>
      <c r="CY420" s="170"/>
      <c r="CZ420" s="170"/>
      <c r="DA420" s="170"/>
      <c r="DB420" s="170"/>
      <c r="DC420" s="170"/>
      <c r="DD420" s="170"/>
      <c r="DE420" s="170"/>
      <c r="DF420" s="170"/>
      <c r="DG420" s="170"/>
      <c r="DH420" s="170"/>
      <c r="DI420" s="170"/>
      <c r="DJ420" s="170"/>
      <c r="DK420" s="170"/>
      <c r="DL420" s="170"/>
      <c r="DM420" s="170"/>
      <c r="DN420" s="170"/>
      <c r="DO420" s="170"/>
      <c r="DP420" s="170"/>
      <c r="DQ420" s="170"/>
      <c r="DR420" s="170"/>
      <c r="DS420" s="170"/>
      <c r="DT420" s="170"/>
      <c r="DU420" s="170"/>
      <c r="DV420" s="170"/>
      <c r="DW420" s="170"/>
      <c r="DX420" s="170"/>
      <c r="DY420" s="170"/>
      <c r="DZ420" s="170"/>
      <c r="EA420" s="170"/>
      <c r="EB420" s="170"/>
      <c r="EC420" s="170"/>
      <c r="ED420" s="170"/>
      <c r="EE420" s="170"/>
      <c r="EF420" s="170"/>
      <c r="EG420" s="170"/>
      <c r="EH420" s="170"/>
      <c r="EI420" s="170"/>
      <c r="EJ420" s="170"/>
      <c r="EK420" s="170"/>
      <c r="EL420" s="170"/>
      <c r="EM420" s="170"/>
      <c r="EN420" s="170"/>
      <c r="EO420" s="170"/>
      <c r="EP420" s="170"/>
      <c r="EQ420" s="170"/>
      <c r="ER420" s="170"/>
      <c r="ES420" s="170"/>
      <c r="ET420" s="170"/>
      <c r="EU420" s="170"/>
      <c r="EV420" s="170"/>
      <c r="EW420" s="170"/>
      <c r="EX420" s="170"/>
      <c r="EY420" s="170"/>
      <c r="EZ420" s="170"/>
      <c r="FA420" s="170"/>
      <c r="FB420" s="170"/>
      <c r="FC420" s="170"/>
      <c r="FD420" s="170"/>
      <c r="FE420" s="170"/>
      <c r="FF420" s="170"/>
      <c r="FG420" s="170"/>
      <c r="FH420" s="170"/>
      <c r="FI420" s="170"/>
      <c r="FJ420" s="170"/>
      <c r="FK420" s="170"/>
      <c r="FL420" s="170"/>
      <c r="FM420" s="170"/>
      <c r="FN420" s="170"/>
      <c r="FO420" s="170"/>
      <c r="FP420" s="170"/>
      <c r="FQ420" s="170"/>
      <c r="FR420" s="170"/>
    </row>
    <row r="421" spans="1:174" s="392" customFormat="1" ht="15" customHeight="1" x14ac:dyDescent="0.35">
      <c r="A421" s="30" t="s">
        <v>295</v>
      </c>
      <c r="B421" s="408" t="s">
        <v>296</v>
      </c>
      <c r="C421" s="411" t="s">
        <v>502</v>
      </c>
      <c r="D421" s="408" t="s">
        <v>297</v>
      </c>
      <c r="E421" s="170"/>
      <c r="F421" s="170"/>
      <c r="G421" s="170"/>
      <c r="H421" s="170"/>
      <c r="I421" s="170"/>
      <c r="J421" s="170"/>
      <c r="K421" s="170"/>
      <c r="L421" s="170"/>
      <c r="M421" s="170"/>
      <c r="N421" s="170"/>
      <c r="O421" s="170"/>
      <c r="P421" s="170"/>
      <c r="Q421" s="170"/>
      <c r="R421" s="170"/>
      <c r="S421" s="170"/>
      <c r="T421" s="170"/>
      <c r="U421" s="170"/>
      <c r="V421" s="170"/>
      <c r="W421" s="170"/>
      <c r="X421" s="170"/>
      <c r="Y421" s="170"/>
      <c r="Z421" s="170"/>
      <c r="AA421" s="170"/>
      <c r="AB421" s="170"/>
      <c r="AC421" s="170"/>
      <c r="AD421" s="170"/>
      <c r="AE421" s="170"/>
      <c r="AF421" s="170"/>
      <c r="AG421" s="170"/>
      <c r="AH421" s="170"/>
      <c r="AI421" s="170"/>
      <c r="AJ421" s="170"/>
      <c r="AK421" s="170"/>
      <c r="AL421" s="170"/>
      <c r="AM421" s="170"/>
      <c r="AN421" s="170"/>
      <c r="AO421" s="170"/>
      <c r="AP421" s="170"/>
      <c r="AQ421" s="170"/>
      <c r="AR421" s="170"/>
      <c r="AS421" s="170"/>
      <c r="AT421" s="170"/>
      <c r="AU421" s="170"/>
      <c r="AV421" s="170"/>
      <c r="AW421" s="170"/>
      <c r="AX421" s="170"/>
      <c r="AY421" s="170"/>
      <c r="AZ421" s="170"/>
      <c r="BA421" s="170"/>
      <c r="BB421" s="170"/>
      <c r="BC421" s="170"/>
      <c r="BD421" s="170"/>
      <c r="BE421" s="170"/>
      <c r="BF421" s="170"/>
      <c r="BG421" s="170"/>
      <c r="BH421" s="170"/>
      <c r="BI421" s="170"/>
      <c r="BJ421" s="170"/>
      <c r="BK421" s="170"/>
      <c r="BL421" s="170"/>
      <c r="BM421" s="170"/>
      <c r="BN421" s="170"/>
      <c r="BO421" s="170"/>
      <c r="BP421" s="170"/>
      <c r="BQ421" s="170"/>
      <c r="BR421" s="170"/>
      <c r="BS421" s="170"/>
      <c r="BT421" s="170"/>
      <c r="BU421" s="170"/>
      <c r="BV421" s="170"/>
      <c r="BW421" s="170"/>
      <c r="BX421" s="170"/>
      <c r="BY421" s="170"/>
      <c r="BZ421" s="170"/>
      <c r="CA421" s="170"/>
      <c r="CB421" s="170"/>
      <c r="CC421" s="170"/>
      <c r="CD421" s="170"/>
      <c r="CE421" s="170"/>
      <c r="CF421" s="170"/>
      <c r="CG421" s="170"/>
      <c r="CH421" s="170"/>
      <c r="CI421" s="170"/>
      <c r="CJ421" s="170"/>
      <c r="CK421" s="170"/>
      <c r="CL421" s="170"/>
      <c r="CM421" s="170"/>
      <c r="CN421" s="170"/>
      <c r="CO421" s="170"/>
      <c r="CP421" s="170"/>
      <c r="CQ421" s="170"/>
      <c r="CR421" s="170"/>
      <c r="CS421" s="170"/>
      <c r="CT421" s="170"/>
      <c r="CU421" s="170"/>
      <c r="CV421" s="170"/>
      <c r="CW421" s="170"/>
      <c r="CX421" s="170"/>
      <c r="CY421" s="170"/>
      <c r="CZ421" s="170"/>
      <c r="DA421" s="170"/>
      <c r="DB421" s="170"/>
      <c r="DC421" s="170"/>
      <c r="DD421" s="170"/>
      <c r="DE421" s="170"/>
      <c r="DF421" s="170"/>
      <c r="DG421" s="170"/>
      <c r="DH421" s="170"/>
      <c r="DI421" s="170"/>
      <c r="DJ421" s="170"/>
      <c r="DK421" s="170"/>
      <c r="DL421" s="170"/>
      <c r="DM421" s="170"/>
      <c r="DN421" s="170"/>
      <c r="DO421" s="170"/>
      <c r="DP421" s="170"/>
      <c r="DQ421" s="170"/>
      <c r="DR421" s="170"/>
      <c r="DS421" s="170"/>
      <c r="DT421" s="170"/>
      <c r="DU421" s="170"/>
      <c r="DV421" s="170"/>
      <c r="DW421" s="170"/>
      <c r="DX421" s="170"/>
      <c r="DY421" s="170"/>
      <c r="DZ421" s="170"/>
      <c r="EA421" s="170"/>
      <c r="EB421" s="170"/>
      <c r="EC421" s="170"/>
      <c r="ED421" s="170"/>
      <c r="EE421" s="170"/>
      <c r="EF421" s="170"/>
      <c r="EG421" s="170"/>
      <c r="EH421" s="170"/>
      <c r="EI421" s="170"/>
      <c r="EJ421" s="170"/>
      <c r="EK421" s="170"/>
      <c r="EL421" s="170"/>
      <c r="EM421" s="170"/>
      <c r="EN421" s="170"/>
      <c r="EO421" s="170"/>
      <c r="EP421" s="170"/>
      <c r="EQ421" s="170"/>
      <c r="ER421" s="170"/>
      <c r="ES421" s="170"/>
      <c r="ET421" s="170"/>
      <c r="EU421" s="170"/>
      <c r="EV421" s="170"/>
      <c r="EW421" s="170"/>
      <c r="EX421" s="170"/>
      <c r="EY421" s="170"/>
      <c r="EZ421" s="170"/>
      <c r="FA421" s="170"/>
      <c r="FB421" s="170"/>
      <c r="FC421" s="170"/>
      <c r="FD421" s="170"/>
      <c r="FE421" s="170"/>
      <c r="FF421" s="170"/>
      <c r="FG421" s="170"/>
      <c r="FH421" s="170"/>
      <c r="FI421" s="170"/>
      <c r="FJ421" s="170"/>
      <c r="FK421" s="170"/>
      <c r="FL421" s="170"/>
      <c r="FM421" s="170"/>
      <c r="FN421" s="170"/>
      <c r="FO421" s="170"/>
      <c r="FP421" s="170"/>
      <c r="FQ421" s="170"/>
      <c r="FR421" s="170"/>
    </row>
    <row r="422" spans="1:174" s="392" customFormat="1" ht="15" customHeight="1" x14ac:dyDescent="0.35">
      <c r="A422" s="30" t="s">
        <v>299</v>
      </c>
      <c r="B422" s="408" t="s">
        <v>300</v>
      </c>
      <c r="C422" s="411" t="s">
        <v>1326</v>
      </c>
      <c r="D422" s="408" t="s">
        <v>748</v>
      </c>
      <c r="E422" s="170"/>
      <c r="F422" s="170"/>
      <c r="G422" s="170"/>
      <c r="H422" s="170"/>
      <c r="I422" s="170"/>
      <c r="J422" s="170"/>
      <c r="K422" s="170"/>
      <c r="L422" s="170"/>
      <c r="M422" s="170"/>
      <c r="N422" s="170"/>
      <c r="O422" s="170"/>
      <c r="P422" s="170"/>
      <c r="Q422" s="170"/>
      <c r="R422" s="170"/>
      <c r="S422" s="170"/>
      <c r="T422" s="170"/>
      <c r="U422" s="170"/>
      <c r="V422" s="170"/>
      <c r="W422" s="170"/>
      <c r="X422" s="170"/>
      <c r="Y422" s="170"/>
      <c r="Z422" s="170"/>
      <c r="AA422" s="170"/>
      <c r="AB422" s="170"/>
      <c r="AC422" s="170"/>
      <c r="AD422" s="170"/>
      <c r="AE422" s="170"/>
      <c r="AF422" s="170"/>
      <c r="AG422" s="170"/>
      <c r="AH422" s="170"/>
      <c r="AI422" s="170"/>
      <c r="AJ422" s="170"/>
      <c r="AK422" s="170"/>
      <c r="AL422" s="170"/>
      <c r="AM422" s="170"/>
      <c r="AN422" s="170"/>
      <c r="AO422" s="170"/>
      <c r="AP422" s="170"/>
      <c r="AQ422" s="170"/>
      <c r="AR422" s="170"/>
      <c r="AS422" s="170"/>
      <c r="AT422" s="170"/>
      <c r="AU422" s="170"/>
      <c r="AV422" s="170"/>
      <c r="AW422" s="170"/>
      <c r="AX422" s="170"/>
      <c r="AY422" s="170"/>
      <c r="AZ422" s="170"/>
      <c r="BA422" s="170"/>
      <c r="BB422" s="170"/>
      <c r="BC422" s="170"/>
      <c r="BD422" s="170"/>
      <c r="BE422" s="170"/>
      <c r="BF422" s="170"/>
      <c r="BG422" s="170"/>
      <c r="BH422" s="170"/>
      <c r="BI422" s="170"/>
      <c r="BJ422" s="170"/>
      <c r="BK422" s="170"/>
      <c r="BL422" s="170"/>
      <c r="BM422" s="170"/>
      <c r="BN422" s="170"/>
      <c r="BO422" s="170"/>
      <c r="BP422" s="170"/>
      <c r="BQ422" s="170"/>
      <c r="BR422" s="170"/>
      <c r="BS422" s="170"/>
      <c r="BT422" s="170"/>
      <c r="BU422" s="170"/>
      <c r="BV422" s="170"/>
      <c r="BW422" s="170"/>
      <c r="BX422" s="170"/>
      <c r="BY422" s="170"/>
      <c r="BZ422" s="170"/>
      <c r="CA422" s="170"/>
      <c r="CB422" s="170"/>
      <c r="CC422" s="170"/>
      <c r="CD422" s="170"/>
      <c r="CE422" s="170"/>
      <c r="CF422" s="170"/>
      <c r="CG422" s="170"/>
      <c r="CH422" s="170"/>
      <c r="CI422" s="170"/>
      <c r="CJ422" s="170"/>
      <c r="CK422" s="170"/>
      <c r="CL422" s="170"/>
      <c r="CM422" s="170"/>
      <c r="CN422" s="170"/>
      <c r="CO422" s="170"/>
      <c r="CP422" s="170"/>
      <c r="CQ422" s="170"/>
      <c r="CR422" s="170"/>
      <c r="CS422" s="170"/>
      <c r="CT422" s="170"/>
      <c r="CU422" s="170"/>
      <c r="CV422" s="170"/>
      <c r="CW422" s="170"/>
      <c r="CX422" s="170"/>
      <c r="CY422" s="170"/>
      <c r="CZ422" s="170"/>
      <c r="DA422" s="170"/>
      <c r="DB422" s="170"/>
      <c r="DC422" s="170"/>
      <c r="DD422" s="170"/>
      <c r="DE422" s="170"/>
      <c r="DF422" s="170"/>
      <c r="DG422" s="170"/>
      <c r="DH422" s="170"/>
      <c r="DI422" s="170"/>
      <c r="DJ422" s="170"/>
      <c r="DK422" s="170"/>
      <c r="DL422" s="170"/>
      <c r="DM422" s="170"/>
      <c r="DN422" s="170"/>
      <c r="DO422" s="170"/>
      <c r="DP422" s="170"/>
      <c r="DQ422" s="170"/>
      <c r="DR422" s="170"/>
      <c r="DS422" s="170"/>
      <c r="DT422" s="170"/>
      <c r="DU422" s="170"/>
      <c r="DV422" s="170"/>
      <c r="DW422" s="170"/>
      <c r="DX422" s="170"/>
      <c r="DY422" s="170"/>
      <c r="DZ422" s="170"/>
      <c r="EA422" s="170"/>
      <c r="EB422" s="170"/>
      <c r="EC422" s="170"/>
      <c r="ED422" s="170"/>
      <c r="EE422" s="170"/>
      <c r="EF422" s="170"/>
      <c r="EG422" s="170"/>
      <c r="EH422" s="170"/>
      <c r="EI422" s="170"/>
      <c r="EJ422" s="170"/>
      <c r="EK422" s="170"/>
      <c r="EL422" s="170"/>
      <c r="EM422" s="170"/>
      <c r="EN422" s="170"/>
      <c r="EO422" s="170"/>
      <c r="EP422" s="170"/>
      <c r="EQ422" s="170"/>
      <c r="ER422" s="170"/>
      <c r="ES422" s="170"/>
      <c r="ET422" s="170"/>
      <c r="EU422" s="170"/>
      <c r="EV422" s="170"/>
      <c r="EW422" s="170"/>
      <c r="EX422" s="170"/>
      <c r="EY422" s="170"/>
      <c r="EZ422" s="170"/>
      <c r="FA422" s="170"/>
      <c r="FB422" s="170"/>
      <c r="FC422" s="170"/>
      <c r="FD422" s="170"/>
      <c r="FE422" s="170"/>
      <c r="FF422" s="170"/>
      <c r="FG422" s="170"/>
      <c r="FH422" s="170"/>
      <c r="FI422" s="170"/>
      <c r="FJ422" s="170"/>
      <c r="FK422" s="170"/>
      <c r="FL422" s="170"/>
      <c r="FM422" s="170"/>
      <c r="FN422" s="170"/>
      <c r="FO422" s="170"/>
      <c r="FP422" s="170"/>
      <c r="FQ422" s="170"/>
      <c r="FR422" s="170"/>
    </row>
    <row r="423" spans="1:174" s="392" customFormat="1" ht="15" customHeight="1" x14ac:dyDescent="0.35">
      <c r="A423" s="30">
        <v>5</v>
      </c>
      <c r="B423" s="406" t="s">
        <v>824</v>
      </c>
      <c r="C423" s="411"/>
      <c r="D423" s="408"/>
      <c r="E423" s="170"/>
      <c r="F423" s="170"/>
      <c r="G423" s="170"/>
      <c r="H423" s="170"/>
      <c r="I423" s="170"/>
      <c r="J423" s="170"/>
      <c r="K423" s="170"/>
      <c r="L423" s="170"/>
      <c r="M423" s="170"/>
      <c r="N423" s="170"/>
      <c r="O423" s="170"/>
      <c r="P423" s="170"/>
      <c r="Q423" s="170"/>
      <c r="R423" s="170"/>
      <c r="S423" s="170"/>
      <c r="T423" s="170"/>
      <c r="U423" s="170"/>
      <c r="V423" s="170"/>
      <c r="W423" s="170"/>
      <c r="X423" s="170"/>
      <c r="Y423" s="170"/>
      <c r="Z423" s="170"/>
      <c r="AA423" s="170"/>
      <c r="AB423" s="170"/>
      <c r="AC423" s="170"/>
      <c r="AD423" s="170"/>
      <c r="AE423" s="170"/>
      <c r="AF423" s="170"/>
      <c r="AG423" s="170"/>
      <c r="AH423" s="170"/>
      <c r="AI423" s="170"/>
      <c r="AJ423" s="170"/>
      <c r="AK423" s="170"/>
      <c r="AL423" s="170"/>
      <c r="AM423" s="170"/>
      <c r="AN423" s="170"/>
      <c r="AO423" s="170"/>
      <c r="AP423" s="170"/>
      <c r="AQ423" s="170"/>
      <c r="AR423" s="170"/>
      <c r="AS423" s="170"/>
      <c r="AT423" s="170"/>
      <c r="AU423" s="170"/>
      <c r="AV423" s="170"/>
      <c r="AW423" s="170"/>
      <c r="AX423" s="170"/>
      <c r="AY423" s="170"/>
      <c r="AZ423" s="170"/>
      <c r="BA423" s="170"/>
      <c r="BB423" s="170"/>
      <c r="BC423" s="170"/>
      <c r="BD423" s="170"/>
      <c r="BE423" s="170"/>
      <c r="BF423" s="170"/>
      <c r="BG423" s="170"/>
      <c r="BH423" s="170"/>
      <c r="BI423" s="170"/>
      <c r="BJ423" s="170"/>
      <c r="BK423" s="170"/>
      <c r="BL423" s="170"/>
      <c r="BM423" s="170"/>
      <c r="BN423" s="170"/>
      <c r="BO423" s="170"/>
      <c r="BP423" s="170"/>
      <c r="BQ423" s="170"/>
      <c r="BR423" s="170"/>
      <c r="BS423" s="170"/>
      <c r="BT423" s="170"/>
      <c r="BU423" s="170"/>
      <c r="BV423" s="170"/>
      <c r="BW423" s="170"/>
      <c r="BX423" s="170"/>
      <c r="BY423" s="170"/>
      <c r="BZ423" s="170"/>
      <c r="CA423" s="170"/>
      <c r="CB423" s="170"/>
      <c r="CC423" s="170"/>
      <c r="CD423" s="170"/>
      <c r="CE423" s="170"/>
      <c r="CF423" s="170"/>
      <c r="CG423" s="170"/>
      <c r="CH423" s="170"/>
      <c r="CI423" s="170"/>
      <c r="CJ423" s="170"/>
      <c r="CK423" s="170"/>
      <c r="CL423" s="170"/>
      <c r="CM423" s="170"/>
      <c r="CN423" s="170"/>
      <c r="CO423" s="170"/>
      <c r="CP423" s="170"/>
      <c r="CQ423" s="170"/>
      <c r="CR423" s="170"/>
      <c r="CS423" s="170"/>
      <c r="CT423" s="170"/>
      <c r="CU423" s="170"/>
      <c r="CV423" s="170"/>
      <c r="CW423" s="170"/>
      <c r="CX423" s="170"/>
      <c r="CY423" s="170"/>
      <c r="CZ423" s="170"/>
      <c r="DA423" s="170"/>
      <c r="DB423" s="170"/>
      <c r="DC423" s="170"/>
      <c r="DD423" s="170"/>
      <c r="DE423" s="170"/>
      <c r="DF423" s="170"/>
      <c r="DG423" s="170"/>
      <c r="DH423" s="170"/>
      <c r="DI423" s="170"/>
      <c r="DJ423" s="170"/>
      <c r="DK423" s="170"/>
      <c r="DL423" s="170"/>
      <c r="DM423" s="170"/>
      <c r="DN423" s="170"/>
      <c r="DO423" s="170"/>
      <c r="DP423" s="170"/>
      <c r="DQ423" s="170"/>
      <c r="DR423" s="170"/>
      <c r="DS423" s="170"/>
      <c r="DT423" s="170"/>
      <c r="DU423" s="170"/>
      <c r="DV423" s="170"/>
      <c r="DW423" s="170"/>
      <c r="DX423" s="170"/>
      <c r="DY423" s="170"/>
      <c r="DZ423" s="170"/>
      <c r="EA423" s="170"/>
      <c r="EB423" s="170"/>
      <c r="EC423" s="170"/>
      <c r="ED423" s="170"/>
      <c r="EE423" s="170"/>
      <c r="EF423" s="170"/>
      <c r="EG423" s="170"/>
      <c r="EH423" s="170"/>
      <c r="EI423" s="170"/>
      <c r="EJ423" s="170"/>
      <c r="EK423" s="170"/>
      <c r="EL423" s="170"/>
      <c r="EM423" s="170"/>
      <c r="EN423" s="170"/>
      <c r="EO423" s="170"/>
      <c r="EP423" s="170"/>
      <c r="EQ423" s="170"/>
      <c r="ER423" s="170"/>
      <c r="ES423" s="170"/>
      <c r="ET423" s="170"/>
      <c r="EU423" s="170"/>
      <c r="EV423" s="170"/>
      <c r="EW423" s="170"/>
      <c r="EX423" s="170"/>
      <c r="EY423" s="170"/>
      <c r="EZ423" s="170"/>
      <c r="FA423" s="170"/>
      <c r="FB423" s="170"/>
      <c r="FC423" s="170"/>
      <c r="FD423" s="170"/>
      <c r="FE423" s="170"/>
      <c r="FF423" s="170"/>
      <c r="FG423" s="170"/>
      <c r="FH423" s="170"/>
      <c r="FI423" s="170"/>
      <c r="FJ423" s="170"/>
      <c r="FK423" s="170"/>
      <c r="FL423" s="170"/>
      <c r="FM423" s="170"/>
      <c r="FN423" s="170"/>
      <c r="FO423" s="170"/>
      <c r="FP423" s="170"/>
      <c r="FQ423" s="170"/>
      <c r="FR423" s="170"/>
    </row>
    <row r="424" spans="1:174" s="410" customFormat="1" x14ac:dyDescent="0.35">
      <c r="A424" s="407" t="s">
        <v>1327</v>
      </c>
      <c r="B424" s="408" t="s">
        <v>1296</v>
      </c>
      <c r="C424" s="411">
        <v>10.89</v>
      </c>
      <c r="D424" s="418">
        <v>1052.1400000000001</v>
      </c>
      <c r="E424" s="170"/>
      <c r="F424" s="170"/>
      <c r="G424" s="170"/>
      <c r="H424" s="170"/>
      <c r="I424" s="170"/>
      <c r="J424" s="170"/>
      <c r="K424" s="170"/>
      <c r="L424" s="170"/>
      <c r="M424" s="170"/>
      <c r="N424" s="170"/>
      <c r="O424" s="170"/>
      <c r="P424" s="170"/>
      <c r="Q424" s="170"/>
      <c r="R424" s="170"/>
      <c r="S424" s="170"/>
      <c r="T424" s="170"/>
      <c r="U424" s="170"/>
      <c r="V424" s="170"/>
      <c r="W424" s="170"/>
      <c r="X424" s="170"/>
      <c r="Y424" s="170"/>
      <c r="Z424" s="170"/>
      <c r="AA424" s="170"/>
      <c r="AB424" s="170"/>
      <c r="AC424" s="170"/>
      <c r="AD424" s="170"/>
      <c r="AE424" s="170"/>
      <c r="AF424" s="170"/>
      <c r="AG424" s="170"/>
      <c r="AH424" s="170"/>
      <c r="AI424" s="170"/>
      <c r="AJ424" s="170"/>
      <c r="AK424" s="170"/>
      <c r="AL424" s="170"/>
      <c r="AM424" s="170"/>
      <c r="AN424" s="170"/>
      <c r="AO424" s="170"/>
      <c r="AP424" s="170"/>
      <c r="AQ424" s="170"/>
      <c r="AR424" s="170"/>
      <c r="AS424" s="170"/>
      <c r="AT424" s="170"/>
      <c r="AU424" s="170"/>
      <c r="AV424" s="170"/>
      <c r="AW424" s="170"/>
      <c r="AX424" s="170"/>
      <c r="AY424" s="170"/>
      <c r="AZ424" s="170"/>
      <c r="BA424" s="170"/>
      <c r="BB424" s="170"/>
      <c r="BC424" s="170"/>
      <c r="BD424" s="170"/>
      <c r="BE424" s="170"/>
      <c r="BF424" s="170"/>
      <c r="BG424" s="170"/>
      <c r="BH424" s="170"/>
      <c r="BI424" s="170"/>
      <c r="BJ424" s="170"/>
      <c r="BK424" s="170"/>
      <c r="BL424" s="170"/>
      <c r="BM424" s="170"/>
      <c r="BN424" s="170"/>
      <c r="BO424" s="170"/>
      <c r="BP424" s="170"/>
      <c r="BQ424" s="170"/>
      <c r="BR424" s="170"/>
      <c r="BS424" s="170"/>
      <c r="BT424" s="170"/>
      <c r="BU424" s="170"/>
      <c r="BV424" s="170"/>
      <c r="BW424" s="170"/>
      <c r="BX424" s="170"/>
      <c r="BY424" s="170"/>
      <c r="BZ424" s="170"/>
      <c r="CA424" s="170"/>
      <c r="CB424" s="170"/>
      <c r="CC424" s="170"/>
      <c r="CD424" s="170"/>
      <c r="CE424" s="170"/>
      <c r="CF424" s="170"/>
      <c r="CG424" s="170"/>
      <c r="CH424" s="170"/>
      <c r="CI424" s="170"/>
      <c r="CJ424" s="170"/>
      <c r="CK424" s="170"/>
      <c r="CL424" s="170"/>
      <c r="CM424" s="170"/>
      <c r="CN424" s="170"/>
      <c r="CO424" s="170"/>
      <c r="CP424" s="170"/>
      <c r="CQ424" s="170"/>
      <c r="CR424" s="170"/>
      <c r="CS424" s="170"/>
      <c r="CT424" s="170"/>
      <c r="CU424" s="170"/>
      <c r="CV424" s="170"/>
      <c r="CW424" s="170"/>
      <c r="CX424" s="170"/>
      <c r="CY424" s="170"/>
      <c r="CZ424" s="170"/>
      <c r="DA424" s="170"/>
      <c r="DB424" s="170"/>
      <c r="DC424" s="170"/>
      <c r="DD424" s="170"/>
      <c r="DE424" s="170"/>
      <c r="DF424" s="170"/>
      <c r="DG424" s="170"/>
      <c r="DH424" s="170"/>
      <c r="DI424" s="170"/>
      <c r="DJ424" s="170"/>
      <c r="DK424" s="170"/>
      <c r="DL424" s="170"/>
      <c r="DM424" s="170"/>
      <c r="DN424" s="170"/>
      <c r="DO424" s="170"/>
      <c r="DP424" s="170"/>
      <c r="DQ424" s="170"/>
      <c r="DR424" s="170"/>
      <c r="DS424" s="170"/>
      <c r="DT424" s="170"/>
      <c r="DU424" s="170"/>
      <c r="DV424" s="170"/>
      <c r="DW424" s="170"/>
      <c r="DX424" s="170"/>
      <c r="DY424" s="170"/>
      <c r="DZ424" s="170"/>
      <c r="EA424" s="170"/>
      <c r="EB424" s="170"/>
      <c r="EC424" s="170"/>
      <c r="ED424" s="170"/>
      <c r="EE424" s="170"/>
      <c r="EF424" s="170"/>
      <c r="EG424" s="170"/>
      <c r="EH424" s="170"/>
      <c r="EI424" s="170"/>
      <c r="EJ424" s="170"/>
      <c r="EK424" s="170"/>
      <c r="EL424" s="170"/>
      <c r="EM424" s="170"/>
      <c r="EN424" s="170"/>
      <c r="EO424" s="170"/>
      <c r="EP424" s="170"/>
      <c r="EQ424" s="170"/>
      <c r="ER424" s="170"/>
      <c r="ES424" s="170"/>
      <c r="ET424" s="170"/>
      <c r="EU424" s="170"/>
      <c r="EV424" s="170"/>
      <c r="EW424" s="170"/>
      <c r="EX424" s="170"/>
      <c r="EY424" s="170"/>
      <c r="EZ424" s="170"/>
      <c r="FA424" s="170"/>
      <c r="FB424" s="170"/>
      <c r="FC424" s="170"/>
      <c r="FD424" s="170"/>
      <c r="FE424" s="170"/>
      <c r="FF424" s="170"/>
      <c r="FG424" s="170"/>
      <c r="FH424" s="170"/>
      <c r="FI424" s="170"/>
      <c r="FJ424" s="170"/>
      <c r="FK424" s="170"/>
      <c r="FL424" s="170"/>
      <c r="FM424" s="170"/>
      <c r="FN424" s="170"/>
      <c r="FO424" s="170"/>
      <c r="FP424" s="170"/>
      <c r="FQ424" s="170"/>
      <c r="FR424" s="170"/>
    </row>
    <row r="425" spans="1:174" s="410" customFormat="1" x14ac:dyDescent="0.35">
      <c r="A425" s="407" t="s">
        <v>1328</v>
      </c>
      <c r="B425" s="408" t="s">
        <v>1298</v>
      </c>
      <c r="C425" s="411">
        <v>85.35</v>
      </c>
      <c r="D425" s="418" t="s">
        <v>828</v>
      </c>
      <c r="E425" s="170"/>
      <c r="F425" s="170"/>
      <c r="G425" s="170"/>
      <c r="H425" s="170"/>
      <c r="I425" s="170"/>
      <c r="J425" s="170"/>
      <c r="K425" s="170"/>
      <c r="L425" s="170"/>
      <c r="M425" s="170"/>
      <c r="N425" s="170"/>
      <c r="O425" s="170"/>
      <c r="P425" s="170"/>
      <c r="Q425" s="170"/>
      <c r="R425" s="170"/>
      <c r="S425" s="170"/>
      <c r="T425" s="170"/>
      <c r="U425" s="170"/>
      <c r="V425" s="170"/>
      <c r="W425" s="170"/>
      <c r="X425" s="170"/>
      <c r="Y425" s="170"/>
      <c r="Z425" s="170"/>
      <c r="AA425" s="170"/>
      <c r="AB425" s="170"/>
      <c r="AC425" s="170"/>
      <c r="AD425" s="170"/>
      <c r="AE425" s="170"/>
      <c r="AF425" s="170"/>
      <c r="AG425" s="170"/>
      <c r="AH425" s="170"/>
      <c r="AI425" s="170"/>
      <c r="AJ425" s="170"/>
      <c r="AK425" s="170"/>
      <c r="AL425" s="170"/>
      <c r="AM425" s="170"/>
      <c r="AN425" s="170"/>
      <c r="AO425" s="170"/>
      <c r="AP425" s="170"/>
      <c r="AQ425" s="170"/>
      <c r="AR425" s="170"/>
      <c r="AS425" s="170"/>
      <c r="AT425" s="170"/>
      <c r="AU425" s="170"/>
      <c r="AV425" s="170"/>
      <c r="AW425" s="170"/>
      <c r="AX425" s="170"/>
      <c r="AY425" s="170"/>
      <c r="AZ425" s="170"/>
      <c r="BA425" s="170"/>
      <c r="BB425" s="170"/>
      <c r="BC425" s="170"/>
      <c r="BD425" s="170"/>
      <c r="BE425" s="170"/>
      <c r="BF425" s="170"/>
      <c r="BG425" s="170"/>
      <c r="BH425" s="170"/>
      <c r="BI425" s="170"/>
      <c r="BJ425" s="170"/>
      <c r="BK425" s="170"/>
      <c r="BL425" s="170"/>
      <c r="BM425" s="170"/>
      <c r="BN425" s="170"/>
      <c r="BO425" s="170"/>
      <c r="BP425" s="170"/>
      <c r="BQ425" s="170"/>
      <c r="BR425" s="170"/>
      <c r="BS425" s="170"/>
      <c r="BT425" s="170"/>
      <c r="BU425" s="170"/>
      <c r="BV425" s="170"/>
      <c r="BW425" s="170"/>
      <c r="BX425" s="170"/>
      <c r="BY425" s="170"/>
      <c r="BZ425" s="170"/>
      <c r="CA425" s="170"/>
      <c r="CB425" s="170"/>
      <c r="CC425" s="170"/>
      <c r="CD425" s="170"/>
      <c r="CE425" s="170"/>
      <c r="CF425" s="170"/>
      <c r="CG425" s="170"/>
      <c r="CH425" s="170"/>
      <c r="CI425" s="170"/>
      <c r="CJ425" s="170"/>
      <c r="CK425" s="170"/>
      <c r="CL425" s="170"/>
      <c r="CM425" s="170"/>
      <c r="CN425" s="170"/>
      <c r="CO425" s="170"/>
      <c r="CP425" s="170"/>
      <c r="CQ425" s="170"/>
      <c r="CR425" s="170"/>
      <c r="CS425" s="170"/>
      <c r="CT425" s="170"/>
      <c r="CU425" s="170"/>
      <c r="CV425" s="170"/>
      <c r="CW425" s="170"/>
      <c r="CX425" s="170"/>
      <c r="CY425" s="170"/>
      <c r="CZ425" s="170"/>
      <c r="DA425" s="170"/>
      <c r="DB425" s="170"/>
      <c r="DC425" s="170"/>
      <c r="DD425" s="170"/>
      <c r="DE425" s="170"/>
      <c r="DF425" s="170"/>
      <c r="DG425" s="170"/>
      <c r="DH425" s="170"/>
      <c r="DI425" s="170"/>
      <c r="DJ425" s="170"/>
      <c r="DK425" s="170"/>
      <c r="DL425" s="170"/>
      <c r="DM425" s="170"/>
      <c r="DN425" s="170"/>
      <c r="DO425" s="170"/>
      <c r="DP425" s="170"/>
      <c r="DQ425" s="170"/>
      <c r="DR425" s="170"/>
      <c r="DS425" s="170"/>
      <c r="DT425" s="170"/>
      <c r="DU425" s="170"/>
      <c r="DV425" s="170"/>
      <c r="DW425" s="170"/>
      <c r="DX425" s="170"/>
      <c r="DY425" s="170"/>
      <c r="DZ425" s="170"/>
      <c r="EA425" s="170"/>
      <c r="EB425" s="170"/>
      <c r="EC425" s="170"/>
      <c r="ED425" s="170"/>
      <c r="EE425" s="170"/>
      <c r="EF425" s="170"/>
      <c r="EG425" s="170"/>
      <c r="EH425" s="170"/>
      <c r="EI425" s="170"/>
      <c r="EJ425" s="170"/>
      <c r="EK425" s="170"/>
      <c r="EL425" s="170"/>
      <c r="EM425" s="170"/>
      <c r="EN425" s="170"/>
      <c r="EO425" s="170"/>
      <c r="EP425" s="170"/>
      <c r="EQ425" s="170"/>
      <c r="ER425" s="170"/>
      <c r="ES425" s="170"/>
      <c r="ET425" s="170"/>
      <c r="EU425" s="170"/>
      <c r="EV425" s="170"/>
      <c r="EW425" s="170"/>
      <c r="EX425" s="170"/>
      <c r="EY425" s="170"/>
      <c r="EZ425" s="170"/>
      <c r="FA425" s="170"/>
      <c r="FB425" s="170"/>
      <c r="FC425" s="170"/>
      <c r="FD425" s="170"/>
      <c r="FE425" s="170"/>
      <c r="FF425" s="170"/>
      <c r="FG425" s="170"/>
      <c r="FH425" s="170"/>
      <c r="FI425" s="170"/>
      <c r="FJ425" s="170"/>
      <c r="FK425" s="170"/>
      <c r="FL425" s="170"/>
      <c r="FM425" s="170"/>
      <c r="FN425" s="170"/>
      <c r="FO425" s="170"/>
      <c r="FP425" s="170"/>
      <c r="FQ425" s="170"/>
      <c r="FR425" s="170"/>
    </row>
    <row r="426" spans="1:174" s="410" customFormat="1" x14ac:dyDescent="0.35">
      <c r="A426" s="407" t="s">
        <v>1329</v>
      </c>
      <c r="B426" s="408" t="s">
        <v>1300</v>
      </c>
      <c r="C426" s="411">
        <v>9.09</v>
      </c>
      <c r="D426" s="418">
        <v>109.52</v>
      </c>
      <c r="E426" s="170"/>
      <c r="F426" s="170"/>
      <c r="G426" s="170"/>
      <c r="H426" s="170"/>
      <c r="I426" s="170"/>
      <c r="J426" s="170"/>
      <c r="K426" s="170"/>
      <c r="L426" s="170"/>
      <c r="M426" s="170"/>
      <c r="N426" s="170"/>
      <c r="O426" s="170"/>
      <c r="P426" s="170"/>
      <c r="Q426" s="170"/>
      <c r="R426" s="170"/>
      <c r="S426" s="170"/>
      <c r="T426" s="170"/>
      <c r="U426" s="170"/>
      <c r="V426" s="170"/>
      <c r="W426" s="170"/>
      <c r="X426" s="170"/>
      <c r="Y426" s="170"/>
      <c r="Z426" s="170"/>
      <c r="AA426" s="170"/>
      <c r="AB426" s="170"/>
      <c r="AC426" s="170"/>
      <c r="AD426" s="170"/>
      <c r="AE426" s="170"/>
      <c r="AF426" s="170"/>
      <c r="AG426" s="170"/>
      <c r="AH426" s="170"/>
      <c r="AI426" s="170"/>
      <c r="AJ426" s="170"/>
      <c r="AK426" s="170"/>
      <c r="AL426" s="170"/>
      <c r="AM426" s="170"/>
      <c r="AN426" s="170"/>
      <c r="AO426" s="170"/>
      <c r="AP426" s="170"/>
      <c r="AQ426" s="170"/>
      <c r="AR426" s="170"/>
      <c r="AS426" s="170"/>
      <c r="AT426" s="170"/>
      <c r="AU426" s="170"/>
      <c r="AV426" s="170"/>
      <c r="AW426" s="170"/>
      <c r="AX426" s="170"/>
      <c r="AY426" s="170"/>
      <c r="AZ426" s="170"/>
      <c r="BA426" s="170"/>
      <c r="BB426" s="170"/>
      <c r="BC426" s="170"/>
      <c r="BD426" s="170"/>
      <c r="BE426" s="170"/>
      <c r="BF426" s="170"/>
      <c r="BG426" s="170"/>
      <c r="BH426" s="170"/>
      <c r="BI426" s="170"/>
      <c r="BJ426" s="170"/>
      <c r="BK426" s="170"/>
      <c r="BL426" s="170"/>
      <c r="BM426" s="170"/>
      <c r="BN426" s="170"/>
      <c r="BO426" s="170"/>
      <c r="BP426" s="170"/>
      <c r="BQ426" s="170"/>
      <c r="BR426" s="170"/>
      <c r="BS426" s="170"/>
      <c r="BT426" s="170"/>
      <c r="BU426" s="170"/>
      <c r="BV426" s="170"/>
      <c r="BW426" s="170"/>
      <c r="BX426" s="170"/>
      <c r="BY426" s="170"/>
      <c r="BZ426" s="170"/>
      <c r="CA426" s="170"/>
      <c r="CB426" s="170"/>
      <c r="CC426" s="170"/>
      <c r="CD426" s="170"/>
      <c r="CE426" s="170"/>
      <c r="CF426" s="170"/>
      <c r="CG426" s="170"/>
      <c r="CH426" s="170"/>
      <c r="CI426" s="170"/>
      <c r="CJ426" s="170"/>
      <c r="CK426" s="170"/>
      <c r="CL426" s="170"/>
      <c r="CM426" s="170"/>
      <c r="CN426" s="170"/>
      <c r="CO426" s="170"/>
      <c r="CP426" s="170"/>
      <c r="CQ426" s="170"/>
      <c r="CR426" s="170"/>
      <c r="CS426" s="170"/>
      <c r="CT426" s="170"/>
      <c r="CU426" s="170"/>
      <c r="CV426" s="170"/>
      <c r="CW426" s="170"/>
      <c r="CX426" s="170"/>
      <c r="CY426" s="170"/>
      <c r="CZ426" s="170"/>
      <c r="DA426" s="170"/>
      <c r="DB426" s="170"/>
      <c r="DC426" s="170"/>
      <c r="DD426" s="170"/>
      <c r="DE426" s="170"/>
      <c r="DF426" s="170"/>
      <c r="DG426" s="170"/>
      <c r="DH426" s="170"/>
      <c r="DI426" s="170"/>
      <c r="DJ426" s="170"/>
      <c r="DK426" s="170"/>
      <c r="DL426" s="170"/>
      <c r="DM426" s="170"/>
      <c r="DN426" s="170"/>
      <c r="DO426" s="170"/>
      <c r="DP426" s="170"/>
      <c r="DQ426" s="170"/>
      <c r="DR426" s="170"/>
      <c r="DS426" s="170"/>
      <c r="DT426" s="170"/>
      <c r="DU426" s="170"/>
      <c r="DV426" s="170"/>
      <c r="DW426" s="170"/>
      <c r="DX426" s="170"/>
      <c r="DY426" s="170"/>
      <c r="DZ426" s="170"/>
      <c r="EA426" s="170"/>
      <c r="EB426" s="170"/>
      <c r="EC426" s="170"/>
      <c r="ED426" s="170"/>
      <c r="EE426" s="170"/>
      <c r="EF426" s="170"/>
      <c r="EG426" s="170"/>
      <c r="EH426" s="170"/>
      <c r="EI426" s="170"/>
      <c r="EJ426" s="170"/>
      <c r="EK426" s="170"/>
      <c r="EL426" s="170"/>
      <c r="EM426" s="170"/>
      <c r="EN426" s="170"/>
      <c r="EO426" s="170"/>
      <c r="EP426" s="170"/>
      <c r="EQ426" s="170"/>
      <c r="ER426" s="170"/>
      <c r="ES426" s="170"/>
      <c r="ET426" s="170"/>
      <c r="EU426" s="170"/>
      <c r="EV426" s="170"/>
      <c r="EW426" s="170"/>
      <c r="EX426" s="170"/>
      <c r="EY426" s="170"/>
      <c r="EZ426" s="170"/>
      <c r="FA426" s="170"/>
      <c r="FB426" s="170"/>
      <c r="FC426" s="170"/>
      <c r="FD426" s="170"/>
      <c r="FE426" s="170"/>
      <c r="FF426" s="170"/>
      <c r="FG426" s="170"/>
      <c r="FH426" s="170"/>
      <c r="FI426" s="170"/>
      <c r="FJ426" s="170"/>
      <c r="FK426" s="170"/>
      <c r="FL426" s="170"/>
      <c r="FM426" s="170"/>
      <c r="FN426" s="170"/>
      <c r="FO426" s="170"/>
      <c r="FP426" s="170"/>
      <c r="FQ426" s="170"/>
      <c r="FR426" s="170"/>
    </row>
    <row r="427" spans="1:174" s="410" customFormat="1" x14ac:dyDescent="0.35">
      <c r="A427" s="407" t="s">
        <v>1330</v>
      </c>
      <c r="B427" s="408" t="s">
        <v>1302</v>
      </c>
      <c r="C427" s="411">
        <v>9.8699999999999992</v>
      </c>
      <c r="D427" s="418">
        <v>159.05000000000001</v>
      </c>
      <c r="E427" s="170"/>
      <c r="F427" s="170"/>
      <c r="G427" s="170"/>
      <c r="H427" s="170"/>
      <c r="I427" s="170"/>
      <c r="J427" s="170"/>
      <c r="K427" s="170"/>
      <c r="L427" s="170"/>
      <c r="M427" s="170"/>
      <c r="N427" s="170"/>
      <c r="O427" s="170"/>
      <c r="P427" s="170"/>
      <c r="Q427" s="170"/>
      <c r="R427" s="170"/>
      <c r="S427" s="170"/>
      <c r="T427" s="170"/>
      <c r="U427" s="170"/>
      <c r="V427" s="170"/>
      <c r="W427" s="170"/>
      <c r="X427" s="170"/>
      <c r="Y427" s="170"/>
      <c r="Z427" s="170"/>
      <c r="AA427" s="170"/>
      <c r="AB427" s="170"/>
      <c r="AC427" s="170"/>
      <c r="AD427" s="170"/>
      <c r="AE427" s="170"/>
      <c r="AF427" s="170"/>
      <c r="AG427" s="170"/>
      <c r="AH427" s="170"/>
      <c r="AI427" s="170"/>
      <c r="AJ427" s="170"/>
      <c r="AK427" s="170"/>
      <c r="AL427" s="170"/>
      <c r="AM427" s="170"/>
      <c r="AN427" s="170"/>
      <c r="AO427" s="170"/>
      <c r="AP427" s="170"/>
      <c r="AQ427" s="170"/>
      <c r="AR427" s="170"/>
      <c r="AS427" s="170"/>
      <c r="AT427" s="170"/>
      <c r="AU427" s="170"/>
      <c r="AV427" s="170"/>
      <c r="AW427" s="170"/>
      <c r="AX427" s="170"/>
      <c r="AY427" s="170"/>
      <c r="AZ427" s="170"/>
      <c r="BA427" s="170"/>
      <c r="BB427" s="170"/>
      <c r="BC427" s="170"/>
      <c r="BD427" s="170"/>
      <c r="BE427" s="170"/>
      <c r="BF427" s="170"/>
      <c r="BG427" s="170"/>
      <c r="BH427" s="170"/>
      <c r="BI427" s="170"/>
      <c r="BJ427" s="170"/>
      <c r="BK427" s="170"/>
      <c r="BL427" s="170"/>
      <c r="BM427" s="170"/>
      <c r="BN427" s="170"/>
      <c r="BO427" s="170"/>
      <c r="BP427" s="170"/>
      <c r="BQ427" s="170"/>
      <c r="BR427" s="170"/>
      <c r="BS427" s="170"/>
      <c r="BT427" s="170"/>
      <c r="BU427" s="170"/>
      <c r="BV427" s="170"/>
      <c r="BW427" s="170"/>
      <c r="BX427" s="170"/>
      <c r="BY427" s="170"/>
      <c r="BZ427" s="170"/>
      <c r="CA427" s="170"/>
      <c r="CB427" s="170"/>
      <c r="CC427" s="170"/>
      <c r="CD427" s="170"/>
      <c r="CE427" s="170"/>
      <c r="CF427" s="170"/>
      <c r="CG427" s="170"/>
      <c r="CH427" s="170"/>
      <c r="CI427" s="170"/>
      <c r="CJ427" s="170"/>
      <c r="CK427" s="170"/>
      <c r="CL427" s="170"/>
      <c r="CM427" s="170"/>
      <c r="CN427" s="170"/>
      <c r="CO427" s="170"/>
      <c r="CP427" s="170"/>
      <c r="CQ427" s="170"/>
      <c r="CR427" s="170"/>
      <c r="CS427" s="170"/>
      <c r="CT427" s="170"/>
      <c r="CU427" s="170"/>
      <c r="CV427" s="170"/>
      <c r="CW427" s="170"/>
      <c r="CX427" s="170"/>
      <c r="CY427" s="170"/>
      <c r="CZ427" s="170"/>
      <c r="DA427" s="170"/>
      <c r="DB427" s="170"/>
      <c r="DC427" s="170"/>
      <c r="DD427" s="170"/>
      <c r="DE427" s="170"/>
      <c r="DF427" s="170"/>
      <c r="DG427" s="170"/>
      <c r="DH427" s="170"/>
      <c r="DI427" s="170"/>
      <c r="DJ427" s="170"/>
      <c r="DK427" s="170"/>
      <c r="DL427" s="170"/>
      <c r="DM427" s="170"/>
      <c r="DN427" s="170"/>
      <c r="DO427" s="170"/>
      <c r="DP427" s="170"/>
      <c r="DQ427" s="170"/>
      <c r="DR427" s="170"/>
      <c r="DS427" s="170"/>
      <c r="DT427" s="170"/>
      <c r="DU427" s="170"/>
      <c r="DV427" s="170"/>
      <c r="DW427" s="170"/>
      <c r="DX427" s="170"/>
      <c r="DY427" s="170"/>
      <c r="DZ427" s="170"/>
      <c r="EA427" s="170"/>
      <c r="EB427" s="170"/>
      <c r="EC427" s="170"/>
      <c r="ED427" s="170"/>
      <c r="EE427" s="170"/>
      <c r="EF427" s="170"/>
      <c r="EG427" s="170"/>
      <c r="EH427" s="170"/>
      <c r="EI427" s="170"/>
      <c r="EJ427" s="170"/>
      <c r="EK427" s="170"/>
      <c r="EL427" s="170"/>
      <c r="EM427" s="170"/>
      <c r="EN427" s="170"/>
      <c r="EO427" s="170"/>
      <c r="EP427" s="170"/>
      <c r="EQ427" s="170"/>
      <c r="ER427" s="170"/>
      <c r="ES427" s="170"/>
      <c r="ET427" s="170"/>
      <c r="EU427" s="170"/>
      <c r="EV427" s="170"/>
      <c r="EW427" s="170"/>
      <c r="EX427" s="170"/>
      <c r="EY427" s="170"/>
      <c r="EZ427" s="170"/>
      <c r="FA427" s="170"/>
      <c r="FB427" s="170"/>
      <c r="FC427" s="170"/>
      <c r="FD427" s="170"/>
      <c r="FE427" s="170"/>
      <c r="FF427" s="170"/>
      <c r="FG427" s="170"/>
      <c r="FH427" s="170"/>
      <c r="FI427" s="170"/>
      <c r="FJ427" s="170"/>
      <c r="FK427" s="170"/>
      <c r="FL427" s="170"/>
      <c r="FM427" s="170"/>
      <c r="FN427" s="170"/>
      <c r="FO427" s="170"/>
      <c r="FP427" s="170"/>
      <c r="FQ427" s="170"/>
      <c r="FR427" s="170"/>
    </row>
    <row r="428" spans="1:174" s="410" customFormat="1" x14ac:dyDescent="0.35">
      <c r="A428" s="407" t="s">
        <v>1331</v>
      </c>
      <c r="B428" s="408" t="s">
        <v>1304</v>
      </c>
      <c r="C428" s="409" t="s">
        <v>828</v>
      </c>
      <c r="D428" s="418" t="s">
        <v>828</v>
      </c>
      <c r="E428" s="170"/>
      <c r="F428" s="170"/>
      <c r="G428" s="170"/>
      <c r="H428" s="170"/>
      <c r="I428" s="170"/>
      <c r="J428" s="170"/>
      <c r="K428" s="170"/>
      <c r="L428" s="170"/>
      <c r="M428" s="170"/>
      <c r="N428" s="170"/>
      <c r="O428" s="170"/>
      <c r="P428" s="170"/>
      <c r="Q428" s="170"/>
      <c r="R428" s="170"/>
      <c r="S428" s="170"/>
      <c r="T428" s="170"/>
      <c r="U428" s="170"/>
      <c r="V428" s="170"/>
      <c r="W428" s="170"/>
      <c r="X428" s="170"/>
      <c r="Y428" s="170"/>
      <c r="Z428" s="170"/>
      <c r="AA428" s="170"/>
      <c r="AB428" s="170"/>
      <c r="AC428" s="170"/>
      <c r="AD428" s="170"/>
      <c r="AE428" s="170"/>
      <c r="AF428" s="170"/>
      <c r="AG428" s="170"/>
      <c r="AH428" s="170"/>
      <c r="AI428" s="170"/>
      <c r="AJ428" s="170"/>
      <c r="AK428" s="170"/>
      <c r="AL428" s="170"/>
      <c r="AM428" s="170"/>
      <c r="AN428" s="170"/>
      <c r="AO428" s="170"/>
      <c r="AP428" s="170"/>
      <c r="AQ428" s="170"/>
      <c r="AR428" s="170"/>
      <c r="AS428" s="170"/>
      <c r="AT428" s="170"/>
      <c r="AU428" s="170"/>
      <c r="AV428" s="170"/>
      <c r="AW428" s="170"/>
      <c r="AX428" s="170"/>
      <c r="AY428" s="170"/>
      <c r="AZ428" s="170"/>
      <c r="BA428" s="170"/>
      <c r="BB428" s="170"/>
      <c r="BC428" s="170"/>
      <c r="BD428" s="170"/>
      <c r="BE428" s="170"/>
      <c r="BF428" s="170"/>
      <c r="BG428" s="170"/>
      <c r="BH428" s="170"/>
      <c r="BI428" s="170"/>
      <c r="BJ428" s="170"/>
      <c r="BK428" s="170"/>
      <c r="BL428" s="170"/>
      <c r="BM428" s="170"/>
      <c r="BN428" s="170"/>
      <c r="BO428" s="170"/>
      <c r="BP428" s="170"/>
      <c r="BQ428" s="170"/>
      <c r="BR428" s="170"/>
      <c r="BS428" s="170"/>
      <c r="BT428" s="170"/>
      <c r="BU428" s="170"/>
      <c r="BV428" s="170"/>
      <c r="BW428" s="170"/>
      <c r="BX428" s="170"/>
      <c r="BY428" s="170"/>
      <c r="BZ428" s="170"/>
      <c r="CA428" s="170"/>
      <c r="CB428" s="170"/>
      <c r="CC428" s="170"/>
      <c r="CD428" s="170"/>
      <c r="CE428" s="170"/>
      <c r="CF428" s="170"/>
      <c r="CG428" s="170"/>
      <c r="CH428" s="170"/>
      <c r="CI428" s="170"/>
      <c r="CJ428" s="170"/>
      <c r="CK428" s="170"/>
      <c r="CL428" s="170"/>
      <c r="CM428" s="170"/>
      <c r="CN428" s="170"/>
      <c r="CO428" s="170"/>
      <c r="CP428" s="170"/>
      <c r="CQ428" s="170"/>
      <c r="CR428" s="170"/>
      <c r="CS428" s="170"/>
      <c r="CT428" s="170"/>
      <c r="CU428" s="170"/>
      <c r="CV428" s="170"/>
      <c r="CW428" s="170"/>
      <c r="CX428" s="170"/>
      <c r="CY428" s="170"/>
      <c r="CZ428" s="170"/>
      <c r="DA428" s="170"/>
      <c r="DB428" s="170"/>
      <c r="DC428" s="170"/>
      <c r="DD428" s="170"/>
      <c r="DE428" s="170"/>
      <c r="DF428" s="170"/>
      <c r="DG428" s="170"/>
      <c r="DH428" s="170"/>
      <c r="DI428" s="170"/>
      <c r="DJ428" s="170"/>
      <c r="DK428" s="170"/>
      <c r="DL428" s="170"/>
      <c r="DM428" s="170"/>
      <c r="DN428" s="170"/>
      <c r="DO428" s="170"/>
      <c r="DP428" s="170"/>
      <c r="DQ428" s="170"/>
      <c r="DR428" s="170"/>
      <c r="DS428" s="170"/>
      <c r="DT428" s="170"/>
      <c r="DU428" s="170"/>
      <c r="DV428" s="170"/>
      <c r="DW428" s="170"/>
      <c r="DX428" s="170"/>
      <c r="DY428" s="170"/>
      <c r="DZ428" s="170"/>
      <c r="EA428" s="170"/>
      <c r="EB428" s="170"/>
      <c r="EC428" s="170"/>
      <c r="ED428" s="170"/>
      <c r="EE428" s="170"/>
      <c r="EF428" s="170"/>
      <c r="EG428" s="170"/>
      <c r="EH428" s="170"/>
      <c r="EI428" s="170"/>
      <c r="EJ428" s="170"/>
      <c r="EK428" s="170"/>
      <c r="EL428" s="170"/>
      <c r="EM428" s="170"/>
      <c r="EN428" s="170"/>
      <c r="EO428" s="170"/>
      <c r="EP428" s="170"/>
      <c r="EQ428" s="170"/>
      <c r="ER428" s="170"/>
      <c r="ES428" s="170"/>
      <c r="ET428" s="170"/>
      <c r="EU428" s="170"/>
      <c r="EV428" s="170"/>
      <c r="EW428" s="170"/>
      <c r="EX428" s="170"/>
      <c r="EY428" s="170"/>
      <c r="EZ428" s="170"/>
      <c r="FA428" s="170"/>
      <c r="FB428" s="170"/>
      <c r="FC428" s="170"/>
      <c r="FD428" s="170"/>
      <c r="FE428" s="170"/>
      <c r="FF428" s="170"/>
      <c r="FG428" s="170"/>
      <c r="FH428" s="170"/>
      <c r="FI428" s="170"/>
      <c r="FJ428" s="170"/>
      <c r="FK428" s="170"/>
      <c r="FL428" s="170"/>
      <c r="FM428" s="170"/>
      <c r="FN428" s="170"/>
      <c r="FO428" s="170"/>
      <c r="FP428" s="170"/>
      <c r="FQ428" s="170"/>
      <c r="FR428" s="170"/>
    </row>
    <row r="429" spans="1:174" s="410" customFormat="1" x14ac:dyDescent="0.35">
      <c r="A429" s="407" t="s">
        <v>1332</v>
      </c>
      <c r="B429" s="408" t="s">
        <v>1306</v>
      </c>
      <c r="C429" s="409" t="s">
        <v>828</v>
      </c>
      <c r="D429" s="418" t="s">
        <v>828</v>
      </c>
      <c r="E429" s="170"/>
      <c r="F429" s="170"/>
      <c r="G429" s="170"/>
      <c r="H429" s="170"/>
      <c r="I429" s="170"/>
      <c r="J429" s="170"/>
      <c r="K429" s="170"/>
      <c r="L429" s="170"/>
      <c r="M429" s="170"/>
      <c r="N429" s="170"/>
      <c r="O429" s="170"/>
      <c r="P429" s="170"/>
      <c r="Q429" s="170"/>
      <c r="R429" s="170"/>
      <c r="S429" s="170"/>
      <c r="T429" s="170"/>
      <c r="U429" s="170"/>
      <c r="V429" s="170"/>
      <c r="W429" s="170"/>
      <c r="X429" s="170"/>
      <c r="Y429" s="170"/>
      <c r="Z429" s="170"/>
      <c r="AA429" s="170"/>
      <c r="AB429" s="170"/>
      <c r="AC429" s="170"/>
      <c r="AD429" s="170"/>
      <c r="AE429" s="170"/>
      <c r="AF429" s="170"/>
      <c r="AG429" s="170"/>
      <c r="AH429" s="170"/>
      <c r="AI429" s="170"/>
      <c r="AJ429" s="170"/>
      <c r="AK429" s="170"/>
      <c r="AL429" s="170"/>
      <c r="AM429" s="170"/>
      <c r="AN429" s="170"/>
      <c r="AO429" s="170"/>
      <c r="AP429" s="170"/>
      <c r="AQ429" s="170"/>
      <c r="AR429" s="170"/>
      <c r="AS429" s="170"/>
      <c r="AT429" s="170"/>
      <c r="AU429" s="170"/>
      <c r="AV429" s="170"/>
      <c r="AW429" s="170"/>
      <c r="AX429" s="170"/>
      <c r="AY429" s="170"/>
      <c r="AZ429" s="170"/>
      <c r="BA429" s="170"/>
      <c r="BB429" s="170"/>
      <c r="BC429" s="170"/>
      <c r="BD429" s="170"/>
      <c r="BE429" s="170"/>
      <c r="BF429" s="170"/>
      <c r="BG429" s="170"/>
      <c r="BH429" s="170"/>
      <c r="BI429" s="170"/>
      <c r="BJ429" s="170"/>
      <c r="BK429" s="170"/>
      <c r="BL429" s="170"/>
      <c r="BM429" s="170"/>
      <c r="BN429" s="170"/>
      <c r="BO429" s="170"/>
      <c r="BP429" s="170"/>
      <c r="BQ429" s="170"/>
      <c r="BR429" s="170"/>
      <c r="BS429" s="170"/>
      <c r="BT429" s="170"/>
      <c r="BU429" s="170"/>
      <c r="BV429" s="170"/>
      <c r="BW429" s="170"/>
      <c r="BX429" s="170"/>
      <c r="BY429" s="170"/>
      <c r="BZ429" s="170"/>
      <c r="CA429" s="170"/>
      <c r="CB429" s="170"/>
      <c r="CC429" s="170"/>
      <c r="CD429" s="170"/>
      <c r="CE429" s="170"/>
      <c r="CF429" s="170"/>
      <c r="CG429" s="170"/>
      <c r="CH429" s="170"/>
      <c r="CI429" s="170"/>
      <c r="CJ429" s="170"/>
      <c r="CK429" s="170"/>
      <c r="CL429" s="170"/>
      <c r="CM429" s="170"/>
      <c r="CN429" s="170"/>
      <c r="CO429" s="170"/>
      <c r="CP429" s="170"/>
      <c r="CQ429" s="170"/>
      <c r="CR429" s="170"/>
      <c r="CS429" s="170"/>
      <c r="CT429" s="170"/>
      <c r="CU429" s="170"/>
      <c r="CV429" s="170"/>
      <c r="CW429" s="170"/>
      <c r="CX429" s="170"/>
      <c r="CY429" s="170"/>
      <c r="CZ429" s="170"/>
      <c r="DA429" s="170"/>
      <c r="DB429" s="170"/>
      <c r="DC429" s="170"/>
      <c r="DD429" s="170"/>
      <c r="DE429" s="170"/>
      <c r="DF429" s="170"/>
      <c r="DG429" s="170"/>
      <c r="DH429" s="170"/>
      <c r="DI429" s="170"/>
      <c r="DJ429" s="170"/>
      <c r="DK429" s="170"/>
      <c r="DL429" s="170"/>
      <c r="DM429" s="170"/>
      <c r="DN429" s="170"/>
      <c r="DO429" s="170"/>
      <c r="DP429" s="170"/>
      <c r="DQ429" s="170"/>
      <c r="DR429" s="170"/>
      <c r="DS429" s="170"/>
      <c r="DT429" s="170"/>
      <c r="DU429" s="170"/>
      <c r="DV429" s="170"/>
      <c r="DW429" s="170"/>
      <c r="DX429" s="170"/>
      <c r="DY429" s="170"/>
      <c r="DZ429" s="170"/>
      <c r="EA429" s="170"/>
      <c r="EB429" s="170"/>
      <c r="EC429" s="170"/>
      <c r="ED429" s="170"/>
      <c r="EE429" s="170"/>
      <c r="EF429" s="170"/>
      <c r="EG429" s="170"/>
      <c r="EH429" s="170"/>
      <c r="EI429" s="170"/>
      <c r="EJ429" s="170"/>
      <c r="EK429" s="170"/>
      <c r="EL429" s="170"/>
      <c r="EM429" s="170"/>
      <c r="EN429" s="170"/>
      <c r="EO429" s="170"/>
      <c r="EP429" s="170"/>
      <c r="EQ429" s="170"/>
      <c r="ER429" s="170"/>
      <c r="ES429" s="170"/>
      <c r="ET429" s="170"/>
      <c r="EU429" s="170"/>
      <c r="EV429" s="170"/>
      <c r="EW429" s="170"/>
      <c r="EX429" s="170"/>
      <c r="EY429" s="170"/>
      <c r="EZ429" s="170"/>
      <c r="FA429" s="170"/>
      <c r="FB429" s="170"/>
      <c r="FC429" s="170"/>
      <c r="FD429" s="170"/>
      <c r="FE429" s="170"/>
      <c r="FF429" s="170"/>
      <c r="FG429" s="170"/>
      <c r="FH429" s="170"/>
      <c r="FI429" s="170"/>
      <c r="FJ429" s="170"/>
      <c r="FK429" s="170"/>
      <c r="FL429" s="170"/>
      <c r="FM429" s="170"/>
      <c r="FN429" s="170"/>
      <c r="FO429" s="170"/>
      <c r="FP429" s="170"/>
      <c r="FQ429" s="170"/>
      <c r="FR429" s="170"/>
    </row>
    <row r="430" spans="1:174" s="410" customFormat="1" x14ac:dyDescent="0.35">
      <c r="A430" s="407" t="s">
        <v>1333</v>
      </c>
      <c r="B430" s="408" t="s">
        <v>1308</v>
      </c>
      <c r="C430" s="411">
        <v>6.96</v>
      </c>
      <c r="D430" s="418">
        <v>12.23</v>
      </c>
      <c r="E430" s="170"/>
      <c r="F430" s="170"/>
      <c r="G430" s="170"/>
      <c r="H430" s="170"/>
      <c r="I430" s="170"/>
      <c r="J430" s="170"/>
      <c r="K430" s="170"/>
      <c r="L430" s="170"/>
      <c r="M430" s="170"/>
      <c r="N430" s="170"/>
      <c r="O430" s="170"/>
      <c r="P430" s="170"/>
      <c r="Q430" s="170"/>
      <c r="R430" s="170"/>
      <c r="S430" s="170"/>
      <c r="T430" s="170"/>
      <c r="U430" s="170"/>
      <c r="V430" s="170"/>
      <c r="W430" s="170"/>
      <c r="X430" s="170"/>
      <c r="Y430" s="170"/>
      <c r="Z430" s="170"/>
      <c r="AA430" s="170"/>
      <c r="AB430" s="170"/>
      <c r="AC430" s="170"/>
      <c r="AD430" s="170"/>
      <c r="AE430" s="170"/>
      <c r="AF430" s="170"/>
      <c r="AG430" s="170"/>
      <c r="AH430" s="170"/>
      <c r="AI430" s="170"/>
      <c r="AJ430" s="170"/>
      <c r="AK430" s="170"/>
      <c r="AL430" s="170"/>
      <c r="AM430" s="170"/>
      <c r="AN430" s="170"/>
      <c r="AO430" s="170"/>
      <c r="AP430" s="170"/>
      <c r="AQ430" s="170"/>
      <c r="AR430" s="170"/>
      <c r="AS430" s="170"/>
      <c r="AT430" s="170"/>
      <c r="AU430" s="170"/>
      <c r="AV430" s="170"/>
      <c r="AW430" s="170"/>
      <c r="AX430" s="170"/>
      <c r="AY430" s="170"/>
      <c r="AZ430" s="170"/>
      <c r="BA430" s="170"/>
      <c r="BB430" s="170"/>
      <c r="BC430" s="170"/>
      <c r="BD430" s="170"/>
      <c r="BE430" s="170"/>
      <c r="BF430" s="170"/>
      <c r="BG430" s="170"/>
      <c r="BH430" s="170"/>
      <c r="BI430" s="170"/>
      <c r="BJ430" s="170"/>
      <c r="BK430" s="170"/>
      <c r="BL430" s="170"/>
      <c r="BM430" s="170"/>
      <c r="BN430" s="170"/>
      <c r="BO430" s="170"/>
      <c r="BP430" s="170"/>
      <c r="BQ430" s="170"/>
      <c r="BR430" s="170"/>
      <c r="BS430" s="170"/>
      <c r="BT430" s="170"/>
      <c r="BU430" s="170"/>
      <c r="BV430" s="170"/>
      <c r="BW430" s="170"/>
      <c r="BX430" s="170"/>
      <c r="BY430" s="170"/>
      <c r="BZ430" s="170"/>
      <c r="CA430" s="170"/>
      <c r="CB430" s="170"/>
      <c r="CC430" s="170"/>
      <c r="CD430" s="170"/>
      <c r="CE430" s="170"/>
      <c r="CF430" s="170"/>
      <c r="CG430" s="170"/>
      <c r="CH430" s="170"/>
      <c r="CI430" s="170"/>
      <c r="CJ430" s="170"/>
      <c r="CK430" s="170"/>
      <c r="CL430" s="170"/>
      <c r="CM430" s="170"/>
      <c r="CN430" s="170"/>
      <c r="CO430" s="170"/>
      <c r="CP430" s="170"/>
      <c r="CQ430" s="170"/>
      <c r="CR430" s="170"/>
      <c r="CS430" s="170"/>
      <c r="CT430" s="170"/>
      <c r="CU430" s="170"/>
      <c r="CV430" s="170"/>
      <c r="CW430" s="170"/>
      <c r="CX430" s="170"/>
      <c r="CY430" s="170"/>
      <c r="CZ430" s="170"/>
      <c r="DA430" s="170"/>
      <c r="DB430" s="170"/>
      <c r="DC430" s="170"/>
      <c r="DD430" s="170"/>
      <c r="DE430" s="170"/>
      <c r="DF430" s="170"/>
      <c r="DG430" s="170"/>
      <c r="DH430" s="170"/>
      <c r="DI430" s="170"/>
      <c r="DJ430" s="170"/>
      <c r="DK430" s="170"/>
      <c r="DL430" s="170"/>
      <c r="DM430" s="170"/>
      <c r="DN430" s="170"/>
      <c r="DO430" s="170"/>
      <c r="DP430" s="170"/>
      <c r="DQ430" s="170"/>
      <c r="DR430" s="170"/>
      <c r="DS430" s="170"/>
      <c r="DT430" s="170"/>
      <c r="DU430" s="170"/>
      <c r="DV430" s="170"/>
      <c r="DW430" s="170"/>
      <c r="DX430" s="170"/>
      <c r="DY430" s="170"/>
      <c r="DZ430" s="170"/>
      <c r="EA430" s="170"/>
      <c r="EB430" s="170"/>
      <c r="EC430" s="170"/>
      <c r="ED430" s="170"/>
      <c r="EE430" s="170"/>
      <c r="EF430" s="170"/>
      <c r="EG430" s="170"/>
      <c r="EH430" s="170"/>
      <c r="EI430" s="170"/>
      <c r="EJ430" s="170"/>
      <c r="EK430" s="170"/>
      <c r="EL430" s="170"/>
      <c r="EM430" s="170"/>
      <c r="EN430" s="170"/>
      <c r="EO430" s="170"/>
      <c r="EP430" s="170"/>
      <c r="EQ430" s="170"/>
      <c r="ER430" s="170"/>
      <c r="ES430" s="170"/>
      <c r="ET430" s="170"/>
      <c r="EU430" s="170"/>
      <c r="EV430" s="170"/>
      <c r="EW430" s="170"/>
      <c r="EX430" s="170"/>
      <c r="EY430" s="170"/>
      <c r="EZ430" s="170"/>
      <c r="FA430" s="170"/>
      <c r="FB430" s="170"/>
      <c r="FC430" s="170"/>
      <c r="FD430" s="170"/>
      <c r="FE430" s="170"/>
      <c r="FF430" s="170"/>
      <c r="FG430" s="170"/>
      <c r="FH430" s="170"/>
      <c r="FI430" s="170"/>
      <c r="FJ430" s="170"/>
      <c r="FK430" s="170"/>
      <c r="FL430" s="170"/>
      <c r="FM430" s="170"/>
      <c r="FN430" s="170"/>
      <c r="FO430" s="170"/>
      <c r="FP430" s="170"/>
      <c r="FQ430" s="170"/>
      <c r="FR430" s="170"/>
    </row>
    <row r="431" spans="1:174" s="410" customFormat="1" x14ac:dyDescent="0.35">
      <c r="A431" s="407" t="s">
        <v>1334</v>
      </c>
      <c r="B431" s="408" t="s">
        <v>1310</v>
      </c>
      <c r="C431" s="409" t="s">
        <v>828</v>
      </c>
      <c r="D431" s="418">
        <v>13.46</v>
      </c>
      <c r="E431" s="170"/>
      <c r="F431" s="170"/>
      <c r="G431" s="170"/>
      <c r="H431" s="170"/>
      <c r="I431" s="170"/>
      <c r="J431" s="170"/>
      <c r="K431" s="170"/>
      <c r="L431" s="170"/>
      <c r="M431" s="170"/>
      <c r="N431" s="170"/>
      <c r="O431" s="170"/>
      <c r="P431" s="170"/>
      <c r="Q431" s="170"/>
      <c r="R431" s="170"/>
      <c r="S431" s="170"/>
      <c r="T431" s="170"/>
      <c r="U431" s="170"/>
      <c r="V431" s="170"/>
      <c r="W431" s="170"/>
      <c r="X431" s="170"/>
      <c r="Y431" s="170"/>
      <c r="Z431" s="170"/>
      <c r="AA431" s="170"/>
      <c r="AB431" s="170"/>
      <c r="AC431" s="170"/>
      <c r="AD431" s="170"/>
      <c r="AE431" s="170"/>
      <c r="AF431" s="170"/>
      <c r="AG431" s="170"/>
      <c r="AH431" s="170"/>
      <c r="AI431" s="170"/>
      <c r="AJ431" s="170"/>
      <c r="AK431" s="170"/>
      <c r="AL431" s="170"/>
      <c r="AM431" s="170"/>
      <c r="AN431" s="170"/>
      <c r="AO431" s="170"/>
      <c r="AP431" s="170"/>
      <c r="AQ431" s="170"/>
      <c r="AR431" s="170"/>
      <c r="AS431" s="170"/>
      <c r="AT431" s="170"/>
      <c r="AU431" s="170"/>
      <c r="AV431" s="170"/>
      <c r="AW431" s="170"/>
      <c r="AX431" s="170"/>
      <c r="AY431" s="170"/>
      <c r="AZ431" s="170"/>
      <c r="BA431" s="170"/>
      <c r="BB431" s="170"/>
      <c r="BC431" s="170"/>
      <c r="BD431" s="170"/>
      <c r="BE431" s="170"/>
      <c r="BF431" s="170"/>
      <c r="BG431" s="170"/>
      <c r="BH431" s="170"/>
      <c r="BI431" s="170"/>
      <c r="BJ431" s="170"/>
      <c r="BK431" s="170"/>
      <c r="BL431" s="170"/>
      <c r="BM431" s="170"/>
      <c r="BN431" s="170"/>
      <c r="BO431" s="170"/>
      <c r="BP431" s="170"/>
      <c r="BQ431" s="170"/>
      <c r="BR431" s="170"/>
      <c r="BS431" s="170"/>
      <c r="BT431" s="170"/>
      <c r="BU431" s="170"/>
      <c r="BV431" s="170"/>
      <c r="BW431" s="170"/>
      <c r="BX431" s="170"/>
      <c r="BY431" s="170"/>
      <c r="BZ431" s="170"/>
      <c r="CA431" s="170"/>
      <c r="CB431" s="170"/>
      <c r="CC431" s="170"/>
      <c r="CD431" s="170"/>
      <c r="CE431" s="170"/>
      <c r="CF431" s="170"/>
      <c r="CG431" s="170"/>
      <c r="CH431" s="170"/>
      <c r="CI431" s="170"/>
      <c r="CJ431" s="170"/>
      <c r="CK431" s="170"/>
      <c r="CL431" s="170"/>
      <c r="CM431" s="170"/>
      <c r="CN431" s="170"/>
      <c r="CO431" s="170"/>
      <c r="CP431" s="170"/>
      <c r="CQ431" s="170"/>
      <c r="CR431" s="170"/>
      <c r="CS431" s="170"/>
      <c r="CT431" s="170"/>
      <c r="CU431" s="170"/>
      <c r="CV431" s="170"/>
      <c r="CW431" s="170"/>
      <c r="CX431" s="170"/>
      <c r="CY431" s="170"/>
      <c r="CZ431" s="170"/>
      <c r="DA431" s="170"/>
      <c r="DB431" s="170"/>
      <c r="DC431" s="170"/>
      <c r="DD431" s="170"/>
      <c r="DE431" s="170"/>
      <c r="DF431" s="170"/>
      <c r="DG431" s="170"/>
      <c r="DH431" s="170"/>
      <c r="DI431" s="170"/>
      <c r="DJ431" s="170"/>
      <c r="DK431" s="170"/>
      <c r="DL431" s="170"/>
      <c r="DM431" s="170"/>
      <c r="DN431" s="170"/>
      <c r="DO431" s="170"/>
      <c r="DP431" s="170"/>
      <c r="DQ431" s="170"/>
      <c r="DR431" s="170"/>
      <c r="DS431" s="170"/>
      <c r="DT431" s="170"/>
      <c r="DU431" s="170"/>
      <c r="DV431" s="170"/>
      <c r="DW431" s="170"/>
      <c r="DX431" s="170"/>
      <c r="DY431" s="170"/>
      <c r="DZ431" s="170"/>
      <c r="EA431" s="170"/>
      <c r="EB431" s="170"/>
      <c r="EC431" s="170"/>
      <c r="ED431" s="170"/>
      <c r="EE431" s="170"/>
      <c r="EF431" s="170"/>
      <c r="EG431" s="170"/>
      <c r="EH431" s="170"/>
      <c r="EI431" s="170"/>
      <c r="EJ431" s="170"/>
      <c r="EK431" s="170"/>
      <c r="EL431" s="170"/>
      <c r="EM431" s="170"/>
      <c r="EN431" s="170"/>
      <c r="EO431" s="170"/>
      <c r="EP431" s="170"/>
      <c r="EQ431" s="170"/>
      <c r="ER431" s="170"/>
      <c r="ES431" s="170"/>
      <c r="ET431" s="170"/>
      <c r="EU431" s="170"/>
      <c r="EV431" s="170"/>
      <c r="EW431" s="170"/>
      <c r="EX431" s="170"/>
      <c r="EY431" s="170"/>
      <c r="EZ431" s="170"/>
      <c r="FA431" s="170"/>
      <c r="FB431" s="170"/>
      <c r="FC431" s="170"/>
      <c r="FD431" s="170"/>
      <c r="FE431" s="170"/>
      <c r="FF431" s="170"/>
      <c r="FG431" s="170"/>
      <c r="FH431" s="170"/>
      <c r="FI431" s="170"/>
      <c r="FJ431" s="170"/>
      <c r="FK431" s="170"/>
      <c r="FL431" s="170"/>
      <c r="FM431" s="170"/>
      <c r="FN431" s="170"/>
      <c r="FO431" s="170"/>
      <c r="FP431" s="170"/>
      <c r="FQ431" s="170"/>
      <c r="FR431" s="170"/>
    </row>
    <row r="432" spans="1:174" s="410" customFormat="1" x14ac:dyDescent="0.35">
      <c r="A432" s="407" t="s">
        <v>1335</v>
      </c>
      <c r="B432" s="408" t="s">
        <v>1312</v>
      </c>
      <c r="C432" s="411">
        <v>7.4</v>
      </c>
      <c r="D432" s="418">
        <v>13.46</v>
      </c>
      <c r="E432" s="170"/>
      <c r="F432" s="170"/>
      <c r="G432" s="170"/>
      <c r="H432" s="170"/>
      <c r="I432" s="170"/>
      <c r="J432" s="170"/>
      <c r="K432" s="170"/>
      <c r="L432" s="170"/>
      <c r="M432" s="170"/>
      <c r="N432" s="170"/>
      <c r="O432" s="170"/>
      <c r="P432" s="170"/>
      <c r="Q432" s="170"/>
      <c r="R432" s="170"/>
      <c r="S432" s="170"/>
      <c r="T432" s="170"/>
      <c r="U432" s="170"/>
      <c r="V432" s="170"/>
      <c r="W432" s="170"/>
      <c r="X432" s="170"/>
      <c r="Y432" s="170"/>
      <c r="Z432" s="170"/>
      <c r="AA432" s="170"/>
      <c r="AB432" s="170"/>
      <c r="AC432" s="170"/>
      <c r="AD432" s="170"/>
      <c r="AE432" s="170"/>
      <c r="AF432" s="170"/>
      <c r="AG432" s="170"/>
      <c r="AH432" s="170"/>
      <c r="AI432" s="170"/>
      <c r="AJ432" s="170"/>
      <c r="AK432" s="170"/>
      <c r="AL432" s="170"/>
      <c r="AM432" s="170"/>
      <c r="AN432" s="170"/>
      <c r="AO432" s="170"/>
      <c r="AP432" s="170"/>
      <c r="AQ432" s="170"/>
      <c r="AR432" s="170"/>
      <c r="AS432" s="170"/>
      <c r="AT432" s="170"/>
      <c r="AU432" s="170"/>
      <c r="AV432" s="170"/>
      <c r="AW432" s="170"/>
      <c r="AX432" s="170"/>
      <c r="AY432" s="170"/>
      <c r="AZ432" s="170"/>
      <c r="BA432" s="170"/>
      <c r="BB432" s="170"/>
      <c r="BC432" s="170"/>
      <c r="BD432" s="170"/>
      <c r="BE432" s="170"/>
      <c r="BF432" s="170"/>
      <c r="BG432" s="170"/>
      <c r="BH432" s="170"/>
      <c r="BI432" s="170"/>
      <c r="BJ432" s="170"/>
      <c r="BK432" s="170"/>
      <c r="BL432" s="170"/>
      <c r="BM432" s="170"/>
      <c r="BN432" s="170"/>
      <c r="BO432" s="170"/>
      <c r="BP432" s="170"/>
      <c r="BQ432" s="170"/>
      <c r="BR432" s="170"/>
      <c r="BS432" s="170"/>
      <c r="BT432" s="170"/>
      <c r="BU432" s="170"/>
      <c r="BV432" s="170"/>
      <c r="BW432" s="170"/>
      <c r="BX432" s="170"/>
      <c r="BY432" s="170"/>
      <c r="BZ432" s="170"/>
      <c r="CA432" s="170"/>
      <c r="CB432" s="170"/>
      <c r="CC432" s="170"/>
      <c r="CD432" s="170"/>
      <c r="CE432" s="170"/>
      <c r="CF432" s="170"/>
      <c r="CG432" s="170"/>
      <c r="CH432" s="170"/>
      <c r="CI432" s="170"/>
      <c r="CJ432" s="170"/>
      <c r="CK432" s="170"/>
      <c r="CL432" s="170"/>
      <c r="CM432" s="170"/>
      <c r="CN432" s="170"/>
      <c r="CO432" s="170"/>
      <c r="CP432" s="170"/>
      <c r="CQ432" s="170"/>
      <c r="CR432" s="170"/>
      <c r="CS432" s="170"/>
      <c r="CT432" s="170"/>
      <c r="CU432" s="170"/>
      <c r="CV432" s="170"/>
      <c r="CW432" s="170"/>
      <c r="CX432" s="170"/>
      <c r="CY432" s="170"/>
      <c r="CZ432" s="170"/>
      <c r="DA432" s="170"/>
      <c r="DB432" s="170"/>
      <c r="DC432" s="170"/>
      <c r="DD432" s="170"/>
      <c r="DE432" s="170"/>
      <c r="DF432" s="170"/>
      <c r="DG432" s="170"/>
      <c r="DH432" s="170"/>
      <c r="DI432" s="170"/>
      <c r="DJ432" s="170"/>
      <c r="DK432" s="170"/>
      <c r="DL432" s="170"/>
      <c r="DM432" s="170"/>
      <c r="DN432" s="170"/>
      <c r="DO432" s="170"/>
      <c r="DP432" s="170"/>
      <c r="DQ432" s="170"/>
      <c r="DR432" s="170"/>
      <c r="DS432" s="170"/>
      <c r="DT432" s="170"/>
      <c r="DU432" s="170"/>
      <c r="DV432" s="170"/>
      <c r="DW432" s="170"/>
      <c r="DX432" s="170"/>
      <c r="DY432" s="170"/>
      <c r="DZ432" s="170"/>
      <c r="EA432" s="170"/>
      <c r="EB432" s="170"/>
      <c r="EC432" s="170"/>
      <c r="ED432" s="170"/>
      <c r="EE432" s="170"/>
      <c r="EF432" s="170"/>
      <c r="EG432" s="170"/>
      <c r="EH432" s="170"/>
      <c r="EI432" s="170"/>
      <c r="EJ432" s="170"/>
      <c r="EK432" s="170"/>
      <c r="EL432" s="170"/>
      <c r="EM432" s="170"/>
      <c r="EN432" s="170"/>
      <c r="EO432" s="170"/>
      <c r="EP432" s="170"/>
      <c r="EQ432" s="170"/>
      <c r="ER432" s="170"/>
      <c r="ES432" s="170"/>
      <c r="ET432" s="170"/>
      <c r="EU432" s="170"/>
      <c r="EV432" s="170"/>
      <c r="EW432" s="170"/>
      <c r="EX432" s="170"/>
      <c r="EY432" s="170"/>
      <c r="EZ432" s="170"/>
      <c r="FA432" s="170"/>
      <c r="FB432" s="170"/>
      <c r="FC432" s="170"/>
      <c r="FD432" s="170"/>
      <c r="FE432" s="170"/>
      <c r="FF432" s="170"/>
      <c r="FG432" s="170"/>
      <c r="FH432" s="170"/>
      <c r="FI432" s="170"/>
      <c r="FJ432" s="170"/>
      <c r="FK432" s="170"/>
      <c r="FL432" s="170"/>
      <c r="FM432" s="170"/>
      <c r="FN432" s="170"/>
      <c r="FO432" s="170"/>
      <c r="FP432" s="170"/>
      <c r="FQ432" s="170"/>
      <c r="FR432" s="170"/>
    </row>
    <row r="433" spans="1:336" s="410" customFormat="1" x14ac:dyDescent="0.35">
      <c r="A433" s="407" t="s">
        <v>1336</v>
      </c>
      <c r="B433" s="408" t="s">
        <v>1314</v>
      </c>
      <c r="C433" s="411">
        <v>8.32</v>
      </c>
      <c r="D433" s="418">
        <v>17.13</v>
      </c>
      <c r="E433" s="170"/>
      <c r="F433" s="170"/>
      <c r="G433" s="170"/>
      <c r="H433" s="170"/>
      <c r="I433" s="170"/>
      <c r="J433" s="170"/>
      <c r="K433" s="170"/>
      <c r="L433" s="170"/>
      <c r="M433" s="170"/>
      <c r="N433" s="170"/>
      <c r="O433" s="170"/>
      <c r="P433" s="170"/>
      <c r="Q433" s="170"/>
      <c r="R433" s="170"/>
      <c r="S433" s="170"/>
      <c r="T433" s="170"/>
      <c r="U433" s="170"/>
      <c r="V433" s="170"/>
      <c r="W433" s="170"/>
      <c r="X433" s="170"/>
      <c r="Y433" s="170"/>
      <c r="Z433" s="170"/>
      <c r="AA433" s="170"/>
      <c r="AB433" s="170"/>
      <c r="AC433" s="170"/>
      <c r="AD433" s="170"/>
      <c r="AE433" s="170"/>
      <c r="AF433" s="170"/>
      <c r="AG433" s="170"/>
      <c r="AH433" s="170"/>
      <c r="AI433" s="170"/>
      <c r="AJ433" s="170"/>
      <c r="AK433" s="170"/>
      <c r="AL433" s="170"/>
      <c r="AM433" s="170"/>
      <c r="AN433" s="170"/>
      <c r="AO433" s="170"/>
      <c r="AP433" s="170"/>
      <c r="AQ433" s="170"/>
      <c r="AR433" s="170"/>
      <c r="AS433" s="170"/>
      <c r="AT433" s="170"/>
      <c r="AU433" s="170"/>
      <c r="AV433" s="170"/>
      <c r="AW433" s="170"/>
      <c r="AX433" s="170"/>
      <c r="AY433" s="170"/>
      <c r="AZ433" s="170"/>
      <c r="BA433" s="170"/>
      <c r="BB433" s="170"/>
      <c r="BC433" s="170"/>
      <c r="BD433" s="170"/>
      <c r="BE433" s="170"/>
      <c r="BF433" s="170"/>
      <c r="BG433" s="170"/>
      <c r="BH433" s="170"/>
      <c r="BI433" s="170"/>
      <c r="BJ433" s="170"/>
      <c r="BK433" s="170"/>
      <c r="BL433" s="170"/>
      <c r="BM433" s="170"/>
      <c r="BN433" s="170"/>
      <c r="BO433" s="170"/>
      <c r="BP433" s="170"/>
      <c r="BQ433" s="170"/>
      <c r="BR433" s="170"/>
      <c r="BS433" s="170"/>
      <c r="BT433" s="170"/>
      <c r="BU433" s="170"/>
      <c r="BV433" s="170"/>
      <c r="BW433" s="170"/>
      <c r="BX433" s="170"/>
      <c r="BY433" s="170"/>
      <c r="BZ433" s="170"/>
      <c r="CA433" s="170"/>
      <c r="CB433" s="170"/>
      <c r="CC433" s="170"/>
      <c r="CD433" s="170"/>
      <c r="CE433" s="170"/>
      <c r="CF433" s="170"/>
      <c r="CG433" s="170"/>
      <c r="CH433" s="170"/>
      <c r="CI433" s="170"/>
      <c r="CJ433" s="170"/>
      <c r="CK433" s="170"/>
      <c r="CL433" s="170"/>
      <c r="CM433" s="170"/>
      <c r="CN433" s="170"/>
      <c r="CO433" s="170"/>
      <c r="CP433" s="170"/>
      <c r="CQ433" s="170"/>
      <c r="CR433" s="170"/>
      <c r="CS433" s="170"/>
      <c r="CT433" s="170"/>
      <c r="CU433" s="170"/>
      <c r="CV433" s="170"/>
      <c r="CW433" s="170"/>
      <c r="CX433" s="170"/>
      <c r="CY433" s="170"/>
      <c r="CZ433" s="170"/>
      <c r="DA433" s="170"/>
      <c r="DB433" s="170"/>
      <c r="DC433" s="170"/>
      <c r="DD433" s="170"/>
      <c r="DE433" s="170"/>
      <c r="DF433" s="170"/>
      <c r="DG433" s="170"/>
      <c r="DH433" s="170"/>
      <c r="DI433" s="170"/>
      <c r="DJ433" s="170"/>
      <c r="DK433" s="170"/>
      <c r="DL433" s="170"/>
      <c r="DM433" s="170"/>
      <c r="DN433" s="170"/>
      <c r="DO433" s="170"/>
      <c r="DP433" s="170"/>
      <c r="DQ433" s="170"/>
      <c r="DR433" s="170"/>
      <c r="DS433" s="170"/>
      <c r="DT433" s="170"/>
      <c r="DU433" s="170"/>
      <c r="DV433" s="170"/>
      <c r="DW433" s="170"/>
      <c r="DX433" s="170"/>
      <c r="DY433" s="170"/>
      <c r="DZ433" s="170"/>
      <c r="EA433" s="170"/>
      <c r="EB433" s="170"/>
      <c r="EC433" s="170"/>
      <c r="ED433" s="170"/>
      <c r="EE433" s="170"/>
      <c r="EF433" s="170"/>
      <c r="EG433" s="170"/>
      <c r="EH433" s="170"/>
      <c r="EI433" s="170"/>
      <c r="EJ433" s="170"/>
      <c r="EK433" s="170"/>
      <c r="EL433" s="170"/>
      <c r="EM433" s="170"/>
      <c r="EN433" s="170"/>
      <c r="EO433" s="170"/>
      <c r="EP433" s="170"/>
      <c r="EQ433" s="170"/>
      <c r="ER433" s="170"/>
      <c r="ES433" s="170"/>
      <c r="ET433" s="170"/>
      <c r="EU433" s="170"/>
      <c r="EV433" s="170"/>
      <c r="EW433" s="170"/>
      <c r="EX433" s="170"/>
      <c r="EY433" s="170"/>
      <c r="EZ433" s="170"/>
      <c r="FA433" s="170"/>
      <c r="FB433" s="170"/>
      <c r="FC433" s="170"/>
      <c r="FD433" s="170"/>
      <c r="FE433" s="170"/>
      <c r="FF433" s="170"/>
      <c r="FG433" s="170"/>
      <c r="FH433" s="170"/>
      <c r="FI433" s="170"/>
      <c r="FJ433" s="170"/>
      <c r="FK433" s="170"/>
      <c r="FL433" s="170"/>
      <c r="FM433" s="170"/>
      <c r="FN433" s="170"/>
      <c r="FO433" s="170"/>
      <c r="FP433" s="170"/>
      <c r="FQ433" s="170"/>
      <c r="FR433" s="170"/>
    </row>
    <row r="434" spans="1:336" s="410" customFormat="1" x14ac:dyDescent="0.35">
      <c r="A434" s="407" t="s">
        <v>1337</v>
      </c>
      <c r="B434" s="408" t="s">
        <v>1316</v>
      </c>
      <c r="C434" s="411">
        <v>8.92</v>
      </c>
      <c r="D434" s="418">
        <v>27.52</v>
      </c>
      <c r="E434" s="170"/>
      <c r="F434" s="170"/>
      <c r="G434" s="170"/>
      <c r="H434" s="170"/>
      <c r="I434" s="170"/>
      <c r="J434" s="170"/>
      <c r="K434" s="170"/>
      <c r="L434" s="170"/>
      <c r="M434" s="170"/>
      <c r="N434" s="170"/>
      <c r="O434" s="170"/>
      <c r="P434" s="170"/>
      <c r="Q434" s="170"/>
      <c r="R434" s="170"/>
      <c r="S434" s="170"/>
      <c r="T434" s="170"/>
      <c r="U434" s="170"/>
      <c r="V434" s="170"/>
      <c r="W434" s="170"/>
      <c r="X434" s="170"/>
      <c r="Y434" s="170"/>
      <c r="Z434" s="170"/>
      <c r="AA434" s="170"/>
      <c r="AB434" s="170"/>
      <c r="AC434" s="170"/>
      <c r="AD434" s="170"/>
      <c r="AE434" s="170"/>
      <c r="AF434" s="170"/>
      <c r="AG434" s="170"/>
      <c r="AH434" s="170"/>
      <c r="AI434" s="170"/>
      <c r="AJ434" s="170"/>
      <c r="AK434" s="170"/>
      <c r="AL434" s="170"/>
      <c r="AM434" s="170"/>
      <c r="AN434" s="170"/>
      <c r="AO434" s="170"/>
      <c r="AP434" s="170"/>
      <c r="AQ434" s="170"/>
      <c r="AR434" s="170"/>
      <c r="AS434" s="170"/>
      <c r="AT434" s="170"/>
      <c r="AU434" s="170"/>
      <c r="AV434" s="170"/>
      <c r="AW434" s="170"/>
      <c r="AX434" s="170"/>
      <c r="AY434" s="170"/>
      <c r="AZ434" s="170"/>
      <c r="BA434" s="170"/>
      <c r="BB434" s="170"/>
      <c r="BC434" s="170"/>
      <c r="BD434" s="170"/>
      <c r="BE434" s="170"/>
      <c r="BF434" s="170"/>
      <c r="BG434" s="170"/>
      <c r="BH434" s="170"/>
      <c r="BI434" s="170"/>
      <c r="BJ434" s="170"/>
      <c r="BK434" s="170"/>
      <c r="BL434" s="170"/>
      <c r="BM434" s="170"/>
      <c r="BN434" s="170"/>
      <c r="BO434" s="170"/>
      <c r="BP434" s="170"/>
      <c r="BQ434" s="170"/>
      <c r="BR434" s="170"/>
      <c r="BS434" s="170"/>
      <c r="BT434" s="170"/>
      <c r="BU434" s="170"/>
      <c r="BV434" s="170"/>
      <c r="BW434" s="170"/>
      <c r="BX434" s="170"/>
      <c r="BY434" s="170"/>
      <c r="BZ434" s="170"/>
      <c r="CA434" s="170"/>
      <c r="CB434" s="170"/>
      <c r="CC434" s="170"/>
      <c r="CD434" s="170"/>
      <c r="CE434" s="170"/>
      <c r="CF434" s="170"/>
      <c r="CG434" s="170"/>
      <c r="CH434" s="170"/>
      <c r="CI434" s="170"/>
      <c r="CJ434" s="170"/>
      <c r="CK434" s="170"/>
      <c r="CL434" s="170"/>
      <c r="CM434" s="170"/>
      <c r="CN434" s="170"/>
      <c r="CO434" s="170"/>
      <c r="CP434" s="170"/>
      <c r="CQ434" s="170"/>
      <c r="CR434" s="170"/>
      <c r="CS434" s="170"/>
      <c r="CT434" s="170"/>
      <c r="CU434" s="170"/>
      <c r="CV434" s="170"/>
      <c r="CW434" s="170"/>
      <c r="CX434" s="170"/>
      <c r="CY434" s="170"/>
      <c r="CZ434" s="170"/>
      <c r="DA434" s="170"/>
      <c r="DB434" s="170"/>
      <c r="DC434" s="170"/>
      <c r="DD434" s="170"/>
      <c r="DE434" s="170"/>
      <c r="DF434" s="170"/>
      <c r="DG434" s="170"/>
      <c r="DH434" s="170"/>
      <c r="DI434" s="170"/>
      <c r="DJ434" s="170"/>
      <c r="DK434" s="170"/>
      <c r="DL434" s="170"/>
      <c r="DM434" s="170"/>
      <c r="DN434" s="170"/>
      <c r="DO434" s="170"/>
      <c r="DP434" s="170"/>
      <c r="DQ434" s="170"/>
      <c r="DR434" s="170"/>
      <c r="DS434" s="170"/>
      <c r="DT434" s="170"/>
      <c r="DU434" s="170"/>
      <c r="DV434" s="170"/>
      <c r="DW434" s="170"/>
      <c r="DX434" s="170"/>
      <c r="DY434" s="170"/>
      <c r="DZ434" s="170"/>
      <c r="EA434" s="170"/>
      <c r="EB434" s="170"/>
      <c r="EC434" s="170"/>
      <c r="ED434" s="170"/>
      <c r="EE434" s="170"/>
      <c r="EF434" s="170"/>
      <c r="EG434" s="170"/>
      <c r="EH434" s="170"/>
      <c r="EI434" s="170"/>
      <c r="EJ434" s="170"/>
      <c r="EK434" s="170"/>
      <c r="EL434" s="170"/>
      <c r="EM434" s="170"/>
      <c r="EN434" s="170"/>
      <c r="EO434" s="170"/>
      <c r="EP434" s="170"/>
      <c r="EQ434" s="170"/>
      <c r="ER434" s="170"/>
      <c r="ES434" s="170"/>
      <c r="ET434" s="170"/>
      <c r="EU434" s="170"/>
      <c r="EV434" s="170"/>
      <c r="EW434" s="170"/>
      <c r="EX434" s="170"/>
      <c r="EY434" s="170"/>
      <c r="EZ434" s="170"/>
      <c r="FA434" s="170"/>
      <c r="FB434" s="170"/>
      <c r="FC434" s="170"/>
      <c r="FD434" s="170"/>
      <c r="FE434" s="170"/>
      <c r="FF434" s="170"/>
      <c r="FG434" s="170"/>
      <c r="FH434" s="170"/>
      <c r="FI434" s="170"/>
      <c r="FJ434" s="170"/>
      <c r="FK434" s="170"/>
      <c r="FL434" s="170"/>
      <c r="FM434" s="170"/>
      <c r="FN434" s="170"/>
      <c r="FO434" s="170"/>
      <c r="FP434" s="170"/>
      <c r="FQ434" s="170"/>
      <c r="FR434" s="170"/>
    </row>
    <row r="435" spans="1:336" s="410" customFormat="1" x14ac:dyDescent="0.35">
      <c r="A435" s="407" t="s">
        <v>1338</v>
      </c>
      <c r="B435" s="408" t="s">
        <v>1318</v>
      </c>
      <c r="C435" s="409" t="s">
        <v>828</v>
      </c>
      <c r="D435" s="418">
        <v>41.5</v>
      </c>
      <c r="E435" s="170"/>
      <c r="F435" s="170"/>
      <c r="G435" s="170"/>
      <c r="H435" s="170"/>
      <c r="I435" s="170"/>
      <c r="J435" s="170"/>
      <c r="K435" s="170"/>
      <c r="L435" s="170"/>
      <c r="M435" s="170"/>
      <c r="N435" s="170"/>
      <c r="O435" s="170"/>
      <c r="P435" s="170"/>
      <c r="Q435" s="170"/>
      <c r="R435" s="170"/>
      <c r="S435" s="170"/>
      <c r="T435" s="170"/>
      <c r="U435" s="170"/>
      <c r="V435" s="170"/>
      <c r="W435" s="170"/>
      <c r="X435" s="170"/>
      <c r="Y435" s="170"/>
      <c r="Z435" s="170"/>
      <c r="AA435" s="170"/>
      <c r="AB435" s="170"/>
      <c r="AC435" s="170"/>
      <c r="AD435" s="170"/>
      <c r="AE435" s="170"/>
      <c r="AF435" s="170"/>
      <c r="AG435" s="170"/>
      <c r="AH435" s="170"/>
      <c r="AI435" s="170"/>
      <c r="AJ435" s="170"/>
      <c r="AK435" s="170"/>
      <c r="AL435" s="170"/>
      <c r="AM435" s="170"/>
      <c r="AN435" s="170"/>
      <c r="AO435" s="170"/>
      <c r="AP435" s="170"/>
      <c r="AQ435" s="170"/>
      <c r="AR435" s="170"/>
      <c r="AS435" s="170"/>
      <c r="AT435" s="170"/>
      <c r="AU435" s="170"/>
      <c r="AV435" s="170"/>
      <c r="AW435" s="170"/>
      <c r="AX435" s="170"/>
      <c r="AY435" s="170"/>
      <c r="AZ435" s="170"/>
      <c r="BA435" s="170"/>
      <c r="BB435" s="170"/>
      <c r="BC435" s="170"/>
      <c r="BD435" s="170"/>
      <c r="BE435" s="170"/>
      <c r="BF435" s="170"/>
      <c r="BG435" s="170"/>
      <c r="BH435" s="170"/>
      <c r="BI435" s="170"/>
      <c r="BJ435" s="170"/>
      <c r="BK435" s="170"/>
      <c r="BL435" s="170"/>
      <c r="BM435" s="170"/>
      <c r="BN435" s="170"/>
      <c r="BO435" s="170"/>
      <c r="BP435" s="170"/>
      <c r="BQ435" s="170"/>
      <c r="BR435" s="170"/>
      <c r="BS435" s="170"/>
      <c r="BT435" s="170"/>
      <c r="BU435" s="170"/>
      <c r="BV435" s="170"/>
      <c r="BW435" s="170"/>
      <c r="BX435" s="170"/>
      <c r="BY435" s="170"/>
      <c r="BZ435" s="170"/>
      <c r="CA435" s="170"/>
      <c r="CB435" s="170"/>
      <c r="CC435" s="170"/>
      <c r="CD435" s="170"/>
      <c r="CE435" s="170"/>
      <c r="CF435" s="170"/>
      <c r="CG435" s="170"/>
      <c r="CH435" s="170"/>
      <c r="CI435" s="170"/>
      <c r="CJ435" s="170"/>
      <c r="CK435" s="170"/>
      <c r="CL435" s="170"/>
      <c r="CM435" s="170"/>
      <c r="CN435" s="170"/>
      <c r="CO435" s="170"/>
      <c r="CP435" s="170"/>
      <c r="CQ435" s="170"/>
      <c r="CR435" s="170"/>
      <c r="CS435" s="170"/>
      <c r="CT435" s="170"/>
      <c r="CU435" s="170"/>
      <c r="CV435" s="170"/>
      <c r="CW435" s="170"/>
      <c r="CX435" s="170"/>
      <c r="CY435" s="170"/>
      <c r="CZ435" s="170"/>
      <c r="DA435" s="170"/>
      <c r="DB435" s="170"/>
      <c r="DC435" s="170"/>
      <c r="DD435" s="170"/>
      <c r="DE435" s="170"/>
      <c r="DF435" s="170"/>
      <c r="DG435" s="170"/>
      <c r="DH435" s="170"/>
      <c r="DI435" s="170"/>
      <c r="DJ435" s="170"/>
      <c r="DK435" s="170"/>
      <c r="DL435" s="170"/>
      <c r="DM435" s="170"/>
      <c r="DN435" s="170"/>
      <c r="DO435" s="170"/>
      <c r="DP435" s="170"/>
      <c r="DQ435" s="170"/>
      <c r="DR435" s="170"/>
      <c r="DS435" s="170"/>
      <c r="DT435" s="170"/>
      <c r="DU435" s="170"/>
      <c r="DV435" s="170"/>
      <c r="DW435" s="170"/>
      <c r="DX435" s="170"/>
      <c r="DY435" s="170"/>
      <c r="DZ435" s="170"/>
      <c r="EA435" s="170"/>
      <c r="EB435" s="170"/>
      <c r="EC435" s="170"/>
      <c r="ED435" s="170"/>
      <c r="EE435" s="170"/>
      <c r="EF435" s="170"/>
      <c r="EG435" s="170"/>
      <c r="EH435" s="170"/>
      <c r="EI435" s="170"/>
      <c r="EJ435" s="170"/>
      <c r="EK435" s="170"/>
      <c r="EL435" s="170"/>
      <c r="EM435" s="170"/>
      <c r="EN435" s="170"/>
      <c r="EO435" s="170"/>
      <c r="EP435" s="170"/>
      <c r="EQ435" s="170"/>
      <c r="ER435" s="170"/>
      <c r="ES435" s="170"/>
      <c r="ET435" s="170"/>
      <c r="EU435" s="170"/>
      <c r="EV435" s="170"/>
      <c r="EW435" s="170"/>
      <c r="EX435" s="170"/>
      <c r="EY435" s="170"/>
      <c r="EZ435" s="170"/>
      <c r="FA435" s="170"/>
      <c r="FB435" s="170"/>
      <c r="FC435" s="170"/>
      <c r="FD435" s="170"/>
      <c r="FE435" s="170"/>
      <c r="FF435" s="170"/>
      <c r="FG435" s="170"/>
      <c r="FH435" s="170"/>
      <c r="FI435" s="170"/>
      <c r="FJ435" s="170"/>
      <c r="FK435" s="170"/>
      <c r="FL435" s="170"/>
      <c r="FM435" s="170"/>
      <c r="FN435" s="170"/>
      <c r="FO435" s="170"/>
      <c r="FP435" s="170"/>
      <c r="FQ435" s="170"/>
      <c r="FR435" s="170"/>
    </row>
    <row r="436" spans="1:336" s="410" customFormat="1" x14ac:dyDescent="0.35">
      <c r="A436" s="407" t="s">
        <v>1339</v>
      </c>
      <c r="B436" s="408" t="s">
        <v>1320</v>
      </c>
      <c r="C436" s="411">
        <v>25</v>
      </c>
      <c r="D436" s="418">
        <v>65.45</v>
      </c>
      <c r="E436" s="170"/>
      <c r="F436" s="170"/>
      <c r="G436" s="170"/>
      <c r="H436" s="170"/>
      <c r="I436" s="170"/>
      <c r="J436" s="170"/>
      <c r="K436" s="170"/>
      <c r="L436" s="170"/>
      <c r="M436" s="170"/>
      <c r="N436" s="170"/>
      <c r="O436" s="170"/>
      <c r="P436" s="170"/>
      <c r="Q436" s="170"/>
      <c r="R436" s="170"/>
      <c r="S436" s="170"/>
      <c r="T436" s="170"/>
      <c r="U436" s="170"/>
      <c r="V436" s="170"/>
      <c r="W436" s="170"/>
      <c r="X436" s="170"/>
      <c r="Y436" s="170"/>
      <c r="Z436" s="170"/>
      <c r="AA436" s="170"/>
      <c r="AB436" s="170"/>
      <c r="AC436" s="170"/>
      <c r="AD436" s="170"/>
      <c r="AE436" s="170"/>
      <c r="AF436" s="170"/>
      <c r="AG436" s="170"/>
      <c r="AH436" s="170"/>
      <c r="AI436" s="170"/>
      <c r="AJ436" s="170"/>
      <c r="AK436" s="170"/>
      <c r="AL436" s="170"/>
      <c r="AM436" s="170"/>
      <c r="AN436" s="170"/>
      <c r="AO436" s="170"/>
      <c r="AP436" s="170"/>
      <c r="AQ436" s="170"/>
      <c r="AR436" s="170"/>
      <c r="AS436" s="170"/>
      <c r="AT436" s="170"/>
      <c r="AU436" s="170"/>
      <c r="AV436" s="170"/>
      <c r="AW436" s="170"/>
      <c r="AX436" s="170"/>
      <c r="AY436" s="170"/>
      <c r="AZ436" s="170"/>
      <c r="BA436" s="170"/>
      <c r="BB436" s="170"/>
      <c r="BC436" s="170"/>
      <c r="BD436" s="170"/>
      <c r="BE436" s="170"/>
      <c r="BF436" s="170"/>
      <c r="BG436" s="170"/>
      <c r="BH436" s="170"/>
      <c r="BI436" s="170"/>
      <c r="BJ436" s="170"/>
      <c r="BK436" s="170"/>
      <c r="BL436" s="170"/>
      <c r="BM436" s="170"/>
      <c r="BN436" s="170"/>
      <c r="BO436" s="170"/>
      <c r="BP436" s="170"/>
      <c r="BQ436" s="170"/>
      <c r="BR436" s="170"/>
      <c r="BS436" s="170"/>
      <c r="BT436" s="170"/>
      <c r="BU436" s="170"/>
      <c r="BV436" s="170"/>
      <c r="BW436" s="170"/>
      <c r="BX436" s="170"/>
      <c r="BY436" s="170"/>
      <c r="BZ436" s="170"/>
      <c r="CA436" s="170"/>
      <c r="CB436" s="170"/>
      <c r="CC436" s="170"/>
      <c r="CD436" s="170"/>
      <c r="CE436" s="170"/>
      <c r="CF436" s="170"/>
      <c r="CG436" s="170"/>
      <c r="CH436" s="170"/>
      <c r="CI436" s="170"/>
      <c r="CJ436" s="170"/>
      <c r="CK436" s="170"/>
      <c r="CL436" s="170"/>
      <c r="CM436" s="170"/>
      <c r="CN436" s="170"/>
      <c r="CO436" s="170"/>
      <c r="CP436" s="170"/>
      <c r="CQ436" s="170"/>
      <c r="CR436" s="170"/>
      <c r="CS436" s="170"/>
      <c r="CT436" s="170"/>
      <c r="CU436" s="170"/>
      <c r="CV436" s="170"/>
      <c r="CW436" s="170"/>
      <c r="CX436" s="170"/>
      <c r="CY436" s="170"/>
      <c r="CZ436" s="170"/>
      <c r="DA436" s="170"/>
      <c r="DB436" s="170"/>
      <c r="DC436" s="170"/>
      <c r="DD436" s="170"/>
      <c r="DE436" s="170"/>
      <c r="DF436" s="170"/>
      <c r="DG436" s="170"/>
      <c r="DH436" s="170"/>
      <c r="DI436" s="170"/>
      <c r="DJ436" s="170"/>
      <c r="DK436" s="170"/>
      <c r="DL436" s="170"/>
      <c r="DM436" s="170"/>
      <c r="DN436" s="170"/>
      <c r="DO436" s="170"/>
      <c r="DP436" s="170"/>
      <c r="DQ436" s="170"/>
      <c r="DR436" s="170"/>
      <c r="DS436" s="170"/>
      <c r="DT436" s="170"/>
      <c r="DU436" s="170"/>
      <c r="DV436" s="170"/>
      <c r="DW436" s="170"/>
      <c r="DX436" s="170"/>
      <c r="DY436" s="170"/>
      <c r="DZ436" s="170"/>
      <c r="EA436" s="170"/>
      <c r="EB436" s="170"/>
      <c r="EC436" s="170"/>
      <c r="ED436" s="170"/>
      <c r="EE436" s="170"/>
      <c r="EF436" s="170"/>
      <c r="EG436" s="170"/>
      <c r="EH436" s="170"/>
      <c r="EI436" s="170"/>
      <c r="EJ436" s="170"/>
      <c r="EK436" s="170"/>
      <c r="EL436" s="170"/>
      <c r="EM436" s="170"/>
      <c r="EN436" s="170"/>
      <c r="EO436" s="170"/>
      <c r="EP436" s="170"/>
      <c r="EQ436" s="170"/>
      <c r="ER436" s="170"/>
      <c r="ES436" s="170"/>
      <c r="ET436" s="170"/>
      <c r="EU436" s="170"/>
      <c r="EV436" s="170"/>
      <c r="EW436" s="170"/>
      <c r="EX436" s="170"/>
      <c r="EY436" s="170"/>
      <c r="EZ436" s="170"/>
      <c r="FA436" s="170"/>
      <c r="FB436" s="170"/>
      <c r="FC436" s="170"/>
      <c r="FD436" s="170"/>
      <c r="FE436" s="170"/>
      <c r="FF436" s="170"/>
      <c r="FG436" s="170"/>
      <c r="FH436" s="170"/>
      <c r="FI436" s="170"/>
      <c r="FJ436" s="170"/>
      <c r="FK436" s="170"/>
      <c r="FL436" s="170"/>
      <c r="FM436" s="170"/>
      <c r="FN436" s="170"/>
      <c r="FO436" s="170"/>
      <c r="FP436" s="170"/>
      <c r="FQ436" s="170"/>
      <c r="FR436" s="170"/>
    </row>
    <row r="437" spans="1:336" s="410" customFormat="1" x14ac:dyDescent="0.35">
      <c r="A437" s="407" t="s">
        <v>1340</v>
      </c>
      <c r="B437" s="408" t="s">
        <v>1322</v>
      </c>
      <c r="C437" s="411">
        <v>9.43</v>
      </c>
      <c r="D437" s="418">
        <v>65.45</v>
      </c>
      <c r="E437" s="170"/>
      <c r="F437" s="170"/>
      <c r="G437" s="170"/>
      <c r="H437" s="170"/>
      <c r="I437" s="170"/>
      <c r="J437" s="170"/>
      <c r="K437" s="170"/>
      <c r="L437" s="170"/>
      <c r="M437" s="170"/>
      <c r="N437" s="170"/>
      <c r="O437" s="170"/>
      <c r="P437" s="170"/>
      <c r="Q437" s="170"/>
      <c r="R437" s="170"/>
      <c r="S437" s="170"/>
      <c r="T437" s="170"/>
      <c r="U437" s="170"/>
      <c r="V437" s="170"/>
      <c r="W437" s="170"/>
      <c r="X437" s="170"/>
      <c r="Y437" s="170"/>
      <c r="Z437" s="170"/>
      <c r="AA437" s="170"/>
      <c r="AB437" s="170"/>
      <c r="AC437" s="170"/>
      <c r="AD437" s="170"/>
      <c r="AE437" s="170"/>
      <c r="AF437" s="170"/>
      <c r="AG437" s="170"/>
      <c r="AH437" s="170"/>
      <c r="AI437" s="170"/>
      <c r="AJ437" s="170"/>
      <c r="AK437" s="170"/>
      <c r="AL437" s="170"/>
      <c r="AM437" s="170"/>
      <c r="AN437" s="170"/>
      <c r="AO437" s="170"/>
      <c r="AP437" s="170"/>
      <c r="AQ437" s="170"/>
      <c r="AR437" s="170"/>
      <c r="AS437" s="170"/>
      <c r="AT437" s="170"/>
      <c r="AU437" s="170"/>
      <c r="AV437" s="170"/>
      <c r="AW437" s="170"/>
      <c r="AX437" s="170"/>
      <c r="AY437" s="170"/>
      <c r="AZ437" s="170"/>
      <c r="BA437" s="170"/>
      <c r="BB437" s="170"/>
      <c r="BC437" s="170"/>
      <c r="BD437" s="170"/>
      <c r="BE437" s="170"/>
      <c r="BF437" s="170"/>
      <c r="BG437" s="170"/>
      <c r="BH437" s="170"/>
      <c r="BI437" s="170"/>
      <c r="BJ437" s="170"/>
      <c r="BK437" s="170"/>
      <c r="BL437" s="170"/>
      <c r="BM437" s="170"/>
      <c r="BN437" s="170"/>
      <c r="BO437" s="170"/>
      <c r="BP437" s="170"/>
      <c r="BQ437" s="170"/>
      <c r="BR437" s="170"/>
      <c r="BS437" s="170"/>
      <c r="BT437" s="170"/>
      <c r="BU437" s="170"/>
      <c r="BV437" s="170"/>
      <c r="BW437" s="170"/>
      <c r="BX437" s="170"/>
      <c r="BY437" s="170"/>
      <c r="BZ437" s="170"/>
      <c r="CA437" s="170"/>
      <c r="CB437" s="170"/>
      <c r="CC437" s="170"/>
      <c r="CD437" s="170"/>
      <c r="CE437" s="170"/>
      <c r="CF437" s="170"/>
      <c r="CG437" s="170"/>
      <c r="CH437" s="170"/>
      <c r="CI437" s="170"/>
      <c r="CJ437" s="170"/>
      <c r="CK437" s="170"/>
      <c r="CL437" s="170"/>
      <c r="CM437" s="170"/>
      <c r="CN437" s="170"/>
      <c r="CO437" s="170"/>
      <c r="CP437" s="170"/>
      <c r="CQ437" s="170"/>
      <c r="CR437" s="170"/>
      <c r="CS437" s="170"/>
      <c r="CT437" s="170"/>
      <c r="CU437" s="170"/>
      <c r="CV437" s="170"/>
      <c r="CW437" s="170"/>
      <c r="CX437" s="170"/>
      <c r="CY437" s="170"/>
      <c r="CZ437" s="170"/>
      <c r="DA437" s="170"/>
      <c r="DB437" s="170"/>
      <c r="DC437" s="170"/>
      <c r="DD437" s="170"/>
      <c r="DE437" s="170"/>
      <c r="DF437" s="170"/>
      <c r="DG437" s="170"/>
      <c r="DH437" s="170"/>
      <c r="DI437" s="170"/>
      <c r="DJ437" s="170"/>
      <c r="DK437" s="170"/>
      <c r="DL437" s="170"/>
      <c r="DM437" s="170"/>
      <c r="DN437" s="170"/>
      <c r="DO437" s="170"/>
      <c r="DP437" s="170"/>
      <c r="DQ437" s="170"/>
      <c r="DR437" s="170"/>
      <c r="DS437" s="170"/>
      <c r="DT437" s="170"/>
      <c r="DU437" s="170"/>
      <c r="DV437" s="170"/>
      <c r="DW437" s="170"/>
      <c r="DX437" s="170"/>
      <c r="DY437" s="170"/>
      <c r="DZ437" s="170"/>
      <c r="EA437" s="170"/>
      <c r="EB437" s="170"/>
      <c r="EC437" s="170"/>
      <c r="ED437" s="170"/>
      <c r="EE437" s="170"/>
      <c r="EF437" s="170"/>
      <c r="EG437" s="170"/>
      <c r="EH437" s="170"/>
      <c r="EI437" s="170"/>
      <c r="EJ437" s="170"/>
      <c r="EK437" s="170"/>
      <c r="EL437" s="170"/>
      <c r="EM437" s="170"/>
      <c r="EN437" s="170"/>
      <c r="EO437" s="170"/>
      <c r="EP437" s="170"/>
      <c r="EQ437" s="170"/>
      <c r="ER437" s="170"/>
      <c r="ES437" s="170"/>
      <c r="ET437" s="170"/>
      <c r="EU437" s="170"/>
      <c r="EV437" s="170"/>
      <c r="EW437" s="170"/>
      <c r="EX437" s="170"/>
      <c r="EY437" s="170"/>
      <c r="EZ437" s="170"/>
      <c r="FA437" s="170"/>
      <c r="FB437" s="170"/>
      <c r="FC437" s="170"/>
      <c r="FD437" s="170"/>
      <c r="FE437" s="170"/>
      <c r="FF437" s="170"/>
      <c r="FG437" s="170"/>
      <c r="FH437" s="170"/>
      <c r="FI437" s="170"/>
      <c r="FJ437" s="170"/>
      <c r="FK437" s="170"/>
      <c r="FL437" s="170"/>
      <c r="FM437" s="170"/>
      <c r="FN437" s="170"/>
      <c r="FO437" s="170"/>
      <c r="FP437" s="170"/>
      <c r="FQ437" s="170"/>
      <c r="FR437" s="170"/>
    </row>
    <row r="438" spans="1:336" s="287" customFormat="1" x14ac:dyDescent="0.35">
      <c r="A438" s="282"/>
      <c r="B438" s="283"/>
      <c r="C438" s="431"/>
      <c r="D438" s="285"/>
      <c r="E438" s="285"/>
      <c r="F438" s="170"/>
      <c r="G438" s="170"/>
      <c r="H438" s="170"/>
      <c r="I438" s="170"/>
      <c r="J438" s="170"/>
      <c r="K438" s="170"/>
      <c r="L438" s="170"/>
      <c r="M438" s="170"/>
      <c r="N438" s="170"/>
      <c r="O438" s="170"/>
      <c r="P438" s="170"/>
      <c r="Q438" s="170"/>
      <c r="R438" s="170"/>
      <c r="S438" s="170"/>
      <c r="T438" s="170"/>
      <c r="U438" s="170"/>
      <c r="V438" s="170"/>
      <c r="W438" s="170"/>
      <c r="X438" s="170"/>
      <c r="Y438" s="170"/>
      <c r="Z438" s="170"/>
      <c r="AA438" s="170"/>
      <c r="AB438" s="170"/>
      <c r="AC438" s="170"/>
      <c r="AD438" s="170"/>
      <c r="AE438" s="170"/>
      <c r="AF438" s="170"/>
      <c r="AG438" s="170"/>
      <c r="AH438" s="170"/>
      <c r="AI438" s="170"/>
      <c r="AJ438" s="170"/>
      <c r="AK438" s="170"/>
      <c r="AL438" s="170"/>
      <c r="AM438" s="170"/>
      <c r="AN438" s="170"/>
      <c r="AO438" s="170"/>
      <c r="AP438" s="170"/>
      <c r="AQ438" s="170"/>
      <c r="AR438" s="170"/>
      <c r="AS438" s="170"/>
      <c r="AT438" s="170"/>
      <c r="AU438" s="170"/>
      <c r="AV438" s="170"/>
      <c r="AW438" s="170"/>
      <c r="AX438" s="170"/>
      <c r="AY438" s="170"/>
      <c r="AZ438" s="170"/>
      <c r="BA438" s="170"/>
      <c r="BB438" s="170"/>
      <c r="BC438" s="285"/>
      <c r="BD438" s="285"/>
      <c r="BE438" s="285"/>
      <c r="BF438" s="285"/>
      <c r="BG438" s="285"/>
      <c r="BH438" s="285"/>
      <c r="BI438" s="285"/>
      <c r="BJ438" s="285"/>
      <c r="BK438" s="285"/>
      <c r="BL438" s="285"/>
      <c r="BM438" s="285"/>
    </row>
    <row r="439" spans="1:336" s="322" customFormat="1" ht="23" x14ac:dyDescent="0.35">
      <c r="A439" s="432" t="s">
        <v>2</v>
      </c>
      <c r="B439" s="1056" t="s">
        <v>35</v>
      </c>
      <c r="C439" s="1054"/>
      <c r="D439" s="1054"/>
      <c r="E439" s="1015"/>
      <c r="F439" s="170"/>
      <c r="G439" s="170"/>
      <c r="H439" s="170"/>
      <c r="I439" s="170"/>
      <c r="J439" s="170"/>
      <c r="K439" s="170"/>
      <c r="L439" s="170"/>
      <c r="M439" s="170"/>
      <c r="N439" s="170"/>
      <c r="O439" s="170"/>
      <c r="P439" s="170"/>
      <c r="Q439" s="170"/>
      <c r="R439" s="170"/>
      <c r="S439" s="170"/>
      <c r="T439" s="170"/>
      <c r="U439" s="170"/>
      <c r="V439" s="170"/>
      <c r="W439" s="170"/>
      <c r="X439" s="170"/>
      <c r="Y439" s="170"/>
      <c r="Z439" s="170"/>
      <c r="AA439" s="170"/>
      <c r="AB439" s="170"/>
      <c r="AC439" s="170"/>
      <c r="AD439" s="170"/>
      <c r="AE439" s="170"/>
      <c r="AF439" s="170"/>
      <c r="AG439" s="170"/>
      <c r="AH439" s="170"/>
      <c r="AI439" s="170"/>
      <c r="AJ439" s="170"/>
      <c r="AK439" s="170"/>
      <c r="AL439" s="170"/>
      <c r="AM439" s="170"/>
      <c r="AN439" s="170"/>
      <c r="AO439" s="170"/>
      <c r="AP439" s="170"/>
      <c r="AQ439" s="170"/>
      <c r="AR439" s="170"/>
      <c r="AS439" s="170"/>
      <c r="AT439" s="170"/>
      <c r="AU439" s="170"/>
      <c r="AV439" s="170"/>
      <c r="AW439" s="170"/>
      <c r="AX439" s="170"/>
      <c r="AY439" s="170"/>
      <c r="AZ439" s="170"/>
      <c r="BA439" s="170"/>
      <c r="BB439" s="170"/>
      <c r="BC439" s="170"/>
      <c r="BD439" s="170"/>
      <c r="BE439" s="170"/>
      <c r="BF439" s="170"/>
      <c r="BG439" s="170"/>
      <c r="BH439" s="170"/>
      <c r="BI439" s="170"/>
      <c r="BJ439" s="170"/>
      <c r="BK439" s="170"/>
      <c r="BL439" s="170"/>
      <c r="BM439" s="170"/>
      <c r="BN439" s="170"/>
      <c r="BO439" s="170"/>
      <c r="BP439" s="170"/>
      <c r="BQ439" s="170"/>
      <c r="BR439" s="170"/>
      <c r="BS439" s="170"/>
      <c r="BT439" s="170"/>
      <c r="BU439" s="170"/>
      <c r="BV439" s="170"/>
      <c r="BW439" s="170"/>
      <c r="BX439" s="170"/>
      <c r="BY439" s="170"/>
      <c r="BZ439" s="170"/>
      <c r="CA439" s="170"/>
      <c r="CB439" s="170"/>
      <c r="CC439" s="170"/>
      <c r="CD439" s="170"/>
      <c r="CE439" s="170"/>
      <c r="CF439" s="170"/>
      <c r="CG439" s="170"/>
      <c r="CH439" s="170"/>
      <c r="CI439" s="170"/>
      <c r="CJ439" s="170"/>
      <c r="CK439" s="170"/>
      <c r="CL439" s="170"/>
      <c r="CM439" s="170"/>
      <c r="CN439" s="170"/>
      <c r="CO439" s="170"/>
      <c r="CP439" s="170"/>
      <c r="CQ439" s="170"/>
      <c r="CR439" s="170"/>
      <c r="CS439" s="170"/>
      <c r="CT439" s="170"/>
      <c r="CU439" s="170"/>
      <c r="CV439" s="170"/>
      <c r="CW439" s="170"/>
      <c r="CX439" s="170"/>
      <c r="CY439" s="170"/>
      <c r="CZ439" s="170"/>
      <c r="DA439" s="170"/>
      <c r="DB439" s="170"/>
      <c r="DC439" s="170"/>
      <c r="DD439" s="170"/>
      <c r="DE439" s="170"/>
      <c r="DF439" s="170"/>
      <c r="DG439" s="170"/>
      <c r="DH439" s="170"/>
      <c r="DI439" s="170"/>
      <c r="DJ439" s="170"/>
      <c r="DK439" s="170"/>
      <c r="DL439" s="170"/>
      <c r="DM439" s="170"/>
      <c r="DN439" s="170"/>
      <c r="DO439" s="170"/>
      <c r="DP439" s="170"/>
      <c r="DQ439" s="170"/>
      <c r="DR439" s="170"/>
      <c r="DS439" s="170"/>
      <c r="DT439" s="170"/>
      <c r="DU439" s="170"/>
      <c r="DV439" s="170"/>
      <c r="DW439" s="170"/>
      <c r="DX439" s="170"/>
      <c r="DY439" s="170"/>
      <c r="DZ439" s="170"/>
      <c r="EA439" s="170"/>
      <c r="EB439" s="170"/>
      <c r="EC439" s="170"/>
      <c r="ED439" s="170"/>
      <c r="EE439" s="170"/>
      <c r="EF439" s="170"/>
      <c r="EG439" s="170"/>
      <c r="EH439" s="170"/>
      <c r="EI439" s="170"/>
      <c r="EJ439" s="170"/>
      <c r="EK439" s="170"/>
      <c r="EL439" s="170"/>
      <c r="EM439" s="170"/>
      <c r="EN439" s="170"/>
      <c r="EO439" s="170"/>
      <c r="EP439" s="170"/>
      <c r="EQ439" s="170"/>
      <c r="ER439" s="170"/>
      <c r="ES439" s="170"/>
      <c r="ET439" s="170"/>
      <c r="EU439" s="170"/>
      <c r="EV439" s="170"/>
      <c r="EW439" s="170"/>
      <c r="EX439" s="170"/>
      <c r="EY439" s="170"/>
      <c r="EZ439" s="170"/>
      <c r="FA439" s="170"/>
      <c r="FB439" s="170"/>
      <c r="FC439" s="170"/>
      <c r="FD439" s="170"/>
      <c r="FE439" s="170"/>
      <c r="FF439" s="170"/>
      <c r="FG439" s="170"/>
      <c r="FH439" s="170"/>
      <c r="FI439" s="170"/>
      <c r="FJ439" s="170"/>
      <c r="FK439" s="170"/>
      <c r="FL439" s="170"/>
      <c r="FM439" s="170"/>
      <c r="FN439" s="170"/>
      <c r="FO439" s="170"/>
      <c r="FP439" s="170"/>
      <c r="FQ439" s="170"/>
      <c r="FR439" s="170"/>
      <c r="FS439" s="170"/>
      <c r="FT439" s="170"/>
      <c r="FU439" s="170"/>
      <c r="FV439" s="170"/>
      <c r="FW439" s="170"/>
      <c r="FX439" s="170"/>
      <c r="FY439" s="170"/>
      <c r="FZ439" s="170"/>
      <c r="GA439" s="170"/>
      <c r="GB439" s="170"/>
      <c r="GC439" s="170"/>
      <c r="GD439" s="170"/>
      <c r="GE439" s="170"/>
      <c r="GF439" s="170"/>
      <c r="GG439" s="170"/>
      <c r="GH439" s="170"/>
      <c r="GI439" s="170"/>
      <c r="GJ439" s="170"/>
      <c r="GK439" s="170"/>
      <c r="GL439" s="170"/>
      <c r="GM439" s="170"/>
      <c r="GN439" s="170"/>
      <c r="GO439" s="170"/>
      <c r="GP439" s="170"/>
      <c r="GQ439" s="170"/>
      <c r="GR439" s="170"/>
      <c r="GS439" s="170"/>
      <c r="GT439" s="170"/>
      <c r="GU439" s="170"/>
      <c r="GV439" s="170"/>
      <c r="GW439" s="170"/>
      <c r="GX439" s="170"/>
      <c r="GY439" s="170"/>
      <c r="GZ439" s="170"/>
      <c r="HA439" s="170"/>
      <c r="HB439" s="170"/>
      <c r="HC439" s="170"/>
      <c r="HD439" s="170"/>
      <c r="HE439" s="170"/>
      <c r="HF439" s="170"/>
      <c r="HG439" s="170"/>
      <c r="HH439" s="170"/>
      <c r="HI439" s="170"/>
      <c r="HJ439" s="170"/>
      <c r="HK439" s="170"/>
      <c r="HL439" s="170"/>
      <c r="HM439" s="170"/>
      <c r="HN439" s="170"/>
      <c r="HO439" s="170"/>
      <c r="HP439" s="170"/>
      <c r="HQ439" s="170"/>
      <c r="HR439" s="170"/>
      <c r="HS439" s="170"/>
      <c r="HT439" s="170"/>
      <c r="HU439" s="170"/>
      <c r="HV439" s="170"/>
      <c r="HW439" s="170"/>
      <c r="HX439" s="170"/>
      <c r="HY439" s="170"/>
      <c r="HZ439" s="170"/>
      <c r="IA439" s="170"/>
      <c r="IB439" s="170"/>
      <c r="IC439" s="170"/>
      <c r="ID439" s="170"/>
      <c r="IE439" s="170"/>
      <c r="IF439" s="170"/>
      <c r="IG439" s="170"/>
      <c r="IH439" s="170"/>
      <c r="II439" s="170"/>
      <c r="IJ439" s="170"/>
      <c r="IK439" s="170"/>
      <c r="IL439" s="170"/>
      <c r="IM439" s="170"/>
      <c r="IN439" s="170"/>
      <c r="IO439" s="170"/>
      <c r="IP439" s="170"/>
      <c r="IQ439" s="170"/>
      <c r="IR439" s="170"/>
      <c r="IS439" s="170"/>
      <c r="IT439" s="170"/>
      <c r="IU439" s="170"/>
      <c r="IV439" s="170"/>
      <c r="IW439" s="170"/>
      <c r="IX439" s="170"/>
      <c r="IY439" s="170"/>
      <c r="IZ439" s="170"/>
      <c r="JA439" s="170"/>
      <c r="JB439" s="170"/>
      <c r="JC439" s="170"/>
      <c r="JD439" s="170"/>
      <c r="JE439" s="170"/>
      <c r="JF439" s="170"/>
      <c r="JG439" s="170"/>
      <c r="JH439" s="170"/>
      <c r="JI439" s="170"/>
      <c r="JJ439" s="170"/>
      <c r="JK439" s="170"/>
      <c r="JL439" s="170"/>
      <c r="JM439" s="170"/>
      <c r="JN439" s="170"/>
      <c r="JO439" s="170"/>
      <c r="JP439" s="170"/>
      <c r="JQ439" s="170"/>
      <c r="JR439" s="170"/>
      <c r="JS439" s="170"/>
      <c r="JT439" s="170"/>
      <c r="JU439" s="170"/>
      <c r="JV439" s="170"/>
      <c r="JW439" s="170"/>
      <c r="JX439" s="170"/>
      <c r="JY439" s="170"/>
      <c r="JZ439" s="170"/>
      <c r="KA439" s="170"/>
      <c r="KB439" s="170"/>
      <c r="KC439" s="170"/>
      <c r="KD439" s="170"/>
      <c r="KE439" s="170"/>
      <c r="KF439" s="170"/>
      <c r="KG439" s="170"/>
      <c r="KH439" s="170"/>
      <c r="KI439" s="170"/>
      <c r="KJ439" s="170"/>
      <c r="KK439" s="170"/>
      <c r="KL439" s="170"/>
      <c r="KM439" s="170"/>
      <c r="KN439" s="170"/>
      <c r="KO439" s="170"/>
      <c r="KP439" s="170"/>
      <c r="KQ439" s="170"/>
      <c r="KR439" s="170"/>
      <c r="KS439" s="170"/>
      <c r="KT439" s="170"/>
      <c r="KU439" s="170"/>
      <c r="KV439" s="170"/>
      <c r="KW439" s="170"/>
      <c r="KX439" s="170"/>
      <c r="KY439" s="170"/>
      <c r="KZ439" s="170"/>
      <c r="LA439" s="170"/>
      <c r="LB439" s="170"/>
      <c r="LC439" s="170"/>
      <c r="LD439" s="170"/>
      <c r="LE439" s="170"/>
      <c r="LF439" s="170"/>
      <c r="LG439" s="170"/>
      <c r="LH439" s="170"/>
      <c r="LI439" s="170"/>
      <c r="LJ439" s="170"/>
      <c r="LK439" s="170"/>
      <c r="LL439" s="170"/>
      <c r="LM439" s="170"/>
      <c r="LN439" s="170"/>
      <c r="LO439" s="170"/>
      <c r="LP439" s="170"/>
      <c r="LQ439" s="170"/>
      <c r="LR439" s="170"/>
      <c r="LS439" s="170"/>
      <c r="LT439" s="170"/>
      <c r="LU439" s="170"/>
      <c r="LV439" s="170"/>
      <c r="LW439" s="170"/>
      <c r="LX439" s="170"/>
    </row>
    <row r="440" spans="1:336" s="322" customFormat="1" ht="15" customHeight="1" x14ac:dyDescent="0.35">
      <c r="A440" s="30">
        <v>1</v>
      </c>
      <c r="B440" s="1057" t="s">
        <v>755</v>
      </c>
      <c r="C440" s="1054"/>
      <c r="D440" s="1054"/>
      <c r="E440" s="1015"/>
      <c r="F440" s="170"/>
      <c r="G440" s="170"/>
      <c r="H440" s="170"/>
      <c r="I440" s="170"/>
      <c r="J440" s="170"/>
      <c r="K440" s="170"/>
      <c r="L440" s="170"/>
      <c r="M440" s="170"/>
      <c r="N440" s="170"/>
      <c r="O440" s="170"/>
      <c r="P440" s="170"/>
      <c r="Q440" s="170"/>
      <c r="R440" s="170"/>
      <c r="S440" s="170"/>
      <c r="T440" s="170"/>
      <c r="U440" s="170"/>
      <c r="V440" s="170"/>
      <c r="W440" s="170"/>
      <c r="X440" s="170"/>
      <c r="Y440" s="170"/>
      <c r="Z440" s="170"/>
      <c r="AA440" s="170"/>
      <c r="AB440" s="170"/>
      <c r="AC440" s="170"/>
      <c r="AD440" s="170"/>
      <c r="AE440" s="170"/>
      <c r="AF440" s="170"/>
      <c r="AG440" s="170"/>
      <c r="AH440" s="170"/>
      <c r="AI440" s="170"/>
      <c r="AJ440" s="170"/>
      <c r="AK440" s="170"/>
      <c r="AL440" s="170"/>
      <c r="AM440" s="170"/>
      <c r="AN440" s="170"/>
      <c r="AO440" s="170"/>
      <c r="AP440" s="170"/>
      <c r="AQ440" s="170"/>
      <c r="AR440" s="170"/>
      <c r="AS440" s="170"/>
      <c r="AT440" s="170"/>
      <c r="AU440" s="170"/>
      <c r="AV440" s="170"/>
      <c r="AW440" s="170"/>
      <c r="AX440" s="170"/>
      <c r="AY440" s="170"/>
      <c r="AZ440" s="170"/>
      <c r="BA440" s="170"/>
      <c r="BB440" s="170"/>
      <c r="BC440" s="170"/>
      <c r="BD440" s="170"/>
      <c r="BE440" s="170"/>
      <c r="BF440" s="170"/>
      <c r="BG440" s="170"/>
      <c r="BH440" s="170"/>
      <c r="BI440" s="170"/>
      <c r="BJ440" s="170"/>
      <c r="BK440" s="170"/>
      <c r="BL440" s="170"/>
      <c r="BM440" s="170"/>
      <c r="BN440" s="170"/>
      <c r="BO440" s="170"/>
      <c r="BP440" s="170"/>
      <c r="BQ440" s="170"/>
      <c r="BR440" s="170"/>
      <c r="BS440" s="170"/>
      <c r="BT440" s="170"/>
      <c r="BU440" s="170"/>
      <c r="BV440" s="170"/>
      <c r="BW440" s="170"/>
      <c r="BX440" s="170"/>
      <c r="BY440" s="170"/>
      <c r="BZ440" s="170"/>
      <c r="CA440" s="170"/>
      <c r="CB440" s="170"/>
      <c r="CC440" s="170"/>
      <c r="CD440" s="170"/>
      <c r="CE440" s="170"/>
      <c r="CF440" s="170"/>
      <c r="CG440" s="170"/>
      <c r="CH440" s="170"/>
      <c r="CI440" s="170"/>
      <c r="CJ440" s="170"/>
      <c r="CK440" s="170"/>
      <c r="CL440" s="170"/>
      <c r="CM440" s="170"/>
      <c r="CN440" s="170"/>
      <c r="CO440" s="170"/>
      <c r="CP440" s="170"/>
      <c r="CQ440" s="170"/>
      <c r="CR440" s="170"/>
      <c r="CS440" s="170"/>
      <c r="CT440" s="170"/>
      <c r="CU440" s="170"/>
      <c r="CV440" s="170"/>
      <c r="CW440" s="170"/>
      <c r="CX440" s="170"/>
      <c r="CY440" s="170"/>
      <c r="CZ440" s="170"/>
      <c r="DA440" s="170"/>
      <c r="DB440" s="170"/>
      <c r="DC440" s="170"/>
      <c r="DD440" s="170"/>
      <c r="DE440" s="170"/>
      <c r="DF440" s="170"/>
      <c r="DG440" s="170"/>
      <c r="DH440" s="170"/>
      <c r="DI440" s="170"/>
      <c r="DJ440" s="170"/>
      <c r="DK440" s="170"/>
      <c r="DL440" s="170"/>
      <c r="DM440" s="170"/>
      <c r="DN440" s="170"/>
      <c r="DO440" s="170"/>
      <c r="DP440" s="170"/>
      <c r="DQ440" s="170"/>
      <c r="DR440" s="170"/>
      <c r="DS440" s="170"/>
      <c r="DT440" s="170"/>
      <c r="DU440" s="170"/>
      <c r="DV440" s="170"/>
      <c r="DW440" s="170"/>
      <c r="DX440" s="170"/>
      <c r="DY440" s="170"/>
      <c r="DZ440" s="170"/>
      <c r="EA440" s="170"/>
      <c r="EB440" s="170"/>
      <c r="EC440" s="170"/>
      <c r="ED440" s="170"/>
      <c r="EE440" s="170"/>
      <c r="EF440" s="170"/>
      <c r="EG440" s="170"/>
      <c r="EH440" s="170"/>
      <c r="EI440" s="170"/>
      <c r="EJ440" s="170"/>
      <c r="EK440" s="170"/>
      <c r="EL440" s="170"/>
      <c r="EM440" s="170"/>
      <c r="EN440" s="170"/>
      <c r="EO440" s="170"/>
      <c r="EP440" s="170"/>
      <c r="EQ440" s="170"/>
      <c r="ER440" s="170"/>
      <c r="ES440" s="170"/>
      <c r="ET440" s="170"/>
      <c r="EU440" s="170"/>
      <c r="EV440" s="170"/>
      <c r="EW440" s="170"/>
      <c r="EX440" s="170"/>
      <c r="EY440" s="170"/>
      <c r="EZ440" s="170"/>
      <c r="FA440" s="170"/>
      <c r="FB440" s="170"/>
      <c r="FC440" s="170"/>
      <c r="FD440" s="170"/>
      <c r="FE440" s="170"/>
      <c r="FF440" s="170"/>
      <c r="FG440" s="170"/>
      <c r="FH440" s="170"/>
      <c r="FI440" s="170"/>
      <c r="FJ440" s="170"/>
      <c r="FK440" s="170"/>
      <c r="FL440" s="170"/>
      <c r="FM440" s="170"/>
      <c r="FN440" s="170"/>
      <c r="FO440" s="170"/>
      <c r="FP440" s="170"/>
      <c r="FQ440" s="170"/>
      <c r="FR440" s="170"/>
      <c r="FS440" s="170"/>
      <c r="FT440" s="170"/>
      <c r="FU440" s="170"/>
      <c r="FV440" s="170"/>
      <c r="FW440" s="170"/>
      <c r="FX440" s="170"/>
      <c r="FY440" s="170"/>
      <c r="FZ440" s="170"/>
      <c r="GA440" s="170"/>
      <c r="GB440" s="170"/>
      <c r="GC440" s="170"/>
      <c r="GD440" s="170"/>
      <c r="GE440" s="170"/>
      <c r="GF440" s="170"/>
      <c r="GG440" s="170"/>
      <c r="GH440" s="170"/>
      <c r="GI440" s="170"/>
      <c r="GJ440" s="170"/>
      <c r="GK440" s="170"/>
      <c r="GL440" s="170"/>
      <c r="GM440" s="170"/>
      <c r="GN440" s="170"/>
      <c r="GO440" s="170"/>
      <c r="GP440" s="170"/>
      <c r="GQ440" s="170"/>
      <c r="GR440" s="170"/>
      <c r="GS440" s="170"/>
      <c r="GT440" s="170"/>
      <c r="GU440" s="170"/>
      <c r="GV440" s="170"/>
      <c r="GW440" s="170"/>
      <c r="GX440" s="170"/>
      <c r="GY440" s="170"/>
      <c r="GZ440" s="170"/>
      <c r="HA440" s="170"/>
      <c r="HB440" s="170"/>
      <c r="HC440" s="170"/>
      <c r="HD440" s="170"/>
      <c r="HE440" s="170"/>
      <c r="HF440" s="170"/>
      <c r="HG440" s="170"/>
      <c r="HH440" s="170"/>
      <c r="HI440" s="170"/>
      <c r="HJ440" s="170"/>
      <c r="HK440" s="170"/>
      <c r="HL440" s="170"/>
      <c r="HM440" s="170"/>
      <c r="HN440" s="170"/>
      <c r="HO440" s="170"/>
      <c r="HP440" s="170"/>
      <c r="HQ440" s="170"/>
      <c r="HR440" s="170"/>
      <c r="HS440" s="170"/>
      <c r="HT440" s="170"/>
      <c r="HU440" s="170"/>
      <c r="HV440" s="170"/>
      <c r="HW440" s="170"/>
      <c r="HX440" s="170"/>
      <c r="HY440" s="170"/>
      <c r="HZ440" s="170"/>
      <c r="IA440" s="170"/>
      <c r="IB440" s="170"/>
      <c r="IC440" s="170"/>
      <c r="ID440" s="170"/>
      <c r="IE440" s="170"/>
      <c r="IF440" s="170"/>
      <c r="IG440" s="170"/>
      <c r="IH440" s="170"/>
      <c r="II440" s="170"/>
      <c r="IJ440" s="170"/>
      <c r="IK440" s="170"/>
      <c r="IL440" s="170"/>
      <c r="IM440" s="170"/>
      <c r="IN440" s="170"/>
      <c r="IO440" s="170"/>
      <c r="IP440" s="170"/>
      <c r="IQ440" s="170"/>
      <c r="IR440" s="170"/>
      <c r="IS440" s="170"/>
      <c r="IT440" s="170"/>
      <c r="IU440" s="170"/>
      <c r="IV440" s="170"/>
      <c r="IW440" s="170"/>
      <c r="IX440" s="170"/>
      <c r="IY440" s="170"/>
      <c r="IZ440" s="170"/>
      <c r="JA440" s="170"/>
      <c r="JB440" s="170"/>
      <c r="JC440" s="170"/>
      <c r="JD440" s="170"/>
      <c r="JE440" s="170"/>
      <c r="JF440" s="170"/>
      <c r="JG440" s="170"/>
      <c r="JH440" s="170"/>
      <c r="JI440" s="170"/>
      <c r="JJ440" s="170"/>
      <c r="JK440" s="170"/>
      <c r="JL440" s="170"/>
      <c r="JM440" s="170"/>
      <c r="JN440" s="170"/>
      <c r="JO440" s="170"/>
      <c r="JP440" s="170"/>
      <c r="JQ440" s="170"/>
      <c r="JR440" s="170"/>
      <c r="JS440" s="170"/>
      <c r="JT440" s="170"/>
      <c r="JU440" s="170"/>
      <c r="JV440" s="170"/>
      <c r="JW440" s="170"/>
      <c r="JX440" s="170"/>
      <c r="JY440" s="170"/>
      <c r="JZ440" s="170"/>
      <c r="KA440" s="170"/>
      <c r="KB440" s="170"/>
      <c r="KC440" s="170"/>
      <c r="KD440" s="170"/>
      <c r="KE440" s="170"/>
      <c r="KF440" s="170"/>
      <c r="KG440" s="170"/>
      <c r="KH440" s="170"/>
      <c r="KI440" s="170"/>
      <c r="KJ440" s="170"/>
      <c r="KK440" s="170"/>
      <c r="KL440" s="170"/>
      <c r="KM440" s="170"/>
      <c r="KN440" s="170"/>
      <c r="KO440" s="170"/>
      <c r="KP440" s="170"/>
      <c r="KQ440" s="170"/>
      <c r="KR440" s="170"/>
      <c r="KS440" s="170"/>
      <c r="KT440" s="170"/>
      <c r="KU440" s="170"/>
      <c r="KV440" s="170"/>
      <c r="KW440" s="170"/>
      <c r="KX440" s="170"/>
      <c r="KY440" s="170"/>
      <c r="KZ440" s="170"/>
      <c r="LA440" s="170"/>
      <c r="LB440" s="170"/>
      <c r="LC440" s="170"/>
      <c r="LD440" s="170"/>
      <c r="LE440" s="170"/>
      <c r="LF440" s="170"/>
      <c r="LG440" s="170"/>
      <c r="LH440" s="170"/>
      <c r="LI440" s="170"/>
      <c r="LJ440" s="170"/>
      <c r="LK440" s="170"/>
      <c r="LL440" s="170"/>
      <c r="LM440" s="170"/>
      <c r="LN440" s="170"/>
      <c r="LO440" s="170"/>
      <c r="LP440" s="170"/>
      <c r="LQ440" s="170"/>
      <c r="LR440" s="170"/>
      <c r="LS440" s="170"/>
      <c r="LT440" s="170"/>
      <c r="LU440" s="170"/>
      <c r="LV440" s="170"/>
      <c r="LW440" s="170"/>
      <c r="LX440" s="170"/>
    </row>
    <row r="441" spans="1:336" s="322" customFormat="1" ht="14.5" customHeight="1" x14ac:dyDescent="0.35">
      <c r="A441" s="433">
        <v>2</v>
      </c>
      <c r="B441" s="1058" t="s">
        <v>1341</v>
      </c>
      <c r="C441" s="1054"/>
      <c r="D441" s="1054"/>
      <c r="E441" s="1015"/>
      <c r="F441" s="170"/>
      <c r="G441" s="170"/>
      <c r="H441" s="170"/>
      <c r="I441" s="170"/>
      <c r="J441" s="170"/>
      <c r="K441" s="170"/>
      <c r="L441" s="170"/>
      <c r="M441" s="170"/>
      <c r="N441" s="170"/>
      <c r="O441" s="170"/>
      <c r="P441" s="170"/>
      <c r="Q441" s="170"/>
      <c r="R441" s="170"/>
      <c r="S441" s="170"/>
      <c r="T441" s="170"/>
      <c r="U441" s="170"/>
      <c r="V441" s="170"/>
      <c r="W441" s="170"/>
      <c r="X441" s="170"/>
      <c r="Y441" s="170"/>
      <c r="Z441" s="170"/>
      <c r="AA441" s="170"/>
      <c r="AB441" s="170"/>
      <c r="AC441" s="170"/>
      <c r="AD441" s="170"/>
      <c r="AE441" s="170"/>
      <c r="AF441" s="170"/>
      <c r="AG441" s="170"/>
      <c r="AH441" s="170"/>
      <c r="AI441" s="170"/>
      <c r="AJ441" s="170"/>
      <c r="AK441" s="170"/>
      <c r="AL441" s="170"/>
      <c r="AM441" s="170"/>
      <c r="AN441" s="170"/>
      <c r="AO441" s="170"/>
      <c r="AP441" s="170"/>
      <c r="AQ441" s="170"/>
      <c r="AR441" s="170"/>
      <c r="AS441" s="170"/>
      <c r="AT441" s="170"/>
      <c r="AU441" s="170"/>
      <c r="AV441" s="170"/>
      <c r="AW441" s="170"/>
      <c r="AX441" s="170"/>
      <c r="AY441" s="170"/>
      <c r="AZ441" s="170"/>
      <c r="BA441" s="170"/>
      <c r="BB441" s="170"/>
      <c r="BC441" s="170"/>
      <c r="BD441" s="170"/>
      <c r="BE441" s="170"/>
      <c r="BF441" s="170"/>
      <c r="BG441" s="170"/>
      <c r="BH441" s="170"/>
      <c r="BI441" s="170"/>
      <c r="BJ441" s="170"/>
      <c r="BK441" s="170"/>
      <c r="BL441" s="170"/>
      <c r="BM441" s="170"/>
      <c r="BN441" s="170"/>
      <c r="BO441" s="170"/>
      <c r="BP441" s="170"/>
      <c r="BQ441" s="170"/>
      <c r="BR441" s="170"/>
      <c r="BS441" s="170"/>
      <c r="BT441" s="170"/>
      <c r="BU441" s="170"/>
      <c r="BV441" s="170"/>
      <c r="BW441" s="170"/>
      <c r="BX441" s="170"/>
      <c r="BY441" s="170"/>
      <c r="BZ441" s="170"/>
      <c r="CA441" s="170"/>
      <c r="CB441" s="170"/>
      <c r="CC441" s="170"/>
      <c r="CD441" s="170"/>
      <c r="CE441" s="170"/>
      <c r="CF441" s="170"/>
      <c r="CG441" s="170"/>
      <c r="CH441" s="170"/>
      <c r="CI441" s="170"/>
      <c r="CJ441" s="170"/>
      <c r="CK441" s="170"/>
      <c r="CL441" s="170"/>
      <c r="CM441" s="170"/>
      <c r="CN441" s="170"/>
      <c r="CO441" s="170"/>
      <c r="CP441" s="170"/>
      <c r="CQ441" s="170"/>
      <c r="CR441" s="170"/>
      <c r="CS441" s="170"/>
      <c r="CT441" s="170"/>
      <c r="CU441" s="170"/>
      <c r="CV441" s="170"/>
      <c r="CW441" s="170"/>
      <c r="CX441" s="170"/>
      <c r="CY441" s="170"/>
      <c r="CZ441" s="170"/>
      <c r="DA441" s="170"/>
      <c r="DB441" s="170"/>
      <c r="DC441" s="170"/>
      <c r="DD441" s="170"/>
      <c r="DE441" s="170"/>
      <c r="DF441" s="170"/>
      <c r="DG441" s="170"/>
      <c r="DH441" s="170"/>
      <c r="DI441" s="170"/>
      <c r="DJ441" s="170"/>
      <c r="DK441" s="170"/>
      <c r="DL441" s="170"/>
      <c r="DM441" s="170"/>
      <c r="DN441" s="170"/>
      <c r="DO441" s="170"/>
      <c r="DP441" s="170"/>
      <c r="DQ441" s="170"/>
      <c r="DR441" s="170"/>
      <c r="DS441" s="170"/>
      <c r="DT441" s="170"/>
      <c r="DU441" s="170"/>
      <c r="DV441" s="170"/>
      <c r="DW441" s="170"/>
      <c r="DX441" s="170"/>
      <c r="DY441" s="170"/>
      <c r="DZ441" s="170"/>
      <c r="EA441" s="170"/>
      <c r="EB441" s="170"/>
      <c r="EC441" s="170"/>
      <c r="ED441" s="170"/>
      <c r="EE441" s="170"/>
      <c r="EF441" s="170"/>
      <c r="EG441" s="170"/>
      <c r="EH441" s="170"/>
      <c r="EI441" s="170"/>
      <c r="EJ441" s="170"/>
      <c r="EK441" s="170"/>
      <c r="EL441" s="170"/>
      <c r="EM441" s="170"/>
      <c r="EN441" s="170"/>
      <c r="EO441" s="170"/>
      <c r="EP441" s="170"/>
      <c r="EQ441" s="170"/>
      <c r="ER441" s="170"/>
      <c r="ES441" s="170"/>
      <c r="ET441" s="170"/>
      <c r="EU441" s="170"/>
      <c r="EV441" s="170"/>
      <c r="EW441" s="170"/>
      <c r="EX441" s="170"/>
      <c r="EY441" s="170"/>
      <c r="EZ441" s="170"/>
      <c r="FA441" s="170"/>
      <c r="FB441" s="170"/>
      <c r="FC441" s="170"/>
      <c r="FD441" s="170"/>
      <c r="FE441" s="170"/>
      <c r="FF441" s="170"/>
      <c r="FG441" s="170"/>
      <c r="FH441" s="170"/>
      <c r="FI441" s="170"/>
      <c r="FJ441" s="170"/>
      <c r="FK441" s="170"/>
      <c r="FL441" s="170"/>
      <c r="FM441" s="170"/>
      <c r="FN441" s="170"/>
      <c r="FO441" s="170"/>
      <c r="FP441" s="170"/>
      <c r="FQ441" s="170"/>
      <c r="FR441" s="170"/>
      <c r="FS441" s="170"/>
      <c r="FT441" s="170"/>
      <c r="FU441" s="170"/>
      <c r="FV441" s="170"/>
      <c r="FW441" s="170"/>
      <c r="FX441" s="170"/>
      <c r="FY441" s="170"/>
      <c r="FZ441" s="170"/>
      <c r="GA441" s="170"/>
      <c r="GB441" s="170"/>
      <c r="GC441" s="170"/>
      <c r="GD441" s="170"/>
      <c r="GE441" s="170"/>
      <c r="GF441" s="170"/>
      <c r="GG441" s="170"/>
      <c r="GH441" s="170"/>
      <c r="GI441" s="170"/>
      <c r="GJ441" s="170"/>
      <c r="GK441" s="170"/>
      <c r="GL441" s="170"/>
      <c r="GM441" s="170"/>
      <c r="GN441" s="170"/>
      <c r="GO441" s="170"/>
      <c r="GP441" s="170"/>
      <c r="GQ441" s="170"/>
      <c r="GR441" s="170"/>
      <c r="GS441" s="170"/>
      <c r="GT441" s="170"/>
      <c r="GU441" s="170"/>
      <c r="GV441" s="170"/>
      <c r="GW441" s="170"/>
      <c r="GX441" s="170"/>
      <c r="GY441" s="170"/>
      <c r="GZ441" s="170"/>
      <c r="HA441" s="170"/>
      <c r="HB441" s="170"/>
      <c r="HC441" s="170"/>
      <c r="HD441" s="170"/>
    </row>
    <row r="442" spans="1:336" s="6" customFormat="1" ht="20.5" customHeight="1" x14ac:dyDescent="0.35">
      <c r="A442" s="30">
        <v>3</v>
      </c>
      <c r="B442" s="1058" t="s">
        <v>1342</v>
      </c>
      <c r="C442" s="1054"/>
      <c r="D442" s="1054"/>
      <c r="E442" s="1015"/>
      <c r="F442" s="170"/>
      <c r="G442" s="170"/>
      <c r="H442" s="170"/>
      <c r="I442" s="170"/>
      <c r="J442" s="170"/>
      <c r="K442" s="170"/>
      <c r="L442" s="170"/>
      <c r="M442" s="170"/>
      <c r="N442" s="170"/>
      <c r="O442" s="170"/>
      <c r="P442" s="170"/>
      <c r="Q442" s="170"/>
      <c r="R442" s="170"/>
      <c r="S442" s="170"/>
      <c r="T442" s="170"/>
      <c r="U442" s="170"/>
      <c r="V442" s="170"/>
      <c r="W442" s="170"/>
      <c r="X442" s="170"/>
      <c r="Y442" s="170"/>
      <c r="Z442" s="170"/>
      <c r="AA442" s="170"/>
      <c r="AB442" s="170"/>
      <c r="AC442" s="170"/>
      <c r="AD442" s="170"/>
      <c r="AE442" s="170"/>
      <c r="AF442" s="170"/>
      <c r="AG442" s="170"/>
      <c r="AH442" s="170"/>
      <c r="AI442" s="170"/>
      <c r="AJ442" s="170"/>
      <c r="AK442" s="170"/>
      <c r="AL442" s="170"/>
      <c r="AM442" s="170"/>
      <c r="AN442" s="170"/>
      <c r="AO442" s="170"/>
      <c r="AP442" s="170"/>
      <c r="AQ442" s="170"/>
      <c r="AR442" s="170"/>
      <c r="AS442" s="170"/>
      <c r="AT442" s="170"/>
      <c r="AU442" s="170"/>
      <c r="AV442" s="170"/>
      <c r="AW442" s="170"/>
      <c r="AX442" s="170"/>
      <c r="AY442" s="170"/>
      <c r="AZ442" s="170"/>
      <c r="BA442" s="170"/>
      <c r="BB442" s="170"/>
      <c r="BC442" s="170"/>
      <c r="BD442" s="170"/>
      <c r="BE442" s="170"/>
      <c r="BF442" s="170"/>
      <c r="BG442" s="170"/>
      <c r="BH442" s="170"/>
      <c r="BI442" s="170"/>
      <c r="BJ442" s="170"/>
      <c r="BK442" s="170"/>
      <c r="BL442" s="170"/>
      <c r="BM442" s="170"/>
      <c r="BN442" s="170"/>
      <c r="BO442" s="170"/>
      <c r="BP442" s="170"/>
      <c r="BQ442" s="170"/>
      <c r="BR442" s="170"/>
      <c r="BS442" s="170"/>
      <c r="BT442" s="170"/>
      <c r="BU442" s="170"/>
      <c r="BV442" s="170"/>
      <c r="BW442" s="170"/>
      <c r="BX442" s="170"/>
      <c r="BY442" s="170"/>
      <c r="BZ442" s="170"/>
      <c r="CA442" s="170"/>
      <c r="CB442" s="170"/>
      <c r="CC442" s="170"/>
      <c r="CD442" s="170"/>
      <c r="CE442" s="170"/>
      <c r="CF442" s="170"/>
      <c r="CG442" s="170"/>
      <c r="CH442" s="170"/>
      <c r="CI442" s="170"/>
      <c r="CJ442" s="170"/>
      <c r="CK442" s="170"/>
      <c r="CL442" s="170"/>
      <c r="CM442" s="170"/>
      <c r="CN442" s="170"/>
      <c r="CO442" s="170"/>
      <c r="CP442" s="170"/>
      <c r="CQ442" s="170"/>
      <c r="CR442" s="170"/>
      <c r="CS442" s="170"/>
      <c r="CT442" s="170"/>
      <c r="CU442" s="170"/>
      <c r="CV442" s="170"/>
      <c r="CW442" s="170"/>
      <c r="CX442" s="170"/>
      <c r="CY442" s="170"/>
      <c r="CZ442" s="170"/>
      <c r="DA442" s="170"/>
      <c r="DB442" s="170"/>
      <c r="DC442" s="170"/>
      <c r="DD442" s="170"/>
      <c r="DE442" s="170"/>
      <c r="DF442" s="170"/>
      <c r="DG442" s="170"/>
      <c r="DH442" s="170"/>
      <c r="DI442" s="170"/>
      <c r="DJ442" s="170"/>
      <c r="DK442" s="170"/>
      <c r="DL442" s="170"/>
      <c r="DM442" s="170"/>
      <c r="DN442" s="170"/>
      <c r="DO442" s="170"/>
      <c r="DP442" s="170"/>
      <c r="DQ442" s="170"/>
      <c r="DR442" s="170"/>
      <c r="DS442" s="170"/>
      <c r="DT442" s="170"/>
      <c r="DU442" s="170"/>
      <c r="DV442" s="170"/>
      <c r="DW442" s="170"/>
      <c r="DX442" s="170"/>
      <c r="DY442" s="170"/>
      <c r="DZ442" s="170"/>
      <c r="EA442" s="170"/>
      <c r="EB442" s="170"/>
      <c r="EC442" s="170"/>
      <c r="ED442" s="170"/>
      <c r="EE442" s="170"/>
      <c r="EF442" s="170"/>
      <c r="EG442" s="170"/>
      <c r="EH442" s="170"/>
      <c r="EI442" s="170"/>
      <c r="EJ442" s="170"/>
      <c r="EK442" s="170"/>
      <c r="EL442" s="170"/>
      <c r="EM442" s="170"/>
      <c r="EN442" s="170"/>
      <c r="EO442" s="170"/>
      <c r="EP442" s="170"/>
      <c r="EQ442" s="170"/>
      <c r="ER442" s="170"/>
      <c r="ES442" s="170"/>
      <c r="ET442" s="170"/>
      <c r="EU442" s="170"/>
      <c r="EV442" s="170"/>
      <c r="EW442" s="170"/>
      <c r="EX442" s="170"/>
      <c r="EY442" s="170"/>
      <c r="EZ442" s="170"/>
      <c r="FA442" s="170"/>
      <c r="FB442" s="170"/>
      <c r="FC442" s="170"/>
      <c r="FD442" s="170"/>
      <c r="FE442" s="170"/>
      <c r="FF442" s="170"/>
      <c r="FG442" s="170"/>
      <c r="FH442" s="170"/>
      <c r="FI442" s="170"/>
      <c r="FJ442" s="170"/>
      <c r="FK442" s="170"/>
      <c r="FL442" s="170"/>
      <c r="FM442" s="170"/>
      <c r="FN442" s="170"/>
      <c r="FO442" s="170"/>
      <c r="FP442" s="170"/>
      <c r="FQ442" s="170"/>
      <c r="FR442" s="170"/>
      <c r="FS442" s="170"/>
      <c r="FT442" s="170"/>
      <c r="FU442" s="170"/>
      <c r="FV442" s="170"/>
      <c r="FW442" s="170"/>
      <c r="FX442" s="170"/>
      <c r="FY442" s="170"/>
      <c r="FZ442" s="170"/>
      <c r="GA442" s="170"/>
      <c r="GB442" s="170"/>
      <c r="GC442" s="170"/>
      <c r="GD442" s="170"/>
      <c r="GE442" s="170"/>
      <c r="GF442" s="170"/>
      <c r="GG442" s="170"/>
      <c r="GH442" s="170"/>
      <c r="GI442" s="170"/>
      <c r="GJ442" s="170"/>
      <c r="GK442" s="170"/>
      <c r="GL442" s="170"/>
      <c r="GM442" s="170"/>
      <c r="GN442" s="170"/>
      <c r="GO442" s="170"/>
      <c r="GP442" s="170"/>
      <c r="GQ442" s="170"/>
      <c r="GR442" s="170"/>
      <c r="GS442" s="170"/>
      <c r="GT442" s="170"/>
      <c r="GU442" s="170"/>
      <c r="GV442" s="170"/>
      <c r="GW442" s="170"/>
      <c r="GX442" s="170"/>
      <c r="GY442" s="170"/>
      <c r="GZ442" s="170"/>
      <c r="HA442" s="170"/>
      <c r="HB442" s="170"/>
      <c r="HC442" s="170"/>
      <c r="HD442" s="170"/>
    </row>
    <row r="443" spans="1:336" s="6" customFormat="1" ht="37" customHeight="1" x14ac:dyDescent="0.35">
      <c r="A443" s="36">
        <v>4</v>
      </c>
      <c r="B443" s="37" t="s">
        <v>864</v>
      </c>
      <c r="C443" s="269" t="s">
        <v>758</v>
      </c>
      <c r="D443" s="269" t="s">
        <v>1343</v>
      </c>
      <c r="E443" s="36" t="s">
        <v>760</v>
      </c>
      <c r="F443" s="170"/>
      <c r="G443" s="170"/>
      <c r="H443" s="170"/>
      <c r="I443" s="170"/>
      <c r="J443" s="170"/>
      <c r="K443" s="170"/>
      <c r="L443" s="170"/>
      <c r="M443" s="170"/>
      <c r="N443" s="170"/>
      <c r="O443" s="170"/>
      <c r="P443" s="170"/>
      <c r="Q443" s="170"/>
      <c r="R443" s="170"/>
      <c r="S443" s="170"/>
      <c r="T443" s="170"/>
      <c r="U443" s="170"/>
      <c r="V443" s="170"/>
      <c r="W443" s="170"/>
      <c r="X443" s="170"/>
      <c r="Y443" s="170"/>
      <c r="Z443" s="170"/>
      <c r="AA443" s="170"/>
      <c r="AB443" s="170"/>
      <c r="AC443" s="170"/>
      <c r="AD443" s="170"/>
      <c r="AE443" s="170"/>
      <c r="AF443" s="170"/>
      <c r="AG443" s="170"/>
      <c r="AH443" s="170"/>
      <c r="AI443" s="170"/>
      <c r="AJ443" s="170"/>
      <c r="AK443" s="170"/>
      <c r="AL443" s="170"/>
      <c r="AM443" s="170"/>
      <c r="AN443" s="170"/>
      <c r="AO443" s="170"/>
      <c r="AP443" s="170"/>
      <c r="AQ443" s="170"/>
      <c r="AR443" s="170"/>
      <c r="AS443" s="170"/>
      <c r="AT443" s="170"/>
      <c r="AU443" s="170"/>
      <c r="AV443" s="170"/>
      <c r="AW443" s="170"/>
      <c r="AX443" s="170"/>
      <c r="AY443" s="170"/>
      <c r="AZ443" s="170"/>
      <c r="BA443" s="170"/>
      <c r="BB443" s="170"/>
      <c r="BC443" s="170"/>
      <c r="BD443" s="170"/>
      <c r="BE443" s="170"/>
      <c r="BF443" s="170"/>
      <c r="BG443" s="170"/>
      <c r="BH443" s="170"/>
      <c r="BI443" s="170"/>
      <c r="BJ443" s="170"/>
      <c r="BK443" s="170"/>
      <c r="BL443" s="170"/>
      <c r="BM443" s="170"/>
      <c r="BN443" s="170"/>
      <c r="BO443" s="170"/>
      <c r="BP443" s="170"/>
      <c r="BQ443" s="170"/>
      <c r="BR443" s="170"/>
      <c r="BS443" s="170"/>
      <c r="BT443" s="170"/>
      <c r="BU443" s="170"/>
      <c r="BV443" s="170"/>
      <c r="BW443" s="170"/>
      <c r="BX443" s="170"/>
      <c r="BY443" s="170"/>
      <c r="BZ443" s="170"/>
      <c r="CA443" s="170"/>
      <c r="CB443" s="170"/>
      <c r="CC443" s="170"/>
      <c r="CD443" s="170"/>
      <c r="CE443" s="170"/>
      <c r="CF443" s="170"/>
      <c r="CG443" s="170"/>
      <c r="CH443" s="170"/>
      <c r="CI443" s="170"/>
      <c r="CJ443" s="170"/>
      <c r="CK443" s="170"/>
      <c r="CL443" s="170"/>
      <c r="CM443" s="170"/>
      <c r="CN443" s="170"/>
      <c r="CO443" s="170"/>
      <c r="CP443" s="170"/>
      <c r="CQ443" s="170"/>
      <c r="CR443" s="170"/>
      <c r="CS443" s="170"/>
      <c r="CT443" s="170"/>
      <c r="CU443" s="170"/>
      <c r="CV443" s="170"/>
      <c r="CW443" s="170"/>
      <c r="CX443" s="170"/>
      <c r="CY443" s="170"/>
      <c r="CZ443" s="170"/>
      <c r="DA443" s="170"/>
      <c r="DB443" s="170"/>
      <c r="DC443" s="170"/>
      <c r="DD443" s="170"/>
      <c r="DE443" s="170"/>
      <c r="DF443" s="170"/>
      <c r="DG443" s="170"/>
      <c r="DH443" s="170"/>
      <c r="DI443" s="170"/>
      <c r="DJ443" s="170"/>
      <c r="DK443" s="170"/>
      <c r="DL443" s="170"/>
      <c r="DM443" s="170"/>
      <c r="DN443" s="170"/>
      <c r="DO443" s="170"/>
      <c r="DP443" s="170"/>
      <c r="DQ443" s="170"/>
      <c r="DR443" s="170"/>
      <c r="DS443" s="170"/>
      <c r="DT443" s="170"/>
      <c r="DU443" s="170"/>
      <c r="DV443" s="170"/>
      <c r="DW443" s="170"/>
      <c r="DX443" s="170"/>
      <c r="DY443" s="170"/>
      <c r="DZ443" s="170"/>
      <c r="EA443" s="170"/>
      <c r="EB443" s="170"/>
      <c r="EC443" s="170"/>
      <c r="ED443" s="170"/>
      <c r="EE443" s="170"/>
      <c r="EF443" s="170"/>
      <c r="EG443" s="170"/>
      <c r="EH443" s="170"/>
      <c r="EI443" s="170"/>
      <c r="EJ443" s="170"/>
      <c r="EK443" s="170"/>
      <c r="EL443" s="170"/>
      <c r="EM443" s="170"/>
      <c r="EN443" s="170"/>
      <c r="EO443" s="170"/>
      <c r="EP443" s="170"/>
      <c r="EQ443" s="170"/>
      <c r="ER443" s="170"/>
      <c r="ES443" s="170"/>
      <c r="ET443" s="170"/>
      <c r="EU443" s="170"/>
      <c r="EV443" s="170"/>
      <c r="EW443" s="170"/>
      <c r="EX443" s="170"/>
      <c r="EY443" s="170"/>
      <c r="EZ443" s="170"/>
      <c r="FA443" s="170"/>
      <c r="FB443" s="170"/>
      <c r="FC443" s="170"/>
      <c r="FD443" s="170"/>
      <c r="FE443" s="170"/>
      <c r="FF443" s="170"/>
      <c r="FG443" s="170"/>
      <c r="FH443" s="170"/>
      <c r="FI443" s="170"/>
      <c r="FJ443" s="170"/>
      <c r="FK443" s="170"/>
      <c r="FL443" s="170"/>
      <c r="FM443" s="170"/>
      <c r="FN443" s="170"/>
      <c r="FO443" s="170"/>
      <c r="FP443" s="170"/>
      <c r="FQ443" s="170"/>
      <c r="FR443" s="170"/>
      <c r="FS443" s="170"/>
      <c r="FT443" s="170"/>
      <c r="FU443" s="170"/>
      <c r="FV443" s="170"/>
      <c r="FW443" s="170"/>
      <c r="FX443" s="170"/>
      <c r="FY443" s="170"/>
      <c r="FZ443" s="170"/>
      <c r="GA443" s="170"/>
      <c r="GB443" s="170"/>
      <c r="GC443" s="170"/>
      <c r="GD443" s="170"/>
      <c r="GE443" s="170"/>
      <c r="GF443" s="170"/>
      <c r="GG443" s="170"/>
      <c r="GH443" s="170"/>
      <c r="GI443" s="170"/>
      <c r="GJ443" s="170"/>
      <c r="GK443" s="170"/>
      <c r="GL443" s="170"/>
      <c r="GM443" s="170"/>
      <c r="GN443" s="170"/>
      <c r="GO443" s="170"/>
      <c r="GP443" s="170"/>
      <c r="GQ443" s="170"/>
      <c r="GR443" s="170"/>
      <c r="GS443" s="170"/>
      <c r="GT443" s="170"/>
      <c r="GU443" s="170"/>
      <c r="GV443" s="170"/>
      <c r="GW443" s="170"/>
      <c r="GX443" s="170"/>
      <c r="GY443" s="170"/>
    </row>
    <row r="444" spans="1:336" s="6" customFormat="1" ht="14" x14ac:dyDescent="0.35">
      <c r="A444" s="30" t="s">
        <v>285</v>
      </c>
      <c r="B444" s="42" t="s">
        <v>286</v>
      </c>
      <c r="C444" s="292" t="s">
        <v>761</v>
      </c>
      <c r="D444" s="293" t="s">
        <v>762</v>
      </c>
      <c r="E444" s="434" t="s">
        <v>763</v>
      </c>
      <c r="F444" s="170"/>
      <c r="G444" s="170"/>
      <c r="H444" s="170"/>
      <c r="I444" s="170"/>
      <c r="J444" s="170"/>
      <c r="K444" s="170"/>
      <c r="L444" s="170"/>
      <c r="M444" s="170"/>
      <c r="N444" s="170"/>
      <c r="O444" s="170"/>
      <c r="P444" s="170"/>
      <c r="Q444" s="170"/>
      <c r="R444" s="170"/>
      <c r="S444" s="170"/>
      <c r="T444" s="170"/>
      <c r="U444" s="170"/>
      <c r="V444" s="170"/>
      <c r="W444" s="170"/>
      <c r="X444" s="170"/>
      <c r="Y444" s="170"/>
      <c r="Z444" s="170"/>
      <c r="AA444" s="170"/>
      <c r="AB444" s="170"/>
      <c r="AC444" s="170"/>
      <c r="AD444" s="170"/>
      <c r="AE444" s="170"/>
      <c r="AF444" s="170"/>
      <c r="AG444" s="170"/>
      <c r="AH444" s="170"/>
      <c r="AI444" s="170"/>
      <c r="AJ444" s="170"/>
      <c r="AK444" s="170"/>
      <c r="AL444" s="170"/>
      <c r="AM444" s="170"/>
      <c r="AN444" s="170"/>
      <c r="AO444" s="170"/>
      <c r="AP444" s="170"/>
      <c r="AQ444" s="170"/>
      <c r="AR444" s="170"/>
      <c r="AS444" s="170"/>
      <c r="AT444" s="170"/>
      <c r="AU444" s="170"/>
      <c r="AV444" s="170"/>
      <c r="AW444" s="170"/>
      <c r="AX444" s="170"/>
      <c r="AY444" s="170"/>
      <c r="AZ444" s="170"/>
      <c r="BA444" s="170"/>
      <c r="BB444" s="170"/>
      <c r="BC444" s="170"/>
      <c r="BD444" s="170"/>
      <c r="BE444" s="170"/>
      <c r="BF444" s="170"/>
      <c r="BG444" s="170"/>
      <c r="BH444" s="170"/>
      <c r="BI444" s="170"/>
      <c r="BJ444" s="170"/>
      <c r="BK444" s="170"/>
      <c r="BL444" s="170"/>
      <c r="BM444" s="170"/>
      <c r="BN444" s="170"/>
      <c r="BO444" s="170"/>
      <c r="BP444" s="170"/>
      <c r="BQ444" s="170"/>
      <c r="BR444" s="170"/>
      <c r="BS444" s="170"/>
      <c r="BT444" s="170"/>
      <c r="BU444" s="170"/>
      <c r="BV444" s="170"/>
      <c r="BW444" s="170"/>
      <c r="BX444" s="170"/>
      <c r="BY444" s="170"/>
      <c r="BZ444" s="170"/>
      <c r="CA444" s="170"/>
      <c r="CB444" s="170"/>
      <c r="CC444" s="170"/>
      <c r="CD444" s="170"/>
      <c r="CE444" s="170"/>
      <c r="CF444" s="170"/>
      <c r="CG444" s="170"/>
      <c r="CH444" s="170"/>
      <c r="CI444" s="170"/>
      <c r="CJ444" s="170"/>
      <c r="CK444" s="170"/>
      <c r="CL444" s="170"/>
      <c r="CM444" s="170"/>
      <c r="CN444" s="170"/>
      <c r="CO444" s="170"/>
      <c r="CP444" s="170"/>
      <c r="CQ444" s="170"/>
      <c r="CR444" s="170"/>
      <c r="CS444" s="170"/>
      <c r="CT444" s="170"/>
      <c r="CU444" s="170"/>
      <c r="CV444" s="170"/>
      <c r="CW444" s="170"/>
      <c r="CX444" s="170"/>
      <c r="CY444" s="170"/>
      <c r="CZ444" s="170"/>
      <c r="DA444" s="170"/>
      <c r="DB444" s="170"/>
      <c r="DC444" s="170"/>
      <c r="DD444" s="170"/>
      <c r="DE444" s="170"/>
      <c r="DF444" s="170"/>
      <c r="DG444" s="170"/>
      <c r="DH444" s="170"/>
      <c r="DI444" s="170"/>
      <c r="DJ444" s="170"/>
      <c r="DK444" s="170"/>
      <c r="DL444" s="170"/>
      <c r="DM444" s="170"/>
      <c r="DN444" s="170"/>
      <c r="DO444" s="170"/>
      <c r="DP444" s="170"/>
      <c r="DQ444" s="170"/>
      <c r="DR444" s="170"/>
      <c r="DS444" s="170"/>
      <c r="DT444" s="170"/>
      <c r="DU444" s="170"/>
      <c r="DV444" s="170"/>
      <c r="DW444" s="170"/>
      <c r="DX444" s="170"/>
      <c r="DY444" s="170"/>
      <c r="DZ444" s="170"/>
      <c r="EA444" s="170"/>
      <c r="EB444" s="170"/>
      <c r="EC444" s="170"/>
      <c r="ED444" s="170"/>
      <c r="EE444" s="170"/>
      <c r="EF444" s="170"/>
      <c r="EG444" s="170"/>
      <c r="EH444" s="170"/>
      <c r="EI444" s="170"/>
      <c r="EJ444" s="170"/>
      <c r="EK444" s="170"/>
      <c r="EL444" s="170"/>
      <c r="EM444" s="170"/>
      <c r="EN444" s="170"/>
      <c r="EO444" s="170"/>
      <c r="EP444" s="170"/>
      <c r="EQ444" s="170"/>
      <c r="ER444" s="170"/>
      <c r="ES444" s="170"/>
      <c r="ET444" s="170"/>
      <c r="EU444" s="170"/>
      <c r="EV444" s="170"/>
      <c r="EW444" s="170"/>
      <c r="EX444" s="170"/>
      <c r="EY444" s="170"/>
      <c r="EZ444" s="170"/>
      <c r="FA444" s="170"/>
      <c r="FB444" s="170"/>
      <c r="FC444" s="170"/>
      <c r="FD444" s="170"/>
      <c r="FE444" s="170"/>
      <c r="FF444" s="170"/>
      <c r="FG444" s="170"/>
      <c r="FH444" s="170"/>
      <c r="FI444" s="170"/>
      <c r="FJ444" s="170"/>
      <c r="FK444" s="170"/>
      <c r="FL444" s="170"/>
      <c r="FM444" s="170"/>
      <c r="FN444" s="170"/>
      <c r="FO444" s="170"/>
      <c r="FP444" s="170"/>
      <c r="FQ444" s="170"/>
      <c r="FR444" s="170"/>
      <c r="FS444" s="170"/>
      <c r="FT444" s="170"/>
      <c r="FU444" s="170"/>
      <c r="FV444" s="170"/>
      <c r="FW444" s="170"/>
      <c r="FX444" s="170"/>
      <c r="FY444" s="170"/>
      <c r="FZ444" s="170"/>
      <c r="GA444" s="170"/>
      <c r="GB444" s="170"/>
      <c r="GC444" s="170"/>
      <c r="GD444" s="170"/>
      <c r="GE444" s="170"/>
      <c r="GF444" s="170"/>
      <c r="GG444" s="170"/>
      <c r="GH444" s="170"/>
      <c r="GI444" s="170"/>
      <c r="GJ444" s="170"/>
      <c r="GK444" s="170"/>
      <c r="GL444" s="170"/>
      <c r="GM444" s="170"/>
      <c r="GN444" s="170"/>
      <c r="GO444" s="170"/>
      <c r="GP444" s="170"/>
      <c r="GQ444" s="170"/>
      <c r="GR444" s="170"/>
      <c r="GS444" s="170"/>
      <c r="GT444" s="170"/>
      <c r="GU444" s="170"/>
      <c r="GV444" s="170"/>
      <c r="GW444" s="170"/>
      <c r="GX444" s="170"/>
      <c r="GY444" s="170"/>
    </row>
    <row r="445" spans="1:336" s="6" customFormat="1" ht="14" x14ac:dyDescent="0.35">
      <c r="A445" s="30" t="s">
        <v>290</v>
      </c>
      <c r="B445" s="42" t="s">
        <v>291</v>
      </c>
      <c r="C445" s="292" t="s">
        <v>764</v>
      </c>
      <c r="D445" s="293" t="s">
        <v>765</v>
      </c>
      <c r="E445" s="434" t="s">
        <v>766</v>
      </c>
      <c r="F445" s="170"/>
      <c r="G445" s="170"/>
      <c r="H445" s="170"/>
      <c r="I445" s="170"/>
      <c r="J445" s="170"/>
      <c r="K445" s="170"/>
      <c r="L445" s="170"/>
      <c r="M445" s="170"/>
      <c r="N445" s="170"/>
      <c r="O445" s="170"/>
      <c r="P445" s="170"/>
      <c r="Q445" s="170"/>
      <c r="R445" s="170"/>
      <c r="S445" s="170"/>
      <c r="T445" s="170"/>
      <c r="U445" s="170"/>
      <c r="V445" s="170"/>
      <c r="W445" s="170"/>
      <c r="X445" s="170"/>
      <c r="Y445" s="170"/>
      <c r="Z445" s="170"/>
      <c r="AA445" s="170"/>
      <c r="AB445" s="170"/>
      <c r="AC445" s="170"/>
      <c r="AD445" s="170"/>
      <c r="AE445" s="170"/>
      <c r="AF445" s="170"/>
      <c r="AG445" s="170"/>
      <c r="AH445" s="170"/>
      <c r="AI445" s="170"/>
      <c r="AJ445" s="170"/>
      <c r="AK445" s="170"/>
      <c r="AL445" s="170"/>
      <c r="AM445" s="170"/>
      <c r="AN445" s="170"/>
      <c r="AO445" s="170"/>
      <c r="AP445" s="170"/>
      <c r="AQ445" s="170"/>
      <c r="AR445" s="170"/>
      <c r="AS445" s="170"/>
      <c r="AT445" s="170"/>
      <c r="AU445" s="170"/>
      <c r="AV445" s="170"/>
      <c r="AW445" s="170"/>
      <c r="AX445" s="170"/>
      <c r="AY445" s="170"/>
      <c r="AZ445" s="170"/>
      <c r="BA445" s="170"/>
      <c r="BB445" s="170"/>
      <c r="BC445" s="170"/>
      <c r="BD445" s="170"/>
      <c r="BE445" s="170"/>
      <c r="BF445" s="170"/>
      <c r="BG445" s="170"/>
      <c r="BH445" s="170"/>
      <c r="BI445" s="170"/>
      <c r="BJ445" s="170"/>
      <c r="BK445" s="170"/>
      <c r="BL445" s="170"/>
      <c r="BM445" s="170"/>
      <c r="BN445" s="170"/>
      <c r="BO445" s="170"/>
      <c r="BP445" s="170"/>
      <c r="BQ445" s="170"/>
      <c r="BR445" s="170"/>
      <c r="BS445" s="170"/>
      <c r="BT445" s="170"/>
      <c r="BU445" s="170"/>
      <c r="BV445" s="170"/>
      <c r="BW445" s="170"/>
      <c r="BX445" s="170"/>
      <c r="BY445" s="170"/>
      <c r="BZ445" s="170"/>
      <c r="CA445" s="170"/>
      <c r="CB445" s="170"/>
      <c r="CC445" s="170"/>
      <c r="CD445" s="170"/>
      <c r="CE445" s="170"/>
      <c r="CF445" s="170"/>
      <c r="CG445" s="170"/>
      <c r="CH445" s="170"/>
      <c r="CI445" s="170"/>
      <c r="CJ445" s="170"/>
      <c r="CK445" s="170"/>
      <c r="CL445" s="170"/>
      <c r="CM445" s="170"/>
      <c r="CN445" s="170"/>
      <c r="CO445" s="170"/>
      <c r="CP445" s="170"/>
      <c r="CQ445" s="170"/>
      <c r="CR445" s="170"/>
      <c r="CS445" s="170"/>
      <c r="CT445" s="170"/>
      <c r="CU445" s="170"/>
      <c r="CV445" s="170"/>
      <c r="CW445" s="170"/>
      <c r="CX445" s="170"/>
      <c r="CY445" s="170"/>
      <c r="CZ445" s="170"/>
      <c r="DA445" s="170"/>
      <c r="DB445" s="170"/>
      <c r="DC445" s="170"/>
      <c r="DD445" s="170"/>
      <c r="DE445" s="170"/>
      <c r="DF445" s="170"/>
      <c r="DG445" s="170"/>
      <c r="DH445" s="170"/>
      <c r="DI445" s="170"/>
      <c r="DJ445" s="170"/>
      <c r="DK445" s="170"/>
      <c r="DL445" s="170"/>
      <c r="DM445" s="170"/>
      <c r="DN445" s="170"/>
      <c r="DO445" s="170"/>
      <c r="DP445" s="170"/>
      <c r="DQ445" s="170"/>
      <c r="DR445" s="170"/>
      <c r="DS445" s="170"/>
      <c r="DT445" s="170"/>
      <c r="DU445" s="170"/>
      <c r="DV445" s="170"/>
      <c r="DW445" s="170"/>
      <c r="DX445" s="170"/>
      <c r="DY445" s="170"/>
      <c r="DZ445" s="170"/>
      <c r="EA445" s="170"/>
      <c r="EB445" s="170"/>
      <c r="EC445" s="170"/>
      <c r="ED445" s="170"/>
      <c r="EE445" s="170"/>
      <c r="EF445" s="170"/>
      <c r="EG445" s="170"/>
      <c r="EH445" s="170"/>
      <c r="EI445" s="170"/>
      <c r="EJ445" s="170"/>
      <c r="EK445" s="170"/>
      <c r="EL445" s="170"/>
      <c r="EM445" s="170"/>
      <c r="EN445" s="170"/>
      <c r="EO445" s="170"/>
      <c r="EP445" s="170"/>
      <c r="EQ445" s="170"/>
      <c r="ER445" s="170"/>
      <c r="ES445" s="170"/>
      <c r="ET445" s="170"/>
      <c r="EU445" s="170"/>
      <c r="EV445" s="170"/>
      <c r="EW445" s="170"/>
      <c r="EX445" s="170"/>
      <c r="EY445" s="170"/>
      <c r="EZ445" s="170"/>
      <c r="FA445" s="170"/>
      <c r="FB445" s="170"/>
      <c r="FC445" s="170"/>
      <c r="FD445" s="170"/>
      <c r="FE445" s="170"/>
      <c r="FF445" s="170"/>
      <c r="FG445" s="170"/>
      <c r="FH445" s="170"/>
      <c r="FI445" s="170"/>
      <c r="FJ445" s="170"/>
      <c r="FK445" s="170"/>
      <c r="FL445" s="170"/>
      <c r="FM445" s="170"/>
      <c r="FN445" s="170"/>
      <c r="FO445" s="170"/>
      <c r="FP445" s="170"/>
      <c r="FQ445" s="170"/>
      <c r="FR445" s="170"/>
      <c r="FS445" s="170"/>
      <c r="FT445" s="170"/>
      <c r="FU445" s="170"/>
      <c r="FV445" s="170"/>
      <c r="FW445" s="170"/>
      <c r="FX445" s="170"/>
      <c r="FY445" s="170"/>
      <c r="FZ445" s="170"/>
      <c r="GA445" s="170"/>
      <c r="GB445" s="170"/>
      <c r="GC445" s="170"/>
      <c r="GD445" s="170"/>
      <c r="GE445" s="170"/>
      <c r="GF445" s="170"/>
      <c r="GG445" s="170"/>
      <c r="GH445" s="170"/>
      <c r="GI445" s="170"/>
      <c r="GJ445" s="170"/>
      <c r="GK445" s="170"/>
      <c r="GL445" s="170"/>
      <c r="GM445" s="170"/>
      <c r="GN445" s="170"/>
      <c r="GO445" s="170"/>
      <c r="GP445" s="170"/>
      <c r="GQ445" s="170"/>
      <c r="GR445" s="170"/>
      <c r="GS445" s="170"/>
      <c r="GT445" s="170"/>
      <c r="GU445" s="170"/>
      <c r="GV445" s="170"/>
      <c r="GW445" s="170"/>
      <c r="GX445" s="170"/>
      <c r="GY445" s="170"/>
    </row>
    <row r="446" spans="1:336" s="6" customFormat="1" ht="15" customHeight="1" x14ac:dyDescent="0.3">
      <c r="A446" s="30" t="s">
        <v>295</v>
      </c>
      <c r="B446" s="42" t="s">
        <v>296</v>
      </c>
      <c r="C446" s="184" t="s">
        <v>297</v>
      </c>
      <c r="D446" s="184"/>
      <c r="E446" s="435" t="s">
        <v>1344</v>
      </c>
      <c r="F446" s="170"/>
      <c r="G446" s="170"/>
      <c r="H446" s="170"/>
      <c r="I446" s="170"/>
      <c r="J446" s="170"/>
      <c r="K446" s="170"/>
      <c r="L446" s="170"/>
      <c r="M446" s="170"/>
      <c r="N446" s="170"/>
      <c r="O446" s="170"/>
      <c r="P446" s="170"/>
      <c r="Q446" s="170"/>
      <c r="R446" s="170"/>
      <c r="S446" s="170"/>
      <c r="T446" s="170"/>
      <c r="U446" s="170"/>
      <c r="V446" s="170"/>
      <c r="W446" s="170"/>
      <c r="X446" s="170"/>
      <c r="Y446" s="170"/>
      <c r="Z446" s="170"/>
      <c r="AA446" s="170"/>
      <c r="AB446" s="170"/>
      <c r="AC446" s="170"/>
      <c r="AD446" s="170"/>
      <c r="AE446" s="170"/>
      <c r="AF446" s="170"/>
      <c r="AG446" s="170"/>
      <c r="AH446" s="170"/>
      <c r="AI446" s="170"/>
      <c r="AJ446" s="170"/>
      <c r="AK446" s="170"/>
      <c r="AL446" s="170"/>
      <c r="AM446" s="170"/>
      <c r="AN446" s="170"/>
      <c r="AO446" s="170"/>
      <c r="AP446" s="170"/>
      <c r="AQ446" s="170"/>
      <c r="AR446" s="170"/>
      <c r="AS446" s="170"/>
      <c r="AT446" s="170"/>
      <c r="AU446" s="170"/>
      <c r="AV446" s="170"/>
      <c r="AW446" s="170"/>
      <c r="AX446" s="170"/>
      <c r="AY446" s="170"/>
      <c r="AZ446" s="170"/>
      <c r="BA446" s="170"/>
      <c r="BB446" s="170"/>
      <c r="BC446" s="170"/>
      <c r="BD446" s="170"/>
      <c r="BE446" s="170"/>
      <c r="BF446" s="170"/>
      <c r="BG446" s="170"/>
      <c r="BH446" s="170"/>
      <c r="BI446" s="170"/>
      <c r="BJ446" s="170"/>
      <c r="BK446" s="170"/>
      <c r="BL446" s="170"/>
      <c r="BM446" s="170"/>
      <c r="BN446" s="170"/>
      <c r="BO446" s="170"/>
      <c r="BP446" s="170"/>
      <c r="BQ446" s="170"/>
      <c r="BR446" s="170"/>
      <c r="BS446" s="170"/>
      <c r="BT446" s="170"/>
      <c r="BU446" s="170"/>
      <c r="BV446" s="170"/>
      <c r="BW446" s="170"/>
      <c r="BX446" s="170"/>
      <c r="BY446" s="170"/>
      <c r="BZ446" s="170"/>
      <c r="CA446" s="170"/>
      <c r="CB446" s="170"/>
      <c r="CC446" s="170"/>
      <c r="CD446" s="170"/>
      <c r="CE446" s="170"/>
      <c r="CF446" s="170"/>
      <c r="CG446" s="170"/>
      <c r="CH446" s="170"/>
      <c r="CI446" s="170"/>
      <c r="CJ446" s="170"/>
      <c r="CK446" s="170"/>
      <c r="CL446" s="170"/>
      <c r="CM446" s="170"/>
      <c r="CN446" s="170"/>
      <c r="CO446" s="170"/>
      <c r="CP446" s="170"/>
      <c r="CQ446" s="170"/>
      <c r="CR446" s="170"/>
      <c r="CS446" s="170"/>
      <c r="CT446" s="170"/>
      <c r="CU446" s="170"/>
      <c r="CV446" s="170"/>
      <c r="CW446" s="170"/>
      <c r="CX446" s="170"/>
      <c r="CY446" s="170"/>
      <c r="CZ446" s="170"/>
      <c r="DA446" s="170"/>
      <c r="DB446" s="170"/>
      <c r="DC446" s="170"/>
      <c r="DD446" s="170"/>
      <c r="DE446" s="170"/>
      <c r="DF446" s="170"/>
      <c r="DG446" s="170"/>
      <c r="DH446" s="170"/>
      <c r="DI446" s="170"/>
      <c r="DJ446" s="170"/>
      <c r="DK446" s="170"/>
      <c r="DL446" s="170"/>
      <c r="DM446" s="170"/>
      <c r="DN446" s="170"/>
      <c r="DO446" s="170"/>
      <c r="DP446" s="170"/>
      <c r="DQ446" s="170"/>
      <c r="DR446" s="170"/>
      <c r="DS446" s="170"/>
      <c r="DT446" s="170"/>
      <c r="DU446" s="170"/>
      <c r="DV446" s="170"/>
      <c r="DW446" s="170"/>
      <c r="DX446" s="170"/>
      <c r="DY446" s="170"/>
      <c r="DZ446" s="170"/>
      <c r="EA446" s="170"/>
      <c r="EB446" s="170"/>
      <c r="EC446" s="170"/>
      <c r="ED446" s="170"/>
      <c r="EE446" s="170"/>
      <c r="EF446" s="170"/>
      <c r="EG446" s="170"/>
      <c r="EH446" s="170"/>
      <c r="EI446" s="170"/>
      <c r="EJ446" s="170"/>
      <c r="EK446" s="170"/>
      <c r="EL446" s="170"/>
      <c r="EM446" s="170"/>
      <c r="EN446" s="170"/>
      <c r="EO446" s="170"/>
      <c r="EP446" s="170"/>
      <c r="EQ446" s="170"/>
      <c r="ER446" s="170"/>
      <c r="ES446" s="170"/>
      <c r="ET446" s="170"/>
      <c r="EU446" s="170"/>
      <c r="EV446" s="170"/>
      <c r="EW446" s="170"/>
      <c r="EX446" s="170"/>
      <c r="EY446" s="170"/>
      <c r="EZ446" s="170"/>
      <c r="FA446" s="170"/>
      <c r="FB446" s="170"/>
      <c r="FC446" s="170"/>
      <c r="FD446" s="170"/>
      <c r="FE446" s="170"/>
      <c r="FF446" s="170"/>
      <c r="FG446" s="170"/>
      <c r="FH446" s="170"/>
      <c r="FI446" s="170"/>
      <c r="FJ446" s="170"/>
      <c r="FK446" s="170"/>
      <c r="FL446" s="170"/>
      <c r="FM446" s="170"/>
      <c r="FN446" s="170"/>
      <c r="FO446" s="170"/>
      <c r="FP446" s="170"/>
      <c r="FQ446" s="170"/>
      <c r="FR446" s="170"/>
      <c r="FS446" s="170"/>
      <c r="FT446" s="170"/>
      <c r="FU446" s="170"/>
      <c r="FV446" s="170"/>
      <c r="FW446" s="170"/>
      <c r="FX446" s="170"/>
      <c r="FY446" s="170"/>
      <c r="FZ446" s="170"/>
      <c r="GA446" s="170"/>
      <c r="GB446" s="170"/>
      <c r="GC446" s="170"/>
      <c r="GD446" s="170"/>
      <c r="GE446" s="170"/>
      <c r="GF446" s="170"/>
      <c r="GG446" s="170"/>
      <c r="GH446" s="170"/>
      <c r="GI446" s="170"/>
      <c r="GJ446" s="170"/>
      <c r="GK446" s="170"/>
      <c r="GL446" s="170"/>
      <c r="GM446" s="170"/>
      <c r="GN446" s="170"/>
      <c r="GO446" s="170"/>
      <c r="GP446" s="170"/>
      <c r="GQ446" s="170"/>
      <c r="GR446" s="170"/>
      <c r="GS446" s="170"/>
      <c r="GT446" s="170"/>
      <c r="GU446" s="170"/>
      <c r="GV446" s="170"/>
      <c r="GW446" s="170"/>
      <c r="GX446" s="170"/>
      <c r="GY446" s="170"/>
    </row>
    <row r="447" spans="1:336" s="6" customFormat="1" ht="15" customHeight="1" x14ac:dyDescent="0.35">
      <c r="A447" s="30" t="s">
        <v>299</v>
      </c>
      <c r="B447" s="42" t="s">
        <v>300</v>
      </c>
      <c r="C447" s="58"/>
      <c r="D447" s="184"/>
      <c r="E447" s="375" t="s">
        <v>1345</v>
      </c>
      <c r="F447" s="170"/>
      <c r="G447" s="170"/>
      <c r="H447" s="170"/>
      <c r="I447" s="170"/>
      <c r="J447" s="170"/>
      <c r="K447" s="170"/>
      <c r="L447" s="170"/>
      <c r="M447" s="170"/>
      <c r="N447" s="170"/>
      <c r="O447" s="170"/>
      <c r="P447" s="170"/>
      <c r="Q447" s="170"/>
      <c r="R447" s="170"/>
      <c r="S447" s="170"/>
      <c r="T447" s="170"/>
      <c r="U447" s="170"/>
      <c r="V447" s="170"/>
      <c r="W447" s="170"/>
      <c r="X447" s="170"/>
      <c r="Y447" s="170"/>
      <c r="Z447" s="170"/>
      <c r="AA447" s="170"/>
      <c r="AB447" s="170"/>
      <c r="AC447" s="170"/>
      <c r="AD447" s="170"/>
      <c r="AE447" s="170"/>
      <c r="AF447" s="170"/>
      <c r="AG447" s="170"/>
      <c r="AH447" s="170"/>
      <c r="AI447" s="170"/>
      <c r="AJ447" s="170"/>
      <c r="AK447" s="170"/>
      <c r="AL447" s="170"/>
      <c r="AM447" s="170"/>
      <c r="AN447" s="170"/>
      <c r="AO447" s="170"/>
      <c r="AP447" s="170"/>
      <c r="AQ447" s="170"/>
      <c r="AR447" s="170"/>
      <c r="AS447" s="170"/>
      <c r="AT447" s="170"/>
      <c r="AU447" s="170"/>
      <c r="AV447" s="170"/>
      <c r="AW447" s="170"/>
      <c r="AX447" s="170"/>
      <c r="AY447" s="170"/>
      <c r="AZ447" s="170"/>
      <c r="BA447" s="170"/>
      <c r="BB447" s="170"/>
      <c r="BC447" s="170"/>
      <c r="BD447" s="170"/>
      <c r="BE447" s="170"/>
      <c r="BF447" s="170"/>
      <c r="BG447" s="170"/>
      <c r="BH447" s="170"/>
      <c r="BI447" s="170"/>
      <c r="BJ447" s="170"/>
      <c r="BK447" s="170"/>
      <c r="BL447" s="170"/>
      <c r="BM447" s="170"/>
      <c r="BN447" s="170"/>
      <c r="BO447" s="170"/>
      <c r="BP447" s="170"/>
      <c r="BQ447" s="170"/>
      <c r="BR447" s="170"/>
      <c r="BS447" s="170"/>
      <c r="BT447" s="170"/>
      <c r="BU447" s="170"/>
      <c r="BV447" s="170"/>
      <c r="BW447" s="170"/>
      <c r="BX447" s="170"/>
      <c r="BY447" s="170"/>
      <c r="BZ447" s="170"/>
      <c r="CA447" s="170"/>
      <c r="CB447" s="170"/>
      <c r="CC447" s="170"/>
      <c r="CD447" s="170"/>
      <c r="CE447" s="170"/>
      <c r="CF447" s="170"/>
      <c r="CG447" s="170"/>
      <c r="CH447" s="170"/>
      <c r="CI447" s="170"/>
      <c r="CJ447" s="170"/>
      <c r="CK447" s="170"/>
      <c r="CL447" s="170"/>
      <c r="CM447" s="170"/>
      <c r="CN447" s="170"/>
      <c r="CO447" s="170"/>
      <c r="CP447" s="170"/>
      <c r="CQ447" s="170"/>
      <c r="CR447" s="170"/>
      <c r="CS447" s="170"/>
      <c r="CT447" s="170"/>
      <c r="CU447" s="170"/>
      <c r="CV447" s="170"/>
      <c r="CW447" s="170"/>
      <c r="CX447" s="170"/>
      <c r="CY447" s="170"/>
      <c r="CZ447" s="170"/>
      <c r="DA447" s="170"/>
      <c r="DB447" s="170"/>
      <c r="DC447" s="170"/>
      <c r="DD447" s="170"/>
      <c r="DE447" s="170"/>
      <c r="DF447" s="170"/>
      <c r="DG447" s="170"/>
      <c r="DH447" s="170"/>
      <c r="DI447" s="170"/>
      <c r="DJ447" s="170"/>
      <c r="DK447" s="170"/>
      <c r="DL447" s="170"/>
      <c r="DM447" s="170"/>
      <c r="DN447" s="170"/>
      <c r="DO447" s="170"/>
      <c r="DP447" s="170"/>
      <c r="DQ447" s="170"/>
      <c r="DR447" s="170"/>
      <c r="DS447" s="170"/>
      <c r="DT447" s="170"/>
      <c r="DU447" s="170"/>
      <c r="DV447" s="170"/>
      <c r="DW447" s="170"/>
      <c r="DX447" s="170"/>
      <c r="DY447" s="170"/>
      <c r="DZ447" s="170"/>
      <c r="EA447" s="170"/>
      <c r="EB447" s="170"/>
      <c r="EC447" s="170"/>
      <c r="ED447" s="170"/>
      <c r="EE447" s="170"/>
      <c r="EF447" s="170"/>
      <c r="EG447" s="170"/>
      <c r="EH447" s="170"/>
      <c r="EI447" s="170"/>
      <c r="EJ447" s="170"/>
      <c r="EK447" s="170"/>
      <c r="EL447" s="170"/>
      <c r="EM447" s="170"/>
      <c r="EN447" s="170"/>
      <c r="EO447" s="170"/>
      <c r="EP447" s="170"/>
      <c r="EQ447" s="170"/>
      <c r="ER447" s="170"/>
      <c r="ES447" s="170"/>
      <c r="ET447" s="170"/>
      <c r="EU447" s="170"/>
      <c r="EV447" s="170"/>
      <c r="EW447" s="170"/>
      <c r="EX447" s="170"/>
      <c r="EY447" s="170"/>
      <c r="EZ447" s="170"/>
      <c r="FA447" s="170"/>
      <c r="FB447" s="170"/>
      <c r="FC447" s="170"/>
      <c r="FD447" s="170"/>
      <c r="FE447" s="170"/>
      <c r="FF447" s="170"/>
      <c r="FG447" s="170"/>
      <c r="FH447" s="170"/>
      <c r="FI447" s="170"/>
      <c r="FJ447" s="170"/>
      <c r="FK447" s="170"/>
      <c r="FL447" s="170"/>
      <c r="FM447" s="170"/>
      <c r="FN447" s="170"/>
      <c r="FO447" s="170"/>
      <c r="FP447" s="170"/>
      <c r="FQ447" s="170"/>
      <c r="FR447" s="170"/>
      <c r="FS447" s="170"/>
      <c r="FT447" s="170"/>
      <c r="FU447" s="170"/>
      <c r="FV447" s="170"/>
      <c r="FW447" s="170"/>
      <c r="FX447" s="170"/>
      <c r="FY447" s="170"/>
      <c r="FZ447" s="170"/>
      <c r="GA447" s="170"/>
      <c r="GB447" s="170"/>
      <c r="GC447" s="170"/>
      <c r="GD447" s="170"/>
      <c r="GE447" s="170"/>
      <c r="GF447" s="170"/>
      <c r="GG447" s="170"/>
      <c r="GH447" s="170"/>
      <c r="GI447" s="170"/>
      <c r="GJ447" s="170"/>
      <c r="GK447" s="170"/>
      <c r="GL447" s="170"/>
      <c r="GM447" s="170"/>
      <c r="GN447" s="170"/>
      <c r="GO447" s="170"/>
      <c r="GP447" s="170"/>
      <c r="GQ447" s="170"/>
      <c r="GR447" s="170"/>
      <c r="GS447" s="170"/>
      <c r="GT447" s="170"/>
      <c r="GU447" s="170"/>
      <c r="GV447" s="170"/>
      <c r="GW447" s="170"/>
      <c r="GX447" s="170"/>
      <c r="GY447" s="170"/>
    </row>
    <row r="448" spans="1:336" s="6" customFormat="1" ht="15" customHeight="1" x14ac:dyDescent="0.35">
      <c r="A448" s="30">
        <v>5</v>
      </c>
      <c r="B448" s="1029" t="s">
        <v>824</v>
      </c>
      <c r="C448" s="1050"/>
      <c r="D448" s="1050"/>
      <c r="E448" s="82"/>
      <c r="F448" s="170"/>
      <c r="G448" s="170"/>
      <c r="H448" s="170"/>
      <c r="I448" s="170"/>
      <c r="J448" s="170"/>
      <c r="K448" s="170"/>
      <c r="L448" s="170"/>
      <c r="M448" s="170"/>
      <c r="N448" s="170"/>
      <c r="O448" s="170"/>
      <c r="P448" s="170"/>
      <c r="Q448" s="170"/>
      <c r="R448" s="170"/>
      <c r="S448" s="170"/>
      <c r="T448" s="170"/>
      <c r="U448" s="170"/>
      <c r="V448" s="170"/>
      <c r="W448" s="170"/>
      <c r="X448" s="170"/>
      <c r="Y448" s="170"/>
      <c r="Z448" s="170"/>
      <c r="AA448" s="170"/>
      <c r="AB448" s="170"/>
      <c r="AC448" s="170"/>
      <c r="AD448" s="170"/>
      <c r="AE448" s="170"/>
      <c r="AF448" s="170"/>
      <c r="AG448" s="170"/>
      <c r="AH448" s="170"/>
      <c r="AI448" s="170"/>
      <c r="AJ448" s="170"/>
      <c r="AK448" s="170"/>
      <c r="AL448" s="170"/>
      <c r="AM448" s="170"/>
      <c r="AN448" s="170"/>
      <c r="AO448" s="170"/>
      <c r="AP448" s="170"/>
      <c r="AQ448" s="170"/>
      <c r="AR448" s="170"/>
      <c r="AS448" s="170"/>
      <c r="AT448" s="170"/>
      <c r="AU448" s="170"/>
      <c r="AV448" s="170"/>
      <c r="AW448" s="170"/>
      <c r="AX448" s="170"/>
      <c r="AY448" s="170"/>
      <c r="AZ448" s="170"/>
      <c r="BA448" s="170"/>
      <c r="BB448" s="170"/>
      <c r="BC448" s="170"/>
      <c r="BD448" s="170"/>
      <c r="BE448" s="170"/>
      <c r="BF448" s="170"/>
      <c r="BG448" s="170"/>
      <c r="BH448" s="170"/>
      <c r="BI448" s="170"/>
      <c r="BJ448" s="170"/>
      <c r="BK448" s="170"/>
      <c r="BL448" s="170"/>
      <c r="BM448" s="170"/>
      <c r="BN448" s="170"/>
      <c r="BO448" s="170"/>
      <c r="BP448" s="170"/>
      <c r="BQ448" s="170"/>
      <c r="BR448" s="170"/>
      <c r="BS448" s="170"/>
      <c r="BT448" s="170"/>
      <c r="BU448" s="170"/>
      <c r="BV448" s="170"/>
      <c r="BW448" s="170"/>
      <c r="BX448" s="170"/>
      <c r="BY448" s="170"/>
      <c r="BZ448" s="170"/>
      <c r="CA448" s="170"/>
      <c r="CB448" s="170"/>
      <c r="CC448" s="170"/>
      <c r="CD448" s="170"/>
      <c r="CE448" s="170"/>
      <c r="CF448" s="170"/>
      <c r="CG448" s="170"/>
      <c r="CH448" s="170"/>
      <c r="CI448" s="170"/>
      <c r="CJ448" s="170"/>
      <c r="CK448" s="170"/>
      <c r="CL448" s="170"/>
      <c r="CM448" s="170"/>
      <c r="CN448" s="170"/>
      <c r="CO448" s="170"/>
      <c r="CP448" s="170"/>
      <c r="CQ448" s="170"/>
      <c r="CR448" s="170"/>
      <c r="CS448" s="170"/>
      <c r="CT448" s="170"/>
      <c r="CU448" s="170"/>
      <c r="CV448" s="170"/>
      <c r="CW448" s="170"/>
      <c r="CX448" s="170"/>
      <c r="CY448" s="170"/>
      <c r="CZ448" s="170"/>
      <c r="DA448" s="170"/>
      <c r="DB448" s="170"/>
      <c r="DC448" s="170"/>
      <c r="DD448" s="170"/>
      <c r="DE448" s="170"/>
      <c r="DF448" s="170"/>
      <c r="DG448" s="170"/>
      <c r="DH448" s="170"/>
      <c r="DI448" s="170"/>
      <c r="DJ448" s="170"/>
      <c r="DK448" s="170"/>
      <c r="DL448" s="170"/>
      <c r="DM448" s="170"/>
      <c r="DN448" s="170"/>
      <c r="DO448" s="170"/>
      <c r="DP448" s="170"/>
      <c r="DQ448" s="170"/>
      <c r="DR448" s="170"/>
      <c r="DS448" s="170"/>
      <c r="DT448" s="170"/>
      <c r="DU448" s="170"/>
      <c r="DV448" s="170"/>
      <c r="DW448" s="170"/>
      <c r="DX448" s="170"/>
      <c r="DY448" s="170"/>
      <c r="DZ448" s="170"/>
      <c r="EA448" s="170"/>
      <c r="EB448" s="170"/>
      <c r="EC448" s="170"/>
      <c r="ED448" s="170"/>
      <c r="EE448" s="170"/>
      <c r="EF448" s="170"/>
      <c r="EG448" s="170"/>
      <c r="EH448" s="170"/>
      <c r="EI448" s="170"/>
      <c r="EJ448" s="170"/>
      <c r="EK448" s="170"/>
      <c r="EL448" s="170"/>
      <c r="EM448" s="170"/>
      <c r="EN448" s="170"/>
      <c r="EO448" s="170"/>
      <c r="EP448" s="170"/>
      <c r="EQ448" s="170"/>
      <c r="ER448" s="170"/>
      <c r="ES448" s="170"/>
      <c r="ET448" s="170"/>
      <c r="EU448" s="170"/>
      <c r="EV448" s="170"/>
      <c r="EW448" s="170"/>
      <c r="EX448" s="170"/>
      <c r="EY448" s="170"/>
      <c r="EZ448" s="170"/>
      <c r="FA448" s="170"/>
      <c r="FB448" s="170"/>
      <c r="FC448" s="170"/>
      <c r="FD448" s="170"/>
      <c r="FE448" s="170"/>
      <c r="FF448" s="170"/>
      <c r="FG448" s="170"/>
      <c r="FH448" s="170"/>
      <c r="FI448" s="170"/>
      <c r="FJ448" s="170"/>
      <c r="FK448" s="170"/>
      <c r="FL448" s="170"/>
      <c r="FM448" s="170"/>
      <c r="FN448" s="170"/>
      <c r="FO448" s="170"/>
      <c r="FP448" s="170"/>
      <c r="FQ448" s="170"/>
      <c r="FR448" s="170"/>
      <c r="FS448" s="170"/>
      <c r="FT448" s="170"/>
      <c r="FU448" s="170"/>
      <c r="FV448" s="170"/>
      <c r="FW448" s="170"/>
      <c r="FX448" s="170"/>
      <c r="FY448" s="170"/>
      <c r="FZ448" s="170"/>
      <c r="GA448" s="170"/>
      <c r="GB448" s="170"/>
      <c r="GC448" s="170"/>
      <c r="GD448" s="170"/>
      <c r="GE448" s="170"/>
      <c r="GF448" s="170"/>
      <c r="GG448" s="170"/>
      <c r="GH448" s="170"/>
      <c r="GI448" s="170"/>
      <c r="GJ448" s="170"/>
      <c r="GK448" s="170"/>
      <c r="GL448" s="170"/>
      <c r="GM448" s="170"/>
      <c r="GN448" s="170"/>
      <c r="GO448" s="170"/>
      <c r="GP448" s="170"/>
      <c r="GQ448" s="170"/>
      <c r="GR448" s="170"/>
      <c r="GS448" s="170"/>
      <c r="GT448" s="170"/>
      <c r="GU448" s="170"/>
      <c r="GV448" s="170"/>
      <c r="GW448" s="170"/>
      <c r="GX448" s="170"/>
      <c r="GY448" s="170"/>
      <c r="GZ448" s="170"/>
      <c r="HA448" s="170"/>
      <c r="HB448" s="170"/>
      <c r="HC448" s="170"/>
      <c r="HD448" s="170"/>
      <c r="HE448" s="170"/>
      <c r="HF448" s="170"/>
      <c r="HG448" s="170"/>
      <c r="HH448" s="170"/>
      <c r="HI448" s="170"/>
      <c r="HJ448" s="170"/>
      <c r="HK448" s="170"/>
      <c r="HL448" s="170"/>
      <c r="HM448" s="170"/>
      <c r="HN448" s="170"/>
    </row>
    <row r="449" spans="1:314" s="6" customFormat="1" ht="15" customHeight="1" x14ac:dyDescent="0.35">
      <c r="A449" s="436" t="s">
        <v>1346</v>
      </c>
      <c r="B449" s="44" t="s">
        <v>1347</v>
      </c>
      <c r="C449" s="181" t="s">
        <v>828</v>
      </c>
      <c r="D449" s="58" t="s">
        <v>828</v>
      </c>
      <c r="E449" s="375" t="s">
        <v>828</v>
      </c>
      <c r="F449" s="170"/>
      <c r="G449" s="170"/>
      <c r="H449" s="170"/>
      <c r="I449" s="170"/>
      <c r="J449" s="170"/>
      <c r="K449" s="170"/>
      <c r="L449" s="170"/>
      <c r="M449" s="170"/>
      <c r="N449" s="170"/>
      <c r="O449" s="170"/>
      <c r="P449" s="170"/>
      <c r="Q449" s="170"/>
      <c r="R449" s="170"/>
      <c r="S449" s="170"/>
      <c r="T449" s="170"/>
      <c r="U449" s="170"/>
      <c r="V449" s="170"/>
      <c r="W449" s="170"/>
      <c r="X449" s="170"/>
      <c r="Y449" s="170"/>
      <c r="Z449" s="170"/>
      <c r="AA449" s="170"/>
      <c r="AB449" s="170"/>
      <c r="AC449" s="170"/>
      <c r="AD449" s="170"/>
      <c r="AE449" s="170"/>
      <c r="AF449" s="170"/>
      <c r="AG449" s="170"/>
      <c r="AH449" s="170"/>
      <c r="AI449" s="170"/>
      <c r="AJ449" s="170"/>
      <c r="AK449" s="170"/>
      <c r="AL449" s="170"/>
      <c r="AM449" s="170"/>
      <c r="AN449" s="170"/>
      <c r="AO449" s="170"/>
      <c r="AP449" s="170"/>
      <c r="AQ449" s="170"/>
      <c r="AR449" s="170"/>
      <c r="AS449" s="170"/>
      <c r="AT449" s="170"/>
      <c r="AU449" s="170"/>
      <c r="AV449" s="170"/>
      <c r="AW449" s="170"/>
      <c r="AX449" s="170"/>
      <c r="AY449" s="170"/>
      <c r="AZ449" s="170"/>
      <c r="BA449" s="170"/>
      <c r="BB449" s="170"/>
      <c r="BC449" s="170"/>
      <c r="BD449" s="170"/>
      <c r="BE449" s="170"/>
      <c r="BF449" s="170"/>
      <c r="BG449" s="170"/>
      <c r="BH449" s="170"/>
      <c r="BI449" s="170"/>
      <c r="BJ449" s="170"/>
      <c r="BK449" s="170"/>
      <c r="BL449" s="170"/>
      <c r="BM449" s="170"/>
      <c r="BN449" s="170"/>
      <c r="BO449" s="170"/>
      <c r="BP449" s="170"/>
      <c r="BQ449" s="170"/>
      <c r="BR449" s="170"/>
      <c r="BS449" s="170"/>
      <c r="BT449" s="170"/>
      <c r="BU449" s="170"/>
      <c r="BV449" s="170"/>
      <c r="BW449" s="170"/>
      <c r="BX449" s="170"/>
      <c r="BY449" s="170"/>
      <c r="BZ449" s="170"/>
      <c r="CA449" s="170"/>
      <c r="CB449" s="170"/>
      <c r="CC449" s="170"/>
      <c r="CD449" s="170"/>
      <c r="CE449" s="170"/>
      <c r="CF449" s="170"/>
      <c r="CG449" s="170"/>
      <c r="CH449" s="170"/>
      <c r="CI449" s="170"/>
      <c r="CJ449" s="170"/>
      <c r="CK449" s="170"/>
      <c r="CL449" s="170"/>
      <c r="CM449" s="170"/>
      <c r="CN449" s="170"/>
      <c r="CO449" s="170"/>
      <c r="CP449" s="170"/>
      <c r="CQ449" s="170"/>
      <c r="CR449" s="170"/>
      <c r="CS449" s="170"/>
      <c r="CT449" s="170"/>
      <c r="CU449" s="170"/>
      <c r="CV449" s="170"/>
      <c r="CW449" s="170"/>
      <c r="CX449" s="170"/>
      <c r="CY449" s="170"/>
      <c r="CZ449" s="170"/>
      <c r="DA449" s="170"/>
      <c r="DB449" s="170"/>
      <c r="DC449" s="170"/>
      <c r="DD449" s="170"/>
      <c r="DE449" s="170"/>
      <c r="DF449" s="170"/>
      <c r="DG449" s="170"/>
      <c r="DH449" s="170"/>
      <c r="DI449" s="170"/>
      <c r="DJ449" s="170"/>
      <c r="DK449" s="170"/>
      <c r="DL449" s="170"/>
      <c r="DM449" s="170"/>
      <c r="DN449" s="170"/>
      <c r="DO449" s="170"/>
      <c r="DP449" s="170"/>
      <c r="DQ449" s="170"/>
      <c r="DR449" s="170"/>
      <c r="DS449" s="170"/>
      <c r="DT449" s="170"/>
      <c r="DU449" s="170"/>
      <c r="DV449" s="170"/>
      <c r="DW449" s="170"/>
      <c r="DX449" s="170"/>
      <c r="DY449" s="170"/>
      <c r="DZ449" s="170"/>
      <c r="EA449" s="170"/>
      <c r="EB449" s="170"/>
      <c r="EC449" s="170"/>
      <c r="ED449" s="170"/>
      <c r="EE449" s="170"/>
      <c r="EF449" s="170"/>
      <c r="EG449" s="170"/>
      <c r="EH449" s="170"/>
      <c r="EI449" s="170"/>
      <c r="EJ449" s="170"/>
      <c r="EK449" s="170"/>
      <c r="EL449" s="170"/>
      <c r="EM449" s="170"/>
      <c r="EN449" s="170"/>
      <c r="EO449" s="170"/>
      <c r="EP449" s="170"/>
      <c r="EQ449" s="170"/>
      <c r="ER449" s="170"/>
      <c r="ES449" s="170"/>
      <c r="ET449" s="170"/>
      <c r="EU449" s="170"/>
      <c r="EV449" s="170"/>
      <c r="EW449" s="170"/>
      <c r="EX449" s="170"/>
      <c r="EY449" s="170"/>
      <c r="EZ449" s="170"/>
      <c r="FA449" s="170"/>
      <c r="FB449" s="170"/>
      <c r="FC449" s="170"/>
      <c r="FD449" s="170"/>
      <c r="FE449" s="170"/>
      <c r="FF449" s="170"/>
      <c r="FG449" s="170"/>
      <c r="FH449" s="170"/>
      <c r="FI449" s="170"/>
      <c r="FJ449" s="170"/>
      <c r="FK449" s="170"/>
      <c r="FL449" s="170"/>
      <c r="FM449" s="170"/>
      <c r="FN449" s="170"/>
      <c r="FO449" s="170"/>
      <c r="FP449" s="170"/>
      <c r="FQ449" s="170"/>
      <c r="FR449" s="170"/>
      <c r="FS449" s="170"/>
      <c r="FT449" s="170"/>
      <c r="FU449" s="170"/>
      <c r="FV449" s="170"/>
      <c r="FW449" s="170"/>
      <c r="FX449" s="170"/>
      <c r="FY449" s="170"/>
      <c r="FZ449" s="170"/>
      <c r="GA449" s="170"/>
      <c r="GB449" s="170"/>
      <c r="GC449" s="170"/>
      <c r="GD449" s="170"/>
      <c r="GE449" s="170"/>
      <c r="GF449" s="170"/>
      <c r="GG449" s="170"/>
      <c r="GH449" s="170"/>
      <c r="GI449" s="170"/>
      <c r="GJ449" s="170"/>
      <c r="GK449" s="170"/>
      <c r="GL449" s="170"/>
      <c r="GM449" s="170"/>
      <c r="GN449" s="170"/>
      <c r="GO449" s="170"/>
      <c r="GP449" s="170"/>
      <c r="GQ449" s="170"/>
      <c r="GR449" s="170"/>
      <c r="GS449" s="170"/>
      <c r="GT449" s="170"/>
      <c r="GU449" s="170"/>
      <c r="GV449" s="170"/>
      <c r="GW449" s="170"/>
      <c r="GX449" s="170"/>
      <c r="GY449" s="170"/>
      <c r="GZ449" s="170"/>
      <c r="HA449" s="170"/>
      <c r="HB449" s="170"/>
      <c r="HC449" s="170"/>
      <c r="HD449" s="170"/>
      <c r="HE449" s="170"/>
      <c r="HF449" s="170"/>
      <c r="HG449" s="170"/>
      <c r="HH449" s="170"/>
      <c r="HI449" s="170"/>
      <c r="HJ449" s="170"/>
      <c r="HK449" s="170"/>
      <c r="HL449" s="170"/>
      <c r="HM449" s="170"/>
      <c r="HN449" s="170"/>
    </row>
    <row r="450" spans="1:314" s="6" customFormat="1" ht="14" x14ac:dyDescent="0.3">
      <c r="A450" s="436" t="s">
        <v>1348</v>
      </c>
      <c r="B450" s="44" t="s">
        <v>1349</v>
      </c>
      <c r="C450" s="181">
        <v>1011.02</v>
      </c>
      <c r="D450" s="58" t="s">
        <v>828</v>
      </c>
      <c r="E450" s="118">
        <v>5310.2</v>
      </c>
      <c r="F450" s="170"/>
      <c r="G450" s="170"/>
      <c r="H450" s="170"/>
      <c r="I450" s="170"/>
      <c r="J450" s="170"/>
      <c r="K450" s="170"/>
      <c r="L450" s="170"/>
      <c r="M450" s="170"/>
      <c r="N450" s="170"/>
      <c r="O450" s="170"/>
      <c r="P450" s="170"/>
      <c r="Q450" s="170"/>
      <c r="R450" s="170"/>
      <c r="S450" s="170"/>
      <c r="T450" s="170"/>
      <c r="U450" s="170"/>
      <c r="V450" s="170"/>
      <c r="W450" s="170"/>
      <c r="X450" s="170"/>
      <c r="Y450" s="170"/>
      <c r="Z450" s="170"/>
      <c r="AA450" s="170"/>
      <c r="AB450" s="170"/>
      <c r="AC450" s="170"/>
      <c r="AD450" s="170"/>
      <c r="AE450" s="170"/>
      <c r="AF450" s="170"/>
      <c r="AG450" s="170"/>
      <c r="AH450" s="170"/>
      <c r="AI450" s="170"/>
      <c r="AJ450" s="170"/>
      <c r="AK450" s="170"/>
      <c r="AL450" s="170"/>
      <c r="AM450" s="170"/>
      <c r="AN450" s="170"/>
      <c r="AO450" s="170"/>
      <c r="AP450" s="170"/>
      <c r="AQ450" s="170"/>
      <c r="AR450" s="170"/>
      <c r="AS450" s="170"/>
      <c r="AT450" s="170"/>
      <c r="AU450" s="170"/>
      <c r="AV450" s="170"/>
      <c r="AW450" s="170"/>
      <c r="AX450" s="170"/>
      <c r="AY450" s="170"/>
      <c r="AZ450" s="170"/>
      <c r="BA450" s="170"/>
      <c r="BB450" s="170"/>
      <c r="BC450" s="170"/>
      <c r="BD450" s="170"/>
      <c r="BE450" s="170"/>
      <c r="BF450" s="170"/>
      <c r="BG450" s="170"/>
      <c r="BH450" s="170"/>
      <c r="BI450" s="170"/>
      <c r="BJ450" s="170"/>
      <c r="BK450" s="170"/>
      <c r="BL450" s="170"/>
      <c r="BM450" s="170"/>
      <c r="BN450" s="170"/>
      <c r="BO450" s="170"/>
      <c r="BP450" s="170"/>
      <c r="BQ450" s="170"/>
      <c r="BR450" s="170"/>
      <c r="BS450" s="170"/>
      <c r="BT450" s="170"/>
      <c r="BU450" s="170"/>
      <c r="BV450" s="170"/>
      <c r="BW450" s="170"/>
      <c r="BX450" s="170"/>
      <c r="BY450" s="170"/>
      <c r="BZ450" s="170"/>
      <c r="CA450" s="170"/>
      <c r="CB450" s="170"/>
      <c r="CC450" s="170"/>
      <c r="CD450" s="170"/>
      <c r="CE450" s="170"/>
      <c r="CF450" s="170"/>
      <c r="CG450" s="170"/>
      <c r="CH450" s="170"/>
      <c r="CI450" s="170"/>
      <c r="CJ450" s="170"/>
      <c r="CK450" s="170"/>
      <c r="CL450" s="170"/>
      <c r="CM450" s="170"/>
      <c r="CN450" s="170"/>
      <c r="CO450" s="170"/>
      <c r="CP450" s="170"/>
      <c r="CQ450" s="170"/>
      <c r="CR450" s="170"/>
      <c r="CS450" s="170"/>
      <c r="CT450" s="170"/>
      <c r="CU450" s="170"/>
      <c r="CV450" s="170"/>
      <c r="CW450" s="170"/>
      <c r="CX450" s="170"/>
      <c r="CY450" s="170"/>
      <c r="CZ450" s="170"/>
      <c r="DA450" s="170"/>
      <c r="DB450" s="170"/>
      <c r="DC450" s="170"/>
      <c r="DD450" s="170"/>
      <c r="DE450" s="170"/>
      <c r="DF450" s="170"/>
      <c r="DG450" s="170"/>
      <c r="DH450" s="170"/>
      <c r="DI450" s="170"/>
      <c r="DJ450" s="170"/>
      <c r="DK450" s="170"/>
      <c r="DL450" s="170"/>
      <c r="DM450" s="170"/>
      <c r="DN450" s="170"/>
      <c r="DO450" s="170"/>
      <c r="DP450" s="170"/>
      <c r="DQ450" s="170"/>
      <c r="DR450" s="170"/>
      <c r="DS450" s="170"/>
      <c r="DT450" s="170"/>
      <c r="DU450" s="170"/>
      <c r="DV450" s="170"/>
      <c r="DW450" s="170"/>
      <c r="DX450" s="170"/>
      <c r="DY450" s="170"/>
      <c r="DZ450" s="170"/>
      <c r="EA450" s="170"/>
      <c r="EB450" s="170"/>
      <c r="EC450" s="170"/>
      <c r="ED450" s="170"/>
      <c r="EE450" s="170"/>
      <c r="EF450" s="170"/>
      <c r="EG450" s="170"/>
      <c r="EH450" s="170"/>
      <c r="EI450" s="170"/>
      <c r="EJ450" s="170"/>
      <c r="EK450" s="170"/>
      <c r="EL450" s="170"/>
      <c r="EM450" s="170"/>
      <c r="EN450" s="170"/>
      <c r="EO450" s="170"/>
      <c r="EP450" s="170"/>
      <c r="EQ450" s="170"/>
      <c r="ER450" s="170"/>
      <c r="ES450" s="170"/>
      <c r="ET450" s="170"/>
      <c r="EU450" s="170"/>
      <c r="EV450" s="170"/>
      <c r="EW450" s="170"/>
      <c r="EX450" s="170"/>
      <c r="EY450" s="170"/>
      <c r="EZ450" s="170"/>
      <c r="FA450" s="170"/>
      <c r="FB450" s="170"/>
      <c r="FC450" s="170"/>
      <c r="FD450" s="170"/>
      <c r="FE450" s="170"/>
      <c r="FF450" s="170"/>
      <c r="FG450" s="170"/>
      <c r="FH450" s="170"/>
      <c r="FI450" s="170"/>
      <c r="FJ450" s="170"/>
      <c r="FK450" s="170"/>
      <c r="FL450" s="170"/>
      <c r="FM450" s="170"/>
      <c r="FN450" s="170"/>
      <c r="FO450" s="170"/>
      <c r="FP450" s="170"/>
      <c r="FQ450" s="170"/>
      <c r="FR450" s="170"/>
      <c r="FS450" s="170"/>
      <c r="FT450" s="170"/>
      <c r="FU450" s="170"/>
      <c r="FV450" s="170"/>
      <c r="FW450" s="170"/>
      <c r="FX450" s="170"/>
      <c r="FY450" s="170"/>
      <c r="FZ450" s="170"/>
      <c r="GA450" s="170"/>
      <c r="GB450" s="170"/>
      <c r="GC450" s="170"/>
      <c r="GD450" s="170"/>
      <c r="GE450" s="170"/>
      <c r="GF450" s="170"/>
      <c r="GG450" s="170"/>
      <c r="GH450" s="170"/>
      <c r="GI450" s="170"/>
      <c r="GJ450" s="170"/>
      <c r="GK450" s="170"/>
      <c r="GL450" s="170"/>
      <c r="GM450" s="170"/>
      <c r="GN450" s="170"/>
      <c r="GO450" s="170"/>
      <c r="GP450" s="170"/>
      <c r="GQ450" s="170"/>
      <c r="GR450" s="170"/>
      <c r="GS450" s="170"/>
      <c r="GT450" s="170"/>
      <c r="GU450" s="170"/>
      <c r="GV450" s="170"/>
      <c r="GW450" s="170"/>
      <c r="GX450" s="170"/>
      <c r="GY450" s="170"/>
      <c r="GZ450" s="170"/>
      <c r="HA450" s="170"/>
      <c r="HB450" s="170"/>
      <c r="HC450" s="170"/>
      <c r="HD450" s="170"/>
      <c r="HE450" s="170"/>
      <c r="HF450" s="170"/>
      <c r="HG450" s="170"/>
      <c r="HH450" s="170"/>
      <c r="HI450" s="170"/>
      <c r="HJ450" s="170"/>
      <c r="HK450" s="170"/>
      <c r="HL450" s="170"/>
      <c r="HM450" s="170"/>
      <c r="HN450" s="170"/>
    </row>
    <row r="451" spans="1:314" s="438" customFormat="1" ht="15" customHeight="1" x14ac:dyDescent="0.35">
      <c r="A451" s="437"/>
      <c r="B451" s="437"/>
      <c r="C451" s="437"/>
      <c r="D451" s="437"/>
      <c r="E451" s="437"/>
      <c r="F451" s="170"/>
      <c r="G451" s="170"/>
      <c r="H451" s="170"/>
      <c r="I451" s="170"/>
      <c r="J451" s="170"/>
      <c r="K451" s="170"/>
      <c r="L451" s="170"/>
      <c r="M451" s="170"/>
      <c r="N451" s="170"/>
      <c r="O451" s="170"/>
      <c r="P451" s="170"/>
      <c r="Q451" s="170"/>
      <c r="R451" s="170"/>
      <c r="S451" s="170"/>
      <c r="T451" s="170"/>
      <c r="U451" s="170"/>
      <c r="V451" s="170"/>
      <c r="W451" s="170"/>
      <c r="X451" s="170"/>
      <c r="Y451" s="170"/>
      <c r="Z451" s="170"/>
      <c r="AA451" s="170"/>
      <c r="AB451" s="170"/>
      <c r="AC451" s="170"/>
      <c r="AD451" s="170"/>
      <c r="AE451" s="170"/>
      <c r="AF451" s="170"/>
      <c r="AG451" s="170"/>
      <c r="AH451" s="170"/>
      <c r="AI451" s="170"/>
      <c r="BB451" s="285"/>
      <c r="BC451" s="285"/>
      <c r="BD451" s="285"/>
      <c r="BE451" s="285"/>
      <c r="BF451" s="285"/>
      <c r="BG451" s="285"/>
      <c r="BH451" s="285"/>
      <c r="BI451" s="285"/>
      <c r="BJ451" s="285"/>
      <c r="BK451" s="285"/>
      <c r="BL451" s="285"/>
      <c r="BM451" s="285"/>
    </row>
    <row r="452" spans="1:314" s="403" customFormat="1" ht="23" x14ac:dyDescent="0.35">
      <c r="A452" s="185" t="s">
        <v>2</v>
      </c>
      <c r="B452" s="1053" t="s">
        <v>37</v>
      </c>
      <c r="C452" s="1054"/>
      <c r="D452" s="1015"/>
      <c r="E452" s="170"/>
      <c r="F452" s="170"/>
      <c r="G452" s="170"/>
      <c r="H452" s="170"/>
      <c r="I452" s="170"/>
      <c r="J452" s="170"/>
      <c r="K452" s="170"/>
      <c r="L452" s="170"/>
      <c r="M452" s="170"/>
      <c r="N452" s="170"/>
      <c r="O452" s="170"/>
      <c r="P452" s="170"/>
      <c r="Q452" s="170"/>
      <c r="R452" s="170"/>
      <c r="S452" s="170"/>
      <c r="T452" s="170"/>
      <c r="U452" s="170"/>
      <c r="V452" s="170"/>
      <c r="W452" s="170"/>
      <c r="X452" s="170"/>
      <c r="Y452" s="170"/>
      <c r="Z452" s="170"/>
      <c r="AA452" s="170"/>
      <c r="AB452" s="170"/>
      <c r="AC452" s="170"/>
      <c r="AD452" s="170"/>
      <c r="AE452" s="170"/>
      <c r="AF452" s="170"/>
      <c r="AG452" s="170"/>
      <c r="AH452" s="170"/>
      <c r="AI452" s="170"/>
      <c r="AJ452" s="170"/>
      <c r="AK452" s="170"/>
      <c r="AL452" s="170"/>
      <c r="AM452" s="170"/>
      <c r="AN452" s="170"/>
      <c r="AO452" s="170"/>
      <c r="AP452" s="170"/>
      <c r="AQ452" s="170"/>
      <c r="AR452" s="170"/>
      <c r="AS452" s="170"/>
      <c r="AT452" s="170"/>
      <c r="AU452" s="170"/>
      <c r="AV452" s="170"/>
      <c r="AW452" s="170"/>
      <c r="AX452" s="170"/>
      <c r="AY452" s="170"/>
      <c r="AZ452" s="170"/>
      <c r="BA452" s="170"/>
      <c r="BB452" s="170"/>
      <c r="BC452" s="170"/>
      <c r="BD452" s="170"/>
      <c r="BE452" s="170"/>
      <c r="BF452" s="170"/>
      <c r="BG452" s="170"/>
      <c r="BH452" s="170"/>
      <c r="BI452" s="170"/>
      <c r="BJ452" s="170"/>
      <c r="BK452" s="170"/>
      <c r="BL452" s="170"/>
      <c r="BM452" s="170"/>
      <c r="BN452" s="170"/>
      <c r="BO452" s="170"/>
      <c r="BP452" s="170"/>
      <c r="BQ452" s="170"/>
      <c r="BR452" s="170"/>
      <c r="BS452" s="170"/>
      <c r="BT452" s="170"/>
      <c r="BU452" s="170"/>
      <c r="BV452" s="170"/>
      <c r="BW452" s="170"/>
      <c r="BX452" s="170"/>
      <c r="BY452" s="170"/>
      <c r="BZ452" s="170"/>
      <c r="CA452" s="170"/>
      <c r="CB452" s="170"/>
      <c r="CC452" s="170"/>
      <c r="CD452" s="170"/>
      <c r="CE452" s="170"/>
      <c r="CF452" s="170"/>
      <c r="CG452" s="170"/>
      <c r="CH452" s="170"/>
      <c r="CI452" s="170"/>
      <c r="CJ452" s="170"/>
      <c r="CK452" s="170"/>
      <c r="CL452" s="170"/>
      <c r="CM452" s="170"/>
      <c r="CN452" s="170"/>
      <c r="CO452" s="170"/>
      <c r="CP452" s="170"/>
      <c r="CQ452" s="170"/>
      <c r="CR452" s="170"/>
      <c r="CS452" s="170"/>
      <c r="CT452" s="170"/>
      <c r="CU452" s="170"/>
      <c r="CV452" s="170"/>
      <c r="CW452" s="170"/>
      <c r="CX452" s="170"/>
      <c r="CY452" s="170"/>
      <c r="CZ452" s="170"/>
      <c r="DA452" s="170"/>
      <c r="DB452" s="170"/>
      <c r="DC452" s="170"/>
      <c r="DD452" s="170"/>
      <c r="DE452" s="170"/>
      <c r="DF452" s="170"/>
      <c r="DG452" s="170"/>
      <c r="DH452" s="170"/>
      <c r="DI452" s="170"/>
      <c r="DJ452" s="170"/>
      <c r="DK452" s="170"/>
      <c r="DL452" s="170"/>
      <c r="DM452" s="170"/>
      <c r="DN452" s="170"/>
      <c r="DO452" s="170"/>
      <c r="DP452" s="170"/>
      <c r="DQ452" s="170"/>
      <c r="DR452" s="170"/>
      <c r="DS452" s="170"/>
      <c r="DT452" s="170"/>
      <c r="DU452" s="170"/>
      <c r="DV452" s="170"/>
      <c r="DW452" s="170"/>
      <c r="DX452" s="170"/>
      <c r="DY452" s="170"/>
      <c r="DZ452" s="170"/>
      <c r="EA452" s="170"/>
      <c r="EB452" s="170"/>
      <c r="EC452" s="170"/>
      <c r="ED452" s="170"/>
      <c r="EE452" s="170"/>
      <c r="EF452" s="170"/>
      <c r="EG452" s="170"/>
      <c r="EH452" s="170"/>
      <c r="EI452" s="170"/>
      <c r="EJ452" s="170"/>
      <c r="EK452" s="170"/>
      <c r="EL452" s="170"/>
      <c r="EM452" s="170"/>
      <c r="EN452" s="170"/>
      <c r="EO452" s="170"/>
      <c r="EP452" s="170"/>
      <c r="EQ452" s="170"/>
      <c r="ER452" s="170"/>
      <c r="ES452" s="170"/>
      <c r="ET452" s="170"/>
      <c r="EU452" s="170"/>
      <c r="EV452" s="170"/>
      <c r="EW452" s="170"/>
      <c r="EX452" s="170"/>
      <c r="EY452" s="170"/>
      <c r="EZ452" s="170"/>
      <c r="FA452" s="170"/>
      <c r="FB452" s="170"/>
      <c r="FC452" s="170"/>
      <c r="FD452" s="170"/>
      <c r="FE452" s="170"/>
      <c r="FF452" s="170"/>
      <c r="FG452" s="170"/>
      <c r="FH452" s="170"/>
      <c r="FI452" s="170"/>
      <c r="FJ452" s="170"/>
      <c r="FK452" s="170"/>
      <c r="FL452" s="170"/>
      <c r="FM452" s="170"/>
      <c r="FN452" s="170"/>
      <c r="FO452" s="170"/>
      <c r="FP452" s="170"/>
      <c r="FQ452" s="170"/>
      <c r="FR452" s="170"/>
      <c r="FS452" s="170"/>
      <c r="FT452" s="170"/>
      <c r="FU452" s="170"/>
      <c r="FV452" s="170"/>
      <c r="FW452" s="170"/>
      <c r="FX452" s="170"/>
      <c r="FY452" s="170"/>
      <c r="FZ452" s="170"/>
      <c r="GA452" s="170"/>
      <c r="GB452" s="170"/>
      <c r="GC452" s="170"/>
      <c r="GD452" s="170"/>
      <c r="GE452" s="170"/>
      <c r="GF452" s="170"/>
      <c r="GG452" s="170"/>
      <c r="GH452" s="170"/>
      <c r="GI452" s="170"/>
    </row>
    <row r="453" spans="1:314" s="6" customFormat="1" ht="15" customHeight="1" x14ac:dyDescent="0.35">
      <c r="A453" s="30">
        <v>1</v>
      </c>
      <c r="B453" s="1055" t="s">
        <v>774</v>
      </c>
      <c r="C453" s="1054"/>
      <c r="D453" s="1015"/>
      <c r="E453" s="170"/>
      <c r="F453" s="170"/>
      <c r="G453" s="170"/>
      <c r="H453" s="170"/>
      <c r="I453" s="170"/>
      <c r="J453" s="170"/>
      <c r="K453" s="170"/>
      <c r="L453" s="170"/>
      <c r="M453" s="170"/>
      <c r="N453" s="170"/>
      <c r="O453" s="170"/>
      <c r="P453" s="170"/>
      <c r="Q453" s="170"/>
      <c r="R453" s="170"/>
      <c r="S453" s="170"/>
      <c r="T453" s="170"/>
      <c r="U453" s="170"/>
      <c r="V453" s="170"/>
      <c r="W453" s="170"/>
      <c r="X453" s="170"/>
      <c r="Y453" s="170"/>
      <c r="Z453" s="170"/>
      <c r="AA453" s="170"/>
      <c r="AB453" s="170"/>
      <c r="AC453" s="170"/>
      <c r="AD453" s="170"/>
      <c r="AE453" s="170"/>
      <c r="AF453" s="170"/>
      <c r="AG453" s="170"/>
      <c r="AH453" s="170"/>
      <c r="AI453" s="170"/>
      <c r="AJ453" s="170"/>
      <c r="AK453" s="170"/>
      <c r="AL453" s="170"/>
      <c r="AM453" s="170"/>
      <c r="AN453" s="170"/>
      <c r="AO453" s="170"/>
      <c r="AP453" s="170"/>
      <c r="AQ453" s="170"/>
      <c r="AR453" s="170"/>
      <c r="AS453" s="170"/>
      <c r="AT453" s="170"/>
      <c r="AU453" s="170"/>
      <c r="AV453" s="170"/>
      <c r="AW453" s="170"/>
      <c r="AX453" s="170"/>
      <c r="AY453" s="170"/>
      <c r="AZ453" s="170"/>
      <c r="BA453" s="170"/>
      <c r="BB453" s="170"/>
      <c r="BC453" s="170"/>
      <c r="BD453" s="170"/>
      <c r="BE453" s="170"/>
      <c r="BF453" s="170"/>
      <c r="BG453" s="170"/>
      <c r="BH453" s="170"/>
      <c r="BI453" s="170"/>
      <c r="BJ453" s="170"/>
      <c r="BK453" s="170"/>
      <c r="BL453" s="170"/>
      <c r="BM453" s="170"/>
      <c r="BN453" s="170"/>
      <c r="BO453" s="170"/>
      <c r="BP453" s="170"/>
      <c r="BQ453" s="170"/>
      <c r="BR453" s="170"/>
      <c r="BS453" s="170"/>
      <c r="BT453" s="170"/>
      <c r="BU453" s="170"/>
      <c r="BV453" s="170"/>
      <c r="BW453" s="170"/>
      <c r="BX453" s="170"/>
      <c r="BY453" s="170"/>
      <c r="BZ453" s="170"/>
      <c r="CA453" s="170"/>
      <c r="CB453" s="170"/>
      <c r="CC453" s="170"/>
      <c r="CD453" s="170"/>
      <c r="CE453" s="170"/>
      <c r="CF453" s="170"/>
      <c r="CG453" s="170"/>
      <c r="CH453" s="170"/>
      <c r="CI453" s="170"/>
      <c r="CJ453" s="170"/>
      <c r="CK453" s="170"/>
      <c r="CL453" s="170"/>
      <c r="CM453" s="170"/>
      <c r="CN453" s="170"/>
      <c r="CO453" s="170"/>
      <c r="CP453" s="170"/>
      <c r="CQ453" s="170"/>
      <c r="CR453" s="170"/>
      <c r="CS453" s="170"/>
      <c r="CT453" s="170"/>
      <c r="CU453" s="170"/>
      <c r="CV453" s="170"/>
      <c r="CW453" s="170"/>
      <c r="CX453" s="170"/>
      <c r="CY453" s="170"/>
      <c r="CZ453" s="170"/>
      <c r="DA453" s="170"/>
      <c r="DB453" s="170"/>
      <c r="DC453" s="170"/>
      <c r="DD453" s="170"/>
      <c r="DE453" s="170"/>
      <c r="DF453" s="170"/>
      <c r="DG453" s="170"/>
      <c r="DH453" s="170"/>
      <c r="DI453" s="170"/>
      <c r="DJ453" s="170"/>
      <c r="DK453" s="170"/>
      <c r="DL453" s="170"/>
      <c r="DM453" s="170"/>
      <c r="DN453" s="170"/>
      <c r="DO453" s="170"/>
      <c r="DP453" s="170"/>
      <c r="DQ453" s="170"/>
      <c r="DR453" s="170"/>
      <c r="DS453" s="170"/>
      <c r="DT453" s="170"/>
      <c r="DU453" s="170"/>
      <c r="DV453" s="170"/>
      <c r="DW453" s="170"/>
      <c r="DX453" s="170"/>
      <c r="DY453" s="170"/>
      <c r="DZ453" s="170"/>
      <c r="EA453" s="170"/>
      <c r="EB453" s="170"/>
      <c r="EC453" s="170"/>
      <c r="ED453" s="170"/>
      <c r="EE453" s="170"/>
      <c r="EF453" s="170"/>
      <c r="EG453" s="170"/>
      <c r="EH453" s="170"/>
      <c r="EI453" s="170"/>
      <c r="EJ453" s="170"/>
      <c r="EK453" s="170"/>
      <c r="EL453" s="170"/>
      <c r="EM453" s="170"/>
      <c r="EN453" s="170"/>
      <c r="EO453" s="170"/>
      <c r="EP453" s="170"/>
      <c r="EQ453" s="170"/>
      <c r="ER453" s="170"/>
      <c r="ES453" s="170"/>
      <c r="ET453" s="170"/>
      <c r="EU453" s="170"/>
      <c r="EV453" s="170"/>
      <c r="EW453" s="170"/>
      <c r="EX453" s="170"/>
      <c r="EY453" s="170"/>
      <c r="EZ453" s="170"/>
      <c r="FA453" s="170"/>
      <c r="FB453" s="170"/>
      <c r="FC453" s="170"/>
      <c r="FD453" s="170"/>
      <c r="FE453" s="170"/>
      <c r="FF453" s="170"/>
      <c r="FG453" s="170"/>
      <c r="FH453" s="170"/>
      <c r="FI453" s="170"/>
      <c r="FJ453" s="170"/>
      <c r="FK453" s="170"/>
      <c r="FL453" s="170"/>
      <c r="FM453" s="170"/>
      <c r="FN453" s="170"/>
      <c r="FO453" s="170"/>
      <c r="FP453" s="170"/>
      <c r="FQ453" s="170"/>
      <c r="FR453" s="170"/>
      <c r="FS453" s="170"/>
      <c r="FT453" s="170"/>
      <c r="FU453" s="170"/>
      <c r="FV453" s="170"/>
      <c r="FW453" s="170"/>
      <c r="FX453" s="170"/>
      <c r="FY453" s="170"/>
      <c r="FZ453" s="170"/>
      <c r="GA453" s="170"/>
      <c r="GB453" s="170"/>
      <c r="GC453" s="170"/>
      <c r="GD453" s="170"/>
      <c r="GE453" s="170"/>
      <c r="GF453" s="170"/>
      <c r="GG453" s="170"/>
      <c r="GH453" s="170"/>
      <c r="GI453" s="170"/>
    </row>
    <row r="454" spans="1:314" s="6" customFormat="1" ht="14.5" customHeight="1" x14ac:dyDescent="0.35">
      <c r="A454" s="30">
        <v>2</v>
      </c>
      <c r="B454" s="1046" t="s">
        <v>1350</v>
      </c>
      <c r="C454" s="1047"/>
      <c r="D454" s="1048"/>
      <c r="E454" s="170"/>
      <c r="F454" s="170"/>
      <c r="G454" s="170"/>
      <c r="H454" s="170"/>
      <c r="I454" s="170"/>
      <c r="J454" s="170"/>
      <c r="K454" s="170"/>
      <c r="L454" s="170"/>
      <c r="M454" s="170"/>
      <c r="N454" s="170"/>
      <c r="O454" s="170"/>
      <c r="P454" s="170"/>
      <c r="Q454" s="170"/>
      <c r="R454" s="170"/>
      <c r="S454" s="170"/>
      <c r="T454" s="170"/>
      <c r="U454" s="170"/>
      <c r="V454" s="170"/>
      <c r="W454" s="170"/>
      <c r="X454" s="170"/>
      <c r="Y454" s="170"/>
      <c r="Z454" s="170"/>
      <c r="AA454" s="170"/>
      <c r="AB454" s="170"/>
      <c r="AC454" s="170"/>
      <c r="AD454" s="170"/>
      <c r="AE454" s="170"/>
      <c r="AF454" s="170"/>
      <c r="AG454" s="170"/>
      <c r="AH454" s="170"/>
      <c r="AI454" s="170"/>
      <c r="AJ454" s="170"/>
      <c r="AK454" s="170"/>
      <c r="AL454" s="170"/>
      <c r="AM454" s="170"/>
      <c r="AN454" s="170"/>
      <c r="AO454" s="170"/>
      <c r="AP454" s="170"/>
      <c r="AQ454" s="170"/>
      <c r="AR454" s="170"/>
      <c r="AS454" s="170"/>
      <c r="AT454" s="170"/>
      <c r="AU454" s="170"/>
      <c r="AV454" s="170"/>
      <c r="AW454" s="170"/>
      <c r="AX454" s="170"/>
      <c r="AY454" s="170"/>
      <c r="AZ454" s="170"/>
      <c r="BA454" s="170"/>
      <c r="BB454" s="170"/>
      <c r="BC454" s="170"/>
      <c r="BD454" s="170"/>
      <c r="BE454" s="170"/>
      <c r="BF454" s="170"/>
      <c r="BG454" s="170"/>
      <c r="BH454" s="170"/>
      <c r="BI454" s="170"/>
      <c r="BJ454" s="170"/>
      <c r="BK454" s="170"/>
      <c r="BL454" s="170"/>
      <c r="BM454" s="170"/>
      <c r="BN454" s="170"/>
      <c r="BO454" s="170"/>
      <c r="BP454" s="170"/>
      <c r="BQ454" s="170"/>
      <c r="BR454" s="170"/>
      <c r="BS454" s="170"/>
      <c r="BT454" s="170"/>
      <c r="BU454" s="170"/>
      <c r="BV454" s="170"/>
      <c r="BW454" s="170"/>
      <c r="BX454" s="170"/>
      <c r="BY454" s="170"/>
      <c r="BZ454" s="170"/>
      <c r="CA454" s="170"/>
      <c r="CB454" s="170"/>
      <c r="CC454" s="170"/>
      <c r="CD454" s="170"/>
      <c r="CE454" s="170"/>
      <c r="CF454" s="170"/>
      <c r="CG454" s="170"/>
      <c r="CH454" s="170"/>
      <c r="CI454" s="170"/>
      <c r="CJ454" s="170"/>
      <c r="CK454" s="170"/>
      <c r="CL454" s="170"/>
      <c r="CM454" s="170"/>
      <c r="CN454" s="170"/>
      <c r="CO454" s="170"/>
      <c r="CP454" s="170"/>
      <c r="CQ454" s="170"/>
      <c r="CR454" s="170"/>
      <c r="CS454" s="170"/>
      <c r="CT454" s="170"/>
      <c r="CU454" s="170"/>
      <c r="CV454" s="170"/>
      <c r="CW454" s="170"/>
      <c r="CX454" s="170"/>
      <c r="CY454" s="170"/>
      <c r="CZ454" s="170"/>
      <c r="DA454" s="170"/>
      <c r="DB454" s="170"/>
      <c r="DC454" s="170"/>
      <c r="DD454" s="170"/>
      <c r="DE454" s="170"/>
      <c r="DF454" s="170"/>
      <c r="DG454" s="170"/>
      <c r="DH454" s="170"/>
      <c r="DI454" s="170"/>
      <c r="DJ454" s="170"/>
      <c r="DK454" s="170"/>
      <c r="DL454" s="170"/>
      <c r="DM454" s="170"/>
      <c r="DN454" s="170"/>
      <c r="DO454" s="170"/>
      <c r="DP454" s="170"/>
      <c r="DQ454" s="170"/>
      <c r="DR454" s="170"/>
      <c r="DS454" s="170"/>
      <c r="DT454" s="170"/>
      <c r="DU454" s="170"/>
      <c r="DV454" s="170"/>
      <c r="DW454" s="170"/>
      <c r="DX454" s="170"/>
      <c r="DY454" s="170"/>
      <c r="DZ454" s="170"/>
      <c r="EA454" s="170"/>
      <c r="EB454" s="170"/>
      <c r="EC454" s="170"/>
      <c r="ED454" s="170"/>
      <c r="EE454" s="170"/>
      <c r="EF454" s="170"/>
      <c r="EG454" s="170"/>
      <c r="EH454" s="170"/>
      <c r="EI454" s="170"/>
      <c r="EJ454" s="170"/>
      <c r="EK454" s="170"/>
      <c r="EL454" s="170"/>
      <c r="EM454" s="170"/>
      <c r="EN454" s="170"/>
      <c r="EO454" s="170"/>
      <c r="EP454" s="170"/>
      <c r="EQ454" s="170"/>
      <c r="ER454" s="170"/>
      <c r="ES454" s="170"/>
      <c r="ET454" s="170"/>
      <c r="EU454" s="170"/>
      <c r="EV454" s="170"/>
      <c r="EW454" s="170"/>
      <c r="EX454" s="170"/>
      <c r="EY454" s="170"/>
      <c r="EZ454" s="170"/>
      <c r="FA454" s="170"/>
      <c r="FB454" s="170"/>
      <c r="FC454" s="170"/>
      <c r="FD454" s="170"/>
      <c r="FE454" s="170"/>
      <c r="FF454" s="170"/>
      <c r="FG454" s="170"/>
      <c r="FH454" s="170"/>
      <c r="FI454" s="170"/>
      <c r="FJ454" s="170"/>
      <c r="FK454" s="170"/>
      <c r="FL454" s="170"/>
      <c r="FM454" s="170"/>
      <c r="FN454" s="170"/>
      <c r="FO454" s="170"/>
      <c r="FP454" s="170"/>
      <c r="FQ454" s="170"/>
      <c r="FR454" s="170"/>
      <c r="FS454" s="170"/>
      <c r="FT454" s="170"/>
      <c r="FU454" s="170"/>
      <c r="FV454" s="170"/>
      <c r="FW454" s="170"/>
      <c r="FX454" s="170"/>
      <c r="FY454" s="170"/>
      <c r="FZ454" s="170"/>
      <c r="GA454" s="170"/>
      <c r="GB454" s="170"/>
      <c r="GC454" s="170"/>
      <c r="GD454" s="170"/>
      <c r="GE454" s="170"/>
      <c r="GF454" s="170"/>
      <c r="GG454" s="170"/>
      <c r="GH454" s="170"/>
      <c r="GI454" s="170"/>
    </row>
    <row r="455" spans="1:314" s="6" customFormat="1" ht="28.5" customHeight="1" x14ac:dyDescent="0.35">
      <c r="A455" s="30">
        <v>3</v>
      </c>
      <c r="B455" s="1049" t="s">
        <v>776</v>
      </c>
      <c r="C455" s="1047"/>
      <c r="D455" s="1048"/>
      <c r="E455" s="170"/>
      <c r="F455" s="170"/>
      <c r="G455" s="170"/>
      <c r="H455" s="170"/>
      <c r="I455" s="170"/>
      <c r="J455" s="170"/>
      <c r="K455" s="170"/>
      <c r="L455" s="170"/>
      <c r="M455" s="170"/>
      <c r="N455" s="170"/>
      <c r="O455" s="170"/>
      <c r="P455" s="170"/>
      <c r="Q455" s="170"/>
      <c r="R455" s="170"/>
      <c r="S455" s="170"/>
      <c r="T455" s="170"/>
      <c r="U455" s="170"/>
      <c r="V455" s="170"/>
      <c r="W455" s="170"/>
      <c r="X455" s="170"/>
      <c r="Y455" s="170"/>
      <c r="Z455" s="170"/>
      <c r="AA455" s="170"/>
      <c r="AB455" s="170"/>
      <c r="AC455" s="170"/>
      <c r="AD455" s="170"/>
      <c r="AE455" s="170"/>
      <c r="AF455" s="170"/>
      <c r="AG455" s="170"/>
      <c r="AH455" s="170"/>
      <c r="AI455" s="170"/>
      <c r="AJ455" s="170"/>
      <c r="AK455" s="170"/>
      <c r="AL455" s="170"/>
      <c r="AM455" s="170"/>
      <c r="AN455" s="170"/>
      <c r="AO455" s="170"/>
      <c r="AP455" s="170"/>
      <c r="AQ455" s="170"/>
      <c r="AR455" s="170"/>
      <c r="AS455" s="170"/>
      <c r="AT455" s="170"/>
      <c r="AU455" s="170"/>
      <c r="AV455" s="170"/>
      <c r="AW455" s="170"/>
      <c r="AX455" s="170"/>
      <c r="AY455" s="170"/>
      <c r="AZ455" s="170"/>
      <c r="BA455" s="170"/>
      <c r="BB455" s="170"/>
      <c r="BC455" s="170"/>
      <c r="BD455" s="170"/>
      <c r="BE455" s="170"/>
      <c r="BF455" s="170"/>
      <c r="BG455" s="170"/>
      <c r="BH455" s="170"/>
      <c r="BI455" s="170"/>
      <c r="BJ455" s="170"/>
      <c r="BK455" s="170"/>
      <c r="BL455" s="170"/>
      <c r="BM455" s="170"/>
      <c r="BN455" s="170"/>
      <c r="BO455" s="170"/>
      <c r="BP455" s="170"/>
      <c r="BQ455" s="170"/>
      <c r="BR455" s="170"/>
      <c r="BS455" s="170"/>
      <c r="BT455" s="170"/>
      <c r="BU455" s="170"/>
      <c r="BV455" s="170"/>
      <c r="BW455" s="170"/>
      <c r="BX455" s="170"/>
      <c r="BY455" s="170"/>
      <c r="BZ455" s="170"/>
      <c r="CA455" s="170"/>
      <c r="CB455" s="170"/>
      <c r="CC455" s="170"/>
      <c r="CD455" s="170"/>
      <c r="CE455" s="170"/>
      <c r="CF455" s="170"/>
      <c r="CG455" s="170"/>
      <c r="CH455" s="170"/>
      <c r="CI455" s="170"/>
      <c r="CJ455" s="170"/>
      <c r="CK455" s="170"/>
      <c r="CL455" s="170"/>
      <c r="CM455" s="170"/>
      <c r="CN455" s="170"/>
      <c r="CO455" s="170"/>
      <c r="CP455" s="170"/>
      <c r="CQ455" s="170"/>
      <c r="CR455" s="170"/>
      <c r="CS455" s="170"/>
      <c r="CT455" s="170"/>
      <c r="CU455" s="170"/>
      <c r="CV455" s="170"/>
      <c r="CW455" s="170"/>
      <c r="CX455" s="170"/>
      <c r="CY455" s="170"/>
      <c r="CZ455" s="170"/>
      <c r="DA455" s="170"/>
      <c r="DB455" s="170"/>
      <c r="DC455" s="170"/>
      <c r="DD455" s="170"/>
      <c r="DE455" s="170"/>
      <c r="DF455" s="170"/>
      <c r="DG455" s="170"/>
      <c r="DH455" s="170"/>
      <c r="DI455" s="170"/>
      <c r="DJ455" s="170"/>
      <c r="DK455" s="170"/>
      <c r="DL455" s="170"/>
      <c r="DM455" s="170"/>
      <c r="DN455" s="170"/>
      <c r="DO455" s="170"/>
      <c r="DP455" s="170"/>
      <c r="DQ455" s="170"/>
      <c r="DR455" s="170"/>
      <c r="DS455" s="170"/>
      <c r="DT455" s="170"/>
      <c r="DU455" s="170"/>
      <c r="DV455" s="170"/>
      <c r="DW455" s="170"/>
      <c r="DX455" s="170"/>
      <c r="DY455" s="170"/>
      <c r="DZ455" s="170"/>
      <c r="EA455" s="170"/>
      <c r="EB455" s="170"/>
      <c r="EC455" s="170"/>
      <c r="ED455" s="170"/>
      <c r="EE455" s="170"/>
      <c r="EF455" s="170"/>
      <c r="EG455" s="170"/>
      <c r="EH455" s="170"/>
      <c r="EI455" s="170"/>
      <c r="EJ455" s="170"/>
      <c r="EK455" s="170"/>
      <c r="EL455" s="170"/>
      <c r="EM455" s="170"/>
      <c r="EN455" s="170"/>
      <c r="EO455" s="170"/>
      <c r="EP455" s="170"/>
      <c r="EQ455" s="170"/>
      <c r="ER455" s="170"/>
      <c r="ES455" s="170"/>
      <c r="ET455" s="170"/>
      <c r="EU455" s="170"/>
      <c r="EV455" s="170"/>
      <c r="EW455" s="170"/>
      <c r="EX455" s="170"/>
      <c r="EY455" s="170"/>
      <c r="EZ455" s="170"/>
      <c r="FA455" s="170"/>
      <c r="FB455" s="170"/>
      <c r="FC455" s="170"/>
      <c r="FD455" s="170"/>
      <c r="FE455" s="170"/>
      <c r="FF455" s="170"/>
      <c r="FG455" s="170"/>
      <c r="FH455" s="170"/>
      <c r="FI455" s="170"/>
      <c r="FJ455" s="170"/>
      <c r="FK455" s="170"/>
      <c r="FL455" s="170"/>
      <c r="FM455" s="170"/>
      <c r="FN455" s="170"/>
      <c r="FO455" s="170"/>
      <c r="FP455" s="170"/>
      <c r="FQ455" s="170"/>
      <c r="FR455" s="170"/>
      <c r="FS455" s="170"/>
    </row>
    <row r="456" spans="1:314" s="6" customFormat="1" ht="15" customHeight="1" x14ac:dyDescent="0.35">
      <c r="A456" s="160">
        <v>4</v>
      </c>
      <c r="B456" s="268" t="s">
        <v>864</v>
      </c>
      <c r="C456" s="398" t="s">
        <v>777</v>
      </c>
      <c r="D456" s="439" t="s">
        <v>778</v>
      </c>
      <c r="E456" s="170"/>
      <c r="F456" s="170"/>
      <c r="G456" s="170"/>
      <c r="H456" s="170"/>
      <c r="I456" s="170"/>
      <c r="J456" s="170"/>
      <c r="K456" s="170"/>
      <c r="L456" s="170"/>
      <c r="M456" s="170"/>
      <c r="N456" s="170"/>
      <c r="O456" s="170"/>
      <c r="P456" s="170"/>
      <c r="Q456" s="170"/>
      <c r="R456" s="170"/>
      <c r="S456" s="170"/>
      <c r="T456" s="170"/>
      <c r="U456" s="170"/>
      <c r="V456" s="170"/>
      <c r="W456" s="170"/>
      <c r="X456" s="170"/>
      <c r="Y456" s="170"/>
      <c r="Z456" s="170"/>
      <c r="AA456" s="170"/>
      <c r="AB456" s="170"/>
      <c r="AC456" s="170"/>
      <c r="AD456" s="170"/>
      <c r="AE456" s="170"/>
      <c r="AF456" s="170"/>
      <c r="AG456" s="170"/>
      <c r="AH456" s="170"/>
      <c r="AI456" s="170"/>
      <c r="AJ456" s="170"/>
      <c r="AK456" s="170"/>
      <c r="AL456" s="170"/>
      <c r="AM456" s="170"/>
      <c r="AN456" s="170"/>
      <c r="AO456" s="170"/>
      <c r="AP456" s="170"/>
      <c r="AQ456" s="170"/>
      <c r="AR456" s="170"/>
      <c r="AS456" s="170"/>
      <c r="AT456" s="170"/>
      <c r="AU456" s="170"/>
      <c r="AV456" s="170"/>
      <c r="AW456" s="170"/>
      <c r="AX456" s="170"/>
      <c r="AY456" s="170"/>
      <c r="AZ456" s="170"/>
      <c r="BA456" s="170"/>
      <c r="BB456" s="170"/>
      <c r="BC456" s="170"/>
      <c r="BD456" s="170"/>
      <c r="BE456" s="170"/>
      <c r="BF456" s="170"/>
      <c r="BG456" s="170"/>
      <c r="BH456" s="170"/>
      <c r="BI456" s="170"/>
      <c r="BJ456" s="170"/>
      <c r="BK456" s="170"/>
      <c r="BL456" s="170"/>
      <c r="BM456" s="170"/>
      <c r="BN456" s="170"/>
      <c r="BO456" s="170"/>
      <c r="BP456" s="170"/>
      <c r="BQ456" s="170"/>
      <c r="BR456" s="170"/>
      <c r="BS456" s="170"/>
      <c r="BT456" s="170"/>
      <c r="BU456" s="170"/>
      <c r="BV456" s="170"/>
      <c r="BW456" s="170"/>
      <c r="BX456" s="170"/>
      <c r="BY456" s="170"/>
      <c r="BZ456" s="170"/>
      <c r="CA456" s="170"/>
      <c r="CB456" s="170"/>
      <c r="CC456" s="170"/>
      <c r="CD456" s="170"/>
      <c r="CE456" s="170"/>
      <c r="CF456" s="170"/>
      <c r="CG456" s="170"/>
      <c r="CH456" s="170"/>
      <c r="CI456" s="170"/>
      <c r="CJ456" s="170"/>
      <c r="CK456" s="170"/>
      <c r="CL456" s="170"/>
      <c r="CM456" s="170"/>
      <c r="CN456" s="170"/>
      <c r="CO456" s="170"/>
      <c r="CP456" s="170"/>
      <c r="CQ456" s="170"/>
      <c r="CR456" s="170"/>
      <c r="CS456" s="170"/>
      <c r="CT456" s="170"/>
      <c r="CU456" s="170"/>
      <c r="CV456" s="170"/>
      <c r="CW456" s="170"/>
      <c r="CX456" s="170"/>
      <c r="CY456" s="170"/>
      <c r="CZ456" s="170"/>
      <c r="DA456" s="170"/>
      <c r="DB456" s="170"/>
      <c r="DC456" s="170"/>
      <c r="DD456" s="170"/>
      <c r="DE456" s="170"/>
      <c r="DF456" s="170"/>
      <c r="DG456" s="170"/>
      <c r="DH456" s="170"/>
      <c r="DI456" s="170"/>
      <c r="DJ456" s="170"/>
      <c r="DK456" s="170"/>
      <c r="DL456" s="170"/>
      <c r="DM456" s="170"/>
      <c r="DN456" s="170"/>
      <c r="DO456" s="170"/>
      <c r="DP456" s="170"/>
      <c r="DQ456" s="170"/>
      <c r="DR456" s="170"/>
      <c r="DS456" s="170"/>
      <c r="DT456" s="170"/>
      <c r="DU456" s="170"/>
      <c r="DV456" s="170"/>
      <c r="DW456" s="170"/>
      <c r="DX456" s="170"/>
      <c r="DY456" s="170"/>
      <c r="DZ456" s="170"/>
      <c r="EA456" s="170"/>
      <c r="EB456" s="170"/>
      <c r="EC456" s="170"/>
      <c r="ED456" s="170"/>
      <c r="EE456" s="170"/>
      <c r="EF456" s="170"/>
      <c r="EG456" s="170"/>
      <c r="EH456" s="170"/>
      <c r="EI456" s="170"/>
      <c r="EJ456" s="170"/>
      <c r="EK456" s="170"/>
      <c r="EL456" s="170"/>
      <c r="EM456" s="170"/>
      <c r="EN456" s="170"/>
      <c r="EO456" s="170"/>
      <c r="EP456" s="170"/>
      <c r="EQ456" s="170"/>
      <c r="ER456" s="170"/>
      <c r="ES456" s="170"/>
      <c r="ET456" s="170"/>
      <c r="EU456" s="170"/>
      <c r="EV456" s="170"/>
      <c r="EW456" s="170"/>
      <c r="EX456" s="170"/>
      <c r="EY456" s="170"/>
      <c r="EZ456" s="170"/>
      <c r="FA456" s="170"/>
      <c r="FB456" s="170"/>
      <c r="FC456" s="170"/>
      <c r="FD456" s="170"/>
      <c r="FE456" s="170"/>
      <c r="FF456" s="170"/>
      <c r="FG456" s="170"/>
      <c r="FH456" s="170"/>
      <c r="FI456" s="170"/>
      <c r="FJ456" s="170"/>
      <c r="FK456" s="170"/>
      <c r="FL456" s="170"/>
      <c r="FM456" s="170"/>
      <c r="FN456" s="170"/>
      <c r="FO456" s="170"/>
      <c r="FP456" s="170"/>
      <c r="FQ456" s="170"/>
      <c r="FR456" s="170"/>
      <c r="FS456" s="170"/>
      <c r="FT456" s="170"/>
      <c r="FU456" s="170"/>
      <c r="FV456" s="170"/>
      <c r="FW456" s="170"/>
      <c r="FX456" s="170"/>
      <c r="FY456" s="170"/>
      <c r="FZ456" s="170"/>
      <c r="GA456" s="170"/>
      <c r="GB456" s="170"/>
      <c r="GC456" s="170"/>
      <c r="GD456" s="170"/>
      <c r="GE456" s="170"/>
      <c r="GF456" s="170"/>
      <c r="GG456" s="170"/>
      <c r="GH456" s="170"/>
      <c r="GI456" s="170"/>
      <c r="GJ456" s="170"/>
      <c r="GK456" s="170"/>
      <c r="GL456" s="170"/>
      <c r="GM456" s="170"/>
      <c r="GN456" s="170"/>
      <c r="GO456" s="170"/>
      <c r="GP456" s="170"/>
      <c r="GQ456" s="170"/>
      <c r="GR456" s="170"/>
      <c r="GS456" s="170"/>
      <c r="GT456" s="170"/>
      <c r="GU456" s="170"/>
      <c r="GV456" s="170"/>
      <c r="GW456" s="170"/>
      <c r="GX456" s="170"/>
      <c r="GY456" s="170"/>
      <c r="GZ456" s="170"/>
      <c r="HA456" s="170"/>
      <c r="HB456" s="170"/>
      <c r="HC456" s="170"/>
      <c r="HD456" s="170"/>
      <c r="HE456" s="170"/>
      <c r="HF456" s="170"/>
      <c r="HG456" s="170"/>
      <c r="HH456" s="170"/>
      <c r="HI456" s="170"/>
      <c r="HJ456" s="170"/>
      <c r="HK456" s="170"/>
      <c r="HL456" s="170"/>
      <c r="HM456" s="170"/>
      <c r="HN456" s="170"/>
      <c r="HO456" s="170"/>
      <c r="HP456" s="170"/>
      <c r="HQ456" s="170"/>
      <c r="HR456" s="170"/>
      <c r="HS456" s="170"/>
      <c r="HT456" s="170"/>
      <c r="HU456" s="170"/>
      <c r="HV456" s="170"/>
      <c r="HW456" s="170"/>
      <c r="HX456" s="170"/>
      <c r="HY456" s="170"/>
      <c r="HZ456" s="170"/>
      <c r="IA456" s="170"/>
      <c r="IB456" s="170"/>
      <c r="IC456" s="170"/>
      <c r="ID456" s="170"/>
      <c r="IE456" s="170"/>
      <c r="IF456" s="170"/>
      <c r="IG456" s="170"/>
      <c r="IH456" s="170"/>
      <c r="II456" s="170"/>
      <c r="IJ456" s="170"/>
      <c r="IK456" s="170"/>
      <c r="IL456" s="170"/>
    </row>
    <row r="457" spans="1:314" s="6" customFormat="1" ht="14" x14ac:dyDescent="0.35">
      <c r="A457" s="30" t="s">
        <v>285</v>
      </c>
      <c r="B457" s="31" t="s">
        <v>286</v>
      </c>
      <c r="C457" s="388" t="s">
        <v>779</v>
      </c>
      <c r="D457" s="330" t="s">
        <v>780</v>
      </c>
      <c r="E457" s="170"/>
      <c r="F457" s="170"/>
      <c r="G457" s="170"/>
      <c r="H457" s="170"/>
      <c r="I457" s="170"/>
      <c r="J457" s="170"/>
      <c r="K457" s="170"/>
      <c r="L457" s="170"/>
      <c r="M457" s="170"/>
      <c r="N457" s="170"/>
      <c r="O457" s="170"/>
      <c r="P457" s="170"/>
      <c r="Q457" s="170"/>
      <c r="R457" s="170"/>
      <c r="S457" s="170"/>
      <c r="T457" s="170"/>
      <c r="U457" s="170"/>
      <c r="V457" s="170"/>
      <c r="W457" s="170"/>
      <c r="X457" s="170"/>
      <c r="Y457" s="170"/>
      <c r="Z457" s="170"/>
      <c r="AA457" s="170"/>
      <c r="AB457" s="170"/>
      <c r="AC457" s="170"/>
      <c r="AD457" s="170"/>
      <c r="AE457" s="170"/>
      <c r="AF457" s="170"/>
      <c r="AG457" s="170"/>
      <c r="AH457" s="170"/>
      <c r="AI457" s="170"/>
      <c r="AJ457" s="170"/>
      <c r="AK457" s="170"/>
      <c r="AL457" s="170"/>
      <c r="AM457" s="170"/>
      <c r="AN457" s="170"/>
      <c r="AO457" s="170"/>
      <c r="AP457" s="170"/>
      <c r="AQ457" s="170"/>
      <c r="AR457" s="170"/>
      <c r="AS457" s="170"/>
      <c r="AT457" s="170"/>
      <c r="AU457" s="170"/>
      <c r="AV457" s="170"/>
      <c r="AW457" s="170"/>
      <c r="AX457" s="170"/>
      <c r="AY457" s="170"/>
      <c r="AZ457" s="170"/>
      <c r="BA457" s="170"/>
      <c r="BB457" s="170"/>
      <c r="BC457" s="170"/>
      <c r="BD457" s="170"/>
      <c r="BE457" s="170"/>
      <c r="BF457" s="170"/>
      <c r="BG457" s="170"/>
      <c r="BH457" s="170"/>
      <c r="BI457" s="170"/>
      <c r="BJ457" s="170"/>
      <c r="BK457" s="170"/>
      <c r="BL457" s="170"/>
      <c r="BM457" s="170"/>
      <c r="BN457" s="170"/>
      <c r="BO457" s="170"/>
      <c r="BP457" s="170"/>
      <c r="BQ457" s="170"/>
      <c r="BR457" s="170"/>
      <c r="BS457" s="170"/>
      <c r="BT457" s="170"/>
      <c r="BU457" s="170"/>
      <c r="BV457" s="170"/>
      <c r="BW457" s="170"/>
      <c r="BX457" s="170"/>
      <c r="BY457" s="170"/>
      <c r="BZ457" s="170"/>
      <c r="CA457" s="170"/>
      <c r="CB457" s="170"/>
      <c r="CC457" s="170"/>
      <c r="CD457" s="170"/>
      <c r="CE457" s="170"/>
      <c r="CF457" s="170"/>
      <c r="CG457" s="170"/>
      <c r="CH457" s="170"/>
      <c r="CI457" s="170"/>
      <c r="CJ457" s="170"/>
      <c r="CK457" s="170"/>
      <c r="CL457" s="170"/>
      <c r="CM457" s="170"/>
      <c r="CN457" s="170"/>
      <c r="CO457" s="170"/>
      <c r="CP457" s="170"/>
      <c r="CQ457" s="170"/>
      <c r="CR457" s="170"/>
      <c r="CS457" s="170"/>
      <c r="CT457" s="170"/>
      <c r="CU457" s="170"/>
      <c r="CV457" s="170"/>
      <c r="CW457" s="170"/>
      <c r="CX457" s="170"/>
      <c r="CY457" s="170"/>
      <c r="CZ457" s="170"/>
      <c r="DA457" s="170"/>
      <c r="DB457" s="170"/>
      <c r="DC457" s="170"/>
      <c r="DD457" s="170"/>
      <c r="DE457" s="170"/>
      <c r="DF457" s="170"/>
      <c r="DG457" s="170"/>
      <c r="DH457" s="170"/>
      <c r="DI457" s="170"/>
      <c r="DJ457" s="170"/>
      <c r="DK457" s="170"/>
      <c r="DL457" s="170"/>
      <c r="DM457" s="170"/>
      <c r="DN457" s="170"/>
      <c r="DO457" s="170"/>
      <c r="DP457" s="170"/>
      <c r="DQ457" s="170"/>
      <c r="DR457" s="170"/>
      <c r="DS457" s="170"/>
      <c r="DT457" s="170"/>
      <c r="DU457" s="170"/>
      <c r="DV457" s="170"/>
      <c r="DW457" s="170"/>
      <c r="DX457" s="170"/>
      <c r="DY457" s="170"/>
      <c r="DZ457" s="170"/>
      <c r="EA457" s="170"/>
      <c r="EB457" s="170"/>
      <c r="EC457" s="170"/>
      <c r="ED457" s="170"/>
      <c r="EE457" s="170"/>
      <c r="EF457" s="170"/>
      <c r="EG457" s="170"/>
      <c r="EH457" s="170"/>
      <c r="EI457" s="170"/>
      <c r="EJ457" s="170"/>
      <c r="EK457" s="170"/>
      <c r="EL457" s="170"/>
      <c r="EM457" s="170"/>
      <c r="EN457" s="170"/>
      <c r="EO457" s="170"/>
      <c r="EP457" s="170"/>
      <c r="EQ457" s="170"/>
      <c r="ER457" s="170"/>
      <c r="ES457" s="170"/>
      <c r="ET457" s="170"/>
      <c r="EU457" s="170"/>
      <c r="EV457" s="170"/>
      <c r="EW457" s="170"/>
      <c r="EX457" s="170"/>
      <c r="EY457" s="170"/>
      <c r="EZ457" s="170"/>
      <c r="FA457" s="170"/>
      <c r="FB457" s="170"/>
      <c r="FC457" s="170"/>
      <c r="FD457" s="170"/>
      <c r="FE457" s="170"/>
      <c r="FF457" s="170"/>
      <c r="FG457" s="170"/>
      <c r="FH457" s="170"/>
      <c r="FI457" s="170"/>
      <c r="FJ457" s="170"/>
      <c r="FK457" s="170"/>
      <c r="FL457" s="170"/>
      <c r="FM457" s="170"/>
      <c r="FN457" s="170"/>
      <c r="FO457" s="170"/>
      <c r="FP457" s="170"/>
      <c r="FQ457" s="170"/>
      <c r="FR457" s="170"/>
      <c r="FS457" s="170"/>
      <c r="FT457" s="170"/>
      <c r="FU457" s="170"/>
      <c r="FV457" s="170"/>
      <c r="FW457" s="170"/>
      <c r="FX457" s="170"/>
      <c r="FY457" s="170"/>
      <c r="FZ457" s="170"/>
      <c r="GA457" s="170"/>
      <c r="GB457" s="170"/>
      <c r="GC457" s="170"/>
      <c r="GD457" s="170"/>
      <c r="GE457" s="170"/>
      <c r="GF457" s="170"/>
      <c r="GG457" s="170"/>
      <c r="GH457" s="170"/>
      <c r="GI457" s="170"/>
      <c r="GJ457" s="170"/>
      <c r="GK457" s="170"/>
      <c r="GL457" s="170"/>
      <c r="GM457" s="170"/>
      <c r="GN457" s="170"/>
      <c r="GO457" s="170"/>
      <c r="GP457" s="170"/>
      <c r="GQ457" s="170"/>
      <c r="GR457" s="170"/>
      <c r="GS457" s="170"/>
      <c r="GT457" s="170"/>
      <c r="GU457" s="170"/>
      <c r="GV457" s="170"/>
      <c r="GW457" s="170"/>
      <c r="GX457" s="170"/>
      <c r="GY457" s="170"/>
      <c r="GZ457" s="170"/>
      <c r="HA457" s="170"/>
      <c r="HB457" s="170"/>
      <c r="HC457" s="170"/>
      <c r="HD457" s="170"/>
      <c r="HE457" s="170"/>
      <c r="HF457" s="170"/>
      <c r="HG457" s="170"/>
      <c r="HH457" s="170"/>
      <c r="HI457" s="170"/>
      <c r="HJ457" s="170"/>
      <c r="HK457" s="170"/>
      <c r="HL457" s="170"/>
      <c r="HM457" s="170"/>
      <c r="HN457" s="170"/>
      <c r="HO457" s="170"/>
      <c r="HP457" s="170"/>
      <c r="HQ457" s="170"/>
      <c r="HR457" s="170"/>
      <c r="HS457" s="170"/>
      <c r="HT457" s="170"/>
      <c r="HU457" s="170"/>
      <c r="HV457" s="170"/>
      <c r="HW457" s="170"/>
      <c r="HX457" s="170"/>
      <c r="HY457" s="170"/>
      <c r="HZ457" s="170"/>
      <c r="IA457" s="170"/>
      <c r="IB457" s="170"/>
      <c r="IC457" s="170"/>
      <c r="ID457" s="170"/>
      <c r="IE457" s="170"/>
      <c r="IF457" s="170"/>
      <c r="IG457" s="170"/>
      <c r="IH457" s="170"/>
      <c r="II457" s="170"/>
      <c r="IJ457" s="170"/>
      <c r="IK457" s="170"/>
      <c r="IL457" s="170"/>
    </row>
    <row r="458" spans="1:314" s="6" customFormat="1" ht="14" x14ac:dyDescent="0.35">
      <c r="A458" s="30" t="s">
        <v>290</v>
      </c>
      <c r="B458" s="31" t="s">
        <v>291</v>
      </c>
      <c r="C458" s="292">
        <v>5016000</v>
      </c>
      <c r="D458" s="293" t="s">
        <v>781</v>
      </c>
      <c r="E458" s="170"/>
      <c r="F458" s="170"/>
      <c r="G458" s="170"/>
      <c r="H458" s="170"/>
      <c r="I458" s="170"/>
      <c r="J458" s="170"/>
      <c r="K458" s="170"/>
      <c r="L458" s="170"/>
      <c r="M458" s="170"/>
      <c r="N458" s="170"/>
      <c r="O458" s="170"/>
      <c r="P458" s="170"/>
      <c r="Q458" s="170"/>
      <c r="R458" s="170"/>
      <c r="S458" s="170"/>
      <c r="T458" s="170"/>
      <c r="U458" s="170"/>
      <c r="V458" s="170"/>
      <c r="W458" s="170"/>
      <c r="X458" s="170"/>
      <c r="Y458" s="170"/>
      <c r="Z458" s="170"/>
      <c r="AA458" s="170"/>
      <c r="AB458" s="170"/>
      <c r="AC458" s="170"/>
      <c r="AD458" s="170"/>
      <c r="AE458" s="170"/>
      <c r="AF458" s="170"/>
      <c r="AG458" s="170"/>
      <c r="AH458" s="170"/>
      <c r="AI458" s="170"/>
      <c r="AJ458" s="170"/>
      <c r="AK458" s="170"/>
      <c r="AL458" s="170"/>
      <c r="AM458" s="170"/>
      <c r="AN458" s="170"/>
      <c r="AO458" s="170"/>
      <c r="AP458" s="170"/>
      <c r="AQ458" s="170"/>
      <c r="AR458" s="170"/>
      <c r="AS458" s="170"/>
      <c r="AT458" s="170"/>
      <c r="AU458" s="170"/>
      <c r="AV458" s="170"/>
      <c r="AW458" s="170"/>
      <c r="AX458" s="170"/>
      <c r="AY458" s="170"/>
      <c r="AZ458" s="170"/>
      <c r="BA458" s="170"/>
      <c r="BB458" s="170"/>
      <c r="BC458" s="170"/>
      <c r="BD458" s="170"/>
      <c r="BE458" s="170"/>
      <c r="BF458" s="170"/>
      <c r="BG458" s="170"/>
      <c r="BH458" s="170"/>
      <c r="BI458" s="170"/>
      <c r="BJ458" s="170"/>
      <c r="BK458" s="170"/>
      <c r="BL458" s="170"/>
      <c r="BM458" s="170"/>
      <c r="BN458" s="170"/>
      <c r="BO458" s="170"/>
      <c r="BP458" s="170"/>
      <c r="BQ458" s="170"/>
      <c r="BR458" s="170"/>
      <c r="BS458" s="170"/>
      <c r="BT458" s="170"/>
      <c r="BU458" s="170"/>
      <c r="BV458" s="170"/>
      <c r="BW458" s="170"/>
      <c r="BX458" s="170"/>
      <c r="BY458" s="170"/>
      <c r="BZ458" s="170"/>
      <c r="CA458" s="170"/>
      <c r="CB458" s="170"/>
      <c r="CC458" s="170"/>
      <c r="CD458" s="170"/>
      <c r="CE458" s="170"/>
      <c r="CF458" s="170"/>
      <c r="CG458" s="170"/>
      <c r="CH458" s="170"/>
      <c r="CI458" s="170"/>
      <c r="CJ458" s="170"/>
      <c r="CK458" s="170"/>
      <c r="CL458" s="170"/>
      <c r="CM458" s="170"/>
      <c r="CN458" s="170"/>
      <c r="CO458" s="170"/>
      <c r="CP458" s="170"/>
      <c r="CQ458" s="170"/>
      <c r="CR458" s="170"/>
      <c r="CS458" s="170"/>
      <c r="CT458" s="170"/>
      <c r="CU458" s="170"/>
      <c r="CV458" s="170"/>
      <c r="CW458" s="170"/>
      <c r="CX458" s="170"/>
      <c r="CY458" s="170"/>
      <c r="CZ458" s="170"/>
      <c r="DA458" s="170"/>
      <c r="DB458" s="170"/>
      <c r="DC458" s="170"/>
      <c r="DD458" s="170"/>
      <c r="DE458" s="170"/>
      <c r="DF458" s="170"/>
      <c r="DG458" s="170"/>
      <c r="DH458" s="170"/>
      <c r="DI458" s="170"/>
      <c r="DJ458" s="170"/>
      <c r="DK458" s="170"/>
      <c r="DL458" s="170"/>
      <c r="DM458" s="170"/>
      <c r="DN458" s="170"/>
      <c r="DO458" s="170"/>
      <c r="DP458" s="170"/>
      <c r="DQ458" s="170"/>
      <c r="DR458" s="170"/>
      <c r="DS458" s="170"/>
      <c r="DT458" s="170"/>
      <c r="DU458" s="170"/>
      <c r="DV458" s="170"/>
      <c r="DW458" s="170"/>
      <c r="DX458" s="170"/>
      <c r="DY458" s="170"/>
      <c r="DZ458" s="170"/>
      <c r="EA458" s="170"/>
      <c r="EB458" s="170"/>
      <c r="EC458" s="170"/>
      <c r="ED458" s="170"/>
      <c r="EE458" s="170"/>
      <c r="EF458" s="170"/>
      <c r="EG458" s="170"/>
      <c r="EH458" s="170"/>
      <c r="EI458" s="170"/>
      <c r="EJ458" s="170"/>
      <c r="EK458" s="170"/>
      <c r="EL458" s="170"/>
      <c r="EM458" s="170"/>
      <c r="EN458" s="170"/>
      <c r="EO458" s="170"/>
      <c r="EP458" s="170"/>
      <c r="EQ458" s="170"/>
      <c r="ER458" s="170"/>
      <c r="ES458" s="170"/>
      <c r="ET458" s="170"/>
      <c r="EU458" s="170"/>
      <c r="EV458" s="170"/>
      <c r="EW458" s="170"/>
      <c r="EX458" s="170"/>
      <c r="EY458" s="170"/>
      <c r="EZ458" s="170"/>
      <c r="FA458" s="170"/>
      <c r="FB458" s="170"/>
      <c r="FC458" s="170"/>
      <c r="FD458" s="170"/>
      <c r="FE458" s="170"/>
      <c r="FF458" s="170"/>
      <c r="FG458" s="170"/>
      <c r="FH458" s="170"/>
      <c r="FI458" s="170"/>
      <c r="FJ458" s="170"/>
      <c r="FK458" s="170"/>
      <c r="FL458" s="170"/>
      <c r="FM458" s="170"/>
      <c r="FN458" s="170"/>
      <c r="FO458" s="170"/>
      <c r="FP458" s="170"/>
      <c r="FQ458" s="170"/>
      <c r="FR458" s="170"/>
      <c r="FS458" s="170"/>
      <c r="FT458" s="170"/>
      <c r="FU458" s="170"/>
      <c r="FV458" s="170"/>
      <c r="FW458" s="170"/>
      <c r="FX458" s="170"/>
      <c r="FY458" s="170"/>
      <c r="FZ458" s="170"/>
      <c r="GA458" s="170"/>
      <c r="GB458" s="170"/>
      <c r="GC458" s="170"/>
      <c r="GD458" s="170"/>
      <c r="GE458" s="170"/>
      <c r="GF458" s="170"/>
      <c r="GG458" s="170"/>
      <c r="GH458" s="170"/>
      <c r="GI458" s="170"/>
      <c r="GJ458" s="170"/>
      <c r="GK458" s="170"/>
      <c r="GL458" s="170"/>
      <c r="GM458" s="170"/>
      <c r="GN458" s="170"/>
      <c r="GO458" s="170"/>
      <c r="GP458" s="170"/>
      <c r="GQ458" s="170"/>
      <c r="GR458" s="170"/>
      <c r="GS458" s="170"/>
      <c r="GT458" s="170"/>
      <c r="GU458" s="170"/>
      <c r="GV458" s="170"/>
      <c r="GW458" s="170"/>
      <c r="GX458" s="170"/>
      <c r="GY458" s="170"/>
      <c r="GZ458" s="170"/>
      <c r="HA458" s="170"/>
      <c r="HB458" s="170"/>
      <c r="HC458" s="170"/>
      <c r="HD458" s="170"/>
      <c r="HE458" s="170"/>
      <c r="HF458" s="170"/>
      <c r="HG458" s="170"/>
      <c r="HH458" s="170"/>
      <c r="HI458" s="170"/>
      <c r="HJ458" s="170"/>
      <c r="HK458" s="170"/>
      <c r="HL458" s="170"/>
      <c r="HM458" s="170"/>
      <c r="HN458" s="170"/>
      <c r="HO458" s="170"/>
      <c r="HP458" s="170"/>
      <c r="HQ458" s="170"/>
      <c r="HR458" s="170"/>
      <c r="HS458" s="170"/>
      <c r="HT458" s="170"/>
      <c r="HU458" s="170"/>
      <c r="HV458" s="170"/>
      <c r="HW458" s="170"/>
      <c r="HX458" s="170"/>
      <c r="HY458" s="170"/>
      <c r="HZ458" s="170"/>
      <c r="IA458" s="170"/>
      <c r="IB458" s="170"/>
      <c r="IC458" s="170"/>
      <c r="ID458" s="170"/>
      <c r="IE458" s="170"/>
      <c r="IF458" s="170"/>
      <c r="IG458" s="170"/>
      <c r="IH458" s="170"/>
      <c r="II458" s="170"/>
      <c r="IJ458" s="170"/>
      <c r="IK458" s="170"/>
      <c r="IL458" s="170"/>
    </row>
    <row r="459" spans="1:314" s="6" customFormat="1" ht="15" customHeight="1" x14ac:dyDescent="0.3">
      <c r="A459" s="30" t="s">
        <v>295</v>
      </c>
      <c r="B459" s="31" t="s">
        <v>296</v>
      </c>
      <c r="C459" s="184" t="s">
        <v>568</v>
      </c>
      <c r="D459" s="138" t="s">
        <v>1351</v>
      </c>
      <c r="E459" s="170"/>
      <c r="F459" s="170"/>
      <c r="G459" s="170"/>
      <c r="H459" s="170"/>
      <c r="I459" s="170"/>
      <c r="J459" s="170"/>
      <c r="K459" s="170"/>
      <c r="L459" s="170"/>
      <c r="M459" s="170"/>
      <c r="N459" s="170"/>
      <c r="O459" s="170"/>
      <c r="P459" s="170"/>
      <c r="Q459" s="170"/>
      <c r="R459" s="170"/>
      <c r="S459" s="170"/>
      <c r="T459" s="170"/>
      <c r="U459" s="170"/>
      <c r="V459" s="170"/>
      <c r="W459" s="170"/>
      <c r="X459" s="170"/>
      <c r="Y459" s="170"/>
      <c r="Z459" s="170"/>
      <c r="AA459" s="170"/>
      <c r="AB459" s="170"/>
      <c r="AC459" s="170"/>
      <c r="AD459" s="170"/>
      <c r="AE459" s="170"/>
      <c r="AF459" s="170"/>
      <c r="AG459" s="170"/>
      <c r="AH459" s="170"/>
      <c r="AI459" s="170"/>
      <c r="AJ459" s="170"/>
      <c r="AK459" s="170"/>
      <c r="AL459" s="170"/>
      <c r="AM459" s="170"/>
      <c r="AN459" s="170"/>
      <c r="AO459" s="170"/>
      <c r="AP459" s="170"/>
      <c r="AQ459" s="170"/>
      <c r="AR459" s="170"/>
      <c r="AS459" s="170"/>
      <c r="AT459" s="170"/>
      <c r="AU459" s="170"/>
      <c r="AV459" s="170"/>
      <c r="AW459" s="170"/>
      <c r="AX459" s="170"/>
      <c r="AY459" s="170"/>
      <c r="AZ459" s="170"/>
      <c r="BA459" s="170"/>
      <c r="BB459" s="170"/>
      <c r="BC459" s="170"/>
      <c r="BD459" s="170"/>
      <c r="BE459" s="170"/>
      <c r="BF459" s="170"/>
      <c r="BG459" s="170"/>
      <c r="BH459" s="170"/>
      <c r="BI459" s="170"/>
      <c r="BJ459" s="170"/>
      <c r="BK459" s="170"/>
      <c r="BL459" s="170"/>
      <c r="BM459" s="170"/>
      <c r="BN459" s="170"/>
      <c r="BO459" s="170"/>
      <c r="BP459" s="170"/>
      <c r="BQ459" s="170"/>
      <c r="BR459" s="170"/>
      <c r="BS459" s="170"/>
      <c r="BT459" s="170"/>
      <c r="BU459" s="170"/>
      <c r="BV459" s="170"/>
      <c r="BW459" s="170"/>
      <c r="BX459" s="170"/>
      <c r="BY459" s="170"/>
      <c r="BZ459" s="170"/>
      <c r="CA459" s="170"/>
      <c r="CB459" s="170"/>
      <c r="CC459" s="170"/>
      <c r="CD459" s="170"/>
      <c r="CE459" s="170"/>
      <c r="CF459" s="170"/>
      <c r="CG459" s="170"/>
      <c r="CH459" s="170"/>
      <c r="CI459" s="170"/>
      <c r="CJ459" s="170"/>
      <c r="CK459" s="170"/>
      <c r="CL459" s="170"/>
      <c r="CM459" s="170"/>
      <c r="CN459" s="170"/>
      <c r="CO459" s="170"/>
      <c r="CP459" s="170"/>
      <c r="CQ459" s="170"/>
      <c r="CR459" s="170"/>
      <c r="CS459" s="170"/>
      <c r="CT459" s="170"/>
      <c r="CU459" s="170"/>
      <c r="CV459" s="170"/>
      <c r="CW459" s="170"/>
      <c r="CX459" s="170"/>
      <c r="CY459" s="170"/>
      <c r="CZ459" s="170"/>
      <c r="DA459" s="170"/>
      <c r="DB459" s="170"/>
      <c r="DC459" s="170"/>
      <c r="DD459" s="170"/>
      <c r="DE459" s="170"/>
      <c r="DF459" s="170"/>
      <c r="DG459" s="170"/>
      <c r="DH459" s="170"/>
      <c r="DI459" s="170"/>
      <c r="DJ459" s="170"/>
      <c r="DK459" s="170"/>
      <c r="DL459" s="170"/>
      <c r="DM459" s="170"/>
      <c r="DN459" s="170"/>
      <c r="DO459" s="170"/>
      <c r="DP459" s="170"/>
      <c r="DQ459" s="170"/>
      <c r="DR459" s="170"/>
      <c r="DS459" s="170"/>
      <c r="DT459" s="170"/>
      <c r="DU459" s="170"/>
      <c r="DV459" s="170"/>
      <c r="DW459" s="170"/>
      <c r="DX459" s="170"/>
      <c r="DY459" s="170"/>
      <c r="DZ459" s="170"/>
      <c r="EA459" s="170"/>
      <c r="EB459" s="170"/>
      <c r="EC459" s="170"/>
      <c r="ED459" s="170"/>
      <c r="EE459" s="170"/>
      <c r="EF459" s="170"/>
      <c r="EG459" s="170"/>
      <c r="EH459" s="170"/>
      <c r="EI459" s="170"/>
      <c r="EJ459" s="170"/>
      <c r="EK459" s="170"/>
      <c r="EL459" s="170"/>
      <c r="EM459" s="170"/>
      <c r="EN459" s="170"/>
      <c r="EO459" s="170"/>
      <c r="EP459" s="170"/>
      <c r="EQ459" s="170"/>
      <c r="ER459" s="170"/>
      <c r="ES459" s="170"/>
      <c r="ET459" s="170"/>
      <c r="EU459" s="170"/>
      <c r="EV459" s="170"/>
      <c r="EW459" s="170"/>
      <c r="EX459" s="170"/>
      <c r="EY459" s="170"/>
      <c r="EZ459" s="170"/>
      <c r="FA459" s="170"/>
      <c r="FB459" s="170"/>
      <c r="FC459" s="170"/>
      <c r="FD459" s="170"/>
      <c r="FE459" s="170"/>
      <c r="FF459" s="170"/>
      <c r="FG459" s="170"/>
      <c r="FH459" s="170"/>
      <c r="FI459" s="170"/>
      <c r="FJ459" s="170"/>
      <c r="FK459" s="170"/>
      <c r="FL459" s="170"/>
      <c r="FM459" s="170"/>
      <c r="FN459" s="170"/>
      <c r="FO459" s="170"/>
      <c r="FP459" s="170"/>
      <c r="FQ459" s="170"/>
      <c r="FR459" s="170"/>
      <c r="FS459" s="170"/>
      <c r="FT459" s="170"/>
      <c r="FU459" s="170"/>
      <c r="FV459" s="170"/>
      <c r="FW459" s="170"/>
      <c r="FX459" s="170"/>
      <c r="FY459" s="170"/>
      <c r="FZ459" s="170"/>
      <c r="GA459" s="170"/>
      <c r="GB459" s="170"/>
      <c r="GC459" s="170"/>
      <c r="GD459" s="170"/>
      <c r="GE459" s="170"/>
      <c r="GF459" s="170"/>
      <c r="GG459" s="170"/>
      <c r="GH459" s="170"/>
      <c r="GI459" s="170"/>
      <c r="GJ459" s="170"/>
      <c r="GK459" s="170"/>
      <c r="GL459" s="170"/>
      <c r="GM459" s="170"/>
      <c r="GN459" s="170"/>
      <c r="GO459" s="170"/>
      <c r="GP459" s="170"/>
      <c r="GQ459" s="170"/>
      <c r="GR459" s="170"/>
      <c r="GS459" s="170"/>
      <c r="GT459" s="170"/>
      <c r="GU459" s="170"/>
      <c r="GV459" s="170"/>
      <c r="GW459" s="170"/>
      <c r="GX459" s="170"/>
      <c r="GY459" s="170"/>
      <c r="GZ459" s="170"/>
      <c r="HA459" s="170"/>
      <c r="HB459" s="170"/>
      <c r="HC459" s="170"/>
      <c r="HD459" s="170"/>
      <c r="HE459" s="170"/>
      <c r="HF459" s="170"/>
      <c r="HG459" s="170"/>
      <c r="HH459" s="170"/>
      <c r="HI459" s="170"/>
      <c r="HJ459" s="170"/>
      <c r="HK459" s="170"/>
      <c r="HL459" s="170"/>
      <c r="HM459" s="170"/>
      <c r="HN459" s="170"/>
      <c r="HO459" s="170"/>
      <c r="HP459" s="170"/>
      <c r="HQ459" s="170"/>
      <c r="HR459" s="170"/>
      <c r="HS459" s="170"/>
      <c r="HT459" s="170"/>
      <c r="HU459" s="170"/>
      <c r="HV459" s="170"/>
      <c r="HW459" s="170"/>
      <c r="HX459" s="170"/>
      <c r="HY459" s="170"/>
      <c r="HZ459" s="170"/>
      <c r="IA459" s="170"/>
      <c r="IB459" s="170"/>
      <c r="IC459" s="170"/>
      <c r="ID459" s="170"/>
      <c r="IE459" s="170"/>
      <c r="IF459" s="170"/>
      <c r="IG459" s="170"/>
      <c r="IH459" s="170"/>
      <c r="II459" s="170"/>
      <c r="IJ459" s="170"/>
      <c r="IK459" s="170"/>
      <c r="IL459" s="170"/>
    </row>
    <row r="460" spans="1:314" s="6" customFormat="1" ht="15" customHeight="1" x14ac:dyDescent="0.3">
      <c r="A460" s="30" t="s">
        <v>299</v>
      </c>
      <c r="B460" s="31" t="s">
        <v>300</v>
      </c>
      <c r="C460" s="399" t="s">
        <v>1352</v>
      </c>
      <c r="D460" s="138" t="s">
        <v>1353</v>
      </c>
      <c r="E460" s="170"/>
      <c r="F460" s="170"/>
      <c r="G460" s="170"/>
      <c r="H460" s="170"/>
      <c r="I460" s="170"/>
      <c r="J460" s="170"/>
      <c r="K460" s="170"/>
      <c r="L460" s="170"/>
      <c r="M460" s="170"/>
      <c r="N460" s="170"/>
      <c r="O460" s="170"/>
      <c r="P460" s="170"/>
      <c r="Q460" s="170"/>
      <c r="R460" s="170"/>
      <c r="S460" s="170"/>
      <c r="T460" s="170"/>
      <c r="U460" s="170"/>
      <c r="V460" s="170"/>
      <c r="W460" s="170"/>
      <c r="X460" s="170"/>
      <c r="Y460" s="170"/>
      <c r="Z460" s="170"/>
      <c r="AA460" s="170"/>
      <c r="AB460" s="170"/>
      <c r="AC460" s="170"/>
      <c r="AD460" s="170"/>
      <c r="AE460" s="170"/>
      <c r="AF460" s="170"/>
      <c r="AG460" s="170"/>
      <c r="AH460" s="170"/>
      <c r="AI460" s="170"/>
      <c r="AJ460" s="170"/>
      <c r="AK460" s="170"/>
      <c r="AL460" s="170"/>
      <c r="AM460" s="170"/>
      <c r="AN460" s="170"/>
      <c r="AO460" s="170"/>
      <c r="AP460" s="170"/>
      <c r="AQ460" s="170"/>
      <c r="AR460" s="170"/>
      <c r="AS460" s="170"/>
      <c r="AT460" s="170"/>
      <c r="AU460" s="170"/>
      <c r="AV460" s="170"/>
      <c r="AW460" s="170"/>
      <c r="AX460" s="170"/>
      <c r="AY460" s="170"/>
      <c r="AZ460" s="170"/>
      <c r="BA460" s="170"/>
      <c r="BB460" s="170"/>
      <c r="BC460" s="170"/>
      <c r="BD460" s="170"/>
      <c r="BE460" s="170"/>
      <c r="BF460" s="170"/>
      <c r="BG460" s="170"/>
      <c r="BH460" s="170"/>
      <c r="BI460" s="170"/>
      <c r="BJ460" s="170"/>
      <c r="BK460" s="170"/>
      <c r="BL460" s="170"/>
      <c r="BM460" s="170"/>
      <c r="BN460" s="170"/>
      <c r="BO460" s="170"/>
      <c r="BP460" s="170"/>
      <c r="BQ460" s="170"/>
      <c r="BR460" s="170"/>
      <c r="BS460" s="170"/>
      <c r="BT460" s="170"/>
      <c r="BU460" s="170"/>
      <c r="BV460" s="170"/>
      <c r="BW460" s="170"/>
      <c r="BX460" s="170"/>
      <c r="BY460" s="170"/>
      <c r="BZ460" s="170"/>
      <c r="CA460" s="170"/>
      <c r="CB460" s="170"/>
      <c r="CC460" s="170"/>
      <c r="CD460" s="170"/>
      <c r="CE460" s="170"/>
      <c r="CF460" s="170"/>
      <c r="CG460" s="170"/>
      <c r="CH460" s="170"/>
      <c r="CI460" s="170"/>
      <c r="CJ460" s="170"/>
      <c r="CK460" s="170"/>
      <c r="CL460" s="170"/>
      <c r="CM460" s="170"/>
      <c r="CN460" s="170"/>
      <c r="CO460" s="170"/>
      <c r="CP460" s="170"/>
      <c r="CQ460" s="170"/>
      <c r="CR460" s="170"/>
      <c r="CS460" s="170"/>
      <c r="CT460" s="170"/>
      <c r="CU460" s="170"/>
      <c r="CV460" s="170"/>
      <c r="CW460" s="170"/>
      <c r="CX460" s="170"/>
      <c r="CY460" s="170"/>
      <c r="CZ460" s="170"/>
      <c r="DA460" s="170"/>
      <c r="DB460" s="170"/>
      <c r="DC460" s="170"/>
      <c r="DD460" s="170"/>
      <c r="DE460" s="170"/>
      <c r="DF460" s="170"/>
      <c r="DG460" s="170"/>
      <c r="DH460" s="170"/>
      <c r="DI460" s="170"/>
      <c r="DJ460" s="170"/>
      <c r="DK460" s="170"/>
      <c r="DL460" s="170"/>
      <c r="DM460" s="170"/>
      <c r="DN460" s="170"/>
      <c r="DO460" s="170"/>
      <c r="DP460" s="170"/>
      <c r="DQ460" s="170"/>
      <c r="DR460" s="170"/>
      <c r="DS460" s="170"/>
      <c r="DT460" s="170"/>
      <c r="DU460" s="170"/>
      <c r="DV460" s="170"/>
      <c r="DW460" s="170"/>
      <c r="DX460" s="170"/>
      <c r="DY460" s="170"/>
      <c r="DZ460" s="170"/>
      <c r="EA460" s="170"/>
      <c r="EB460" s="170"/>
      <c r="EC460" s="170"/>
      <c r="ED460" s="170"/>
      <c r="EE460" s="170"/>
      <c r="EF460" s="170"/>
      <c r="EG460" s="170"/>
      <c r="EH460" s="170"/>
      <c r="EI460" s="170"/>
      <c r="EJ460" s="170"/>
      <c r="EK460" s="170"/>
      <c r="EL460" s="170"/>
      <c r="EM460" s="170"/>
      <c r="EN460" s="170"/>
      <c r="EO460" s="170"/>
      <c r="EP460" s="170"/>
      <c r="EQ460" s="170"/>
      <c r="ER460" s="170"/>
      <c r="ES460" s="170"/>
      <c r="ET460" s="170"/>
      <c r="EU460" s="170"/>
      <c r="EV460" s="170"/>
      <c r="EW460" s="170"/>
      <c r="EX460" s="170"/>
      <c r="EY460" s="170"/>
      <c r="EZ460" s="170"/>
      <c r="FA460" s="170"/>
      <c r="FB460" s="170"/>
      <c r="FC460" s="170"/>
      <c r="FD460" s="170"/>
      <c r="FE460" s="170"/>
      <c r="FF460" s="170"/>
      <c r="FG460" s="170"/>
      <c r="FH460" s="170"/>
      <c r="FI460" s="170"/>
      <c r="FJ460" s="170"/>
      <c r="FK460" s="170"/>
      <c r="FL460" s="170"/>
      <c r="FM460" s="170"/>
      <c r="FN460" s="170"/>
      <c r="FO460" s="170"/>
      <c r="FP460" s="170"/>
      <c r="FQ460" s="170"/>
      <c r="FR460" s="170"/>
      <c r="FS460" s="170"/>
      <c r="FT460" s="170"/>
      <c r="FU460" s="170"/>
      <c r="FV460" s="170"/>
      <c r="FW460" s="170"/>
      <c r="FX460" s="170"/>
      <c r="FY460" s="170"/>
      <c r="FZ460" s="170"/>
      <c r="GA460" s="170"/>
      <c r="GB460" s="170"/>
      <c r="GC460" s="170"/>
      <c r="GD460" s="170"/>
      <c r="GE460" s="170"/>
      <c r="GF460" s="170"/>
      <c r="GG460" s="170"/>
      <c r="GH460" s="170"/>
      <c r="GI460" s="170"/>
      <c r="GJ460" s="170"/>
      <c r="GK460" s="170"/>
      <c r="GL460" s="170"/>
      <c r="GM460" s="170"/>
      <c r="GN460" s="170"/>
      <c r="GO460" s="170"/>
      <c r="GP460" s="170"/>
      <c r="GQ460" s="170"/>
      <c r="GR460" s="170"/>
      <c r="GS460" s="170"/>
      <c r="GT460" s="170"/>
      <c r="GU460" s="170"/>
      <c r="GV460" s="170"/>
      <c r="GW460" s="170"/>
      <c r="GX460" s="170"/>
      <c r="GY460" s="170"/>
      <c r="GZ460" s="170"/>
      <c r="HA460" s="170"/>
      <c r="HB460" s="170"/>
      <c r="HC460" s="170"/>
      <c r="HD460" s="170"/>
      <c r="HE460" s="170"/>
      <c r="HF460" s="170"/>
      <c r="HG460" s="170"/>
      <c r="HH460" s="170"/>
      <c r="HI460" s="170"/>
      <c r="HJ460" s="170"/>
      <c r="HK460" s="170"/>
      <c r="HL460" s="170"/>
      <c r="HM460" s="170"/>
      <c r="HN460" s="170"/>
      <c r="HO460" s="170"/>
      <c r="HP460" s="170"/>
      <c r="HQ460" s="170"/>
      <c r="HR460" s="170"/>
      <c r="HS460" s="170"/>
      <c r="HT460" s="170"/>
      <c r="HU460" s="170"/>
      <c r="HV460" s="170"/>
      <c r="HW460" s="170"/>
      <c r="HX460" s="170"/>
      <c r="HY460" s="170"/>
      <c r="HZ460" s="170"/>
      <c r="IA460" s="170"/>
      <c r="IB460" s="170"/>
      <c r="IC460" s="170"/>
      <c r="ID460" s="170"/>
      <c r="IE460" s="170"/>
      <c r="IF460" s="170"/>
      <c r="IG460" s="170"/>
      <c r="IH460" s="170"/>
      <c r="II460" s="170"/>
      <c r="IJ460" s="170"/>
      <c r="IK460" s="170"/>
      <c r="IL460" s="170"/>
    </row>
    <row r="461" spans="1:314" s="6" customFormat="1" ht="15" customHeight="1" x14ac:dyDescent="0.35">
      <c r="A461" s="30">
        <v>5</v>
      </c>
      <c r="B461" s="406" t="s">
        <v>824</v>
      </c>
      <c r="C461" s="425"/>
      <c r="D461" s="425"/>
      <c r="E461" s="170"/>
      <c r="F461" s="170"/>
      <c r="G461" s="170"/>
      <c r="H461" s="170"/>
      <c r="I461" s="170"/>
      <c r="J461" s="170"/>
      <c r="K461" s="170"/>
      <c r="L461" s="170"/>
      <c r="M461" s="170"/>
      <c r="N461" s="170"/>
      <c r="O461" s="170"/>
      <c r="P461" s="170"/>
      <c r="Q461" s="170"/>
      <c r="R461" s="170"/>
      <c r="S461" s="170"/>
      <c r="T461" s="170"/>
      <c r="U461" s="170"/>
      <c r="V461" s="170"/>
      <c r="W461" s="170"/>
      <c r="X461" s="170"/>
      <c r="Y461" s="170"/>
      <c r="Z461" s="170"/>
      <c r="AA461" s="170"/>
      <c r="AB461" s="170"/>
      <c r="AC461" s="170"/>
      <c r="AD461" s="170"/>
      <c r="AE461" s="170"/>
      <c r="AF461" s="170"/>
      <c r="AG461" s="170"/>
      <c r="AH461" s="170"/>
      <c r="AI461" s="170"/>
      <c r="AJ461" s="170"/>
      <c r="AK461" s="170"/>
      <c r="AL461" s="170"/>
      <c r="AM461" s="170"/>
      <c r="AN461" s="170"/>
      <c r="AO461" s="170"/>
      <c r="AP461" s="170"/>
      <c r="AQ461" s="170"/>
      <c r="AR461" s="170"/>
      <c r="AS461" s="170"/>
      <c r="AT461" s="170"/>
      <c r="AU461" s="170"/>
      <c r="AV461" s="170"/>
      <c r="AW461" s="170"/>
      <c r="AX461" s="170"/>
      <c r="AY461" s="170"/>
      <c r="AZ461" s="170"/>
      <c r="BA461" s="170"/>
      <c r="BB461" s="170"/>
      <c r="BC461" s="170"/>
      <c r="BD461" s="170"/>
      <c r="BE461" s="170"/>
      <c r="BF461" s="170"/>
      <c r="BG461" s="170"/>
      <c r="BH461" s="170"/>
      <c r="BI461" s="170"/>
      <c r="BJ461" s="170"/>
      <c r="BK461" s="170"/>
      <c r="BL461" s="170"/>
      <c r="BM461" s="170"/>
      <c r="BN461" s="170"/>
      <c r="BO461" s="170"/>
      <c r="BP461" s="170"/>
      <c r="BQ461" s="170"/>
      <c r="BR461" s="170"/>
      <c r="BS461" s="170"/>
      <c r="BT461" s="170"/>
      <c r="BU461" s="170"/>
      <c r="BV461" s="170"/>
      <c r="BW461" s="170"/>
      <c r="BX461" s="170"/>
      <c r="BY461" s="170"/>
      <c r="BZ461" s="170"/>
      <c r="CA461" s="170"/>
      <c r="CB461" s="170"/>
      <c r="CC461" s="170"/>
      <c r="CD461" s="170"/>
      <c r="CE461" s="170"/>
      <c r="CF461" s="170"/>
      <c r="CG461" s="170"/>
      <c r="CH461" s="170"/>
      <c r="CI461" s="170"/>
      <c r="CJ461" s="170"/>
      <c r="CK461" s="170"/>
      <c r="CL461" s="170"/>
      <c r="CM461" s="170"/>
      <c r="CN461" s="170"/>
      <c r="CO461" s="170"/>
      <c r="CP461" s="170"/>
      <c r="CQ461" s="170"/>
      <c r="CR461" s="170"/>
      <c r="CS461" s="170"/>
      <c r="CT461" s="170"/>
      <c r="CU461" s="170"/>
      <c r="CV461" s="170"/>
      <c r="CW461" s="170"/>
      <c r="CX461" s="170"/>
      <c r="CY461" s="170"/>
      <c r="CZ461" s="170"/>
      <c r="DA461" s="170"/>
      <c r="DB461" s="170"/>
      <c r="DC461" s="170"/>
      <c r="DD461" s="170"/>
      <c r="DE461" s="170"/>
      <c r="DF461" s="170"/>
      <c r="DG461" s="170"/>
      <c r="DH461" s="170"/>
      <c r="DI461" s="170"/>
      <c r="DJ461" s="170"/>
      <c r="DK461" s="170"/>
      <c r="DL461" s="170"/>
      <c r="DM461" s="170"/>
      <c r="DN461" s="170"/>
      <c r="DO461" s="170"/>
      <c r="DP461" s="170"/>
      <c r="DQ461" s="170"/>
      <c r="DR461" s="170"/>
      <c r="DS461" s="170"/>
      <c r="DT461" s="170"/>
      <c r="DU461" s="170"/>
      <c r="DV461" s="170"/>
      <c r="DW461" s="170"/>
      <c r="DX461" s="170"/>
      <c r="DY461" s="170"/>
      <c r="DZ461" s="170"/>
      <c r="EA461" s="170"/>
      <c r="EB461" s="170"/>
      <c r="EC461" s="170"/>
      <c r="ED461" s="170"/>
      <c r="EE461" s="170"/>
      <c r="EF461" s="170"/>
      <c r="EG461" s="170"/>
      <c r="EH461" s="170"/>
      <c r="EI461" s="170"/>
      <c r="EJ461" s="170"/>
      <c r="EK461" s="170"/>
      <c r="EL461" s="170"/>
      <c r="EM461" s="170"/>
      <c r="EN461" s="170"/>
      <c r="EO461" s="170"/>
      <c r="EP461" s="170"/>
      <c r="EQ461" s="170"/>
      <c r="ER461" s="170"/>
      <c r="ES461" s="170"/>
      <c r="ET461" s="170"/>
      <c r="EU461" s="170"/>
      <c r="EV461" s="170"/>
      <c r="EW461" s="170"/>
      <c r="EX461" s="170"/>
      <c r="EY461" s="170"/>
      <c r="EZ461" s="170"/>
      <c r="FA461" s="170"/>
      <c r="FB461" s="170"/>
      <c r="FC461" s="170"/>
      <c r="FD461" s="170"/>
      <c r="FE461" s="170"/>
      <c r="FF461" s="170"/>
      <c r="FG461" s="170"/>
      <c r="FH461" s="170"/>
      <c r="FI461" s="170"/>
      <c r="FJ461" s="170"/>
      <c r="FK461" s="170"/>
      <c r="FL461" s="170"/>
      <c r="FM461" s="170"/>
      <c r="FN461" s="170"/>
      <c r="FO461" s="170"/>
      <c r="FP461" s="170"/>
      <c r="FQ461" s="170"/>
      <c r="FR461" s="170"/>
      <c r="FS461" s="170"/>
      <c r="FT461" s="170"/>
      <c r="FU461" s="170"/>
      <c r="FV461" s="170"/>
      <c r="FW461" s="170"/>
      <c r="FX461" s="170"/>
      <c r="FY461" s="170"/>
      <c r="FZ461" s="170"/>
      <c r="GA461" s="170"/>
      <c r="GB461" s="170"/>
      <c r="GC461" s="170"/>
      <c r="GD461" s="170"/>
      <c r="GE461" s="170"/>
      <c r="GF461" s="170"/>
      <c r="GG461" s="170"/>
      <c r="GH461" s="170"/>
      <c r="GI461" s="170"/>
      <c r="GJ461" s="170"/>
      <c r="GK461" s="170"/>
      <c r="GL461" s="170"/>
      <c r="GM461" s="170"/>
      <c r="GN461" s="170"/>
      <c r="GO461" s="170"/>
      <c r="GP461" s="170"/>
      <c r="GQ461" s="170"/>
      <c r="GR461" s="170"/>
      <c r="GS461" s="170"/>
      <c r="GT461" s="170"/>
      <c r="GU461" s="170"/>
      <c r="GV461" s="170"/>
      <c r="GW461" s="170"/>
      <c r="GX461" s="170"/>
      <c r="GY461" s="170"/>
      <c r="GZ461" s="170"/>
      <c r="HA461" s="170"/>
      <c r="HB461" s="170"/>
      <c r="HC461" s="170"/>
      <c r="HD461" s="170"/>
      <c r="HE461" s="170"/>
      <c r="HF461" s="170"/>
      <c r="HG461" s="170"/>
      <c r="HH461" s="170"/>
      <c r="HI461" s="170"/>
      <c r="HJ461" s="170"/>
      <c r="HK461" s="170"/>
      <c r="HL461" s="170"/>
      <c r="HM461" s="170"/>
      <c r="HN461" s="170"/>
      <c r="HO461" s="170"/>
      <c r="HP461" s="170"/>
      <c r="HQ461" s="170"/>
      <c r="HR461" s="170"/>
      <c r="HS461" s="170"/>
      <c r="HT461" s="170"/>
      <c r="HU461" s="170"/>
      <c r="HV461" s="170"/>
      <c r="HW461" s="170"/>
      <c r="HX461" s="170"/>
      <c r="HY461" s="170"/>
      <c r="HZ461" s="170"/>
      <c r="IA461" s="170"/>
      <c r="IB461" s="170"/>
      <c r="IC461" s="170"/>
      <c r="ID461" s="170"/>
      <c r="IE461" s="170"/>
      <c r="IF461" s="170"/>
      <c r="IG461" s="170"/>
      <c r="IH461" s="170"/>
      <c r="II461" s="170"/>
      <c r="IJ461" s="170"/>
      <c r="IK461" s="170"/>
      <c r="IL461" s="170"/>
      <c r="IM461" s="170"/>
      <c r="IN461" s="170"/>
      <c r="IO461" s="170"/>
      <c r="IP461" s="170"/>
      <c r="IQ461" s="170"/>
      <c r="IR461" s="170"/>
      <c r="IS461" s="170"/>
      <c r="IT461" s="170"/>
      <c r="IU461" s="170"/>
      <c r="IV461" s="170"/>
      <c r="IW461" s="170"/>
      <c r="IX461" s="170"/>
      <c r="IY461" s="170"/>
      <c r="IZ461" s="170"/>
      <c r="JA461" s="170"/>
      <c r="JB461" s="170"/>
      <c r="JC461" s="170"/>
      <c r="JD461" s="170"/>
      <c r="JE461" s="170"/>
      <c r="JF461" s="170"/>
      <c r="JG461" s="170"/>
      <c r="JH461" s="170"/>
      <c r="JI461" s="170"/>
      <c r="JJ461" s="170"/>
      <c r="JK461" s="170"/>
      <c r="JL461" s="170"/>
      <c r="JM461" s="170"/>
      <c r="JN461" s="170"/>
      <c r="JO461" s="170"/>
      <c r="JP461" s="170"/>
      <c r="JQ461" s="170"/>
      <c r="JR461" s="170"/>
      <c r="JS461" s="170"/>
      <c r="JT461" s="170"/>
      <c r="JU461" s="170"/>
      <c r="JV461" s="170"/>
      <c r="JW461" s="170"/>
      <c r="JX461" s="170"/>
      <c r="JY461" s="170"/>
      <c r="JZ461" s="170"/>
      <c r="KA461" s="170"/>
      <c r="KB461" s="170"/>
      <c r="KC461" s="170"/>
      <c r="KD461" s="170"/>
      <c r="KE461" s="170"/>
      <c r="KF461" s="170"/>
      <c r="KG461" s="170"/>
      <c r="KH461" s="170"/>
      <c r="KI461" s="170"/>
      <c r="KJ461" s="170"/>
      <c r="KK461" s="170"/>
      <c r="KL461" s="170"/>
      <c r="KM461" s="170"/>
      <c r="KN461" s="170"/>
      <c r="KO461" s="170"/>
      <c r="KP461" s="170"/>
      <c r="KQ461" s="170"/>
      <c r="KR461" s="170"/>
      <c r="KS461" s="170"/>
      <c r="KT461" s="170"/>
      <c r="KU461" s="170"/>
      <c r="KV461" s="170"/>
      <c r="KW461" s="170"/>
      <c r="KX461" s="170"/>
      <c r="KY461" s="170"/>
      <c r="KZ461" s="170"/>
      <c r="LA461" s="170"/>
      <c r="LB461" s="170"/>
    </row>
    <row r="462" spans="1:314" s="6" customFormat="1" ht="14" x14ac:dyDescent="0.3">
      <c r="A462" s="436" t="s">
        <v>1354</v>
      </c>
      <c r="B462" s="296" t="s">
        <v>1355</v>
      </c>
      <c r="C462" s="118">
        <v>1710.96</v>
      </c>
      <c r="D462" s="118" t="s">
        <v>1356</v>
      </c>
      <c r="E462" s="170"/>
      <c r="F462" s="170"/>
      <c r="G462" s="170"/>
      <c r="H462" s="170"/>
      <c r="I462" s="170"/>
      <c r="J462" s="170"/>
      <c r="K462" s="170"/>
      <c r="L462" s="170"/>
      <c r="M462" s="170"/>
      <c r="N462" s="170"/>
      <c r="O462" s="170"/>
      <c r="P462" s="170"/>
      <c r="Q462" s="170"/>
      <c r="R462" s="170"/>
      <c r="S462" s="170"/>
      <c r="T462" s="170"/>
      <c r="U462" s="170"/>
      <c r="V462" s="170"/>
      <c r="W462" s="170"/>
      <c r="X462" s="170"/>
      <c r="Y462" s="170"/>
      <c r="Z462" s="170"/>
      <c r="AA462" s="170"/>
      <c r="AB462" s="170"/>
      <c r="AC462" s="170"/>
      <c r="AD462" s="170"/>
      <c r="AE462" s="170"/>
      <c r="AF462" s="170"/>
      <c r="AG462" s="170"/>
      <c r="AH462" s="170"/>
      <c r="AI462" s="170"/>
      <c r="AJ462" s="170"/>
      <c r="AK462" s="170"/>
      <c r="AL462" s="170"/>
      <c r="AM462" s="170"/>
      <c r="AN462" s="170"/>
      <c r="AO462" s="170"/>
      <c r="AP462" s="170"/>
      <c r="AQ462" s="170"/>
      <c r="AR462" s="170"/>
      <c r="AS462" s="170"/>
      <c r="AT462" s="170"/>
      <c r="AU462" s="170"/>
      <c r="AV462" s="170"/>
      <c r="AW462" s="170"/>
      <c r="AX462" s="170"/>
      <c r="AY462" s="170"/>
      <c r="AZ462" s="170"/>
      <c r="BA462" s="170"/>
      <c r="BB462" s="170"/>
      <c r="BC462" s="170"/>
      <c r="BD462" s="170"/>
      <c r="BE462" s="170"/>
      <c r="BF462" s="170"/>
      <c r="BG462" s="170"/>
      <c r="BH462" s="170"/>
      <c r="BI462" s="170"/>
      <c r="BJ462" s="170"/>
      <c r="BK462" s="170"/>
      <c r="BL462" s="170"/>
      <c r="BM462" s="170"/>
      <c r="BN462" s="170"/>
      <c r="BO462" s="170"/>
      <c r="BP462" s="170"/>
      <c r="BQ462" s="170"/>
      <c r="BR462" s="170"/>
      <c r="BS462" s="170"/>
      <c r="BT462" s="170"/>
      <c r="BU462" s="170"/>
      <c r="BV462" s="170"/>
      <c r="BW462" s="170"/>
      <c r="BX462" s="170"/>
      <c r="BY462" s="170"/>
      <c r="BZ462" s="170"/>
      <c r="CA462" s="170"/>
      <c r="CB462" s="170"/>
      <c r="CC462" s="170"/>
      <c r="CD462" s="170"/>
      <c r="CE462" s="170"/>
      <c r="CF462" s="170"/>
      <c r="CG462" s="170"/>
      <c r="CH462" s="170"/>
      <c r="CI462" s="170"/>
      <c r="CJ462" s="170"/>
      <c r="CK462" s="170"/>
      <c r="CL462" s="170"/>
      <c r="CM462" s="170"/>
      <c r="CN462" s="170"/>
      <c r="CO462" s="170"/>
      <c r="CP462" s="170"/>
      <c r="CQ462" s="170"/>
      <c r="CR462" s="170"/>
      <c r="CS462" s="170"/>
      <c r="CT462" s="170"/>
      <c r="CU462" s="170"/>
      <c r="CV462" s="170"/>
      <c r="CW462" s="170"/>
      <c r="CX462" s="170"/>
      <c r="CY462" s="170"/>
      <c r="CZ462" s="170"/>
      <c r="DA462" s="170"/>
      <c r="DB462" s="170"/>
      <c r="DC462" s="170"/>
      <c r="DD462" s="170"/>
      <c r="DE462" s="170"/>
      <c r="DF462" s="170"/>
      <c r="DG462" s="170"/>
      <c r="DH462" s="170"/>
      <c r="DI462" s="170"/>
      <c r="DJ462" s="170"/>
      <c r="DK462" s="170"/>
      <c r="DL462" s="170"/>
      <c r="DM462" s="170"/>
      <c r="DN462" s="170"/>
      <c r="DO462" s="170"/>
      <c r="DP462" s="170"/>
      <c r="DQ462" s="170"/>
      <c r="DR462" s="170"/>
      <c r="DS462" s="170"/>
      <c r="DT462" s="170"/>
      <c r="DU462" s="170"/>
      <c r="DV462" s="170"/>
      <c r="DW462" s="170"/>
      <c r="DX462" s="170"/>
      <c r="DY462" s="170"/>
      <c r="DZ462" s="170"/>
      <c r="EA462" s="170"/>
      <c r="EB462" s="170"/>
      <c r="EC462" s="170"/>
      <c r="ED462" s="170"/>
      <c r="EE462" s="170"/>
      <c r="EF462" s="170"/>
      <c r="EG462" s="170"/>
      <c r="EH462" s="170"/>
      <c r="EI462" s="170"/>
      <c r="EJ462" s="170"/>
      <c r="EK462" s="170"/>
      <c r="EL462" s="170"/>
      <c r="EM462" s="170"/>
      <c r="EN462" s="170"/>
      <c r="EO462" s="170"/>
      <c r="EP462" s="170"/>
      <c r="EQ462" s="170"/>
      <c r="ER462" s="170"/>
      <c r="ES462" s="170"/>
      <c r="ET462" s="170"/>
      <c r="EU462" s="170"/>
      <c r="EV462" s="170"/>
      <c r="EW462" s="170"/>
      <c r="EX462" s="170"/>
      <c r="EY462" s="170"/>
      <c r="EZ462" s="170"/>
      <c r="FA462" s="170"/>
      <c r="FB462" s="170"/>
      <c r="FC462" s="170"/>
      <c r="FD462" s="170"/>
      <c r="FE462" s="170"/>
      <c r="FF462" s="170"/>
      <c r="FG462" s="170"/>
      <c r="FH462" s="170"/>
      <c r="FI462" s="170"/>
      <c r="FJ462" s="170"/>
      <c r="FK462" s="170"/>
      <c r="FL462" s="170"/>
      <c r="FM462" s="170"/>
      <c r="FN462" s="170"/>
      <c r="FO462" s="170"/>
      <c r="FP462" s="170"/>
      <c r="FQ462" s="170"/>
      <c r="FR462" s="170"/>
      <c r="FS462" s="170"/>
      <c r="FT462" s="170"/>
      <c r="FU462" s="170"/>
      <c r="FV462" s="170"/>
      <c r="FW462" s="170"/>
      <c r="FX462" s="170"/>
      <c r="FY462" s="170"/>
      <c r="FZ462" s="170"/>
      <c r="GA462" s="170"/>
      <c r="GB462" s="170"/>
      <c r="GC462" s="170"/>
      <c r="GD462" s="170"/>
      <c r="GE462" s="170"/>
      <c r="GF462" s="170"/>
      <c r="GG462" s="170"/>
      <c r="GH462" s="170"/>
      <c r="GI462" s="170"/>
      <c r="GJ462" s="170"/>
      <c r="GK462" s="170"/>
      <c r="GL462" s="170"/>
      <c r="GM462" s="170"/>
      <c r="GN462" s="170"/>
      <c r="GO462" s="170"/>
      <c r="GP462" s="170"/>
      <c r="GQ462" s="170"/>
      <c r="GR462" s="170"/>
      <c r="GS462" s="170"/>
      <c r="GT462" s="170"/>
      <c r="GU462" s="170"/>
      <c r="GV462" s="170"/>
      <c r="GW462" s="170"/>
      <c r="GX462" s="170"/>
      <c r="GY462" s="170"/>
      <c r="GZ462" s="170"/>
      <c r="HA462" s="170"/>
      <c r="HB462" s="170"/>
      <c r="HC462" s="170"/>
      <c r="HD462" s="170"/>
      <c r="HE462" s="170"/>
      <c r="HF462" s="170"/>
      <c r="HG462" s="170"/>
      <c r="HH462" s="170"/>
      <c r="HI462" s="170"/>
      <c r="HJ462" s="170"/>
      <c r="HK462" s="170"/>
      <c r="HL462" s="170"/>
      <c r="HM462" s="170"/>
      <c r="HN462" s="170"/>
      <c r="HO462" s="170"/>
      <c r="HP462" s="170"/>
      <c r="HQ462" s="170"/>
      <c r="HR462" s="170"/>
      <c r="HS462" s="170"/>
      <c r="HT462" s="170"/>
      <c r="HU462" s="170"/>
      <c r="HV462" s="170"/>
      <c r="HW462" s="170"/>
      <c r="HX462" s="170"/>
      <c r="HY462" s="170"/>
      <c r="HZ462" s="170"/>
      <c r="IA462" s="170"/>
      <c r="IB462" s="170"/>
      <c r="IC462" s="170"/>
      <c r="ID462" s="170"/>
      <c r="IE462" s="170"/>
      <c r="IF462" s="170"/>
      <c r="IG462" s="170"/>
      <c r="IH462" s="170"/>
      <c r="II462" s="170"/>
      <c r="IJ462" s="170"/>
      <c r="IK462" s="170"/>
      <c r="IL462" s="170"/>
      <c r="IM462" s="170"/>
      <c r="IN462" s="170"/>
      <c r="IO462" s="170"/>
      <c r="IP462" s="170"/>
      <c r="IQ462" s="170"/>
      <c r="IR462" s="170"/>
      <c r="IS462" s="170"/>
      <c r="IT462" s="170"/>
      <c r="IU462" s="170"/>
      <c r="IV462" s="170"/>
      <c r="IW462" s="170"/>
      <c r="IX462" s="170"/>
      <c r="IY462" s="170"/>
      <c r="IZ462" s="170"/>
      <c r="JA462" s="170"/>
      <c r="JB462" s="170"/>
      <c r="JC462" s="170"/>
      <c r="JD462" s="170"/>
      <c r="JE462" s="170"/>
      <c r="JF462" s="170"/>
      <c r="JG462" s="170"/>
      <c r="JH462" s="170"/>
      <c r="JI462" s="170"/>
      <c r="JJ462" s="170"/>
      <c r="JK462" s="170"/>
      <c r="JL462" s="170"/>
      <c r="JM462" s="170"/>
      <c r="JN462" s="170"/>
      <c r="JO462" s="170"/>
      <c r="JP462" s="170"/>
      <c r="JQ462" s="170"/>
      <c r="JR462" s="170"/>
      <c r="JS462" s="170"/>
      <c r="JT462" s="170"/>
      <c r="JU462" s="170"/>
      <c r="JV462" s="170"/>
      <c r="JW462" s="170"/>
      <c r="JX462" s="170"/>
      <c r="JY462" s="170"/>
      <c r="JZ462" s="170"/>
      <c r="KA462" s="170"/>
      <c r="KB462" s="170"/>
      <c r="KC462" s="170"/>
      <c r="KD462" s="170"/>
      <c r="KE462" s="170"/>
      <c r="KF462" s="170"/>
      <c r="KG462" s="170"/>
      <c r="KH462" s="170"/>
      <c r="KI462" s="170"/>
      <c r="KJ462" s="170"/>
      <c r="KK462" s="170"/>
      <c r="KL462" s="170"/>
    </row>
    <row r="463" spans="1:314" s="6" customFormat="1" ht="14" x14ac:dyDescent="0.3">
      <c r="A463" s="436" t="s">
        <v>1357</v>
      </c>
      <c r="B463" s="296" t="s">
        <v>1358</v>
      </c>
      <c r="C463" s="118">
        <v>1141.72</v>
      </c>
      <c r="D463" s="118" t="s">
        <v>1356</v>
      </c>
      <c r="E463" s="170"/>
      <c r="F463" s="170"/>
      <c r="G463" s="170"/>
      <c r="H463" s="170"/>
      <c r="I463" s="170"/>
      <c r="J463" s="170"/>
      <c r="K463" s="170"/>
      <c r="L463" s="170"/>
      <c r="M463" s="170"/>
      <c r="N463" s="170"/>
      <c r="O463" s="170"/>
      <c r="P463" s="170"/>
      <c r="Q463" s="170"/>
      <c r="R463" s="170"/>
      <c r="S463" s="170"/>
      <c r="T463" s="170"/>
      <c r="U463" s="170"/>
      <c r="V463" s="170"/>
      <c r="W463" s="170"/>
      <c r="X463" s="170"/>
      <c r="Y463" s="170"/>
      <c r="Z463" s="170"/>
      <c r="AA463" s="170"/>
      <c r="AB463" s="170"/>
      <c r="AC463" s="170"/>
      <c r="AD463" s="170"/>
      <c r="AE463" s="170"/>
      <c r="AF463" s="170"/>
      <c r="AG463" s="170"/>
      <c r="AH463" s="170"/>
      <c r="AI463" s="170"/>
      <c r="AJ463" s="170"/>
      <c r="AK463" s="170"/>
      <c r="AL463" s="170"/>
      <c r="AM463" s="170"/>
      <c r="AN463" s="170"/>
      <c r="AO463" s="170"/>
      <c r="AP463" s="170"/>
      <c r="AQ463" s="170"/>
      <c r="AR463" s="170"/>
      <c r="AS463" s="170"/>
      <c r="AT463" s="170"/>
      <c r="AU463" s="170"/>
      <c r="AV463" s="170"/>
      <c r="AW463" s="170"/>
      <c r="AX463" s="170"/>
      <c r="AY463" s="170"/>
      <c r="AZ463" s="170"/>
      <c r="BA463" s="170"/>
      <c r="BB463" s="170"/>
      <c r="BC463" s="170"/>
      <c r="BD463" s="170"/>
      <c r="BE463" s="170"/>
      <c r="BF463" s="170"/>
      <c r="BG463" s="170"/>
      <c r="BH463" s="170"/>
      <c r="BI463" s="170"/>
      <c r="BJ463" s="170"/>
      <c r="BK463" s="170"/>
      <c r="BL463" s="170"/>
      <c r="BM463" s="170"/>
      <c r="BN463" s="170"/>
      <c r="BO463" s="170"/>
      <c r="BP463" s="170"/>
      <c r="BQ463" s="170"/>
      <c r="BR463" s="170"/>
      <c r="BS463" s="170"/>
      <c r="BT463" s="170"/>
      <c r="BU463" s="170"/>
      <c r="BV463" s="170"/>
      <c r="BW463" s="170"/>
      <c r="BX463" s="170"/>
      <c r="BY463" s="170"/>
      <c r="BZ463" s="170"/>
      <c r="CA463" s="170"/>
      <c r="CB463" s="170"/>
      <c r="CC463" s="170"/>
      <c r="CD463" s="170"/>
      <c r="CE463" s="170"/>
      <c r="CF463" s="170"/>
      <c r="CG463" s="170"/>
      <c r="CH463" s="170"/>
      <c r="CI463" s="170"/>
      <c r="CJ463" s="170"/>
      <c r="CK463" s="170"/>
      <c r="CL463" s="170"/>
      <c r="CM463" s="170"/>
      <c r="CN463" s="170"/>
      <c r="CO463" s="170"/>
      <c r="CP463" s="170"/>
      <c r="CQ463" s="170"/>
      <c r="CR463" s="170"/>
      <c r="CS463" s="170"/>
      <c r="CT463" s="170"/>
      <c r="CU463" s="170"/>
      <c r="CV463" s="170"/>
      <c r="CW463" s="170"/>
      <c r="CX463" s="170"/>
      <c r="CY463" s="170"/>
      <c r="CZ463" s="170"/>
      <c r="DA463" s="170"/>
      <c r="DB463" s="170"/>
      <c r="DC463" s="170"/>
      <c r="DD463" s="170"/>
      <c r="DE463" s="170"/>
      <c r="DF463" s="170"/>
      <c r="DG463" s="170"/>
      <c r="DH463" s="170"/>
      <c r="DI463" s="170"/>
      <c r="DJ463" s="170"/>
      <c r="DK463" s="170"/>
      <c r="DL463" s="170"/>
      <c r="DM463" s="170"/>
      <c r="DN463" s="170"/>
      <c r="DO463" s="170"/>
      <c r="DP463" s="170"/>
      <c r="DQ463" s="170"/>
      <c r="DR463" s="170"/>
      <c r="DS463" s="170"/>
      <c r="DT463" s="170"/>
      <c r="DU463" s="170"/>
      <c r="DV463" s="170"/>
      <c r="DW463" s="170"/>
      <c r="DX463" s="170"/>
      <c r="DY463" s="170"/>
      <c r="DZ463" s="170"/>
      <c r="EA463" s="170"/>
      <c r="EB463" s="170"/>
      <c r="EC463" s="170"/>
      <c r="ED463" s="170"/>
      <c r="EE463" s="170"/>
      <c r="EF463" s="170"/>
      <c r="EG463" s="170"/>
      <c r="EH463" s="170"/>
      <c r="EI463" s="170"/>
      <c r="EJ463" s="170"/>
      <c r="EK463" s="170"/>
      <c r="EL463" s="170"/>
      <c r="EM463" s="170"/>
      <c r="EN463" s="170"/>
      <c r="EO463" s="170"/>
      <c r="EP463" s="170"/>
      <c r="EQ463" s="170"/>
      <c r="ER463" s="170"/>
      <c r="ES463" s="170"/>
      <c r="ET463" s="170"/>
      <c r="EU463" s="170"/>
      <c r="EV463" s="170"/>
      <c r="EW463" s="170"/>
      <c r="EX463" s="170"/>
      <c r="EY463" s="170"/>
      <c r="EZ463" s="170"/>
      <c r="FA463" s="170"/>
      <c r="FB463" s="170"/>
      <c r="FC463" s="170"/>
      <c r="FD463" s="170"/>
      <c r="FE463" s="170"/>
      <c r="FF463" s="170"/>
      <c r="FG463" s="170"/>
      <c r="FH463" s="170"/>
      <c r="FI463" s="170"/>
      <c r="FJ463" s="170"/>
      <c r="FK463" s="170"/>
      <c r="FL463" s="170"/>
      <c r="FM463" s="170"/>
      <c r="FN463" s="170"/>
      <c r="FO463" s="170"/>
      <c r="FP463" s="170"/>
      <c r="FQ463" s="170"/>
      <c r="FR463" s="170"/>
      <c r="FS463" s="170"/>
      <c r="FT463" s="170"/>
      <c r="FU463" s="170"/>
      <c r="FV463" s="170"/>
      <c r="FW463" s="170"/>
      <c r="FX463" s="170"/>
      <c r="FY463" s="170"/>
      <c r="FZ463" s="170"/>
      <c r="GA463" s="170"/>
      <c r="GB463" s="170"/>
      <c r="GC463" s="170"/>
      <c r="GD463" s="170"/>
      <c r="GE463" s="170"/>
      <c r="GF463" s="170"/>
      <c r="GG463" s="170"/>
      <c r="GH463" s="170"/>
      <c r="GI463" s="170"/>
      <c r="GJ463" s="170"/>
      <c r="GK463" s="170"/>
      <c r="GL463" s="170"/>
      <c r="GM463" s="170"/>
      <c r="GN463" s="170"/>
      <c r="GO463" s="170"/>
      <c r="GP463" s="170"/>
      <c r="GQ463" s="170"/>
      <c r="GR463" s="170"/>
      <c r="GS463" s="170"/>
      <c r="GT463" s="170"/>
      <c r="GU463" s="170"/>
      <c r="GV463" s="170"/>
      <c r="GW463" s="170"/>
      <c r="GX463" s="170"/>
      <c r="GY463" s="170"/>
      <c r="GZ463" s="170"/>
      <c r="HA463" s="170"/>
      <c r="HB463" s="170"/>
      <c r="HC463" s="170"/>
      <c r="HD463" s="170"/>
      <c r="HE463" s="170"/>
      <c r="HF463" s="170"/>
      <c r="HG463" s="170"/>
      <c r="HH463" s="170"/>
      <c r="HI463" s="170"/>
      <c r="HJ463" s="170"/>
      <c r="HK463" s="170"/>
      <c r="HL463" s="170"/>
      <c r="HM463" s="170"/>
      <c r="HN463" s="170"/>
      <c r="HO463" s="170"/>
      <c r="HP463" s="170"/>
      <c r="HQ463" s="170"/>
      <c r="HR463" s="170"/>
      <c r="HS463" s="170"/>
      <c r="HT463" s="170"/>
      <c r="HU463" s="170"/>
      <c r="HV463" s="170"/>
      <c r="HW463" s="170"/>
      <c r="HX463" s="170"/>
      <c r="HY463" s="170"/>
      <c r="HZ463" s="170"/>
      <c r="IA463" s="170"/>
      <c r="IB463" s="170"/>
      <c r="IC463" s="170"/>
      <c r="ID463" s="170"/>
      <c r="IE463" s="170"/>
      <c r="IF463" s="170"/>
      <c r="IG463" s="170"/>
      <c r="IH463" s="170"/>
      <c r="II463" s="170"/>
      <c r="IJ463" s="170"/>
      <c r="IK463" s="170"/>
      <c r="IL463" s="170"/>
      <c r="IM463" s="170"/>
      <c r="IN463" s="170"/>
      <c r="IO463" s="170"/>
      <c r="IP463" s="170"/>
      <c r="IQ463" s="170"/>
      <c r="IR463" s="170"/>
      <c r="IS463" s="170"/>
      <c r="IT463" s="170"/>
      <c r="IU463" s="170"/>
      <c r="IV463" s="170"/>
      <c r="IW463" s="170"/>
      <c r="IX463" s="170"/>
      <c r="IY463" s="170"/>
      <c r="IZ463" s="170"/>
      <c r="JA463" s="170"/>
      <c r="JB463" s="170"/>
      <c r="JC463" s="170"/>
      <c r="JD463" s="170"/>
      <c r="JE463" s="170"/>
      <c r="JF463" s="170"/>
      <c r="JG463" s="170"/>
      <c r="JH463" s="170"/>
      <c r="JI463" s="170"/>
      <c r="JJ463" s="170"/>
      <c r="JK463" s="170"/>
      <c r="JL463" s="170"/>
      <c r="JM463" s="170"/>
      <c r="JN463" s="170"/>
      <c r="JO463" s="170"/>
      <c r="JP463" s="170"/>
      <c r="JQ463" s="170"/>
      <c r="JR463" s="170"/>
      <c r="JS463" s="170"/>
      <c r="JT463" s="170"/>
      <c r="JU463" s="170"/>
      <c r="JV463" s="170"/>
      <c r="JW463" s="170"/>
      <c r="JX463" s="170"/>
      <c r="JY463" s="170"/>
      <c r="JZ463" s="170"/>
      <c r="KA463" s="170"/>
      <c r="KB463" s="170"/>
      <c r="KC463" s="170"/>
      <c r="KD463" s="170"/>
      <c r="KE463" s="170"/>
      <c r="KF463" s="170"/>
      <c r="KG463" s="170"/>
      <c r="KH463" s="170"/>
      <c r="KI463" s="170"/>
      <c r="KJ463" s="170"/>
      <c r="KK463" s="170"/>
      <c r="KL463" s="170"/>
    </row>
    <row r="464" spans="1:314" s="6" customFormat="1" ht="14" x14ac:dyDescent="0.3">
      <c r="A464" s="436" t="s">
        <v>1359</v>
      </c>
      <c r="B464" s="296" t="s">
        <v>1360</v>
      </c>
      <c r="C464" s="118">
        <v>2895.93</v>
      </c>
      <c r="D464" s="118" t="s">
        <v>1356</v>
      </c>
      <c r="E464" s="170"/>
      <c r="F464" s="170"/>
      <c r="G464" s="170"/>
      <c r="H464" s="170"/>
      <c r="I464" s="170"/>
      <c r="J464" s="170"/>
      <c r="K464" s="170"/>
      <c r="L464" s="170"/>
      <c r="M464" s="170"/>
      <c r="N464" s="170"/>
      <c r="O464" s="170"/>
      <c r="P464" s="170"/>
      <c r="Q464" s="170"/>
      <c r="R464" s="170"/>
      <c r="S464" s="170"/>
      <c r="T464" s="170"/>
      <c r="U464" s="170"/>
      <c r="V464" s="170"/>
      <c r="W464" s="170"/>
      <c r="X464" s="170"/>
      <c r="Y464" s="170"/>
      <c r="Z464" s="170"/>
      <c r="AA464" s="170"/>
      <c r="AB464" s="170"/>
      <c r="AC464" s="170"/>
      <c r="AD464" s="170"/>
      <c r="AE464" s="170"/>
      <c r="AF464" s="170"/>
      <c r="AG464" s="170"/>
      <c r="AH464" s="170"/>
      <c r="AI464" s="170"/>
      <c r="AJ464" s="170"/>
      <c r="AK464" s="170"/>
      <c r="AL464" s="170"/>
      <c r="AM464" s="170"/>
      <c r="AN464" s="170"/>
      <c r="AO464" s="170"/>
      <c r="AP464" s="170"/>
      <c r="AQ464" s="170"/>
      <c r="AR464" s="170"/>
      <c r="AS464" s="170"/>
      <c r="AT464" s="170"/>
      <c r="AU464" s="170"/>
      <c r="AV464" s="170"/>
      <c r="AW464" s="170"/>
      <c r="AX464" s="170"/>
      <c r="AY464" s="170"/>
      <c r="AZ464" s="170"/>
      <c r="BA464" s="170"/>
      <c r="BB464" s="170"/>
      <c r="BC464" s="170"/>
      <c r="BD464" s="170"/>
      <c r="BE464" s="170"/>
      <c r="BF464" s="170"/>
      <c r="BG464" s="170"/>
      <c r="BH464" s="170"/>
      <c r="BI464" s="170"/>
      <c r="BJ464" s="170"/>
      <c r="BK464" s="170"/>
      <c r="BL464" s="170"/>
      <c r="BM464" s="170"/>
      <c r="BN464" s="170"/>
      <c r="BO464" s="170"/>
      <c r="BP464" s="170"/>
      <c r="BQ464" s="170"/>
      <c r="BR464" s="170"/>
      <c r="BS464" s="170"/>
      <c r="BT464" s="170"/>
      <c r="BU464" s="170"/>
      <c r="BV464" s="170"/>
      <c r="BW464" s="170"/>
      <c r="BX464" s="170"/>
      <c r="BY464" s="170"/>
      <c r="BZ464" s="170"/>
      <c r="CA464" s="170"/>
      <c r="CB464" s="170"/>
      <c r="CC464" s="170"/>
      <c r="CD464" s="170"/>
      <c r="CE464" s="170"/>
      <c r="CF464" s="170"/>
      <c r="CG464" s="170"/>
      <c r="CH464" s="170"/>
      <c r="CI464" s="170"/>
      <c r="CJ464" s="170"/>
      <c r="CK464" s="170"/>
      <c r="CL464" s="170"/>
      <c r="CM464" s="170"/>
      <c r="CN464" s="170"/>
      <c r="CO464" s="170"/>
      <c r="CP464" s="170"/>
      <c r="CQ464" s="170"/>
      <c r="CR464" s="170"/>
      <c r="CS464" s="170"/>
      <c r="CT464" s="170"/>
      <c r="CU464" s="170"/>
      <c r="CV464" s="170"/>
      <c r="CW464" s="170"/>
      <c r="CX464" s="170"/>
      <c r="CY464" s="170"/>
      <c r="CZ464" s="170"/>
      <c r="DA464" s="170"/>
      <c r="DB464" s="170"/>
      <c r="DC464" s="170"/>
      <c r="DD464" s="170"/>
      <c r="DE464" s="170"/>
      <c r="DF464" s="170"/>
      <c r="DG464" s="170"/>
      <c r="DH464" s="170"/>
      <c r="DI464" s="170"/>
      <c r="DJ464" s="170"/>
      <c r="DK464" s="170"/>
      <c r="DL464" s="170"/>
      <c r="DM464" s="170"/>
      <c r="DN464" s="170"/>
      <c r="DO464" s="170"/>
      <c r="DP464" s="170"/>
      <c r="DQ464" s="170"/>
      <c r="DR464" s="170"/>
      <c r="DS464" s="170"/>
      <c r="DT464" s="170"/>
      <c r="DU464" s="170"/>
      <c r="DV464" s="170"/>
      <c r="DW464" s="170"/>
      <c r="DX464" s="170"/>
      <c r="DY464" s="170"/>
      <c r="DZ464" s="170"/>
      <c r="EA464" s="170"/>
      <c r="EB464" s="170"/>
      <c r="EC464" s="170"/>
      <c r="ED464" s="170"/>
      <c r="EE464" s="170"/>
      <c r="EF464" s="170"/>
      <c r="EG464" s="170"/>
      <c r="EH464" s="170"/>
      <c r="EI464" s="170"/>
      <c r="EJ464" s="170"/>
      <c r="EK464" s="170"/>
      <c r="EL464" s="170"/>
      <c r="EM464" s="170"/>
      <c r="EN464" s="170"/>
      <c r="EO464" s="170"/>
      <c r="EP464" s="170"/>
      <c r="EQ464" s="170"/>
      <c r="ER464" s="170"/>
      <c r="ES464" s="170"/>
      <c r="ET464" s="170"/>
      <c r="EU464" s="170"/>
      <c r="EV464" s="170"/>
      <c r="EW464" s="170"/>
      <c r="EX464" s="170"/>
      <c r="EY464" s="170"/>
      <c r="EZ464" s="170"/>
      <c r="FA464" s="170"/>
      <c r="FB464" s="170"/>
      <c r="FC464" s="170"/>
      <c r="FD464" s="170"/>
      <c r="FE464" s="170"/>
      <c r="FF464" s="170"/>
      <c r="FG464" s="170"/>
      <c r="FH464" s="170"/>
      <c r="FI464" s="170"/>
      <c r="FJ464" s="170"/>
      <c r="FK464" s="170"/>
      <c r="FL464" s="170"/>
      <c r="FM464" s="170"/>
      <c r="FN464" s="170"/>
      <c r="FO464" s="170"/>
      <c r="FP464" s="170"/>
      <c r="FQ464" s="170"/>
      <c r="FR464" s="170"/>
      <c r="FS464" s="170"/>
      <c r="FT464" s="170"/>
      <c r="FU464" s="170"/>
      <c r="FV464" s="170"/>
      <c r="FW464" s="170"/>
      <c r="FX464" s="170"/>
      <c r="FY464" s="170"/>
      <c r="FZ464" s="170"/>
      <c r="GA464" s="170"/>
      <c r="GB464" s="170"/>
      <c r="GC464" s="170"/>
      <c r="GD464" s="170"/>
      <c r="GE464" s="170"/>
      <c r="GF464" s="170"/>
      <c r="GG464" s="170"/>
      <c r="GH464" s="170"/>
      <c r="GI464" s="170"/>
      <c r="GJ464" s="170"/>
      <c r="GK464" s="170"/>
      <c r="GL464" s="170"/>
      <c r="GM464" s="170"/>
      <c r="GN464" s="170"/>
      <c r="GO464" s="170"/>
      <c r="GP464" s="170"/>
      <c r="GQ464" s="170"/>
      <c r="GR464" s="170"/>
      <c r="GS464" s="170"/>
      <c r="GT464" s="170"/>
      <c r="GU464" s="170"/>
      <c r="GV464" s="170"/>
      <c r="GW464" s="170"/>
      <c r="GX464" s="170"/>
      <c r="GY464" s="170"/>
      <c r="GZ464" s="170"/>
      <c r="HA464" s="170"/>
      <c r="HB464" s="170"/>
      <c r="HC464" s="170"/>
      <c r="HD464" s="170"/>
      <c r="HE464" s="170"/>
      <c r="HF464" s="170"/>
      <c r="HG464" s="170"/>
      <c r="HH464" s="170"/>
      <c r="HI464" s="170"/>
      <c r="HJ464" s="170"/>
      <c r="HK464" s="170"/>
      <c r="HL464" s="170"/>
      <c r="HM464" s="170"/>
      <c r="HN464" s="170"/>
      <c r="HO464" s="170"/>
      <c r="HP464" s="170"/>
      <c r="HQ464" s="170"/>
      <c r="HR464" s="170"/>
      <c r="HS464" s="170"/>
      <c r="HT464" s="170"/>
      <c r="HU464" s="170"/>
      <c r="HV464" s="170"/>
      <c r="HW464" s="170"/>
      <c r="HX464" s="170"/>
      <c r="HY464" s="170"/>
      <c r="HZ464" s="170"/>
      <c r="IA464" s="170"/>
      <c r="IB464" s="170"/>
      <c r="IC464" s="170"/>
      <c r="ID464" s="170"/>
      <c r="IE464" s="170"/>
      <c r="IF464" s="170"/>
      <c r="IG464" s="170"/>
      <c r="IH464" s="170"/>
      <c r="II464" s="170"/>
      <c r="IJ464" s="170"/>
      <c r="IK464" s="170"/>
      <c r="IL464" s="170"/>
      <c r="IM464" s="170"/>
      <c r="IN464" s="170"/>
      <c r="IO464" s="170"/>
      <c r="IP464" s="170"/>
      <c r="IQ464" s="170"/>
      <c r="IR464" s="170"/>
      <c r="IS464" s="170"/>
      <c r="IT464" s="170"/>
      <c r="IU464" s="170"/>
      <c r="IV464" s="170"/>
      <c r="IW464" s="170"/>
      <c r="IX464" s="170"/>
      <c r="IY464" s="170"/>
      <c r="IZ464" s="170"/>
      <c r="JA464" s="170"/>
      <c r="JB464" s="170"/>
      <c r="JC464" s="170"/>
      <c r="JD464" s="170"/>
      <c r="JE464" s="170"/>
      <c r="JF464" s="170"/>
      <c r="JG464" s="170"/>
      <c r="JH464" s="170"/>
      <c r="JI464" s="170"/>
      <c r="JJ464" s="170"/>
      <c r="JK464" s="170"/>
      <c r="JL464" s="170"/>
      <c r="JM464" s="170"/>
      <c r="JN464" s="170"/>
      <c r="JO464" s="170"/>
      <c r="JP464" s="170"/>
      <c r="JQ464" s="170"/>
      <c r="JR464" s="170"/>
      <c r="JS464" s="170"/>
      <c r="JT464" s="170"/>
      <c r="JU464" s="170"/>
      <c r="JV464" s="170"/>
      <c r="JW464" s="170"/>
      <c r="JX464" s="170"/>
      <c r="JY464" s="170"/>
      <c r="JZ464" s="170"/>
      <c r="KA464" s="170"/>
      <c r="KB464" s="170"/>
      <c r="KC464" s="170"/>
      <c r="KD464" s="170"/>
      <c r="KE464" s="170"/>
      <c r="KF464" s="170"/>
      <c r="KG464" s="170"/>
      <c r="KH464" s="170"/>
      <c r="KI464" s="170"/>
      <c r="KJ464" s="170"/>
      <c r="KK464" s="170"/>
      <c r="KL464" s="170"/>
    </row>
    <row r="465" spans="1:310" s="6" customFormat="1" ht="14" x14ac:dyDescent="0.3">
      <c r="A465" s="436" t="s">
        <v>1361</v>
      </c>
      <c r="B465" s="296" t="s">
        <v>1362</v>
      </c>
      <c r="C465" s="118" t="s">
        <v>828</v>
      </c>
      <c r="D465" s="118" t="s">
        <v>1356</v>
      </c>
      <c r="E465" s="170"/>
      <c r="F465" s="170"/>
      <c r="G465" s="170"/>
      <c r="H465" s="170"/>
      <c r="I465" s="170"/>
      <c r="J465" s="170"/>
      <c r="K465" s="170"/>
      <c r="L465" s="170"/>
      <c r="M465" s="170"/>
      <c r="N465" s="170"/>
      <c r="O465" s="170"/>
      <c r="P465" s="170"/>
      <c r="Q465" s="170"/>
      <c r="R465" s="170"/>
      <c r="S465" s="170"/>
      <c r="T465" s="170"/>
      <c r="U465" s="170"/>
      <c r="V465" s="170"/>
      <c r="W465" s="170"/>
      <c r="X465" s="170"/>
      <c r="Y465" s="170"/>
      <c r="Z465" s="170"/>
      <c r="AA465" s="170"/>
      <c r="AB465" s="170"/>
      <c r="AC465" s="170"/>
      <c r="AD465" s="170"/>
      <c r="AE465" s="170"/>
      <c r="AF465" s="170"/>
      <c r="AG465" s="170"/>
      <c r="AH465" s="170"/>
      <c r="AI465" s="170"/>
      <c r="AJ465" s="170"/>
      <c r="AK465" s="170"/>
      <c r="AL465" s="170"/>
      <c r="AM465" s="170"/>
      <c r="AN465" s="170"/>
      <c r="AO465" s="170"/>
      <c r="AP465" s="170"/>
      <c r="AQ465" s="170"/>
      <c r="AR465" s="170"/>
      <c r="AS465" s="170"/>
      <c r="AT465" s="170"/>
      <c r="AU465" s="170"/>
      <c r="AV465" s="170"/>
      <c r="AW465" s="170"/>
      <c r="AX465" s="170"/>
      <c r="AY465" s="170"/>
      <c r="AZ465" s="170"/>
      <c r="BA465" s="170"/>
      <c r="BB465" s="170"/>
      <c r="BC465" s="170"/>
      <c r="BD465" s="170"/>
      <c r="BE465" s="170"/>
      <c r="BF465" s="170"/>
      <c r="BG465" s="170"/>
      <c r="BH465" s="170"/>
      <c r="BI465" s="170"/>
      <c r="BJ465" s="170"/>
      <c r="BK465" s="170"/>
      <c r="BL465" s="170"/>
      <c r="BM465" s="170"/>
      <c r="BN465" s="170"/>
      <c r="BO465" s="170"/>
      <c r="BP465" s="170"/>
      <c r="BQ465" s="170"/>
      <c r="BR465" s="170"/>
      <c r="BS465" s="170"/>
      <c r="BT465" s="170"/>
      <c r="BU465" s="170"/>
      <c r="BV465" s="170"/>
      <c r="BW465" s="170"/>
      <c r="BX465" s="170"/>
      <c r="BY465" s="170"/>
      <c r="BZ465" s="170"/>
      <c r="CA465" s="170"/>
      <c r="CB465" s="170"/>
      <c r="CC465" s="170"/>
      <c r="CD465" s="170"/>
      <c r="CE465" s="170"/>
      <c r="CF465" s="170"/>
      <c r="CG465" s="170"/>
      <c r="CH465" s="170"/>
      <c r="CI465" s="170"/>
      <c r="CJ465" s="170"/>
      <c r="CK465" s="170"/>
      <c r="CL465" s="170"/>
      <c r="CM465" s="170"/>
      <c r="CN465" s="170"/>
      <c r="CO465" s="170"/>
      <c r="CP465" s="170"/>
      <c r="CQ465" s="170"/>
      <c r="CR465" s="170"/>
      <c r="CS465" s="170"/>
      <c r="CT465" s="170"/>
      <c r="CU465" s="170"/>
      <c r="CV465" s="170"/>
      <c r="CW465" s="170"/>
      <c r="CX465" s="170"/>
      <c r="CY465" s="170"/>
      <c r="CZ465" s="170"/>
      <c r="DA465" s="170"/>
      <c r="DB465" s="170"/>
      <c r="DC465" s="170"/>
      <c r="DD465" s="170"/>
      <c r="DE465" s="170"/>
      <c r="DF465" s="170"/>
      <c r="DG465" s="170"/>
      <c r="DH465" s="170"/>
      <c r="DI465" s="170"/>
      <c r="DJ465" s="170"/>
      <c r="DK465" s="170"/>
      <c r="DL465" s="170"/>
      <c r="DM465" s="170"/>
      <c r="DN465" s="170"/>
      <c r="DO465" s="170"/>
      <c r="DP465" s="170"/>
      <c r="DQ465" s="170"/>
      <c r="DR465" s="170"/>
      <c r="DS465" s="170"/>
      <c r="DT465" s="170"/>
      <c r="DU465" s="170"/>
      <c r="DV465" s="170"/>
      <c r="DW465" s="170"/>
      <c r="DX465" s="170"/>
      <c r="DY465" s="170"/>
      <c r="DZ465" s="170"/>
      <c r="EA465" s="170"/>
      <c r="EB465" s="170"/>
      <c r="EC465" s="170"/>
      <c r="ED465" s="170"/>
      <c r="EE465" s="170"/>
      <c r="EF465" s="170"/>
      <c r="EG465" s="170"/>
      <c r="EH465" s="170"/>
      <c r="EI465" s="170"/>
      <c r="EJ465" s="170"/>
      <c r="EK465" s="170"/>
      <c r="EL465" s="170"/>
      <c r="EM465" s="170"/>
      <c r="EN465" s="170"/>
      <c r="EO465" s="170"/>
      <c r="EP465" s="170"/>
      <c r="EQ465" s="170"/>
      <c r="ER465" s="170"/>
      <c r="ES465" s="170"/>
      <c r="ET465" s="170"/>
      <c r="EU465" s="170"/>
      <c r="EV465" s="170"/>
      <c r="EW465" s="170"/>
      <c r="EX465" s="170"/>
      <c r="EY465" s="170"/>
      <c r="EZ465" s="170"/>
      <c r="FA465" s="170"/>
      <c r="FB465" s="170"/>
      <c r="FC465" s="170"/>
      <c r="FD465" s="170"/>
      <c r="FE465" s="170"/>
      <c r="FF465" s="170"/>
      <c r="FG465" s="170"/>
      <c r="FH465" s="170"/>
      <c r="FI465" s="170"/>
      <c r="FJ465" s="170"/>
      <c r="FK465" s="170"/>
      <c r="FL465" s="170"/>
      <c r="FM465" s="170"/>
      <c r="FN465" s="170"/>
      <c r="FO465" s="170"/>
      <c r="FP465" s="170"/>
      <c r="FQ465" s="170"/>
      <c r="FR465" s="170"/>
      <c r="FS465" s="170"/>
      <c r="FT465" s="170"/>
      <c r="FU465" s="170"/>
      <c r="FV465" s="170"/>
      <c r="FW465" s="170"/>
      <c r="FX465" s="170"/>
      <c r="FY465" s="170"/>
      <c r="FZ465" s="170"/>
      <c r="GA465" s="170"/>
      <c r="GB465" s="170"/>
      <c r="GC465" s="170"/>
      <c r="GD465" s="170"/>
      <c r="GE465" s="170"/>
      <c r="GF465" s="170"/>
      <c r="GG465" s="170"/>
      <c r="GH465" s="170"/>
      <c r="GI465" s="170"/>
      <c r="GJ465" s="170"/>
      <c r="GK465" s="170"/>
      <c r="GL465" s="170"/>
      <c r="GM465" s="170"/>
      <c r="GN465" s="170"/>
      <c r="GO465" s="170"/>
      <c r="GP465" s="170"/>
      <c r="GQ465" s="170"/>
      <c r="GR465" s="170"/>
      <c r="GS465" s="170"/>
      <c r="GT465" s="170"/>
      <c r="GU465" s="170"/>
      <c r="GV465" s="170"/>
      <c r="GW465" s="170"/>
      <c r="GX465" s="170"/>
      <c r="GY465" s="170"/>
      <c r="GZ465" s="170"/>
      <c r="HA465" s="170"/>
      <c r="HB465" s="170"/>
      <c r="HC465" s="170"/>
      <c r="HD465" s="170"/>
      <c r="HE465" s="170"/>
      <c r="HF465" s="170"/>
      <c r="HG465" s="170"/>
      <c r="HH465" s="170"/>
      <c r="HI465" s="170"/>
      <c r="HJ465" s="170"/>
      <c r="HK465" s="170"/>
      <c r="HL465" s="170"/>
      <c r="HM465" s="170"/>
      <c r="HN465" s="170"/>
      <c r="HO465" s="170"/>
      <c r="HP465" s="170"/>
      <c r="HQ465" s="170"/>
      <c r="HR465" s="170"/>
      <c r="HS465" s="170"/>
      <c r="HT465" s="170"/>
      <c r="HU465" s="170"/>
      <c r="HV465" s="170"/>
      <c r="HW465" s="170"/>
      <c r="HX465" s="170"/>
      <c r="HY465" s="170"/>
      <c r="HZ465" s="170"/>
      <c r="IA465" s="170"/>
      <c r="IB465" s="170"/>
      <c r="IC465" s="170"/>
      <c r="ID465" s="170"/>
      <c r="IE465" s="170"/>
      <c r="IF465" s="170"/>
      <c r="IG465" s="170"/>
      <c r="IH465" s="170"/>
      <c r="II465" s="170"/>
      <c r="IJ465" s="170"/>
      <c r="IK465" s="170"/>
      <c r="IL465" s="170"/>
      <c r="IM465" s="170"/>
      <c r="IN465" s="170"/>
      <c r="IO465" s="170"/>
      <c r="IP465" s="170"/>
      <c r="IQ465" s="170"/>
      <c r="IR465" s="170"/>
      <c r="IS465" s="170"/>
      <c r="IT465" s="170"/>
      <c r="IU465" s="170"/>
      <c r="IV465" s="170"/>
      <c r="IW465" s="170"/>
      <c r="IX465" s="170"/>
      <c r="IY465" s="170"/>
      <c r="IZ465" s="170"/>
      <c r="JA465" s="170"/>
      <c r="JB465" s="170"/>
      <c r="JC465" s="170"/>
      <c r="JD465" s="170"/>
      <c r="JE465" s="170"/>
      <c r="JF465" s="170"/>
      <c r="JG465" s="170"/>
      <c r="JH465" s="170"/>
      <c r="JI465" s="170"/>
      <c r="JJ465" s="170"/>
      <c r="JK465" s="170"/>
      <c r="JL465" s="170"/>
      <c r="JM465" s="170"/>
      <c r="JN465" s="170"/>
      <c r="JO465" s="170"/>
      <c r="JP465" s="170"/>
      <c r="JQ465" s="170"/>
      <c r="JR465" s="170"/>
      <c r="JS465" s="170"/>
      <c r="JT465" s="170"/>
      <c r="JU465" s="170"/>
      <c r="JV465" s="170"/>
      <c r="JW465" s="170"/>
      <c r="JX465" s="170"/>
      <c r="JY465" s="170"/>
      <c r="JZ465" s="170"/>
      <c r="KA465" s="170"/>
      <c r="KB465" s="170"/>
      <c r="KC465" s="170"/>
      <c r="KD465" s="170"/>
      <c r="KE465" s="170"/>
      <c r="KF465" s="170"/>
      <c r="KG465" s="170"/>
      <c r="KH465" s="170"/>
      <c r="KI465" s="170"/>
      <c r="KJ465" s="170"/>
      <c r="KK465" s="170"/>
      <c r="KL465" s="170"/>
    </row>
    <row r="466" spans="1:310" s="6" customFormat="1" ht="14" x14ac:dyDescent="0.3">
      <c r="A466" s="436" t="s">
        <v>1363</v>
      </c>
      <c r="B466" s="296" t="s">
        <v>1364</v>
      </c>
      <c r="C466" s="118" t="s">
        <v>828</v>
      </c>
      <c r="D466" s="118" t="s">
        <v>1356</v>
      </c>
      <c r="E466" s="170"/>
      <c r="F466" s="170"/>
      <c r="G466" s="170"/>
      <c r="H466" s="170"/>
      <c r="I466" s="170"/>
      <c r="J466" s="170"/>
      <c r="K466" s="170"/>
      <c r="L466" s="170"/>
      <c r="M466" s="170"/>
      <c r="N466" s="170"/>
      <c r="O466" s="170"/>
      <c r="P466" s="170"/>
      <c r="Q466" s="170"/>
      <c r="R466" s="170"/>
      <c r="S466" s="170"/>
      <c r="T466" s="170"/>
      <c r="U466" s="170"/>
      <c r="V466" s="170"/>
      <c r="W466" s="170"/>
      <c r="X466" s="170"/>
      <c r="Y466" s="170"/>
      <c r="Z466" s="170"/>
      <c r="AA466" s="170"/>
      <c r="AB466" s="170"/>
      <c r="AC466" s="170"/>
      <c r="AD466" s="170"/>
      <c r="AE466" s="170"/>
      <c r="AF466" s="170"/>
      <c r="AG466" s="170"/>
      <c r="AH466" s="170"/>
      <c r="AI466" s="170"/>
      <c r="AJ466" s="170"/>
      <c r="AK466" s="170"/>
      <c r="AL466" s="170"/>
      <c r="AM466" s="170"/>
      <c r="AN466" s="170"/>
      <c r="AO466" s="170"/>
      <c r="AP466" s="170"/>
      <c r="AQ466" s="170"/>
      <c r="AR466" s="170"/>
      <c r="AS466" s="170"/>
      <c r="AT466" s="170"/>
      <c r="AU466" s="170"/>
      <c r="AV466" s="170"/>
      <c r="AW466" s="170"/>
      <c r="AX466" s="170"/>
      <c r="AY466" s="170"/>
      <c r="AZ466" s="170"/>
      <c r="BA466" s="170"/>
      <c r="BB466" s="170"/>
      <c r="BC466" s="170"/>
      <c r="BD466" s="170"/>
      <c r="BE466" s="170"/>
      <c r="BF466" s="170"/>
      <c r="BG466" s="170"/>
      <c r="BH466" s="170"/>
      <c r="BI466" s="170"/>
      <c r="BJ466" s="170"/>
      <c r="BK466" s="170"/>
      <c r="BL466" s="170"/>
      <c r="BM466" s="170"/>
      <c r="BN466" s="170"/>
      <c r="BO466" s="170"/>
      <c r="BP466" s="170"/>
      <c r="BQ466" s="170"/>
      <c r="BR466" s="170"/>
      <c r="BS466" s="170"/>
      <c r="BT466" s="170"/>
      <c r="BU466" s="170"/>
      <c r="BV466" s="170"/>
      <c r="BW466" s="170"/>
      <c r="BX466" s="170"/>
      <c r="BY466" s="170"/>
      <c r="BZ466" s="170"/>
      <c r="CA466" s="170"/>
      <c r="CB466" s="170"/>
      <c r="CC466" s="170"/>
      <c r="CD466" s="170"/>
      <c r="CE466" s="170"/>
      <c r="CF466" s="170"/>
      <c r="CG466" s="170"/>
      <c r="CH466" s="170"/>
      <c r="CI466" s="170"/>
      <c r="CJ466" s="170"/>
      <c r="CK466" s="170"/>
      <c r="CL466" s="170"/>
      <c r="CM466" s="170"/>
      <c r="CN466" s="170"/>
      <c r="CO466" s="170"/>
      <c r="CP466" s="170"/>
      <c r="CQ466" s="170"/>
      <c r="CR466" s="170"/>
      <c r="CS466" s="170"/>
      <c r="CT466" s="170"/>
      <c r="CU466" s="170"/>
      <c r="CV466" s="170"/>
      <c r="CW466" s="170"/>
      <c r="CX466" s="170"/>
      <c r="CY466" s="170"/>
      <c r="CZ466" s="170"/>
      <c r="DA466" s="170"/>
      <c r="DB466" s="170"/>
      <c r="DC466" s="170"/>
      <c r="DD466" s="170"/>
      <c r="DE466" s="170"/>
      <c r="DF466" s="170"/>
      <c r="DG466" s="170"/>
      <c r="DH466" s="170"/>
      <c r="DI466" s="170"/>
      <c r="DJ466" s="170"/>
      <c r="DK466" s="170"/>
      <c r="DL466" s="170"/>
      <c r="DM466" s="170"/>
      <c r="DN466" s="170"/>
      <c r="DO466" s="170"/>
      <c r="DP466" s="170"/>
      <c r="DQ466" s="170"/>
      <c r="DR466" s="170"/>
      <c r="DS466" s="170"/>
      <c r="DT466" s="170"/>
      <c r="DU466" s="170"/>
      <c r="DV466" s="170"/>
      <c r="DW466" s="170"/>
      <c r="DX466" s="170"/>
      <c r="DY466" s="170"/>
      <c r="DZ466" s="170"/>
      <c r="EA466" s="170"/>
      <c r="EB466" s="170"/>
      <c r="EC466" s="170"/>
      <c r="ED466" s="170"/>
      <c r="EE466" s="170"/>
      <c r="EF466" s="170"/>
      <c r="EG466" s="170"/>
      <c r="EH466" s="170"/>
      <c r="EI466" s="170"/>
      <c r="EJ466" s="170"/>
      <c r="EK466" s="170"/>
      <c r="EL466" s="170"/>
      <c r="EM466" s="170"/>
      <c r="EN466" s="170"/>
      <c r="EO466" s="170"/>
      <c r="EP466" s="170"/>
      <c r="EQ466" s="170"/>
      <c r="ER466" s="170"/>
      <c r="ES466" s="170"/>
      <c r="ET466" s="170"/>
      <c r="EU466" s="170"/>
      <c r="EV466" s="170"/>
      <c r="EW466" s="170"/>
      <c r="EX466" s="170"/>
      <c r="EY466" s="170"/>
      <c r="EZ466" s="170"/>
      <c r="FA466" s="170"/>
      <c r="FB466" s="170"/>
      <c r="FC466" s="170"/>
      <c r="FD466" s="170"/>
      <c r="FE466" s="170"/>
      <c r="FF466" s="170"/>
      <c r="FG466" s="170"/>
      <c r="FH466" s="170"/>
      <c r="FI466" s="170"/>
      <c r="FJ466" s="170"/>
      <c r="FK466" s="170"/>
      <c r="FL466" s="170"/>
      <c r="FM466" s="170"/>
      <c r="FN466" s="170"/>
      <c r="FO466" s="170"/>
      <c r="FP466" s="170"/>
      <c r="FQ466" s="170"/>
      <c r="FR466" s="170"/>
      <c r="FS466" s="170"/>
      <c r="FT466" s="170"/>
      <c r="FU466" s="170"/>
      <c r="FV466" s="170"/>
      <c r="FW466" s="170"/>
      <c r="FX466" s="170"/>
      <c r="FY466" s="170"/>
      <c r="FZ466" s="170"/>
      <c r="GA466" s="170"/>
      <c r="GB466" s="170"/>
      <c r="GC466" s="170"/>
      <c r="GD466" s="170"/>
      <c r="GE466" s="170"/>
      <c r="GF466" s="170"/>
      <c r="GG466" s="170"/>
      <c r="GH466" s="170"/>
      <c r="GI466" s="170"/>
      <c r="GJ466" s="170"/>
      <c r="GK466" s="170"/>
      <c r="GL466" s="170"/>
      <c r="GM466" s="170"/>
      <c r="GN466" s="170"/>
      <c r="GO466" s="170"/>
      <c r="GP466" s="170"/>
      <c r="GQ466" s="170"/>
      <c r="GR466" s="170"/>
      <c r="GS466" s="170"/>
      <c r="GT466" s="170"/>
      <c r="GU466" s="170"/>
      <c r="GV466" s="170"/>
      <c r="GW466" s="170"/>
      <c r="GX466" s="170"/>
      <c r="GY466" s="170"/>
      <c r="GZ466" s="170"/>
      <c r="HA466" s="170"/>
      <c r="HB466" s="170"/>
      <c r="HC466" s="170"/>
      <c r="HD466" s="170"/>
      <c r="HE466" s="170"/>
      <c r="HF466" s="170"/>
      <c r="HG466" s="170"/>
      <c r="HH466" s="170"/>
      <c r="HI466" s="170"/>
      <c r="HJ466" s="170"/>
      <c r="HK466" s="170"/>
      <c r="HL466" s="170"/>
      <c r="HM466" s="170"/>
      <c r="HN466" s="170"/>
      <c r="HO466" s="170"/>
      <c r="HP466" s="170"/>
      <c r="HQ466" s="170"/>
      <c r="HR466" s="170"/>
      <c r="HS466" s="170"/>
      <c r="HT466" s="170"/>
      <c r="HU466" s="170"/>
      <c r="HV466" s="170"/>
      <c r="HW466" s="170"/>
      <c r="HX466" s="170"/>
      <c r="HY466" s="170"/>
      <c r="HZ466" s="170"/>
      <c r="IA466" s="170"/>
      <c r="IB466" s="170"/>
      <c r="IC466" s="170"/>
      <c r="ID466" s="170"/>
      <c r="IE466" s="170"/>
      <c r="IF466" s="170"/>
      <c r="IG466" s="170"/>
      <c r="IH466" s="170"/>
      <c r="II466" s="170"/>
      <c r="IJ466" s="170"/>
      <c r="IK466" s="170"/>
      <c r="IL466" s="170"/>
      <c r="IM466" s="170"/>
      <c r="IN466" s="170"/>
      <c r="IO466" s="170"/>
      <c r="IP466" s="170"/>
      <c r="IQ466" s="170"/>
      <c r="IR466" s="170"/>
      <c r="IS466" s="170"/>
      <c r="IT466" s="170"/>
      <c r="IU466" s="170"/>
      <c r="IV466" s="170"/>
      <c r="IW466" s="170"/>
      <c r="IX466" s="170"/>
      <c r="IY466" s="170"/>
      <c r="IZ466" s="170"/>
      <c r="JA466" s="170"/>
      <c r="JB466" s="170"/>
      <c r="JC466" s="170"/>
      <c r="JD466" s="170"/>
      <c r="JE466" s="170"/>
      <c r="JF466" s="170"/>
      <c r="JG466" s="170"/>
      <c r="JH466" s="170"/>
      <c r="JI466" s="170"/>
      <c r="JJ466" s="170"/>
      <c r="JK466" s="170"/>
      <c r="JL466" s="170"/>
      <c r="JM466" s="170"/>
      <c r="JN466" s="170"/>
      <c r="JO466" s="170"/>
      <c r="JP466" s="170"/>
      <c r="JQ466" s="170"/>
      <c r="JR466" s="170"/>
      <c r="JS466" s="170"/>
      <c r="JT466" s="170"/>
      <c r="JU466" s="170"/>
      <c r="JV466" s="170"/>
      <c r="JW466" s="170"/>
      <c r="JX466" s="170"/>
      <c r="JY466" s="170"/>
      <c r="JZ466" s="170"/>
      <c r="KA466" s="170"/>
      <c r="KB466" s="170"/>
      <c r="KC466" s="170"/>
      <c r="KD466" s="170"/>
      <c r="KE466" s="170"/>
      <c r="KF466" s="170"/>
      <c r="KG466" s="170"/>
      <c r="KH466" s="170"/>
      <c r="KI466" s="170"/>
      <c r="KJ466" s="170"/>
      <c r="KK466" s="170"/>
      <c r="KL466" s="170"/>
    </row>
    <row r="467" spans="1:310" s="6" customFormat="1" ht="14" x14ac:dyDescent="0.3">
      <c r="A467" s="436" t="s">
        <v>1365</v>
      </c>
      <c r="B467" s="296" t="s">
        <v>1366</v>
      </c>
      <c r="C467" s="118">
        <v>2064.02</v>
      </c>
      <c r="D467" s="118" t="s">
        <v>1356</v>
      </c>
      <c r="E467" s="170"/>
      <c r="F467" s="170"/>
      <c r="G467" s="170"/>
      <c r="H467" s="170"/>
      <c r="I467" s="170"/>
      <c r="J467" s="170"/>
      <c r="K467" s="170"/>
      <c r="L467" s="170"/>
      <c r="M467" s="170"/>
      <c r="N467" s="170"/>
      <c r="O467" s="170"/>
      <c r="P467" s="170"/>
      <c r="Q467" s="170"/>
      <c r="R467" s="170"/>
      <c r="S467" s="170"/>
      <c r="T467" s="170"/>
      <c r="U467" s="170"/>
      <c r="V467" s="170"/>
      <c r="W467" s="170"/>
      <c r="X467" s="170"/>
      <c r="Y467" s="170"/>
      <c r="Z467" s="170"/>
      <c r="AA467" s="170"/>
      <c r="AB467" s="170"/>
      <c r="AC467" s="170"/>
      <c r="AD467" s="170"/>
      <c r="AE467" s="170"/>
      <c r="AF467" s="170"/>
      <c r="AG467" s="170"/>
      <c r="AH467" s="170"/>
      <c r="AI467" s="170"/>
      <c r="AJ467" s="170"/>
      <c r="AK467" s="170"/>
      <c r="AL467" s="170"/>
      <c r="AM467" s="170"/>
      <c r="AN467" s="170"/>
      <c r="AO467" s="170"/>
      <c r="AP467" s="170"/>
      <c r="AQ467" s="170"/>
      <c r="AR467" s="170"/>
      <c r="AS467" s="170"/>
      <c r="AT467" s="170"/>
      <c r="AU467" s="170"/>
      <c r="AV467" s="170"/>
      <c r="AW467" s="170"/>
      <c r="AX467" s="170"/>
      <c r="AY467" s="170"/>
      <c r="AZ467" s="170"/>
      <c r="BA467" s="170"/>
      <c r="BB467" s="170"/>
      <c r="BC467" s="170"/>
      <c r="BD467" s="170"/>
      <c r="BE467" s="170"/>
      <c r="BF467" s="170"/>
      <c r="BG467" s="170"/>
      <c r="BH467" s="170"/>
      <c r="BI467" s="170"/>
      <c r="BJ467" s="170"/>
      <c r="BK467" s="170"/>
      <c r="BL467" s="170"/>
      <c r="BM467" s="170"/>
      <c r="BN467" s="170"/>
      <c r="BO467" s="170"/>
      <c r="BP467" s="170"/>
      <c r="BQ467" s="170"/>
      <c r="BR467" s="170"/>
      <c r="BS467" s="170"/>
      <c r="BT467" s="170"/>
      <c r="BU467" s="170"/>
      <c r="BV467" s="170"/>
      <c r="BW467" s="170"/>
      <c r="BX467" s="170"/>
      <c r="BY467" s="170"/>
      <c r="BZ467" s="170"/>
      <c r="CA467" s="170"/>
      <c r="CB467" s="170"/>
      <c r="CC467" s="170"/>
      <c r="CD467" s="170"/>
      <c r="CE467" s="170"/>
      <c r="CF467" s="170"/>
      <c r="CG467" s="170"/>
      <c r="CH467" s="170"/>
      <c r="CI467" s="170"/>
      <c r="CJ467" s="170"/>
      <c r="CK467" s="170"/>
      <c r="CL467" s="170"/>
      <c r="CM467" s="170"/>
      <c r="CN467" s="170"/>
      <c r="CO467" s="170"/>
      <c r="CP467" s="170"/>
      <c r="CQ467" s="170"/>
      <c r="CR467" s="170"/>
      <c r="CS467" s="170"/>
      <c r="CT467" s="170"/>
      <c r="CU467" s="170"/>
      <c r="CV467" s="170"/>
      <c r="CW467" s="170"/>
      <c r="CX467" s="170"/>
      <c r="CY467" s="170"/>
      <c r="CZ467" s="170"/>
      <c r="DA467" s="170"/>
      <c r="DB467" s="170"/>
      <c r="DC467" s="170"/>
      <c r="DD467" s="170"/>
      <c r="DE467" s="170"/>
      <c r="DF467" s="170"/>
      <c r="DG467" s="170"/>
      <c r="DH467" s="170"/>
      <c r="DI467" s="170"/>
      <c r="DJ467" s="170"/>
      <c r="DK467" s="170"/>
      <c r="DL467" s="170"/>
      <c r="DM467" s="170"/>
      <c r="DN467" s="170"/>
      <c r="DO467" s="170"/>
      <c r="DP467" s="170"/>
      <c r="DQ467" s="170"/>
      <c r="DR467" s="170"/>
      <c r="DS467" s="170"/>
      <c r="DT467" s="170"/>
      <c r="DU467" s="170"/>
      <c r="DV467" s="170"/>
      <c r="DW467" s="170"/>
      <c r="DX467" s="170"/>
      <c r="DY467" s="170"/>
      <c r="DZ467" s="170"/>
      <c r="EA467" s="170"/>
      <c r="EB467" s="170"/>
      <c r="EC467" s="170"/>
      <c r="ED467" s="170"/>
      <c r="EE467" s="170"/>
      <c r="EF467" s="170"/>
      <c r="EG467" s="170"/>
      <c r="EH467" s="170"/>
      <c r="EI467" s="170"/>
      <c r="EJ467" s="170"/>
      <c r="EK467" s="170"/>
      <c r="EL467" s="170"/>
      <c r="EM467" s="170"/>
      <c r="EN467" s="170"/>
      <c r="EO467" s="170"/>
      <c r="EP467" s="170"/>
      <c r="EQ467" s="170"/>
      <c r="ER467" s="170"/>
      <c r="ES467" s="170"/>
      <c r="ET467" s="170"/>
      <c r="EU467" s="170"/>
      <c r="EV467" s="170"/>
      <c r="EW467" s="170"/>
      <c r="EX467" s="170"/>
      <c r="EY467" s="170"/>
      <c r="EZ467" s="170"/>
      <c r="FA467" s="170"/>
      <c r="FB467" s="170"/>
      <c r="FC467" s="170"/>
      <c r="FD467" s="170"/>
      <c r="FE467" s="170"/>
      <c r="FF467" s="170"/>
      <c r="FG467" s="170"/>
      <c r="FH467" s="170"/>
      <c r="FI467" s="170"/>
      <c r="FJ467" s="170"/>
      <c r="FK467" s="170"/>
      <c r="FL467" s="170"/>
      <c r="FM467" s="170"/>
      <c r="FN467" s="170"/>
      <c r="FO467" s="170"/>
      <c r="FP467" s="170"/>
      <c r="FQ467" s="170"/>
      <c r="FR467" s="170"/>
      <c r="FS467" s="170"/>
      <c r="FT467" s="170"/>
      <c r="FU467" s="170"/>
      <c r="FV467" s="170"/>
      <c r="FW467" s="170"/>
      <c r="FX467" s="170"/>
      <c r="FY467" s="170"/>
      <c r="FZ467" s="170"/>
      <c r="GA467" s="170"/>
      <c r="GB467" s="170"/>
      <c r="GC467" s="170"/>
      <c r="GD467" s="170"/>
      <c r="GE467" s="170"/>
      <c r="GF467" s="170"/>
      <c r="GG467" s="170"/>
      <c r="GH467" s="170"/>
      <c r="GI467" s="170"/>
      <c r="GJ467" s="170"/>
      <c r="GK467" s="170"/>
      <c r="GL467" s="170"/>
      <c r="GM467" s="170"/>
      <c r="GN467" s="170"/>
      <c r="GO467" s="170"/>
      <c r="GP467" s="170"/>
      <c r="GQ467" s="170"/>
      <c r="GR467" s="170"/>
      <c r="GS467" s="170"/>
      <c r="GT467" s="170"/>
      <c r="GU467" s="170"/>
      <c r="GV467" s="170"/>
      <c r="GW467" s="170"/>
      <c r="GX467" s="170"/>
      <c r="GY467" s="170"/>
      <c r="GZ467" s="170"/>
      <c r="HA467" s="170"/>
      <c r="HB467" s="170"/>
      <c r="HC467" s="170"/>
      <c r="HD467" s="170"/>
      <c r="HE467" s="170"/>
      <c r="HF467" s="170"/>
      <c r="HG467" s="170"/>
      <c r="HH467" s="170"/>
      <c r="HI467" s="170"/>
      <c r="HJ467" s="170"/>
      <c r="HK467" s="170"/>
      <c r="HL467" s="170"/>
      <c r="HM467" s="170"/>
      <c r="HN467" s="170"/>
      <c r="HO467" s="170"/>
      <c r="HP467" s="170"/>
      <c r="HQ467" s="170"/>
      <c r="HR467" s="170"/>
      <c r="HS467" s="170"/>
      <c r="HT467" s="170"/>
      <c r="HU467" s="170"/>
      <c r="HV467" s="170"/>
      <c r="HW467" s="170"/>
      <c r="HX467" s="170"/>
      <c r="HY467" s="170"/>
      <c r="HZ467" s="170"/>
      <c r="IA467" s="170"/>
      <c r="IB467" s="170"/>
      <c r="IC467" s="170"/>
      <c r="ID467" s="170"/>
      <c r="IE467" s="170"/>
      <c r="IF467" s="170"/>
      <c r="IG467" s="170"/>
      <c r="IH467" s="170"/>
      <c r="II467" s="170"/>
      <c r="IJ467" s="170"/>
      <c r="IK467" s="170"/>
      <c r="IL467" s="170"/>
      <c r="IM467" s="170"/>
      <c r="IN467" s="170"/>
      <c r="IO467" s="170"/>
      <c r="IP467" s="170"/>
      <c r="IQ467" s="170"/>
      <c r="IR467" s="170"/>
      <c r="IS467" s="170"/>
      <c r="IT467" s="170"/>
      <c r="IU467" s="170"/>
      <c r="IV467" s="170"/>
      <c r="IW467" s="170"/>
      <c r="IX467" s="170"/>
      <c r="IY467" s="170"/>
      <c r="IZ467" s="170"/>
      <c r="JA467" s="170"/>
      <c r="JB467" s="170"/>
      <c r="JC467" s="170"/>
      <c r="JD467" s="170"/>
      <c r="JE467" s="170"/>
      <c r="JF467" s="170"/>
      <c r="JG467" s="170"/>
      <c r="JH467" s="170"/>
      <c r="JI467" s="170"/>
      <c r="JJ467" s="170"/>
      <c r="JK467" s="170"/>
      <c r="JL467" s="170"/>
      <c r="JM467" s="170"/>
      <c r="JN467" s="170"/>
      <c r="JO467" s="170"/>
      <c r="JP467" s="170"/>
      <c r="JQ467" s="170"/>
      <c r="JR467" s="170"/>
      <c r="JS467" s="170"/>
      <c r="JT467" s="170"/>
      <c r="JU467" s="170"/>
      <c r="JV467" s="170"/>
      <c r="JW467" s="170"/>
      <c r="JX467" s="170"/>
      <c r="JY467" s="170"/>
      <c r="JZ467" s="170"/>
      <c r="KA467" s="170"/>
      <c r="KB467" s="170"/>
      <c r="KC467" s="170"/>
      <c r="KD467" s="170"/>
      <c r="KE467" s="170"/>
      <c r="KF467" s="170"/>
      <c r="KG467" s="170"/>
      <c r="KH467" s="170"/>
      <c r="KI467" s="170"/>
      <c r="KJ467" s="170"/>
      <c r="KK467" s="170"/>
      <c r="KL467" s="170"/>
    </row>
    <row r="468" spans="1:310" s="6" customFormat="1" ht="14" x14ac:dyDescent="0.3">
      <c r="A468" s="436" t="s">
        <v>1367</v>
      </c>
      <c r="B468" s="296" t="s">
        <v>1368</v>
      </c>
      <c r="C468" s="118">
        <v>2653.63</v>
      </c>
      <c r="D468" s="118" t="s">
        <v>1356</v>
      </c>
      <c r="E468" s="170"/>
      <c r="F468" s="170"/>
      <c r="G468" s="170"/>
      <c r="H468" s="170"/>
      <c r="I468" s="170"/>
      <c r="J468" s="170"/>
      <c r="K468" s="170"/>
      <c r="L468" s="170"/>
      <c r="M468" s="170"/>
      <c r="N468" s="170"/>
      <c r="O468" s="170"/>
      <c r="P468" s="170"/>
      <c r="Q468" s="170"/>
      <c r="R468" s="170"/>
      <c r="S468" s="170"/>
      <c r="T468" s="170"/>
      <c r="U468" s="170"/>
      <c r="V468" s="170"/>
      <c r="W468" s="170"/>
      <c r="X468" s="170"/>
      <c r="Y468" s="170"/>
      <c r="Z468" s="170"/>
      <c r="AA468" s="170"/>
      <c r="AB468" s="170"/>
      <c r="AC468" s="170"/>
      <c r="AD468" s="170"/>
      <c r="AE468" s="170"/>
      <c r="AF468" s="170"/>
      <c r="AG468" s="170"/>
      <c r="AH468" s="170"/>
      <c r="AI468" s="170"/>
      <c r="AJ468" s="170"/>
      <c r="AK468" s="170"/>
      <c r="AL468" s="170"/>
      <c r="AM468" s="170"/>
      <c r="AN468" s="170"/>
      <c r="AO468" s="170"/>
      <c r="AP468" s="170"/>
      <c r="AQ468" s="170"/>
      <c r="AR468" s="170"/>
      <c r="AS468" s="170"/>
      <c r="AT468" s="170"/>
      <c r="AU468" s="170"/>
      <c r="AV468" s="170"/>
      <c r="AW468" s="170"/>
      <c r="AX468" s="170"/>
      <c r="AY468" s="170"/>
      <c r="AZ468" s="170"/>
      <c r="BA468" s="170"/>
      <c r="BB468" s="170"/>
      <c r="BC468" s="170"/>
      <c r="BD468" s="170"/>
      <c r="BE468" s="170"/>
      <c r="BF468" s="170"/>
      <c r="BG468" s="170"/>
      <c r="BH468" s="170"/>
      <c r="BI468" s="170"/>
      <c r="BJ468" s="170"/>
      <c r="BK468" s="170"/>
      <c r="BL468" s="170"/>
      <c r="BM468" s="170"/>
      <c r="BN468" s="170"/>
      <c r="BO468" s="170"/>
      <c r="BP468" s="170"/>
      <c r="BQ468" s="170"/>
      <c r="BR468" s="170"/>
      <c r="BS468" s="170"/>
      <c r="BT468" s="170"/>
      <c r="BU468" s="170"/>
      <c r="BV468" s="170"/>
      <c r="BW468" s="170"/>
      <c r="BX468" s="170"/>
      <c r="BY468" s="170"/>
      <c r="BZ468" s="170"/>
      <c r="CA468" s="170"/>
      <c r="CB468" s="170"/>
      <c r="CC468" s="170"/>
      <c r="CD468" s="170"/>
      <c r="CE468" s="170"/>
      <c r="CF468" s="170"/>
      <c r="CG468" s="170"/>
      <c r="CH468" s="170"/>
      <c r="CI468" s="170"/>
      <c r="CJ468" s="170"/>
      <c r="CK468" s="170"/>
      <c r="CL468" s="170"/>
      <c r="CM468" s="170"/>
      <c r="CN468" s="170"/>
      <c r="CO468" s="170"/>
      <c r="CP468" s="170"/>
      <c r="CQ468" s="170"/>
      <c r="CR468" s="170"/>
      <c r="CS468" s="170"/>
      <c r="CT468" s="170"/>
      <c r="CU468" s="170"/>
      <c r="CV468" s="170"/>
      <c r="CW468" s="170"/>
      <c r="CX468" s="170"/>
      <c r="CY468" s="170"/>
      <c r="CZ468" s="170"/>
      <c r="DA468" s="170"/>
      <c r="DB468" s="170"/>
      <c r="DC468" s="170"/>
      <c r="DD468" s="170"/>
      <c r="DE468" s="170"/>
      <c r="DF468" s="170"/>
      <c r="DG468" s="170"/>
      <c r="DH468" s="170"/>
      <c r="DI468" s="170"/>
      <c r="DJ468" s="170"/>
      <c r="DK468" s="170"/>
      <c r="DL468" s="170"/>
      <c r="DM468" s="170"/>
      <c r="DN468" s="170"/>
      <c r="DO468" s="170"/>
      <c r="DP468" s="170"/>
      <c r="DQ468" s="170"/>
      <c r="DR468" s="170"/>
      <c r="DS468" s="170"/>
      <c r="DT468" s="170"/>
      <c r="DU468" s="170"/>
      <c r="DV468" s="170"/>
      <c r="DW468" s="170"/>
      <c r="DX468" s="170"/>
      <c r="DY468" s="170"/>
      <c r="DZ468" s="170"/>
      <c r="EA468" s="170"/>
      <c r="EB468" s="170"/>
      <c r="EC468" s="170"/>
      <c r="ED468" s="170"/>
      <c r="EE468" s="170"/>
      <c r="EF468" s="170"/>
      <c r="EG468" s="170"/>
      <c r="EH468" s="170"/>
      <c r="EI468" s="170"/>
      <c r="EJ468" s="170"/>
      <c r="EK468" s="170"/>
      <c r="EL468" s="170"/>
      <c r="EM468" s="170"/>
      <c r="EN468" s="170"/>
      <c r="EO468" s="170"/>
      <c r="EP468" s="170"/>
      <c r="EQ468" s="170"/>
      <c r="ER468" s="170"/>
      <c r="ES468" s="170"/>
      <c r="ET468" s="170"/>
      <c r="EU468" s="170"/>
      <c r="EV468" s="170"/>
      <c r="EW468" s="170"/>
      <c r="EX468" s="170"/>
      <c r="EY468" s="170"/>
      <c r="EZ468" s="170"/>
      <c r="FA468" s="170"/>
      <c r="FB468" s="170"/>
      <c r="FC468" s="170"/>
      <c r="FD468" s="170"/>
      <c r="FE468" s="170"/>
      <c r="FF468" s="170"/>
      <c r="FG468" s="170"/>
      <c r="FH468" s="170"/>
      <c r="FI468" s="170"/>
      <c r="FJ468" s="170"/>
      <c r="FK468" s="170"/>
      <c r="FL468" s="170"/>
      <c r="FM468" s="170"/>
      <c r="FN468" s="170"/>
      <c r="FO468" s="170"/>
      <c r="FP468" s="170"/>
      <c r="FQ468" s="170"/>
      <c r="FR468" s="170"/>
      <c r="FS468" s="170"/>
      <c r="FT468" s="170"/>
      <c r="FU468" s="170"/>
      <c r="FV468" s="170"/>
      <c r="FW468" s="170"/>
      <c r="FX468" s="170"/>
      <c r="FY468" s="170"/>
      <c r="FZ468" s="170"/>
      <c r="GA468" s="170"/>
      <c r="GB468" s="170"/>
      <c r="GC468" s="170"/>
      <c r="GD468" s="170"/>
      <c r="GE468" s="170"/>
      <c r="GF468" s="170"/>
      <c r="GG468" s="170"/>
      <c r="GH468" s="170"/>
      <c r="GI468" s="170"/>
      <c r="GJ468" s="170"/>
      <c r="GK468" s="170"/>
      <c r="GL468" s="170"/>
      <c r="GM468" s="170"/>
      <c r="GN468" s="170"/>
      <c r="GO468" s="170"/>
      <c r="GP468" s="170"/>
      <c r="GQ468" s="170"/>
      <c r="GR468" s="170"/>
      <c r="GS468" s="170"/>
      <c r="GT468" s="170"/>
      <c r="GU468" s="170"/>
      <c r="GV468" s="170"/>
      <c r="GW468" s="170"/>
      <c r="GX468" s="170"/>
      <c r="GY468" s="170"/>
      <c r="GZ468" s="170"/>
      <c r="HA468" s="170"/>
      <c r="HB468" s="170"/>
      <c r="HC468" s="170"/>
      <c r="HD468" s="170"/>
      <c r="HE468" s="170"/>
      <c r="HF468" s="170"/>
      <c r="HG468" s="170"/>
      <c r="HH468" s="170"/>
      <c r="HI468" s="170"/>
      <c r="HJ468" s="170"/>
      <c r="HK468" s="170"/>
      <c r="HL468" s="170"/>
      <c r="HM468" s="170"/>
      <c r="HN468" s="170"/>
      <c r="HO468" s="170"/>
      <c r="HP468" s="170"/>
      <c r="HQ468" s="170"/>
      <c r="HR468" s="170"/>
      <c r="HS468" s="170"/>
      <c r="HT468" s="170"/>
      <c r="HU468" s="170"/>
      <c r="HV468" s="170"/>
      <c r="HW468" s="170"/>
      <c r="HX468" s="170"/>
      <c r="HY468" s="170"/>
      <c r="HZ468" s="170"/>
      <c r="IA468" s="170"/>
      <c r="IB468" s="170"/>
      <c r="IC468" s="170"/>
      <c r="ID468" s="170"/>
      <c r="IE468" s="170"/>
      <c r="IF468" s="170"/>
      <c r="IG468" s="170"/>
      <c r="IH468" s="170"/>
      <c r="II468" s="170"/>
      <c r="IJ468" s="170"/>
      <c r="IK468" s="170"/>
      <c r="IL468" s="170"/>
      <c r="IM468" s="170"/>
      <c r="IN468" s="170"/>
      <c r="IO468" s="170"/>
      <c r="IP468" s="170"/>
      <c r="IQ468" s="170"/>
      <c r="IR468" s="170"/>
      <c r="IS468" s="170"/>
      <c r="IT468" s="170"/>
      <c r="IU468" s="170"/>
      <c r="IV468" s="170"/>
      <c r="IW468" s="170"/>
      <c r="IX468" s="170"/>
      <c r="IY468" s="170"/>
      <c r="IZ468" s="170"/>
      <c r="JA468" s="170"/>
      <c r="JB468" s="170"/>
      <c r="JC468" s="170"/>
      <c r="JD468" s="170"/>
      <c r="JE468" s="170"/>
      <c r="JF468" s="170"/>
      <c r="JG468" s="170"/>
      <c r="JH468" s="170"/>
      <c r="JI468" s="170"/>
      <c r="JJ468" s="170"/>
      <c r="JK468" s="170"/>
      <c r="JL468" s="170"/>
      <c r="JM468" s="170"/>
      <c r="JN468" s="170"/>
      <c r="JO468" s="170"/>
      <c r="JP468" s="170"/>
      <c r="JQ468" s="170"/>
      <c r="JR468" s="170"/>
      <c r="JS468" s="170"/>
      <c r="JT468" s="170"/>
      <c r="JU468" s="170"/>
      <c r="JV468" s="170"/>
      <c r="JW468" s="170"/>
      <c r="JX468" s="170"/>
      <c r="JY468" s="170"/>
      <c r="JZ468" s="170"/>
      <c r="KA468" s="170"/>
      <c r="KB468" s="170"/>
      <c r="KC468" s="170"/>
      <c r="KD468" s="170"/>
      <c r="KE468" s="170"/>
      <c r="KF468" s="170"/>
      <c r="KG468" s="170"/>
      <c r="KH468" s="170"/>
      <c r="KI468" s="170"/>
      <c r="KJ468" s="170"/>
      <c r="KK468" s="170"/>
      <c r="KL468" s="170"/>
    </row>
    <row r="469" spans="1:310" s="6" customFormat="1" ht="14" x14ac:dyDescent="0.3">
      <c r="A469" s="436" t="s">
        <v>1369</v>
      </c>
      <c r="B469" s="296" t="s">
        <v>1370</v>
      </c>
      <c r="C469" s="118">
        <v>3577.7</v>
      </c>
      <c r="D469" s="138">
        <v>1327.6</v>
      </c>
      <c r="E469" s="170"/>
      <c r="F469" s="170"/>
      <c r="G469" s="170"/>
      <c r="H469" s="170"/>
      <c r="I469" s="170"/>
      <c r="J469" s="170"/>
      <c r="K469" s="170"/>
      <c r="L469" s="170"/>
      <c r="M469" s="170"/>
      <c r="N469" s="170"/>
      <c r="O469" s="170"/>
      <c r="P469" s="170"/>
      <c r="Q469" s="170"/>
      <c r="R469" s="170"/>
      <c r="S469" s="170"/>
      <c r="T469" s="170"/>
      <c r="U469" s="170"/>
      <c r="V469" s="170"/>
      <c r="W469" s="170"/>
      <c r="X469" s="170"/>
      <c r="Y469" s="170"/>
      <c r="Z469" s="170"/>
      <c r="AA469" s="170"/>
      <c r="AB469" s="170"/>
      <c r="AC469" s="170"/>
      <c r="AD469" s="170"/>
      <c r="AE469" s="170"/>
      <c r="AF469" s="170"/>
      <c r="AG469" s="170"/>
      <c r="AH469" s="170"/>
      <c r="AI469" s="170"/>
      <c r="AJ469" s="170"/>
      <c r="AK469" s="170"/>
      <c r="AL469" s="170"/>
      <c r="AM469" s="170"/>
      <c r="AN469" s="170"/>
      <c r="AO469" s="170"/>
      <c r="AP469" s="170"/>
      <c r="AQ469" s="170"/>
      <c r="AR469" s="170"/>
      <c r="AS469" s="170"/>
      <c r="AT469" s="170"/>
      <c r="AU469" s="170"/>
      <c r="AV469" s="170"/>
      <c r="AW469" s="170"/>
      <c r="AX469" s="170"/>
      <c r="AY469" s="170"/>
      <c r="AZ469" s="170"/>
      <c r="BA469" s="170"/>
      <c r="BB469" s="170"/>
      <c r="BC469" s="170"/>
      <c r="BD469" s="170"/>
      <c r="BE469" s="170"/>
      <c r="BF469" s="170"/>
      <c r="BG469" s="170"/>
      <c r="BH469" s="170"/>
      <c r="BI469" s="170"/>
      <c r="BJ469" s="170"/>
      <c r="BK469" s="170"/>
      <c r="BL469" s="170"/>
      <c r="BM469" s="170"/>
      <c r="BN469" s="170"/>
      <c r="BO469" s="170"/>
      <c r="BP469" s="170"/>
      <c r="BQ469" s="170"/>
      <c r="BR469" s="170"/>
      <c r="BS469" s="170"/>
      <c r="BT469" s="170"/>
      <c r="BU469" s="170"/>
      <c r="BV469" s="170"/>
      <c r="BW469" s="170"/>
      <c r="BX469" s="170"/>
      <c r="BY469" s="170"/>
      <c r="BZ469" s="170"/>
      <c r="CA469" s="170"/>
      <c r="CB469" s="170"/>
      <c r="CC469" s="170"/>
      <c r="CD469" s="170"/>
      <c r="CE469" s="170"/>
      <c r="CF469" s="170"/>
      <c r="CG469" s="170"/>
      <c r="CH469" s="170"/>
      <c r="CI469" s="170"/>
      <c r="CJ469" s="170"/>
      <c r="CK469" s="170"/>
      <c r="CL469" s="170"/>
      <c r="CM469" s="170"/>
      <c r="CN469" s="170"/>
      <c r="CO469" s="170"/>
      <c r="CP469" s="170"/>
      <c r="CQ469" s="170"/>
      <c r="CR469" s="170"/>
      <c r="CS469" s="170"/>
      <c r="CT469" s="170"/>
      <c r="CU469" s="170"/>
      <c r="CV469" s="170"/>
      <c r="CW469" s="170"/>
      <c r="CX469" s="170"/>
      <c r="CY469" s="170"/>
      <c r="CZ469" s="170"/>
      <c r="DA469" s="170"/>
      <c r="DB469" s="170"/>
      <c r="DC469" s="170"/>
      <c r="DD469" s="170"/>
      <c r="DE469" s="170"/>
      <c r="DF469" s="170"/>
      <c r="DG469" s="170"/>
      <c r="DH469" s="170"/>
      <c r="DI469" s="170"/>
      <c r="DJ469" s="170"/>
      <c r="DK469" s="170"/>
      <c r="DL469" s="170"/>
      <c r="DM469" s="170"/>
      <c r="DN469" s="170"/>
      <c r="DO469" s="170"/>
      <c r="DP469" s="170"/>
      <c r="DQ469" s="170"/>
      <c r="DR469" s="170"/>
      <c r="DS469" s="170"/>
      <c r="DT469" s="170"/>
      <c r="DU469" s="170"/>
      <c r="DV469" s="170"/>
      <c r="DW469" s="170"/>
      <c r="DX469" s="170"/>
      <c r="DY469" s="170"/>
      <c r="DZ469" s="170"/>
      <c r="EA469" s="170"/>
      <c r="EB469" s="170"/>
      <c r="EC469" s="170"/>
      <c r="ED469" s="170"/>
      <c r="EE469" s="170"/>
      <c r="EF469" s="170"/>
      <c r="EG469" s="170"/>
      <c r="EH469" s="170"/>
      <c r="EI469" s="170"/>
      <c r="EJ469" s="170"/>
      <c r="EK469" s="170"/>
      <c r="EL469" s="170"/>
      <c r="EM469" s="170"/>
      <c r="EN469" s="170"/>
      <c r="EO469" s="170"/>
      <c r="EP469" s="170"/>
      <c r="EQ469" s="170"/>
      <c r="ER469" s="170"/>
      <c r="ES469" s="170"/>
      <c r="ET469" s="170"/>
      <c r="EU469" s="170"/>
      <c r="EV469" s="170"/>
      <c r="EW469" s="170"/>
      <c r="EX469" s="170"/>
      <c r="EY469" s="170"/>
      <c r="EZ469" s="170"/>
      <c r="FA469" s="170"/>
      <c r="FB469" s="170"/>
      <c r="FC469" s="170"/>
      <c r="FD469" s="170"/>
      <c r="FE469" s="170"/>
      <c r="FF469" s="170"/>
      <c r="FG469" s="170"/>
      <c r="FH469" s="170"/>
      <c r="FI469" s="170"/>
      <c r="FJ469" s="170"/>
      <c r="FK469" s="170"/>
      <c r="FL469" s="170"/>
      <c r="FM469" s="170"/>
      <c r="FN469" s="170"/>
      <c r="FO469" s="170"/>
      <c r="FP469" s="170"/>
      <c r="FQ469" s="170"/>
      <c r="FR469" s="170"/>
      <c r="FS469" s="170"/>
      <c r="FT469" s="170"/>
      <c r="FU469" s="170"/>
      <c r="FV469" s="170"/>
      <c r="FW469" s="170"/>
      <c r="FX469" s="170"/>
      <c r="FY469" s="170"/>
      <c r="FZ469" s="170"/>
      <c r="GA469" s="170"/>
      <c r="GB469" s="170"/>
      <c r="GC469" s="170"/>
      <c r="GD469" s="170"/>
      <c r="GE469" s="170"/>
      <c r="GF469" s="170"/>
      <c r="GG469" s="170"/>
      <c r="GH469" s="170"/>
      <c r="GI469" s="170"/>
      <c r="GJ469" s="170"/>
      <c r="GK469" s="170"/>
      <c r="GL469" s="170"/>
      <c r="GM469" s="170"/>
      <c r="GN469" s="170"/>
      <c r="GO469" s="170"/>
      <c r="GP469" s="170"/>
      <c r="GQ469" s="170"/>
      <c r="GR469" s="170"/>
      <c r="GS469" s="170"/>
      <c r="GT469" s="170"/>
      <c r="GU469" s="170"/>
      <c r="GV469" s="170"/>
      <c r="GW469" s="170"/>
      <c r="GX469" s="170"/>
      <c r="GY469" s="170"/>
      <c r="GZ469" s="170"/>
      <c r="HA469" s="170"/>
      <c r="HB469" s="170"/>
      <c r="HC469" s="170"/>
      <c r="HD469" s="170"/>
      <c r="HE469" s="170"/>
      <c r="HF469" s="170"/>
      <c r="HG469" s="170"/>
      <c r="HH469" s="170"/>
      <c r="HI469" s="170"/>
      <c r="HJ469" s="170"/>
      <c r="HK469" s="170"/>
      <c r="HL469" s="170"/>
      <c r="HM469" s="170"/>
      <c r="HN469" s="170"/>
      <c r="HO469" s="170"/>
      <c r="HP469" s="170"/>
      <c r="HQ469" s="170"/>
      <c r="HR469" s="170"/>
      <c r="HS469" s="170"/>
      <c r="HT469" s="170"/>
      <c r="HU469" s="170"/>
      <c r="HV469" s="170"/>
      <c r="HW469" s="170"/>
      <c r="HX469" s="170"/>
      <c r="HY469" s="170"/>
      <c r="HZ469" s="170"/>
      <c r="IA469" s="170"/>
      <c r="IB469" s="170"/>
      <c r="IC469" s="170"/>
      <c r="ID469" s="170"/>
      <c r="IE469" s="170"/>
      <c r="IF469" s="170"/>
      <c r="IG469" s="170"/>
      <c r="IH469" s="170"/>
      <c r="II469" s="170"/>
      <c r="IJ469" s="170"/>
      <c r="IK469" s="170"/>
      <c r="IL469" s="170"/>
      <c r="IM469" s="170"/>
      <c r="IN469" s="170"/>
      <c r="IO469" s="170"/>
      <c r="IP469" s="170"/>
      <c r="IQ469" s="170"/>
      <c r="IR469" s="170"/>
      <c r="IS469" s="170"/>
      <c r="IT469" s="170"/>
      <c r="IU469" s="170"/>
      <c r="IV469" s="170"/>
      <c r="IW469" s="170"/>
      <c r="IX469" s="170"/>
      <c r="IY469" s="170"/>
      <c r="IZ469" s="170"/>
      <c r="JA469" s="170"/>
      <c r="JB469" s="170"/>
      <c r="JC469" s="170"/>
      <c r="JD469" s="170"/>
      <c r="JE469" s="170"/>
      <c r="JF469" s="170"/>
      <c r="JG469" s="170"/>
      <c r="JH469" s="170"/>
      <c r="JI469" s="170"/>
      <c r="JJ469" s="170"/>
      <c r="JK469" s="170"/>
      <c r="JL469" s="170"/>
      <c r="JM469" s="170"/>
      <c r="JN469" s="170"/>
      <c r="JO469" s="170"/>
      <c r="JP469" s="170"/>
      <c r="JQ469" s="170"/>
      <c r="JR469" s="170"/>
      <c r="JS469" s="170"/>
      <c r="JT469" s="170"/>
      <c r="JU469" s="170"/>
      <c r="JV469" s="170"/>
      <c r="JW469" s="170"/>
      <c r="JX469" s="170"/>
      <c r="JY469" s="170"/>
      <c r="JZ469" s="170"/>
      <c r="KA469" s="170"/>
      <c r="KB469" s="170"/>
      <c r="KC469" s="170"/>
      <c r="KD469" s="170"/>
      <c r="KE469" s="170"/>
      <c r="KF469" s="170"/>
      <c r="KG469" s="170"/>
      <c r="KH469" s="170"/>
      <c r="KI469" s="170"/>
      <c r="KJ469" s="170"/>
      <c r="KK469" s="170"/>
      <c r="KL469" s="170"/>
    </row>
    <row r="470" spans="1:310" s="6" customFormat="1" ht="14" x14ac:dyDescent="0.3">
      <c r="A470" s="436" t="s">
        <v>1371</v>
      </c>
      <c r="B470" s="296" t="s">
        <v>1372</v>
      </c>
      <c r="C470" s="118">
        <v>3668.08</v>
      </c>
      <c r="D470" s="138">
        <v>5310.42</v>
      </c>
      <c r="E470" s="170"/>
      <c r="F470" s="170"/>
      <c r="G470" s="170"/>
      <c r="H470" s="170"/>
      <c r="I470" s="170"/>
      <c r="J470" s="170"/>
      <c r="K470" s="170"/>
      <c r="L470" s="170"/>
      <c r="M470" s="170"/>
      <c r="N470" s="170"/>
      <c r="O470" s="170"/>
      <c r="P470" s="170"/>
      <c r="Q470" s="170"/>
      <c r="R470" s="170"/>
      <c r="S470" s="170"/>
      <c r="T470" s="170"/>
      <c r="U470" s="170"/>
      <c r="V470" s="170"/>
      <c r="W470" s="170"/>
      <c r="X470" s="170"/>
      <c r="Y470" s="170"/>
      <c r="Z470" s="170"/>
      <c r="AA470" s="170"/>
      <c r="AB470" s="170"/>
      <c r="AC470" s="170"/>
      <c r="AD470" s="170"/>
      <c r="AE470" s="170"/>
      <c r="AF470" s="170"/>
      <c r="AG470" s="170"/>
      <c r="AH470" s="170"/>
      <c r="AI470" s="170"/>
      <c r="AJ470" s="170"/>
      <c r="AK470" s="170"/>
      <c r="AL470" s="170"/>
      <c r="AM470" s="170"/>
      <c r="AN470" s="170"/>
      <c r="AO470" s="170"/>
      <c r="AP470" s="170"/>
      <c r="AQ470" s="170"/>
      <c r="AR470" s="170"/>
      <c r="AS470" s="170"/>
      <c r="AT470" s="170"/>
      <c r="AU470" s="170"/>
      <c r="AV470" s="170"/>
      <c r="AW470" s="170"/>
      <c r="AX470" s="170"/>
      <c r="AY470" s="170"/>
      <c r="AZ470" s="170"/>
      <c r="BA470" s="170"/>
      <c r="BB470" s="170"/>
      <c r="BC470" s="170"/>
      <c r="BD470" s="170"/>
      <c r="BE470" s="170"/>
      <c r="BF470" s="170"/>
      <c r="BG470" s="170"/>
      <c r="BH470" s="170"/>
      <c r="BI470" s="170"/>
      <c r="BJ470" s="170"/>
      <c r="BK470" s="170"/>
      <c r="BL470" s="170"/>
      <c r="BM470" s="170"/>
      <c r="BN470" s="170"/>
      <c r="BO470" s="170"/>
      <c r="BP470" s="170"/>
      <c r="BQ470" s="170"/>
      <c r="BR470" s="170"/>
      <c r="BS470" s="170"/>
      <c r="BT470" s="170"/>
      <c r="BU470" s="170"/>
      <c r="BV470" s="170"/>
      <c r="BW470" s="170"/>
      <c r="BX470" s="170"/>
      <c r="BY470" s="170"/>
      <c r="BZ470" s="170"/>
      <c r="CA470" s="170"/>
      <c r="CB470" s="170"/>
      <c r="CC470" s="170"/>
      <c r="CD470" s="170"/>
      <c r="CE470" s="170"/>
      <c r="CF470" s="170"/>
      <c r="CG470" s="170"/>
      <c r="CH470" s="170"/>
      <c r="CI470" s="170"/>
      <c r="CJ470" s="170"/>
      <c r="CK470" s="170"/>
      <c r="CL470" s="170"/>
      <c r="CM470" s="170"/>
      <c r="CN470" s="170"/>
      <c r="CO470" s="170"/>
      <c r="CP470" s="170"/>
      <c r="CQ470" s="170"/>
      <c r="CR470" s="170"/>
      <c r="CS470" s="170"/>
      <c r="CT470" s="170"/>
      <c r="CU470" s="170"/>
      <c r="CV470" s="170"/>
      <c r="CW470" s="170"/>
      <c r="CX470" s="170"/>
      <c r="CY470" s="170"/>
      <c r="CZ470" s="170"/>
      <c r="DA470" s="170"/>
      <c r="DB470" s="170"/>
      <c r="DC470" s="170"/>
      <c r="DD470" s="170"/>
      <c r="DE470" s="170"/>
      <c r="DF470" s="170"/>
      <c r="DG470" s="170"/>
      <c r="DH470" s="170"/>
      <c r="DI470" s="170"/>
      <c r="DJ470" s="170"/>
      <c r="DK470" s="170"/>
      <c r="DL470" s="170"/>
      <c r="DM470" s="170"/>
      <c r="DN470" s="170"/>
      <c r="DO470" s="170"/>
      <c r="DP470" s="170"/>
      <c r="DQ470" s="170"/>
      <c r="DR470" s="170"/>
      <c r="DS470" s="170"/>
      <c r="DT470" s="170"/>
      <c r="DU470" s="170"/>
      <c r="DV470" s="170"/>
      <c r="DW470" s="170"/>
      <c r="DX470" s="170"/>
      <c r="DY470" s="170"/>
      <c r="DZ470" s="170"/>
      <c r="EA470" s="170"/>
      <c r="EB470" s="170"/>
      <c r="EC470" s="170"/>
      <c r="ED470" s="170"/>
      <c r="EE470" s="170"/>
      <c r="EF470" s="170"/>
      <c r="EG470" s="170"/>
      <c r="EH470" s="170"/>
      <c r="EI470" s="170"/>
      <c r="EJ470" s="170"/>
      <c r="EK470" s="170"/>
      <c r="EL470" s="170"/>
      <c r="EM470" s="170"/>
      <c r="EN470" s="170"/>
      <c r="EO470" s="170"/>
      <c r="EP470" s="170"/>
      <c r="EQ470" s="170"/>
      <c r="ER470" s="170"/>
      <c r="ES470" s="170"/>
      <c r="ET470" s="170"/>
      <c r="EU470" s="170"/>
      <c r="EV470" s="170"/>
      <c r="EW470" s="170"/>
      <c r="EX470" s="170"/>
      <c r="EY470" s="170"/>
      <c r="EZ470" s="170"/>
      <c r="FA470" s="170"/>
      <c r="FB470" s="170"/>
      <c r="FC470" s="170"/>
      <c r="FD470" s="170"/>
      <c r="FE470" s="170"/>
      <c r="FF470" s="170"/>
      <c r="FG470" s="170"/>
      <c r="FH470" s="170"/>
      <c r="FI470" s="170"/>
      <c r="FJ470" s="170"/>
      <c r="FK470" s="170"/>
      <c r="FL470" s="170"/>
      <c r="FM470" s="170"/>
      <c r="FN470" s="170"/>
      <c r="FO470" s="170"/>
      <c r="FP470" s="170"/>
      <c r="FQ470" s="170"/>
      <c r="FR470" s="170"/>
      <c r="FS470" s="170"/>
      <c r="FT470" s="170"/>
      <c r="FU470" s="170"/>
      <c r="FV470" s="170"/>
      <c r="FW470" s="170"/>
      <c r="FX470" s="170"/>
      <c r="FY470" s="170"/>
      <c r="FZ470" s="170"/>
      <c r="GA470" s="170"/>
      <c r="GB470" s="170"/>
      <c r="GC470" s="170"/>
      <c r="GD470" s="170"/>
      <c r="GE470" s="170"/>
      <c r="GF470" s="170"/>
      <c r="GG470" s="170"/>
      <c r="GH470" s="170"/>
      <c r="GI470" s="170"/>
      <c r="GJ470" s="170"/>
      <c r="GK470" s="170"/>
      <c r="GL470" s="170"/>
      <c r="GM470" s="170"/>
      <c r="GN470" s="170"/>
      <c r="GO470" s="170"/>
      <c r="GP470" s="170"/>
      <c r="GQ470" s="170"/>
      <c r="GR470" s="170"/>
      <c r="GS470" s="170"/>
      <c r="GT470" s="170"/>
      <c r="GU470" s="170"/>
      <c r="GV470" s="170"/>
      <c r="GW470" s="170"/>
      <c r="GX470" s="170"/>
      <c r="GY470" s="170"/>
      <c r="GZ470" s="170"/>
      <c r="HA470" s="170"/>
      <c r="HB470" s="170"/>
      <c r="HC470" s="170"/>
      <c r="HD470" s="170"/>
      <c r="HE470" s="170"/>
      <c r="HF470" s="170"/>
      <c r="HG470" s="170"/>
      <c r="HH470" s="170"/>
      <c r="HI470" s="170"/>
      <c r="HJ470" s="170"/>
      <c r="HK470" s="170"/>
      <c r="HL470" s="170"/>
      <c r="HM470" s="170"/>
      <c r="HN470" s="170"/>
      <c r="HO470" s="170"/>
      <c r="HP470" s="170"/>
      <c r="HQ470" s="170"/>
      <c r="HR470" s="170"/>
      <c r="HS470" s="170"/>
      <c r="HT470" s="170"/>
      <c r="HU470" s="170"/>
      <c r="HV470" s="170"/>
      <c r="HW470" s="170"/>
      <c r="HX470" s="170"/>
      <c r="HY470" s="170"/>
      <c r="HZ470" s="170"/>
      <c r="IA470" s="170"/>
      <c r="IB470" s="170"/>
      <c r="IC470" s="170"/>
      <c r="ID470" s="170"/>
      <c r="IE470" s="170"/>
      <c r="IF470" s="170"/>
      <c r="IG470" s="170"/>
      <c r="IH470" s="170"/>
      <c r="II470" s="170"/>
      <c r="IJ470" s="170"/>
      <c r="IK470" s="170"/>
      <c r="IL470" s="170"/>
      <c r="IM470" s="170"/>
      <c r="IN470" s="170"/>
      <c r="IO470" s="170"/>
      <c r="IP470" s="170"/>
      <c r="IQ470" s="170"/>
      <c r="IR470" s="170"/>
      <c r="IS470" s="170"/>
      <c r="IT470" s="170"/>
      <c r="IU470" s="170"/>
      <c r="IV470" s="170"/>
      <c r="IW470" s="170"/>
      <c r="IX470" s="170"/>
      <c r="IY470" s="170"/>
      <c r="IZ470" s="170"/>
      <c r="JA470" s="170"/>
      <c r="JB470" s="170"/>
      <c r="JC470" s="170"/>
      <c r="JD470" s="170"/>
      <c r="JE470" s="170"/>
      <c r="JF470" s="170"/>
      <c r="JG470" s="170"/>
      <c r="JH470" s="170"/>
      <c r="JI470" s="170"/>
      <c r="JJ470" s="170"/>
      <c r="JK470" s="170"/>
      <c r="JL470" s="170"/>
      <c r="JM470" s="170"/>
      <c r="JN470" s="170"/>
      <c r="JO470" s="170"/>
      <c r="JP470" s="170"/>
      <c r="JQ470" s="170"/>
      <c r="JR470" s="170"/>
      <c r="JS470" s="170"/>
      <c r="JT470" s="170"/>
      <c r="JU470" s="170"/>
      <c r="JV470" s="170"/>
      <c r="JW470" s="170"/>
      <c r="JX470" s="170"/>
      <c r="JY470" s="170"/>
      <c r="JZ470" s="170"/>
      <c r="KA470" s="170"/>
      <c r="KB470" s="170"/>
      <c r="KC470" s="170"/>
      <c r="KD470" s="170"/>
      <c r="KE470" s="170"/>
      <c r="KF470" s="170"/>
      <c r="KG470" s="170"/>
      <c r="KH470" s="170"/>
      <c r="KI470" s="170"/>
      <c r="KJ470" s="170"/>
      <c r="KK470" s="170"/>
      <c r="KL470" s="170"/>
    </row>
    <row r="471" spans="1:310" s="337" customFormat="1" x14ac:dyDescent="0.35">
      <c r="A471" s="440"/>
      <c r="B471" s="1059"/>
      <c r="C471" s="1060"/>
      <c r="D471" s="1060"/>
      <c r="E471" s="1060"/>
      <c r="F471" s="1060"/>
      <c r="G471" s="1060"/>
      <c r="H471" s="1060"/>
      <c r="I471" s="1060"/>
      <c r="J471" s="1060"/>
      <c r="K471" s="1060"/>
      <c r="L471" s="1060"/>
      <c r="M471" s="1060"/>
      <c r="N471" s="1060"/>
      <c r="O471" s="1060"/>
      <c r="P471" s="1060"/>
      <c r="Q471" s="1060"/>
      <c r="R471" s="1060"/>
      <c r="S471" s="1060"/>
      <c r="T471" s="1060"/>
      <c r="U471" s="1060"/>
      <c r="V471" s="1060"/>
      <c r="W471" s="1060"/>
      <c r="X471" s="1060"/>
      <c r="Y471" s="1060"/>
      <c r="Z471" s="1060"/>
      <c r="AA471" s="1060"/>
      <c r="AB471" s="1060"/>
      <c r="AC471" s="1060"/>
      <c r="AD471" s="1060"/>
      <c r="AE471" s="1060"/>
      <c r="AF471" s="1060"/>
      <c r="AG471" s="1060"/>
      <c r="AH471" s="1060"/>
      <c r="AI471" s="1060"/>
      <c r="AJ471" s="1060"/>
      <c r="AK471" s="1060"/>
      <c r="AL471" s="1060"/>
      <c r="AM471" s="1060"/>
      <c r="AN471" s="1060"/>
      <c r="AO471" s="1060"/>
      <c r="AP471" s="1060"/>
      <c r="AQ471" s="1060"/>
      <c r="AR471" s="1060"/>
      <c r="AS471" s="1060"/>
      <c r="AT471" s="1060"/>
      <c r="AU471" s="1060"/>
      <c r="AV471" s="1060"/>
      <c r="AW471" s="1060"/>
      <c r="AX471" s="1060"/>
      <c r="AY471" s="1060"/>
      <c r="AZ471" s="1060"/>
      <c r="BA471" s="1060"/>
      <c r="BB471" s="1060"/>
      <c r="BC471" s="1060"/>
      <c r="BD471" s="1060"/>
      <c r="BE471" s="1060"/>
      <c r="BF471" s="1060"/>
      <c r="BG471" s="1060"/>
      <c r="BH471" s="1060"/>
      <c r="BI471" s="1060"/>
      <c r="BJ471" s="1060"/>
      <c r="BK471" s="1060"/>
      <c r="BL471" s="1060"/>
      <c r="BM471" s="1060"/>
      <c r="BN471" s="1060"/>
      <c r="BO471" s="1060"/>
      <c r="BP471" s="1060"/>
      <c r="BQ471" s="1060"/>
      <c r="BR471" s="1060"/>
      <c r="BS471" s="1060"/>
      <c r="BT471" s="1060"/>
      <c r="BU471" s="1060"/>
      <c r="BV471" s="1060"/>
      <c r="BW471" s="1060"/>
      <c r="BX471" s="1060"/>
      <c r="BY471" s="1060"/>
      <c r="BZ471" s="1060"/>
      <c r="CA471" s="1060"/>
      <c r="CB471" s="1060"/>
      <c r="CC471" s="1060"/>
      <c r="CD471" s="1060"/>
      <c r="CE471" s="1060"/>
      <c r="CF471" s="1060"/>
      <c r="CG471" s="1060"/>
      <c r="CH471" s="1060"/>
      <c r="CI471" s="1060"/>
      <c r="CJ471" s="1060"/>
      <c r="CK471" s="1060"/>
      <c r="CL471" s="1060"/>
      <c r="CM471" s="1060"/>
      <c r="CN471" s="1060"/>
      <c r="CO471" s="1060"/>
      <c r="CP471" s="1060"/>
      <c r="CQ471" s="1060"/>
      <c r="CR471" s="1060"/>
      <c r="CS471" s="1060"/>
      <c r="CT471" s="1060"/>
      <c r="CU471" s="1060"/>
      <c r="CV471" s="1060"/>
      <c r="CW471" s="1060"/>
      <c r="CX471" s="1060"/>
      <c r="CY471" s="1060"/>
      <c r="CZ471" s="1060"/>
      <c r="DA471" s="1060"/>
      <c r="DB471" s="1060"/>
      <c r="DC471" s="1060"/>
      <c r="DD471" s="1060"/>
      <c r="DE471" s="1060"/>
      <c r="DF471" s="1060"/>
      <c r="DG471" s="1060"/>
      <c r="DH471" s="1060"/>
      <c r="DI471" s="1060"/>
      <c r="DJ471" s="1060"/>
      <c r="DK471" s="1060"/>
      <c r="DL471" s="1060"/>
      <c r="DM471" s="1060"/>
      <c r="DN471" s="1060"/>
      <c r="DO471" s="1060"/>
      <c r="DP471" s="1060"/>
      <c r="DQ471" s="1060"/>
      <c r="DR471" s="1060"/>
      <c r="DS471" s="1060"/>
      <c r="DT471" s="1060"/>
      <c r="DU471" s="1060"/>
      <c r="DV471" s="1060"/>
      <c r="DW471" s="1060"/>
      <c r="DX471" s="1060"/>
      <c r="DY471" s="1060"/>
      <c r="DZ471" s="1060"/>
      <c r="EA471" s="1060"/>
      <c r="EB471" s="1060"/>
    </row>
    <row r="472" spans="1:310" s="403" customFormat="1" ht="23" x14ac:dyDescent="0.35">
      <c r="A472" s="185" t="s">
        <v>2</v>
      </c>
      <c r="B472" s="1053" t="s">
        <v>39</v>
      </c>
      <c r="C472" s="1015"/>
      <c r="D472" s="170"/>
      <c r="E472" s="170"/>
      <c r="F472" s="170"/>
      <c r="G472" s="170"/>
      <c r="H472" s="170"/>
      <c r="I472" s="170"/>
      <c r="J472" s="170"/>
      <c r="K472" s="170"/>
      <c r="L472" s="170"/>
      <c r="M472" s="170"/>
      <c r="N472" s="170"/>
      <c r="O472" s="170"/>
      <c r="P472" s="170"/>
      <c r="Q472" s="170"/>
      <c r="R472" s="170"/>
      <c r="S472" s="170"/>
      <c r="T472" s="170"/>
      <c r="U472" s="170"/>
      <c r="V472" s="170"/>
      <c r="W472" s="170"/>
      <c r="X472" s="170"/>
      <c r="Y472" s="170"/>
      <c r="Z472" s="170"/>
      <c r="AA472" s="170"/>
      <c r="AB472" s="170"/>
      <c r="AC472" s="170"/>
      <c r="AD472" s="170"/>
      <c r="AE472" s="170"/>
      <c r="AF472" s="170"/>
      <c r="AG472" s="170"/>
      <c r="AH472" s="170"/>
      <c r="AI472" s="170"/>
      <c r="AJ472" s="170"/>
      <c r="AK472" s="170"/>
      <c r="AL472" s="170"/>
      <c r="AM472" s="170"/>
      <c r="AN472" s="170"/>
      <c r="AO472" s="170"/>
      <c r="AP472" s="170"/>
      <c r="AQ472" s="170"/>
      <c r="AR472" s="170"/>
      <c r="AS472" s="170"/>
      <c r="AT472" s="170"/>
      <c r="AU472" s="170"/>
      <c r="AV472" s="170"/>
      <c r="AW472" s="170"/>
      <c r="AX472" s="170"/>
      <c r="AY472" s="170"/>
      <c r="AZ472" s="170"/>
      <c r="BA472" s="170"/>
      <c r="BB472" s="170"/>
      <c r="BC472" s="170"/>
      <c r="BD472" s="170"/>
      <c r="BE472" s="170"/>
      <c r="BF472" s="170"/>
      <c r="BG472" s="170"/>
      <c r="BH472" s="170"/>
      <c r="BI472" s="170"/>
      <c r="BJ472" s="170"/>
      <c r="BK472" s="170"/>
      <c r="BL472" s="170"/>
      <c r="BM472" s="170"/>
      <c r="BN472" s="170"/>
      <c r="BO472" s="170"/>
      <c r="BP472" s="170"/>
      <c r="BQ472" s="170"/>
      <c r="BR472" s="170"/>
      <c r="BS472" s="170"/>
      <c r="BT472" s="170"/>
      <c r="BU472" s="170"/>
      <c r="BV472" s="170"/>
      <c r="BW472" s="170"/>
      <c r="BX472" s="170"/>
      <c r="BY472" s="170"/>
      <c r="BZ472" s="170"/>
      <c r="CA472" s="170"/>
      <c r="CB472" s="170"/>
      <c r="CC472" s="170"/>
      <c r="CD472" s="170"/>
      <c r="CE472" s="170"/>
      <c r="CF472" s="170"/>
      <c r="CG472" s="170"/>
      <c r="CH472" s="170"/>
      <c r="CI472" s="170"/>
      <c r="CJ472" s="170"/>
      <c r="CK472" s="170"/>
      <c r="CL472" s="170"/>
      <c r="CM472" s="170"/>
      <c r="CN472" s="170"/>
      <c r="CO472" s="170"/>
      <c r="CP472" s="170"/>
      <c r="CQ472" s="170"/>
      <c r="CR472" s="170"/>
      <c r="CS472" s="170"/>
      <c r="CT472" s="170"/>
      <c r="CU472" s="170"/>
      <c r="CV472" s="170"/>
      <c r="CW472" s="170"/>
      <c r="CX472" s="170"/>
      <c r="CY472" s="170"/>
      <c r="CZ472" s="170"/>
      <c r="DA472" s="170"/>
      <c r="DB472" s="170"/>
      <c r="DC472" s="170"/>
      <c r="DD472" s="170"/>
      <c r="DE472" s="170"/>
      <c r="DF472" s="170"/>
      <c r="DG472" s="170"/>
      <c r="DH472" s="170"/>
      <c r="DI472" s="170"/>
      <c r="DJ472" s="170"/>
      <c r="DK472" s="170"/>
      <c r="DL472" s="170"/>
      <c r="DM472" s="170"/>
      <c r="DN472" s="170"/>
      <c r="DO472" s="170"/>
      <c r="DP472" s="170"/>
      <c r="DQ472" s="170"/>
      <c r="DR472" s="170"/>
      <c r="DS472" s="170"/>
      <c r="DT472" s="170"/>
      <c r="DU472" s="170"/>
      <c r="DV472" s="170"/>
      <c r="DW472" s="170"/>
      <c r="DX472" s="170"/>
      <c r="DY472" s="170"/>
      <c r="DZ472" s="170"/>
      <c r="EA472" s="170"/>
      <c r="EB472" s="170"/>
      <c r="EC472" s="170"/>
      <c r="ED472" s="170"/>
      <c r="EE472" s="170"/>
      <c r="EF472" s="170"/>
      <c r="EG472" s="170"/>
      <c r="EH472" s="170"/>
      <c r="EI472" s="170"/>
      <c r="EJ472" s="170"/>
      <c r="EK472" s="170"/>
      <c r="EL472" s="170"/>
      <c r="EM472" s="170"/>
      <c r="EN472" s="170"/>
      <c r="EO472" s="170"/>
      <c r="EP472" s="170"/>
      <c r="EQ472" s="170"/>
      <c r="ER472" s="170"/>
      <c r="ES472" s="170"/>
      <c r="ET472" s="170"/>
      <c r="EU472" s="170"/>
      <c r="EV472" s="170"/>
      <c r="EW472" s="170"/>
      <c r="EX472" s="170"/>
      <c r="EY472" s="170"/>
      <c r="EZ472" s="170"/>
      <c r="FA472" s="170"/>
      <c r="FB472" s="170"/>
      <c r="FC472" s="170"/>
      <c r="FD472" s="170"/>
      <c r="FE472" s="170"/>
      <c r="FF472" s="170"/>
      <c r="FG472" s="170"/>
      <c r="FH472" s="170"/>
      <c r="FI472" s="170"/>
      <c r="FJ472" s="170"/>
      <c r="FK472" s="170"/>
      <c r="FL472" s="170"/>
      <c r="FM472" s="170"/>
      <c r="FN472" s="170"/>
      <c r="FO472" s="170"/>
      <c r="FP472" s="170"/>
      <c r="FQ472" s="170"/>
      <c r="FR472" s="170"/>
      <c r="FS472" s="170"/>
      <c r="FT472" s="170"/>
      <c r="FU472" s="170"/>
      <c r="FV472" s="170"/>
      <c r="FW472" s="170"/>
      <c r="FX472" s="170"/>
      <c r="FY472" s="170"/>
      <c r="FZ472" s="170"/>
      <c r="GA472" s="170"/>
      <c r="GB472" s="170"/>
      <c r="GC472" s="170"/>
      <c r="GD472" s="170"/>
      <c r="GE472" s="170"/>
      <c r="GF472" s="170"/>
      <c r="GG472" s="170"/>
      <c r="GH472" s="170"/>
      <c r="GI472" s="170"/>
      <c r="GJ472" s="170"/>
      <c r="GK472" s="170"/>
      <c r="GL472" s="170"/>
      <c r="GM472" s="170"/>
      <c r="GN472" s="170"/>
      <c r="GO472" s="170"/>
      <c r="GP472" s="170"/>
      <c r="GQ472" s="170"/>
      <c r="GR472" s="170"/>
      <c r="GS472" s="170"/>
      <c r="GT472" s="170"/>
      <c r="GU472" s="170"/>
      <c r="GV472" s="170"/>
      <c r="GW472" s="170"/>
      <c r="GX472" s="170"/>
      <c r="GY472" s="170"/>
      <c r="GZ472" s="170"/>
      <c r="HA472" s="170"/>
      <c r="HB472" s="170"/>
      <c r="HC472" s="170"/>
      <c r="HD472" s="170"/>
      <c r="HE472" s="170"/>
      <c r="HF472" s="170"/>
      <c r="HG472" s="170"/>
      <c r="HH472" s="170"/>
      <c r="HI472" s="170"/>
      <c r="HJ472" s="170"/>
      <c r="HK472" s="170"/>
      <c r="HL472" s="170"/>
      <c r="HM472" s="170"/>
      <c r="HN472" s="170"/>
      <c r="HO472" s="170"/>
      <c r="HP472" s="170"/>
      <c r="HQ472" s="170"/>
      <c r="HR472" s="170"/>
      <c r="HS472" s="170"/>
      <c r="HT472" s="170"/>
      <c r="HU472" s="170"/>
      <c r="HV472" s="170"/>
      <c r="HW472" s="170"/>
      <c r="HX472" s="170"/>
      <c r="HY472" s="170"/>
      <c r="HZ472" s="170"/>
      <c r="IA472" s="170"/>
      <c r="IB472" s="170"/>
      <c r="IC472" s="170"/>
      <c r="ID472" s="170"/>
      <c r="IE472" s="170"/>
      <c r="IF472" s="170"/>
      <c r="IG472" s="170"/>
      <c r="IH472" s="170"/>
      <c r="II472" s="170"/>
      <c r="IJ472" s="170"/>
      <c r="IK472" s="170"/>
      <c r="IL472" s="170"/>
      <c r="IM472" s="170"/>
      <c r="IN472" s="170"/>
      <c r="IO472" s="170"/>
      <c r="IP472" s="170"/>
      <c r="IQ472" s="170"/>
      <c r="IR472" s="170"/>
      <c r="IS472" s="170"/>
      <c r="IT472" s="170"/>
      <c r="IU472" s="170"/>
      <c r="IV472" s="170"/>
      <c r="IW472" s="170"/>
      <c r="IX472" s="170"/>
      <c r="IY472" s="170"/>
      <c r="IZ472" s="170"/>
      <c r="JA472" s="170"/>
      <c r="JB472" s="170"/>
      <c r="JC472" s="170"/>
      <c r="JD472" s="170"/>
      <c r="JE472" s="170"/>
      <c r="JF472" s="170"/>
      <c r="JG472" s="170"/>
      <c r="JH472" s="170"/>
      <c r="JI472" s="170"/>
      <c r="JJ472" s="170"/>
      <c r="JK472" s="170"/>
      <c r="JL472" s="170"/>
      <c r="JM472" s="170"/>
      <c r="JN472" s="170"/>
      <c r="JO472" s="170"/>
      <c r="JP472" s="170"/>
      <c r="JQ472" s="170"/>
      <c r="JR472" s="170"/>
      <c r="JS472" s="170"/>
      <c r="JT472" s="170"/>
      <c r="JU472" s="170"/>
      <c r="JV472" s="170"/>
      <c r="JW472" s="170"/>
      <c r="JX472" s="170"/>
      <c r="JY472" s="170"/>
      <c r="JZ472" s="170"/>
      <c r="KA472" s="170"/>
      <c r="KB472" s="170"/>
      <c r="KC472" s="170"/>
      <c r="KD472" s="170"/>
      <c r="KE472" s="170"/>
      <c r="KF472" s="170"/>
      <c r="KG472" s="170"/>
      <c r="KH472" s="170"/>
      <c r="KI472" s="170"/>
      <c r="KJ472" s="170"/>
      <c r="KK472" s="170"/>
      <c r="KL472" s="170"/>
      <c r="KM472" s="170"/>
      <c r="KN472" s="170"/>
      <c r="KO472" s="170"/>
      <c r="KP472" s="170"/>
      <c r="KQ472" s="170"/>
      <c r="KR472" s="170"/>
      <c r="KS472" s="170"/>
      <c r="KT472" s="170"/>
      <c r="KU472" s="170"/>
      <c r="KV472" s="170"/>
      <c r="KW472" s="170"/>
      <c r="KX472" s="170"/>
    </row>
    <row r="473" spans="1:310" s="6" customFormat="1" ht="15" customHeight="1" x14ac:dyDescent="0.35">
      <c r="A473" s="30">
        <v>1</v>
      </c>
      <c r="B473" s="1055" t="s">
        <v>787</v>
      </c>
      <c r="C473" s="1015"/>
      <c r="D473" s="170"/>
      <c r="E473" s="170"/>
      <c r="F473" s="170"/>
      <c r="G473" s="170"/>
      <c r="H473" s="170"/>
      <c r="I473" s="170"/>
      <c r="J473" s="170"/>
      <c r="K473" s="170"/>
      <c r="L473" s="170"/>
      <c r="M473" s="170"/>
      <c r="N473" s="170"/>
      <c r="O473" s="170"/>
      <c r="P473" s="170"/>
      <c r="Q473" s="170"/>
      <c r="R473" s="170"/>
      <c r="S473" s="170"/>
      <c r="T473" s="170"/>
      <c r="U473" s="170"/>
      <c r="V473" s="170"/>
      <c r="W473" s="170"/>
      <c r="X473" s="170"/>
      <c r="Y473" s="170"/>
      <c r="Z473" s="170"/>
      <c r="AA473" s="170"/>
      <c r="AB473" s="170"/>
      <c r="AC473" s="170"/>
      <c r="AD473" s="170"/>
      <c r="AE473" s="170"/>
      <c r="AF473" s="170"/>
      <c r="AG473" s="170"/>
      <c r="AH473" s="170"/>
      <c r="AI473" s="170"/>
      <c r="AJ473" s="170"/>
      <c r="AK473" s="170"/>
      <c r="AL473" s="170"/>
      <c r="AM473" s="170"/>
      <c r="AN473" s="170"/>
      <c r="AO473" s="170"/>
      <c r="AP473" s="170"/>
      <c r="AQ473" s="170"/>
      <c r="AR473" s="170"/>
      <c r="AS473" s="170"/>
      <c r="AT473" s="170"/>
      <c r="AU473" s="170"/>
      <c r="AV473" s="170"/>
      <c r="AW473" s="170"/>
      <c r="AX473" s="170"/>
      <c r="AY473" s="170"/>
      <c r="AZ473" s="170"/>
      <c r="BA473" s="170"/>
      <c r="BB473" s="170"/>
      <c r="BC473" s="170"/>
      <c r="BD473" s="170"/>
      <c r="BE473" s="170"/>
      <c r="BF473" s="170"/>
      <c r="BG473" s="170"/>
      <c r="BH473" s="170"/>
      <c r="BI473" s="170"/>
      <c r="BJ473" s="170"/>
      <c r="BK473" s="170"/>
      <c r="BL473" s="170"/>
      <c r="BM473" s="170"/>
      <c r="BN473" s="170"/>
      <c r="BO473" s="170"/>
      <c r="BP473" s="170"/>
      <c r="BQ473" s="170"/>
      <c r="BR473" s="170"/>
      <c r="BS473" s="170"/>
      <c r="BT473" s="170"/>
      <c r="BU473" s="170"/>
      <c r="BV473" s="170"/>
      <c r="BW473" s="170"/>
      <c r="BX473" s="170"/>
      <c r="BY473" s="170"/>
      <c r="BZ473" s="170"/>
      <c r="CA473" s="170"/>
      <c r="CB473" s="170"/>
      <c r="CC473" s="170"/>
      <c r="CD473" s="170"/>
      <c r="CE473" s="170"/>
      <c r="CF473" s="170"/>
      <c r="CG473" s="170"/>
      <c r="CH473" s="170"/>
      <c r="CI473" s="170"/>
      <c r="CJ473" s="170"/>
      <c r="CK473" s="170"/>
      <c r="CL473" s="170"/>
      <c r="CM473" s="170"/>
      <c r="CN473" s="170"/>
      <c r="CO473" s="170"/>
      <c r="CP473" s="170"/>
      <c r="CQ473" s="170"/>
      <c r="CR473" s="170"/>
      <c r="CS473" s="170"/>
      <c r="CT473" s="170"/>
      <c r="CU473" s="170"/>
      <c r="CV473" s="170"/>
      <c r="CW473" s="170"/>
      <c r="CX473" s="170"/>
      <c r="CY473" s="170"/>
      <c r="CZ473" s="170"/>
      <c r="DA473" s="170"/>
      <c r="DB473" s="170"/>
      <c r="DC473" s="170"/>
      <c r="DD473" s="170"/>
      <c r="DE473" s="170"/>
      <c r="DF473" s="170"/>
      <c r="DG473" s="170"/>
      <c r="DH473" s="170"/>
      <c r="DI473" s="170"/>
      <c r="DJ473" s="170"/>
      <c r="DK473" s="170"/>
      <c r="DL473" s="170"/>
      <c r="DM473" s="170"/>
      <c r="DN473" s="170"/>
      <c r="DO473" s="170"/>
      <c r="DP473" s="170"/>
      <c r="DQ473" s="170"/>
      <c r="DR473" s="170"/>
      <c r="DS473" s="170"/>
      <c r="DT473" s="170"/>
      <c r="DU473" s="170"/>
      <c r="DV473" s="170"/>
      <c r="DW473" s="170"/>
      <c r="DX473" s="170"/>
      <c r="DY473" s="170"/>
      <c r="DZ473" s="170"/>
      <c r="EA473" s="170"/>
      <c r="EB473" s="170"/>
      <c r="EC473" s="170"/>
      <c r="ED473" s="170"/>
      <c r="EE473" s="170"/>
      <c r="EF473" s="170"/>
      <c r="EG473" s="170"/>
      <c r="EH473" s="170"/>
      <c r="EI473" s="170"/>
      <c r="EJ473" s="170"/>
      <c r="EK473" s="170"/>
      <c r="EL473" s="170"/>
      <c r="EM473" s="170"/>
      <c r="EN473" s="170"/>
      <c r="EO473" s="170"/>
      <c r="EP473" s="170"/>
      <c r="EQ473" s="170"/>
      <c r="ER473" s="170"/>
      <c r="ES473" s="170"/>
      <c r="ET473" s="170"/>
      <c r="EU473" s="170"/>
      <c r="EV473" s="170"/>
      <c r="EW473" s="170"/>
      <c r="EX473" s="170"/>
      <c r="EY473" s="170"/>
      <c r="EZ473" s="170"/>
      <c r="FA473" s="170"/>
      <c r="FB473" s="170"/>
      <c r="FC473" s="170"/>
      <c r="FD473" s="170"/>
      <c r="FE473" s="170"/>
      <c r="FF473" s="170"/>
      <c r="FG473" s="170"/>
      <c r="FH473" s="170"/>
      <c r="FI473" s="170"/>
      <c r="FJ473" s="170"/>
      <c r="FK473" s="170"/>
      <c r="FL473" s="170"/>
      <c r="FM473" s="170"/>
      <c r="FN473" s="170"/>
      <c r="FO473" s="170"/>
      <c r="FP473" s="170"/>
      <c r="FQ473" s="170"/>
      <c r="FR473" s="170"/>
      <c r="FS473" s="170"/>
      <c r="FT473" s="170"/>
      <c r="FU473" s="170"/>
      <c r="FV473" s="170"/>
      <c r="FW473" s="170"/>
      <c r="FX473" s="170"/>
      <c r="FY473" s="170"/>
      <c r="FZ473" s="170"/>
      <c r="GA473" s="170"/>
      <c r="GB473" s="170"/>
      <c r="GC473" s="170"/>
      <c r="GD473" s="170"/>
      <c r="GE473" s="170"/>
      <c r="GF473" s="170"/>
      <c r="GG473" s="170"/>
      <c r="GH473" s="170"/>
      <c r="GI473" s="170"/>
      <c r="GJ473" s="170"/>
      <c r="GK473" s="170"/>
      <c r="GL473" s="170"/>
      <c r="GM473" s="170"/>
      <c r="GN473" s="170"/>
      <c r="GO473" s="170"/>
      <c r="GP473" s="170"/>
      <c r="GQ473" s="170"/>
      <c r="GR473" s="170"/>
      <c r="GS473" s="170"/>
      <c r="GT473" s="170"/>
      <c r="GU473" s="170"/>
      <c r="GV473" s="170"/>
      <c r="GW473" s="170"/>
      <c r="GX473" s="170"/>
      <c r="GY473" s="170"/>
      <c r="GZ473" s="170"/>
      <c r="HA473" s="170"/>
      <c r="HB473" s="170"/>
      <c r="HC473" s="170"/>
      <c r="HD473" s="170"/>
      <c r="HE473" s="170"/>
      <c r="HF473" s="170"/>
      <c r="HG473" s="170"/>
      <c r="HH473" s="170"/>
      <c r="HI473" s="170"/>
      <c r="HJ473" s="170"/>
      <c r="HK473" s="170"/>
      <c r="HL473" s="170"/>
      <c r="HM473" s="170"/>
      <c r="HN473" s="170"/>
      <c r="HO473" s="170"/>
      <c r="HP473" s="170"/>
      <c r="HQ473" s="170"/>
      <c r="HR473" s="170"/>
      <c r="HS473" s="170"/>
      <c r="HT473" s="170"/>
      <c r="HU473" s="170"/>
      <c r="HV473" s="170"/>
      <c r="HW473" s="170"/>
      <c r="HX473" s="170"/>
      <c r="HY473" s="170"/>
      <c r="HZ473" s="170"/>
      <c r="IA473" s="170"/>
      <c r="IB473" s="170"/>
      <c r="IC473" s="170"/>
      <c r="ID473" s="170"/>
      <c r="IE473" s="170"/>
      <c r="IF473" s="170"/>
      <c r="IG473" s="170"/>
      <c r="IH473" s="170"/>
      <c r="II473" s="170"/>
      <c r="IJ473" s="170"/>
      <c r="IK473" s="170"/>
      <c r="IL473" s="170"/>
      <c r="IM473" s="170"/>
      <c r="IN473" s="170"/>
      <c r="IO473" s="170"/>
      <c r="IP473" s="170"/>
      <c r="IQ473" s="170"/>
      <c r="IR473" s="170"/>
      <c r="IS473" s="170"/>
      <c r="IT473" s="170"/>
      <c r="IU473" s="170"/>
      <c r="IV473" s="170"/>
      <c r="IW473" s="170"/>
      <c r="IX473" s="170"/>
      <c r="IY473" s="170"/>
      <c r="IZ473" s="170"/>
      <c r="JA473" s="170"/>
      <c r="JB473" s="170"/>
      <c r="JC473" s="170"/>
      <c r="JD473" s="170"/>
      <c r="JE473" s="170"/>
      <c r="JF473" s="170"/>
      <c r="JG473" s="170"/>
      <c r="JH473" s="170"/>
      <c r="JI473" s="170"/>
      <c r="JJ473" s="170"/>
      <c r="JK473" s="170"/>
      <c r="JL473" s="170"/>
      <c r="JM473" s="170"/>
      <c r="JN473" s="170"/>
      <c r="JO473" s="170"/>
      <c r="JP473" s="170"/>
      <c r="JQ473" s="170"/>
      <c r="JR473" s="170"/>
      <c r="JS473" s="170"/>
      <c r="JT473" s="170"/>
      <c r="JU473" s="170"/>
      <c r="JV473" s="170"/>
      <c r="JW473" s="170"/>
      <c r="JX473" s="170"/>
      <c r="JY473" s="170"/>
      <c r="JZ473" s="170"/>
      <c r="KA473" s="170"/>
      <c r="KB473" s="170"/>
      <c r="KC473" s="170"/>
      <c r="KD473" s="170"/>
      <c r="KE473" s="170"/>
      <c r="KF473" s="170"/>
      <c r="KG473" s="170"/>
      <c r="KH473" s="170"/>
      <c r="KI473" s="170"/>
      <c r="KJ473" s="170"/>
      <c r="KK473" s="170"/>
      <c r="KL473" s="170"/>
      <c r="KM473" s="170"/>
      <c r="KN473" s="170"/>
      <c r="KO473" s="170"/>
      <c r="KP473" s="170"/>
      <c r="KQ473" s="170"/>
      <c r="KR473" s="170"/>
      <c r="KS473" s="170"/>
      <c r="KT473" s="170"/>
      <c r="KU473" s="170"/>
      <c r="KV473" s="170"/>
      <c r="KW473" s="170"/>
      <c r="KX473" s="170"/>
    </row>
    <row r="474" spans="1:310" s="6" customFormat="1" ht="14.5" customHeight="1" x14ac:dyDescent="0.35">
      <c r="A474" s="30">
        <v>2</v>
      </c>
      <c r="B474" s="1046" t="s">
        <v>1373</v>
      </c>
      <c r="C474" s="1048"/>
      <c r="D474" s="170"/>
      <c r="E474" s="170"/>
      <c r="F474" s="170"/>
      <c r="G474" s="170"/>
      <c r="H474" s="170"/>
      <c r="I474" s="170"/>
      <c r="J474" s="170"/>
      <c r="K474" s="170"/>
      <c r="L474" s="170"/>
      <c r="M474" s="170"/>
      <c r="N474" s="170"/>
      <c r="O474" s="170"/>
      <c r="P474" s="170"/>
      <c r="Q474" s="170"/>
      <c r="R474" s="170"/>
      <c r="S474" s="170"/>
      <c r="T474" s="170"/>
      <c r="U474" s="170"/>
      <c r="V474" s="170"/>
      <c r="W474" s="170"/>
      <c r="X474" s="170"/>
      <c r="Y474" s="170"/>
      <c r="Z474" s="170"/>
      <c r="AA474" s="170"/>
      <c r="AB474" s="170"/>
      <c r="AC474" s="170"/>
      <c r="AD474" s="170"/>
      <c r="AE474" s="170"/>
      <c r="AF474" s="170"/>
      <c r="AG474" s="170"/>
      <c r="AH474" s="170"/>
      <c r="AI474" s="170"/>
      <c r="AJ474" s="170"/>
      <c r="AK474" s="170"/>
      <c r="AL474" s="170"/>
      <c r="AM474" s="170"/>
      <c r="AN474" s="170"/>
      <c r="AO474" s="170"/>
      <c r="AP474" s="170"/>
      <c r="AQ474" s="170"/>
      <c r="AR474" s="170"/>
      <c r="AS474" s="170"/>
      <c r="AT474" s="170"/>
      <c r="AU474" s="170"/>
      <c r="AV474" s="170"/>
      <c r="AW474" s="170"/>
      <c r="AX474" s="170"/>
      <c r="AY474" s="170"/>
      <c r="AZ474" s="170"/>
      <c r="BA474" s="170"/>
      <c r="BB474" s="170"/>
      <c r="BC474" s="170"/>
      <c r="BD474" s="170"/>
      <c r="BE474" s="170"/>
      <c r="BF474" s="170"/>
      <c r="BG474" s="170"/>
      <c r="BH474" s="170"/>
      <c r="BI474" s="170"/>
      <c r="BJ474" s="170"/>
      <c r="BK474" s="170"/>
      <c r="BL474" s="170"/>
      <c r="BM474" s="170"/>
      <c r="BN474" s="170"/>
      <c r="BO474" s="170"/>
      <c r="BP474" s="170"/>
      <c r="BQ474" s="170"/>
      <c r="BR474" s="170"/>
      <c r="BS474" s="170"/>
      <c r="BT474" s="170"/>
      <c r="BU474" s="170"/>
      <c r="BV474" s="170"/>
      <c r="BW474" s="170"/>
      <c r="BX474" s="170"/>
      <c r="BY474" s="170"/>
      <c r="BZ474" s="170"/>
      <c r="CA474" s="170"/>
      <c r="CB474" s="170"/>
      <c r="CC474" s="170"/>
      <c r="CD474" s="170"/>
      <c r="CE474" s="170"/>
      <c r="CF474" s="170"/>
      <c r="CG474" s="170"/>
      <c r="CH474" s="170"/>
      <c r="CI474" s="170"/>
      <c r="CJ474" s="170"/>
      <c r="CK474" s="170"/>
      <c r="CL474" s="170"/>
      <c r="CM474" s="170"/>
      <c r="CN474" s="170"/>
      <c r="CO474" s="170"/>
      <c r="CP474" s="170"/>
      <c r="CQ474" s="170"/>
      <c r="CR474" s="170"/>
      <c r="CS474" s="170"/>
      <c r="CT474" s="170"/>
      <c r="CU474" s="170"/>
      <c r="CV474" s="170"/>
      <c r="CW474" s="170"/>
      <c r="CX474" s="170"/>
      <c r="CY474" s="170"/>
      <c r="CZ474" s="170"/>
      <c r="DA474" s="170"/>
      <c r="DB474" s="170"/>
      <c r="DC474" s="170"/>
      <c r="DD474" s="170"/>
      <c r="DE474" s="170"/>
      <c r="DF474" s="170"/>
      <c r="DG474" s="170"/>
      <c r="DH474" s="170"/>
      <c r="DI474" s="170"/>
      <c r="DJ474" s="170"/>
      <c r="DK474" s="170"/>
      <c r="DL474" s="170"/>
      <c r="DM474" s="170"/>
      <c r="DN474" s="170"/>
      <c r="DO474" s="170"/>
      <c r="DP474" s="170"/>
      <c r="DQ474" s="170"/>
      <c r="DR474" s="170"/>
      <c r="DS474" s="170"/>
      <c r="DT474" s="170"/>
      <c r="DU474" s="170"/>
      <c r="DV474" s="170"/>
      <c r="DW474" s="170"/>
      <c r="DX474" s="170"/>
      <c r="DY474" s="170"/>
      <c r="DZ474" s="170"/>
      <c r="EA474" s="170"/>
      <c r="EB474" s="170"/>
      <c r="EC474" s="170"/>
      <c r="ED474" s="170"/>
      <c r="EE474" s="170"/>
      <c r="EF474" s="170"/>
      <c r="EG474" s="170"/>
      <c r="EH474" s="170"/>
      <c r="EI474" s="170"/>
      <c r="EJ474" s="170"/>
      <c r="EK474" s="170"/>
      <c r="EL474" s="170"/>
      <c r="EM474" s="170"/>
      <c r="EN474" s="170"/>
      <c r="EO474" s="170"/>
      <c r="EP474" s="170"/>
      <c r="EQ474" s="170"/>
      <c r="ER474" s="170"/>
      <c r="ES474" s="170"/>
      <c r="ET474" s="170"/>
      <c r="EU474" s="170"/>
      <c r="EV474" s="170"/>
      <c r="EW474" s="170"/>
      <c r="EX474" s="170"/>
      <c r="EY474" s="170"/>
      <c r="EZ474" s="170"/>
      <c r="FA474" s="170"/>
      <c r="FB474" s="170"/>
      <c r="FC474" s="170"/>
      <c r="FD474" s="170"/>
      <c r="FE474" s="170"/>
      <c r="FF474" s="170"/>
      <c r="FG474" s="170"/>
      <c r="FH474" s="170"/>
      <c r="FI474" s="170"/>
      <c r="FJ474" s="170"/>
      <c r="FK474" s="170"/>
      <c r="FL474" s="170"/>
      <c r="FM474" s="170"/>
      <c r="FN474" s="170"/>
      <c r="FO474" s="170"/>
      <c r="FP474" s="170"/>
      <c r="FQ474" s="170"/>
      <c r="FR474" s="170"/>
      <c r="FS474" s="170"/>
      <c r="FT474" s="170"/>
      <c r="FU474" s="170"/>
      <c r="FV474" s="170"/>
      <c r="FW474" s="170"/>
      <c r="FX474" s="170"/>
      <c r="FY474" s="170"/>
      <c r="FZ474" s="170"/>
      <c r="GA474" s="170"/>
      <c r="GB474" s="170"/>
      <c r="GC474" s="170"/>
      <c r="GD474" s="170"/>
      <c r="GE474" s="170"/>
      <c r="GF474" s="170"/>
      <c r="GG474" s="170"/>
      <c r="GH474" s="170"/>
      <c r="GI474" s="170"/>
      <c r="GJ474" s="170"/>
      <c r="GK474" s="170"/>
      <c r="GL474" s="170"/>
      <c r="GM474" s="170"/>
      <c r="GN474" s="170"/>
      <c r="GO474" s="170"/>
      <c r="GP474" s="170"/>
      <c r="GQ474" s="170"/>
      <c r="GR474" s="170"/>
      <c r="GS474" s="170"/>
      <c r="GT474" s="170"/>
      <c r="GU474" s="170"/>
      <c r="GV474" s="170"/>
      <c r="GW474" s="170"/>
      <c r="GX474" s="170"/>
      <c r="GY474" s="170"/>
      <c r="GZ474" s="170"/>
      <c r="HA474" s="170"/>
      <c r="HB474" s="170"/>
      <c r="HC474" s="170"/>
      <c r="HD474" s="170"/>
      <c r="HE474" s="170"/>
      <c r="HF474" s="170"/>
      <c r="HG474" s="170"/>
      <c r="HH474" s="170"/>
      <c r="HI474" s="170"/>
      <c r="HJ474" s="170"/>
      <c r="HK474" s="170"/>
      <c r="HL474" s="170"/>
      <c r="HM474" s="170"/>
      <c r="HN474" s="170"/>
      <c r="HO474" s="170"/>
      <c r="HP474" s="170"/>
      <c r="HQ474" s="170"/>
      <c r="HR474" s="170"/>
      <c r="HS474" s="170"/>
      <c r="HT474" s="170"/>
      <c r="HU474" s="170"/>
      <c r="HV474" s="170"/>
      <c r="HW474" s="170"/>
      <c r="HX474" s="170"/>
      <c r="HY474" s="170"/>
      <c r="HZ474" s="170"/>
      <c r="IA474" s="170"/>
      <c r="IB474" s="170"/>
      <c r="IC474" s="170"/>
      <c r="ID474" s="170"/>
      <c r="IE474" s="170"/>
      <c r="IF474" s="170"/>
      <c r="IG474" s="170"/>
      <c r="IH474" s="170"/>
      <c r="II474" s="170"/>
      <c r="IJ474" s="170"/>
      <c r="IK474" s="170"/>
      <c r="IL474" s="170"/>
      <c r="IM474" s="170"/>
      <c r="IN474" s="170"/>
      <c r="IO474" s="170"/>
      <c r="IP474" s="170"/>
      <c r="IQ474" s="170"/>
      <c r="IR474" s="170"/>
      <c r="IS474" s="170"/>
      <c r="IT474" s="170"/>
      <c r="IU474" s="170"/>
      <c r="IV474" s="170"/>
      <c r="IW474" s="170"/>
      <c r="IX474" s="170"/>
      <c r="IY474" s="170"/>
      <c r="IZ474" s="170"/>
      <c r="JA474" s="170"/>
      <c r="JB474" s="170"/>
      <c r="JC474" s="170"/>
      <c r="JD474" s="170"/>
      <c r="JE474" s="170"/>
      <c r="JF474" s="170"/>
      <c r="JG474" s="170"/>
      <c r="JH474" s="170"/>
      <c r="JI474" s="170"/>
      <c r="JJ474" s="170"/>
      <c r="JK474" s="170"/>
      <c r="JL474" s="170"/>
      <c r="JM474" s="170"/>
      <c r="JN474" s="170"/>
      <c r="JO474" s="170"/>
      <c r="JP474" s="170"/>
      <c r="JQ474" s="170"/>
      <c r="JR474" s="170"/>
      <c r="JS474" s="170"/>
      <c r="JT474" s="170"/>
      <c r="JU474" s="170"/>
      <c r="JV474" s="170"/>
      <c r="JW474" s="170"/>
      <c r="JX474" s="170"/>
      <c r="JY474" s="170"/>
      <c r="JZ474" s="170"/>
      <c r="KA474" s="170"/>
      <c r="KB474" s="170"/>
      <c r="KC474" s="170"/>
      <c r="KD474" s="170"/>
      <c r="KE474" s="170"/>
      <c r="KF474" s="170"/>
      <c r="KG474" s="170"/>
      <c r="KH474" s="170"/>
      <c r="KI474" s="170"/>
      <c r="KJ474" s="170"/>
      <c r="KK474" s="170"/>
      <c r="KL474" s="170"/>
      <c r="KM474" s="170"/>
      <c r="KN474" s="170"/>
      <c r="KO474" s="170"/>
      <c r="KP474" s="170"/>
      <c r="KQ474" s="170"/>
      <c r="KR474" s="170"/>
      <c r="KS474" s="170"/>
      <c r="KT474" s="170"/>
      <c r="KU474" s="170"/>
      <c r="KV474" s="170"/>
      <c r="KW474" s="170"/>
      <c r="KX474" s="170"/>
    </row>
    <row r="475" spans="1:310" s="6" customFormat="1" ht="26.5" customHeight="1" x14ac:dyDescent="0.35">
      <c r="A475" s="30">
        <v>3</v>
      </c>
      <c r="B475" s="1051" t="s">
        <v>789</v>
      </c>
      <c r="C475" s="1051"/>
      <c r="D475" s="170"/>
      <c r="E475" s="170"/>
      <c r="F475" s="170"/>
      <c r="G475" s="170"/>
      <c r="H475" s="170"/>
      <c r="I475" s="170"/>
      <c r="J475" s="170"/>
      <c r="K475" s="170"/>
      <c r="L475" s="170"/>
      <c r="M475" s="170"/>
      <c r="N475" s="170"/>
      <c r="O475" s="170"/>
      <c r="P475" s="170"/>
      <c r="Q475" s="170"/>
      <c r="R475" s="170"/>
      <c r="S475" s="170"/>
      <c r="T475" s="170"/>
      <c r="U475" s="170"/>
      <c r="V475" s="170"/>
      <c r="W475" s="170"/>
      <c r="X475" s="170"/>
      <c r="Y475" s="170"/>
      <c r="Z475" s="170"/>
      <c r="AA475" s="170"/>
      <c r="AB475" s="170"/>
      <c r="AC475" s="170"/>
      <c r="AD475" s="170"/>
      <c r="AE475" s="170"/>
      <c r="AF475" s="170"/>
      <c r="AG475" s="170"/>
      <c r="AH475" s="170"/>
      <c r="AI475" s="170"/>
      <c r="AJ475" s="170"/>
      <c r="AK475" s="170"/>
      <c r="AL475" s="170"/>
      <c r="AM475" s="170"/>
      <c r="AN475" s="170"/>
      <c r="AO475" s="170"/>
      <c r="AP475" s="170"/>
      <c r="AQ475" s="170"/>
      <c r="AR475" s="170"/>
      <c r="AS475" s="170"/>
      <c r="AT475" s="170"/>
      <c r="AU475" s="170"/>
      <c r="AV475" s="170"/>
      <c r="AW475" s="170"/>
      <c r="AX475" s="170"/>
      <c r="AY475" s="170"/>
      <c r="AZ475" s="170"/>
      <c r="BA475" s="170"/>
      <c r="BB475" s="170"/>
      <c r="BC475" s="170"/>
      <c r="BD475" s="170"/>
      <c r="BE475" s="170"/>
      <c r="BF475" s="170"/>
      <c r="BG475" s="170"/>
      <c r="BH475" s="170"/>
      <c r="BI475" s="170"/>
      <c r="BJ475" s="170"/>
      <c r="BK475" s="170"/>
      <c r="BL475" s="170"/>
      <c r="BM475" s="170"/>
      <c r="BN475" s="170"/>
      <c r="BO475" s="170"/>
      <c r="BP475" s="170"/>
      <c r="BQ475" s="170"/>
      <c r="BR475" s="170"/>
      <c r="BS475" s="170"/>
      <c r="BT475" s="170"/>
      <c r="BU475" s="170"/>
      <c r="BV475" s="170"/>
      <c r="BW475" s="170"/>
      <c r="BX475" s="170"/>
      <c r="BY475" s="170"/>
      <c r="BZ475" s="170"/>
      <c r="CA475" s="170"/>
      <c r="CB475" s="170"/>
      <c r="CC475" s="170"/>
      <c r="CD475" s="170"/>
      <c r="CE475" s="170"/>
      <c r="CF475" s="170"/>
      <c r="CG475" s="170"/>
      <c r="CH475" s="170"/>
      <c r="CI475" s="170"/>
      <c r="CJ475" s="170"/>
      <c r="CK475" s="170"/>
      <c r="CL475" s="170"/>
      <c r="CM475" s="170"/>
      <c r="CN475" s="170"/>
      <c r="CO475" s="170"/>
      <c r="CP475" s="170"/>
      <c r="CQ475" s="170"/>
      <c r="CR475" s="170"/>
      <c r="CS475" s="170"/>
      <c r="CT475" s="170"/>
      <c r="CU475" s="170"/>
      <c r="CV475" s="170"/>
      <c r="CW475" s="170"/>
      <c r="CX475" s="170"/>
      <c r="CY475" s="170"/>
      <c r="CZ475" s="170"/>
      <c r="DA475" s="170"/>
      <c r="DB475" s="170"/>
      <c r="DC475" s="170"/>
      <c r="DD475" s="170"/>
      <c r="DE475" s="170"/>
      <c r="DF475" s="170"/>
      <c r="DG475" s="170"/>
      <c r="DH475" s="170"/>
      <c r="DI475" s="170"/>
      <c r="DJ475" s="170"/>
      <c r="DK475" s="170"/>
      <c r="DL475" s="170"/>
      <c r="DM475" s="170"/>
      <c r="DN475" s="170"/>
      <c r="DO475" s="170"/>
      <c r="DP475" s="170"/>
      <c r="DQ475" s="170"/>
      <c r="DR475" s="170"/>
      <c r="DS475" s="170"/>
      <c r="DT475" s="170"/>
      <c r="DU475" s="170"/>
      <c r="DV475" s="170"/>
      <c r="DW475" s="170"/>
      <c r="DX475" s="170"/>
      <c r="DY475" s="170"/>
      <c r="DZ475" s="170"/>
      <c r="EA475" s="170"/>
      <c r="EB475" s="170"/>
      <c r="EC475" s="170"/>
      <c r="ED475" s="170"/>
      <c r="EE475" s="170"/>
      <c r="EF475" s="170"/>
      <c r="EG475" s="170"/>
      <c r="EH475" s="170"/>
      <c r="EI475" s="170"/>
      <c r="EJ475" s="170"/>
      <c r="EK475" s="170"/>
      <c r="EL475" s="170"/>
      <c r="EM475" s="170"/>
      <c r="EN475" s="170"/>
      <c r="EO475" s="170"/>
      <c r="EP475" s="170"/>
      <c r="EQ475" s="170"/>
      <c r="ER475" s="170"/>
      <c r="ES475" s="170"/>
      <c r="ET475" s="170"/>
      <c r="EU475" s="170"/>
      <c r="EV475" s="170"/>
      <c r="EW475" s="170"/>
      <c r="EX475" s="170"/>
      <c r="EY475" s="170"/>
      <c r="EZ475" s="170"/>
      <c r="FA475" s="170"/>
      <c r="FB475" s="170"/>
      <c r="FC475" s="170"/>
      <c r="FD475" s="170"/>
      <c r="FE475" s="170"/>
      <c r="FF475" s="170"/>
      <c r="FG475" s="170"/>
      <c r="FH475" s="170"/>
      <c r="FI475" s="170"/>
      <c r="FJ475" s="170"/>
      <c r="FK475" s="170"/>
      <c r="FL475" s="170"/>
      <c r="FM475" s="170"/>
      <c r="FN475" s="170"/>
      <c r="FO475" s="170"/>
      <c r="FP475" s="170"/>
      <c r="FQ475" s="170"/>
      <c r="FR475" s="170"/>
      <c r="FS475" s="170"/>
      <c r="FT475" s="170"/>
      <c r="FU475" s="170"/>
      <c r="FV475" s="170"/>
      <c r="FW475" s="170"/>
      <c r="FX475" s="170"/>
      <c r="FY475" s="170"/>
      <c r="FZ475" s="170"/>
      <c r="GA475" s="170"/>
      <c r="GB475" s="170"/>
      <c r="GC475" s="170"/>
      <c r="GD475" s="170"/>
      <c r="GE475" s="170"/>
      <c r="GF475" s="170"/>
      <c r="GG475" s="170"/>
      <c r="GH475" s="170"/>
      <c r="GI475" s="170"/>
      <c r="GJ475" s="170"/>
      <c r="GK475" s="170"/>
      <c r="GL475" s="170"/>
      <c r="GM475" s="170"/>
      <c r="GN475" s="170"/>
      <c r="GO475" s="170"/>
      <c r="GP475" s="170"/>
      <c r="GQ475" s="170"/>
      <c r="GR475" s="170"/>
      <c r="GS475" s="170"/>
      <c r="GT475" s="170"/>
      <c r="GU475" s="170"/>
      <c r="GV475" s="170"/>
      <c r="GW475" s="170"/>
      <c r="GX475" s="170"/>
      <c r="GY475" s="170"/>
      <c r="GZ475" s="170"/>
      <c r="HA475" s="170"/>
      <c r="HB475" s="170"/>
      <c r="HC475" s="170"/>
      <c r="HD475" s="170"/>
      <c r="HE475" s="170"/>
      <c r="HF475" s="170"/>
      <c r="HG475" s="170"/>
      <c r="HH475" s="170"/>
      <c r="HI475" s="170"/>
      <c r="HJ475" s="170"/>
      <c r="HK475" s="170"/>
      <c r="HL475" s="170"/>
      <c r="HM475" s="170"/>
      <c r="HN475" s="170"/>
      <c r="HO475" s="170"/>
      <c r="HP475" s="170"/>
      <c r="HQ475" s="170"/>
      <c r="HR475" s="170"/>
      <c r="HS475" s="170"/>
      <c r="HT475" s="170"/>
      <c r="HU475" s="170"/>
      <c r="HV475" s="170"/>
      <c r="HW475" s="170"/>
      <c r="HX475" s="170"/>
      <c r="HY475" s="170"/>
      <c r="HZ475" s="170"/>
      <c r="IA475" s="170"/>
      <c r="IB475" s="170"/>
      <c r="IC475" s="170"/>
      <c r="ID475" s="170"/>
      <c r="IE475" s="170"/>
      <c r="IF475" s="170"/>
      <c r="IG475" s="170"/>
      <c r="IH475" s="170"/>
      <c r="II475" s="170"/>
      <c r="IJ475" s="170"/>
      <c r="IK475" s="170"/>
      <c r="IL475" s="170"/>
      <c r="IM475" s="170"/>
      <c r="IN475" s="170"/>
      <c r="IO475" s="170"/>
      <c r="IP475" s="170"/>
      <c r="IQ475" s="170"/>
      <c r="IR475" s="170"/>
      <c r="IS475" s="170"/>
      <c r="IT475" s="170"/>
      <c r="IU475" s="170"/>
      <c r="IV475" s="170"/>
      <c r="IW475" s="170"/>
      <c r="IX475" s="170"/>
      <c r="IY475" s="170"/>
      <c r="IZ475" s="170"/>
      <c r="JA475" s="170"/>
      <c r="JB475" s="170"/>
      <c r="JC475" s="170"/>
      <c r="JD475" s="170"/>
      <c r="JE475" s="170"/>
      <c r="JF475" s="170"/>
      <c r="JG475" s="170"/>
      <c r="JH475" s="170"/>
      <c r="JI475" s="170"/>
      <c r="JJ475" s="170"/>
      <c r="JK475" s="170"/>
      <c r="JL475" s="170"/>
      <c r="JM475" s="170"/>
      <c r="JN475" s="170"/>
      <c r="JO475" s="170"/>
      <c r="JP475" s="170"/>
      <c r="JQ475" s="170"/>
      <c r="JR475" s="170"/>
      <c r="JS475" s="170"/>
      <c r="JT475" s="170"/>
      <c r="JU475" s="170"/>
      <c r="JV475" s="170"/>
      <c r="JW475" s="170"/>
      <c r="JX475" s="170"/>
      <c r="JY475" s="170"/>
      <c r="JZ475" s="170"/>
      <c r="KA475" s="170"/>
      <c r="KB475" s="170"/>
      <c r="KC475" s="170"/>
      <c r="KD475" s="170"/>
      <c r="KE475" s="170"/>
      <c r="KF475" s="170"/>
      <c r="KG475" s="170"/>
      <c r="KH475" s="170"/>
      <c r="KI475" s="170"/>
      <c r="KJ475" s="170"/>
      <c r="KK475" s="170"/>
      <c r="KL475" s="170"/>
      <c r="KM475" s="170"/>
      <c r="KN475" s="170"/>
      <c r="KO475" s="170"/>
      <c r="KP475" s="170"/>
      <c r="KQ475" s="170"/>
      <c r="KR475" s="170"/>
      <c r="KS475" s="170"/>
      <c r="KT475" s="170"/>
      <c r="KU475" s="170"/>
      <c r="KV475" s="170"/>
      <c r="KW475" s="170"/>
      <c r="KX475" s="170"/>
    </row>
    <row r="476" spans="1:310" s="6" customFormat="1" ht="15" customHeight="1" x14ac:dyDescent="0.35">
      <c r="A476" s="36">
        <v>4</v>
      </c>
      <c r="B476" s="288" t="s">
        <v>864</v>
      </c>
      <c r="C476" s="269" t="s">
        <v>1165</v>
      </c>
      <c r="D476" s="170"/>
      <c r="E476" s="170"/>
      <c r="F476" s="170"/>
      <c r="G476" s="170"/>
      <c r="H476" s="170"/>
      <c r="I476" s="170"/>
      <c r="J476" s="170"/>
      <c r="K476" s="170"/>
      <c r="L476" s="170"/>
      <c r="M476" s="170"/>
      <c r="N476" s="170"/>
      <c r="O476" s="170"/>
      <c r="P476" s="170"/>
      <c r="Q476" s="170"/>
      <c r="R476" s="170"/>
      <c r="S476" s="170"/>
      <c r="T476" s="170"/>
      <c r="U476" s="170"/>
      <c r="V476" s="170"/>
      <c r="W476" s="170"/>
      <c r="X476" s="170"/>
      <c r="Y476" s="170"/>
      <c r="Z476" s="170"/>
      <c r="AA476" s="170"/>
      <c r="AB476" s="170"/>
      <c r="AC476" s="170"/>
      <c r="AD476" s="170"/>
      <c r="AE476" s="170"/>
      <c r="AF476" s="170"/>
      <c r="AG476" s="170"/>
      <c r="AH476" s="170"/>
      <c r="AI476" s="170"/>
      <c r="AJ476" s="170"/>
      <c r="AK476" s="170"/>
      <c r="AL476" s="170"/>
      <c r="AM476" s="170"/>
      <c r="AN476" s="170"/>
      <c r="AO476" s="170"/>
      <c r="AP476" s="170"/>
      <c r="AQ476" s="170"/>
      <c r="AR476" s="170"/>
      <c r="AS476" s="170"/>
      <c r="AT476" s="170"/>
      <c r="AU476" s="170"/>
      <c r="AV476" s="170"/>
      <c r="AW476" s="170"/>
      <c r="AX476" s="170"/>
      <c r="AY476" s="170"/>
      <c r="AZ476" s="170"/>
      <c r="BA476" s="170"/>
      <c r="BB476" s="170"/>
      <c r="BC476" s="170"/>
      <c r="BD476" s="170"/>
      <c r="BE476" s="170"/>
      <c r="BF476" s="170"/>
      <c r="BG476" s="170"/>
      <c r="BH476" s="170"/>
      <c r="BI476" s="170"/>
      <c r="BJ476" s="170"/>
      <c r="BK476" s="170"/>
      <c r="BL476" s="170"/>
      <c r="BM476" s="170"/>
      <c r="BN476" s="170"/>
      <c r="BO476" s="170"/>
      <c r="BP476" s="170"/>
      <c r="BQ476" s="170"/>
      <c r="BR476" s="170"/>
      <c r="BS476" s="170"/>
      <c r="BT476" s="170"/>
      <c r="BU476" s="170"/>
      <c r="BV476" s="170"/>
      <c r="BW476" s="170"/>
      <c r="BX476" s="170"/>
      <c r="BY476" s="170"/>
      <c r="BZ476" s="170"/>
      <c r="CA476" s="170"/>
      <c r="CB476" s="170"/>
      <c r="CC476" s="170"/>
      <c r="CD476" s="170"/>
      <c r="CE476" s="170"/>
      <c r="CF476" s="170"/>
      <c r="CG476" s="170"/>
      <c r="CH476" s="170"/>
      <c r="CI476" s="170"/>
      <c r="CJ476" s="170"/>
      <c r="CK476" s="170"/>
      <c r="CL476" s="170"/>
      <c r="CM476" s="170"/>
      <c r="CN476" s="170"/>
      <c r="CO476" s="170"/>
      <c r="CP476" s="170"/>
      <c r="CQ476" s="170"/>
      <c r="CR476" s="170"/>
      <c r="CS476" s="170"/>
      <c r="CT476" s="170"/>
      <c r="CU476" s="170"/>
      <c r="CV476" s="170"/>
      <c r="CW476" s="170"/>
      <c r="CX476" s="170"/>
      <c r="CY476" s="170"/>
      <c r="CZ476" s="170"/>
      <c r="DA476" s="170"/>
      <c r="DB476" s="170"/>
      <c r="DC476" s="170"/>
      <c r="DD476" s="170"/>
      <c r="DE476" s="170"/>
      <c r="DF476" s="170"/>
      <c r="DG476" s="170"/>
      <c r="DH476" s="170"/>
      <c r="DI476" s="170"/>
      <c r="DJ476" s="170"/>
      <c r="DK476" s="170"/>
      <c r="DL476" s="170"/>
      <c r="DM476" s="170"/>
      <c r="DN476" s="170"/>
      <c r="DO476" s="170"/>
      <c r="DP476" s="170"/>
      <c r="DQ476" s="170"/>
      <c r="DR476" s="170"/>
      <c r="DS476" s="170"/>
      <c r="DT476" s="170"/>
      <c r="DU476" s="170"/>
      <c r="DV476" s="170"/>
      <c r="DW476" s="170"/>
      <c r="DX476" s="170"/>
      <c r="DY476" s="170"/>
      <c r="DZ476" s="170"/>
      <c r="EA476" s="170"/>
      <c r="EB476" s="170"/>
      <c r="EC476" s="170"/>
      <c r="ED476" s="170"/>
      <c r="EE476" s="170"/>
      <c r="EF476" s="170"/>
      <c r="EG476" s="170"/>
      <c r="EH476" s="170"/>
      <c r="EI476" s="170"/>
      <c r="EJ476" s="170"/>
      <c r="EK476" s="170"/>
      <c r="EL476" s="170"/>
      <c r="EM476" s="170"/>
      <c r="EN476" s="170"/>
      <c r="EO476" s="170"/>
      <c r="EP476" s="170"/>
      <c r="EQ476" s="170"/>
      <c r="ER476" s="170"/>
      <c r="ES476" s="170"/>
      <c r="ET476" s="170"/>
      <c r="EU476" s="170"/>
      <c r="EV476" s="170"/>
      <c r="EW476" s="170"/>
      <c r="EX476" s="170"/>
      <c r="EY476" s="170"/>
      <c r="EZ476" s="170"/>
      <c r="FA476" s="170"/>
      <c r="FB476" s="170"/>
      <c r="FC476" s="170"/>
      <c r="FD476" s="170"/>
      <c r="FE476" s="170"/>
      <c r="FF476" s="170"/>
      <c r="FG476" s="170"/>
      <c r="FH476" s="170"/>
      <c r="FI476" s="170"/>
      <c r="FJ476" s="170"/>
      <c r="FK476" s="170"/>
      <c r="FL476" s="170"/>
      <c r="FM476" s="170"/>
      <c r="FN476" s="170"/>
      <c r="FO476" s="170"/>
      <c r="FP476" s="170"/>
      <c r="FQ476" s="170"/>
      <c r="FR476" s="170"/>
      <c r="FS476" s="170"/>
      <c r="FT476" s="170"/>
      <c r="FU476" s="170"/>
      <c r="FV476" s="170"/>
      <c r="FW476" s="170"/>
      <c r="FX476" s="170"/>
      <c r="FY476" s="170"/>
      <c r="FZ476" s="170"/>
      <c r="GA476" s="170"/>
      <c r="GB476" s="170"/>
      <c r="GC476" s="170"/>
      <c r="GD476" s="170"/>
      <c r="GE476" s="170"/>
      <c r="GF476" s="170"/>
      <c r="GG476" s="170"/>
      <c r="GH476" s="170"/>
      <c r="GI476" s="170"/>
      <c r="GJ476" s="170"/>
      <c r="GK476" s="170"/>
      <c r="GL476" s="170"/>
      <c r="GM476" s="170"/>
      <c r="GN476" s="170"/>
      <c r="GO476" s="170"/>
      <c r="GP476" s="170"/>
      <c r="GQ476" s="170"/>
      <c r="GR476" s="170"/>
      <c r="GS476" s="170"/>
      <c r="GT476" s="170"/>
      <c r="GU476" s="170"/>
      <c r="GV476" s="170"/>
      <c r="GW476" s="170"/>
      <c r="GX476" s="170"/>
      <c r="GY476" s="170"/>
      <c r="GZ476" s="170"/>
      <c r="HA476" s="170"/>
      <c r="HB476" s="170"/>
      <c r="HC476" s="170"/>
      <c r="HD476" s="170"/>
      <c r="HE476" s="170"/>
      <c r="HF476" s="170"/>
      <c r="HG476" s="170"/>
      <c r="HH476" s="170"/>
      <c r="HI476" s="170"/>
      <c r="HJ476" s="170"/>
      <c r="HK476" s="170"/>
      <c r="HL476" s="170"/>
      <c r="HM476" s="170"/>
      <c r="HN476" s="170"/>
      <c r="HO476" s="170"/>
      <c r="HP476" s="170"/>
      <c r="HQ476" s="170"/>
      <c r="HR476" s="170"/>
      <c r="HS476" s="170"/>
      <c r="HT476" s="170"/>
      <c r="HU476" s="170"/>
      <c r="HV476" s="170"/>
      <c r="HW476" s="170"/>
      <c r="HX476" s="170"/>
      <c r="HY476" s="170"/>
      <c r="HZ476" s="170"/>
      <c r="IA476" s="170"/>
      <c r="IB476" s="170"/>
      <c r="IC476" s="170"/>
      <c r="ID476" s="170"/>
      <c r="IE476" s="170"/>
      <c r="IF476" s="170"/>
      <c r="IG476" s="170"/>
      <c r="IH476" s="170"/>
      <c r="II476" s="170"/>
      <c r="IJ476" s="170"/>
      <c r="IK476" s="170"/>
      <c r="IL476" s="170"/>
      <c r="IM476" s="170"/>
      <c r="IN476" s="170"/>
      <c r="IO476" s="170"/>
      <c r="IP476" s="170"/>
      <c r="IQ476" s="170"/>
      <c r="IR476" s="170"/>
      <c r="IS476" s="170"/>
      <c r="IT476" s="170"/>
      <c r="IU476" s="170"/>
      <c r="IV476" s="170"/>
      <c r="IW476" s="170"/>
      <c r="IX476" s="170"/>
      <c r="IY476" s="170"/>
      <c r="IZ476" s="170"/>
      <c r="JA476" s="170"/>
      <c r="JB476" s="170"/>
      <c r="JC476" s="170"/>
      <c r="JD476" s="170"/>
      <c r="JE476" s="170"/>
      <c r="JF476" s="170"/>
      <c r="JG476" s="170"/>
      <c r="JH476" s="170"/>
      <c r="JI476" s="170"/>
      <c r="JJ476" s="170"/>
      <c r="JK476" s="170"/>
      <c r="JL476" s="170"/>
      <c r="JM476" s="170"/>
      <c r="JN476" s="170"/>
      <c r="JO476" s="170"/>
      <c r="JP476" s="170"/>
      <c r="JQ476" s="170"/>
      <c r="JR476" s="170"/>
      <c r="JS476" s="170"/>
      <c r="JT476" s="170"/>
      <c r="JU476" s="170"/>
      <c r="JV476" s="170"/>
      <c r="JW476" s="170"/>
      <c r="JX476" s="170"/>
      <c r="JY476" s="170"/>
      <c r="JZ476" s="170"/>
      <c r="KA476" s="170"/>
      <c r="KB476" s="170"/>
      <c r="KC476" s="170"/>
      <c r="KD476" s="170"/>
      <c r="KE476" s="170"/>
      <c r="KF476" s="170"/>
      <c r="KG476" s="170"/>
      <c r="KH476" s="170"/>
      <c r="KI476" s="170"/>
      <c r="KJ476" s="170"/>
      <c r="KK476" s="170"/>
      <c r="KL476" s="170"/>
      <c r="KM476" s="170"/>
      <c r="KN476" s="170"/>
      <c r="KO476" s="170"/>
      <c r="KP476" s="170"/>
      <c r="KQ476" s="170"/>
      <c r="KR476" s="170"/>
      <c r="KS476" s="170"/>
      <c r="KT476" s="170"/>
      <c r="KU476" s="170"/>
      <c r="KV476" s="170"/>
      <c r="KW476" s="170"/>
      <c r="KX476" s="170"/>
    </row>
    <row r="477" spans="1:310" s="6" customFormat="1" ht="14" x14ac:dyDescent="0.35">
      <c r="A477" s="30" t="s">
        <v>285</v>
      </c>
      <c r="B477" s="31" t="s">
        <v>286</v>
      </c>
      <c r="C477" s="388" t="s">
        <v>638</v>
      </c>
      <c r="D477" s="170"/>
      <c r="E477" s="170"/>
      <c r="F477" s="170"/>
      <c r="G477" s="170"/>
      <c r="H477" s="170"/>
      <c r="I477" s="170"/>
      <c r="J477" s="170"/>
      <c r="K477" s="170"/>
      <c r="L477" s="170"/>
      <c r="M477" s="170"/>
      <c r="N477" s="170"/>
      <c r="O477" s="170"/>
      <c r="P477" s="170"/>
      <c r="Q477" s="170"/>
      <c r="R477" s="170"/>
      <c r="S477" s="170"/>
      <c r="T477" s="170"/>
      <c r="U477" s="170"/>
      <c r="V477" s="170"/>
      <c r="W477" s="170"/>
      <c r="X477" s="170"/>
      <c r="Y477" s="170"/>
      <c r="Z477" s="170"/>
      <c r="AA477" s="170"/>
      <c r="AB477" s="170"/>
      <c r="AC477" s="170"/>
      <c r="AD477" s="170"/>
      <c r="AE477" s="170"/>
      <c r="AF477" s="170"/>
      <c r="AG477" s="170"/>
      <c r="AH477" s="170"/>
      <c r="AI477" s="170"/>
      <c r="AJ477" s="170"/>
      <c r="AK477" s="170"/>
      <c r="AL477" s="170"/>
      <c r="AM477" s="170"/>
      <c r="AN477" s="170"/>
      <c r="AO477" s="170"/>
      <c r="AP477" s="170"/>
      <c r="AQ477" s="170"/>
      <c r="AR477" s="170"/>
      <c r="AS477" s="170"/>
      <c r="AT477" s="170"/>
      <c r="AU477" s="170"/>
      <c r="AV477" s="170"/>
      <c r="AW477" s="170"/>
      <c r="AX477" s="170"/>
      <c r="AY477" s="170"/>
      <c r="AZ477" s="170"/>
      <c r="BA477" s="170"/>
      <c r="BB477" s="170"/>
      <c r="BC477" s="170"/>
      <c r="BD477" s="170"/>
      <c r="BE477" s="170"/>
      <c r="BF477" s="170"/>
      <c r="BG477" s="170"/>
      <c r="BH477" s="170"/>
      <c r="BI477" s="170"/>
      <c r="BJ477" s="170"/>
      <c r="BK477" s="170"/>
      <c r="BL477" s="170"/>
      <c r="BM477" s="170"/>
      <c r="BN477" s="170"/>
      <c r="BO477" s="170"/>
      <c r="BP477" s="170"/>
      <c r="BQ477" s="170"/>
      <c r="BR477" s="170"/>
      <c r="BS477" s="170"/>
      <c r="BT477" s="170"/>
      <c r="BU477" s="170"/>
      <c r="BV477" s="170"/>
      <c r="BW477" s="170"/>
      <c r="BX477" s="170"/>
      <c r="BY477" s="170"/>
      <c r="BZ477" s="170"/>
      <c r="CA477" s="170"/>
      <c r="CB477" s="170"/>
      <c r="CC477" s="170"/>
      <c r="CD477" s="170"/>
      <c r="CE477" s="170"/>
      <c r="CF477" s="170"/>
      <c r="CG477" s="170"/>
      <c r="CH477" s="170"/>
      <c r="CI477" s="170"/>
      <c r="CJ477" s="170"/>
      <c r="CK477" s="170"/>
      <c r="CL477" s="170"/>
      <c r="CM477" s="170"/>
      <c r="CN477" s="170"/>
      <c r="CO477" s="170"/>
      <c r="CP477" s="170"/>
      <c r="CQ477" s="170"/>
      <c r="CR477" s="170"/>
      <c r="CS477" s="170"/>
      <c r="CT477" s="170"/>
      <c r="CU477" s="170"/>
      <c r="CV477" s="170"/>
      <c r="CW477" s="170"/>
      <c r="CX477" s="170"/>
      <c r="CY477" s="170"/>
      <c r="CZ477" s="170"/>
      <c r="DA477" s="170"/>
      <c r="DB477" s="170"/>
      <c r="DC477" s="170"/>
      <c r="DD477" s="170"/>
      <c r="DE477" s="170"/>
      <c r="DF477" s="170"/>
      <c r="DG477" s="170"/>
      <c r="DH477" s="170"/>
      <c r="DI477" s="170"/>
      <c r="DJ477" s="170"/>
      <c r="DK477" s="170"/>
      <c r="DL477" s="170"/>
      <c r="DM477" s="170"/>
      <c r="DN477" s="170"/>
      <c r="DO477" s="170"/>
      <c r="DP477" s="170"/>
      <c r="DQ477" s="170"/>
      <c r="DR477" s="170"/>
      <c r="DS477" s="170"/>
      <c r="DT477" s="170"/>
      <c r="DU477" s="170"/>
      <c r="DV477" s="170"/>
      <c r="DW477" s="170"/>
      <c r="DX477" s="170"/>
      <c r="DY477" s="170"/>
      <c r="DZ477" s="170"/>
      <c r="EA477" s="170"/>
      <c r="EB477" s="170"/>
      <c r="EC477" s="170"/>
      <c r="ED477" s="170"/>
      <c r="EE477" s="170"/>
      <c r="EF477" s="170"/>
      <c r="EG477" s="170"/>
      <c r="EH477" s="170"/>
      <c r="EI477" s="170"/>
      <c r="EJ477" s="170"/>
      <c r="EK477" s="170"/>
      <c r="EL477" s="170"/>
      <c r="EM477" s="170"/>
      <c r="EN477" s="170"/>
      <c r="EO477" s="170"/>
      <c r="EP477" s="170"/>
      <c r="EQ477" s="170"/>
      <c r="ER477" s="170"/>
      <c r="ES477" s="170"/>
      <c r="ET477" s="170"/>
      <c r="EU477" s="170"/>
      <c r="EV477" s="170"/>
      <c r="EW477" s="170"/>
      <c r="EX477" s="170"/>
      <c r="EY477" s="170"/>
      <c r="EZ477" s="170"/>
      <c r="FA477" s="170"/>
      <c r="FB477" s="170"/>
      <c r="FC477" s="170"/>
      <c r="FD477" s="170"/>
      <c r="FE477" s="170"/>
      <c r="FF477" s="170"/>
      <c r="FG477" s="170"/>
      <c r="FH477" s="170"/>
      <c r="FI477" s="170"/>
      <c r="FJ477" s="170"/>
      <c r="FK477" s="170"/>
      <c r="FL477" s="170"/>
      <c r="FM477" s="170"/>
      <c r="FN477" s="170"/>
      <c r="FO477" s="170"/>
      <c r="FP477" s="170"/>
      <c r="FQ477" s="170"/>
      <c r="FR477" s="170"/>
      <c r="FS477" s="170"/>
      <c r="FT477" s="170"/>
      <c r="FU477" s="170"/>
      <c r="FV477" s="170"/>
      <c r="FW477" s="170"/>
      <c r="FX477" s="170"/>
      <c r="FY477" s="170"/>
      <c r="FZ477" s="170"/>
      <c r="GA477" s="170"/>
      <c r="GB477" s="170"/>
      <c r="GC477" s="170"/>
      <c r="GD477" s="170"/>
      <c r="GE477" s="170"/>
      <c r="GF477" s="170"/>
      <c r="GG477" s="170"/>
      <c r="GH477" s="170"/>
      <c r="GI477" s="170"/>
      <c r="GJ477" s="170"/>
      <c r="GK477" s="170"/>
      <c r="GL477" s="170"/>
      <c r="GM477" s="170"/>
      <c r="GN477" s="170"/>
      <c r="GO477" s="170"/>
      <c r="GP477" s="170"/>
      <c r="GQ477" s="170"/>
      <c r="GR477" s="170"/>
      <c r="GS477" s="170"/>
      <c r="GT477" s="170"/>
      <c r="GU477" s="170"/>
      <c r="GV477" s="170"/>
      <c r="GW477" s="170"/>
      <c r="GX477" s="170"/>
      <c r="GY477" s="170"/>
      <c r="GZ477" s="170"/>
      <c r="HA477" s="170"/>
      <c r="HB477" s="170"/>
      <c r="HC477" s="170"/>
      <c r="HD477" s="170"/>
      <c r="HE477" s="170"/>
      <c r="HF477" s="170"/>
      <c r="HG477" s="170"/>
      <c r="HH477" s="170"/>
      <c r="HI477" s="170"/>
      <c r="HJ477" s="170"/>
      <c r="HK477" s="170"/>
      <c r="HL477" s="170"/>
      <c r="HM477" s="170"/>
      <c r="HN477" s="170"/>
      <c r="HO477" s="170"/>
      <c r="HP477" s="170"/>
      <c r="HQ477" s="170"/>
      <c r="HR477" s="170"/>
      <c r="HS477" s="170"/>
      <c r="HT477" s="170"/>
      <c r="HU477" s="170"/>
      <c r="HV477" s="170"/>
      <c r="HW477" s="170"/>
      <c r="HX477" s="170"/>
      <c r="HY477" s="170"/>
      <c r="HZ477" s="170"/>
      <c r="IA477" s="170"/>
      <c r="IB477" s="170"/>
      <c r="IC477" s="170"/>
      <c r="ID477" s="170"/>
      <c r="IE477" s="170"/>
      <c r="IF477" s="170"/>
      <c r="IG477" s="170"/>
      <c r="IH477" s="170"/>
      <c r="II477" s="170"/>
      <c r="IJ477" s="170"/>
      <c r="IK477" s="170"/>
      <c r="IL477" s="170"/>
      <c r="IM477" s="170"/>
      <c r="IN477" s="170"/>
      <c r="IO477" s="170"/>
      <c r="IP477" s="170"/>
      <c r="IQ477" s="170"/>
      <c r="IR477" s="170"/>
      <c r="IS477" s="170"/>
      <c r="IT477" s="170"/>
      <c r="IU477" s="170"/>
      <c r="IV477" s="170"/>
      <c r="IW477" s="170"/>
      <c r="IX477" s="170"/>
      <c r="IY477" s="170"/>
      <c r="IZ477" s="170"/>
      <c r="JA477" s="170"/>
      <c r="JB477" s="170"/>
      <c r="JC477" s="170"/>
      <c r="JD477" s="170"/>
      <c r="JE477" s="170"/>
      <c r="JF477" s="170"/>
      <c r="JG477" s="170"/>
      <c r="JH477" s="170"/>
      <c r="JI477" s="170"/>
      <c r="JJ477" s="170"/>
      <c r="JK477" s="170"/>
      <c r="JL477" s="170"/>
      <c r="JM477" s="170"/>
      <c r="JN477" s="170"/>
      <c r="JO477" s="170"/>
      <c r="JP477" s="170"/>
      <c r="JQ477" s="170"/>
      <c r="JR477" s="170"/>
      <c r="JS477" s="170"/>
      <c r="JT477" s="170"/>
      <c r="JU477" s="170"/>
      <c r="JV477" s="170"/>
      <c r="JW477" s="170"/>
      <c r="JX477" s="170"/>
      <c r="JY477" s="170"/>
      <c r="JZ477" s="170"/>
      <c r="KA477" s="170"/>
      <c r="KB477" s="170"/>
      <c r="KC477" s="170"/>
      <c r="KD477" s="170"/>
      <c r="KE477" s="170"/>
      <c r="KF477" s="170"/>
      <c r="KG477" s="170"/>
      <c r="KH477" s="170"/>
      <c r="KI477" s="170"/>
      <c r="KJ477" s="170"/>
      <c r="KK477" s="170"/>
      <c r="KL477" s="170"/>
      <c r="KM477" s="170"/>
      <c r="KN477" s="170"/>
      <c r="KO477" s="170"/>
      <c r="KP477" s="170"/>
      <c r="KQ477" s="170"/>
      <c r="KR477" s="170"/>
      <c r="KS477" s="170"/>
      <c r="KT477" s="170"/>
      <c r="KU477" s="170"/>
      <c r="KV477" s="170"/>
      <c r="KW477" s="170"/>
      <c r="KX477" s="170"/>
    </row>
    <row r="478" spans="1:310" s="6" customFormat="1" ht="14" x14ac:dyDescent="0.35">
      <c r="A478" s="30" t="s">
        <v>290</v>
      </c>
      <c r="B478" s="31" t="s">
        <v>291</v>
      </c>
      <c r="C478" s="388" t="s">
        <v>790</v>
      </c>
      <c r="D478" s="170"/>
      <c r="E478" s="170"/>
      <c r="F478" s="170"/>
      <c r="G478" s="170"/>
      <c r="H478" s="170"/>
      <c r="I478" s="170"/>
      <c r="J478" s="170"/>
      <c r="K478" s="170"/>
      <c r="L478" s="170"/>
      <c r="M478" s="170"/>
      <c r="N478" s="170"/>
      <c r="O478" s="170"/>
      <c r="P478" s="170"/>
      <c r="Q478" s="170"/>
      <c r="R478" s="170"/>
      <c r="S478" s="170"/>
      <c r="T478" s="170"/>
      <c r="U478" s="170"/>
      <c r="V478" s="170"/>
      <c r="W478" s="170"/>
      <c r="X478" s="170"/>
      <c r="Y478" s="170"/>
      <c r="Z478" s="170"/>
      <c r="AA478" s="170"/>
      <c r="AB478" s="170"/>
      <c r="AC478" s="170"/>
      <c r="AD478" s="170"/>
      <c r="AE478" s="170"/>
      <c r="AF478" s="170"/>
      <c r="AG478" s="170"/>
      <c r="AH478" s="170"/>
      <c r="AI478" s="170"/>
      <c r="AJ478" s="170"/>
      <c r="AK478" s="170"/>
      <c r="AL478" s="170"/>
      <c r="AM478" s="170"/>
      <c r="AN478" s="170"/>
      <c r="AO478" s="170"/>
      <c r="AP478" s="170"/>
      <c r="AQ478" s="170"/>
      <c r="AR478" s="170"/>
      <c r="AS478" s="170"/>
      <c r="AT478" s="170"/>
      <c r="AU478" s="170"/>
      <c r="AV478" s="170"/>
      <c r="AW478" s="170"/>
      <c r="AX478" s="170"/>
      <c r="AY478" s="170"/>
      <c r="AZ478" s="170"/>
      <c r="BA478" s="170"/>
      <c r="BB478" s="170"/>
      <c r="BC478" s="170"/>
      <c r="BD478" s="170"/>
      <c r="BE478" s="170"/>
      <c r="BF478" s="170"/>
      <c r="BG478" s="170"/>
      <c r="BH478" s="170"/>
      <c r="BI478" s="170"/>
      <c r="BJ478" s="170"/>
      <c r="BK478" s="170"/>
      <c r="BL478" s="170"/>
      <c r="BM478" s="170"/>
      <c r="BN478" s="170"/>
      <c r="BO478" s="170"/>
      <c r="BP478" s="170"/>
      <c r="BQ478" s="170"/>
      <c r="BR478" s="170"/>
      <c r="BS478" s="170"/>
      <c r="BT478" s="170"/>
      <c r="BU478" s="170"/>
      <c r="BV478" s="170"/>
      <c r="BW478" s="170"/>
      <c r="BX478" s="170"/>
      <c r="BY478" s="170"/>
      <c r="BZ478" s="170"/>
      <c r="CA478" s="170"/>
      <c r="CB478" s="170"/>
      <c r="CC478" s="170"/>
      <c r="CD478" s="170"/>
      <c r="CE478" s="170"/>
      <c r="CF478" s="170"/>
      <c r="CG478" s="170"/>
      <c r="CH478" s="170"/>
      <c r="CI478" s="170"/>
      <c r="CJ478" s="170"/>
      <c r="CK478" s="170"/>
      <c r="CL478" s="170"/>
      <c r="CM478" s="170"/>
      <c r="CN478" s="170"/>
      <c r="CO478" s="170"/>
      <c r="CP478" s="170"/>
      <c r="CQ478" s="170"/>
      <c r="CR478" s="170"/>
      <c r="CS478" s="170"/>
      <c r="CT478" s="170"/>
      <c r="CU478" s="170"/>
      <c r="CV478" s="170"/>
      <c r="CW478" s="170"/>
      <c r="CX478" s="170"/>
      <c r="CY478" s="170"/>
      <c r="CZ478" s="170"/>
      <c r="DA478" s="170"/>
      <c r="DB478" s="170"/>
      <c r="DC478" s="170"/>
      <c r="DD478" s="170"/>
      <c r="DE478" s="170"/>
      <c r="DF478" s="170"/>
      <c r="DG478" s="170"/>
      <c r="DH478" s="170"/>
      <c r="DI478" s="170"/>
      <c r="DJ478" s="170"/>
      <c r="DK478" s="170"/>
      <c r="DL478" s="170"/>
      <c r="DM478" s="170"/>
      <c r="DN478" s="170"/>
      <c r="DO478" s="170"/>
      <c r="DP478" s="170"/>
      <c r="DQ478" s="170"/>
      <c r="DR478" s="170"/>
      <c r="DS478" s="170"/>
      <c r="DT478" s="170"/>
      <c r="DU478" s="170"/>
      <c r="DV478" s="170"/>
      <c r="DW478" s="170"/>
      <c r="DX478" s="170"/>
      <c r="DY478" s="170"/>
      <c r="DZ478" s="170"/>
      <c r="EA478" s="170"/>
      <c r="EB478" s="170"/>
      <c r="EC478" s="170"/>
      <c r="ED478" s="170"/>
      <c r="EE478" s="170"/>
      <c r="EF478" s="170"/>
      <c r="EG478" s="170"/>
      <c r="EH478" s="170"/>
      <c r="EI478" s="170"/>
      <c r="EJ478" s="170"/>
      <c r="EK478" s="170"/>
      <c r="EL478" s="170"/>
      <c r="EM478" s="170"/>
      <c r="EN478" s="170"/>
      <c r="EO478" s="170"/>
      <c r="EP478" s="170"/>
      <c r="EQ478" s="170"/>
      <c r="ER478" s="170"/>
      <c r="ES478" s="170"/>
      <c r="ET478" s="170"/>
      <c r="EU478" s="170"/>
      <c r="EV478" s="170"/>
      <c r="EW478" s="170"/>
      <c r="EX478" s="170"/>
      <c r="EY478" s="170"/>
      <c r="EZ478" s="170"/>
      <c r="FA478" s="170"/>
      <c r="FB478" s="170"/>
      <c r="FC478" s="170"/>
      <c r="FD478" s="170"/>
      <c r="FE478" s="170"/>
      <c r="FF478" s="170"/>
      <c r="FG478" s="170"/>
      <c r="FH478" s="170"/>
      <c r="FI478" s="170"/>
      <c r="FJ478" s="170"/>
      <c r="FK478" s="170"/>
      <c r="FL478" s="170"/>
      <c r="FM478" s="170"/>
      <c r="FN478" s="170"/>
      <c r="FO478" s="170"/>
      <c r="FP478" s="170"/>
      <c r="FQ478" s="170"/>
      <c r="FR478" s="170"/>
      <c r="FS478" s="170"/>
      <c r="FT478" s="170"/>
      <c r="FU478" s="170"/>
      <c r="FV478" s="170"/>
      <c r="FW478" s="170"/>
      <c r="FX478" s="170"/>
      <c r="FY478" s="170"/>
      <c r="FZ478" s="170"/>
      <c r="GA478" s="170"/>
      <c r="GB478" s="170"/>
      <c r="GC478" s="170"/>
      <c r="GD478" s="170"/>
      <c r="GE478" s="170"/>
      <c r="GF478" s="170"/>
      <c r="GG478" s="170"/>
      <c r="GH478" s="170"/>
      <c r="GI478" s="170"/>
      <c r="GJ478" s="170"/>
      <c r="GK478" s="170"/>
      <c r="GL478" s="170"/>
      <c r="GM478" s="170"/>
      <c r="GN478" s="170"/>
      <c r="GO478" s="170"/>
      <c r="GP478" s="170"/>
      <c r="GQ478" s="170"/>
      <c r="GR478" s="170"/>
      <c r="GS478" s="170"/>
      <c r="GT478" s="170"/>
      <c r="GU478" s="170"/>
      <c r="GV478" s="170"/>
      <c r="GW478" s="170"/>
      <c r="GX478" s="170"/>
      <c r="GY478" s="170"/>
      <c r="GZ478" s="170"/>
      <c r="HA478" s="170"/>
      <c r="HB478" s="170"/>
      <c r="HC478" s="170"/>
      <c r="HD478" s="170"/>
      <c r="HE478" s="170"/>
      <c r="HF478" s="170"/>
      <c r="HG478" s="170"/>
      <c r="HH478" s="170"/>
      <c r="HI478" s="170"/>
      <c r="HJ478" s="170"/>
      <c r="HK478" s="170"/>
      <c r="HL478" s="170"/>
      <c r="HM478" s="170"/>
      <c r="HN478" s="170"/>
      <c r="HO478" s="170"/>
      <c r="HP478" s="170"/>
      <c r="HQ478" s="170"/>
      <c r="HR478" s="170"/>
      <c r="HS478" s="170"/>
      <c r="HT478" s="170"/>
      <c r="HU478" s="170"/>
      <c r="HV478" s="170"/>
      <c r="HW478" s="170"/>
      <c r="HX478" s="170"/>
      <c r="HY478" s="170"/>
      <c r="HZ478" s="170"/>
      <c r="IA478" s="170"/>
      <c r="IB478" s="170"/>
      <c r="IC478" s="170"/>
      <c r="ID478" s="170"/>
      <c r="IE478" s="170"/>
      <c r="IF478" s="170"/>
      <c r="IG478" s="170"/>
      <c r="IH478" s="170"/>
      <c r="II478" s="170"/>
      <c r="IJ478" s="170"/>
      <c r="IK478" s="170"/>
      <c r="IL478" s="170"/>
      <c r="IM478" s="170"/>
      <c r="IN478" s="170"/>
      <c r="IO478" s="170"/>
      <c r="IP478" s="170"/>
      <c r="IQ478" s="170"/>
      <c r="IR478" s="170"/>
      <c r="IS478" s="170"/>
      <c r="IT478" s="170"/>
      <c r="IU478" s="170"/>
      <c r="IV478" s="170"/>
      <c r="IW478" s="170"/>
      <c r="IX478" s="170"/>
      <c r="IY478" s="170"/>
      <c r="IZ478" s="170"/>
      <c r="JA478" s="170"/>
      <c r="JB478" s="170"/>
      <c r="JC478" s="170"/>
      <c r="JD478" s="170"/>
      <c r="JE478" s="170"/>
      <c r="JF478" s="170"/>
      <c r="JG478" s="170"/>
      <c r="JH478" s="170"/>
      <c r="JI478" s="170"/>
      <c r="JJ478" s="170"/>
      <c r="JK478" s="170"/>
      <c r="JL478" s="170"/>
      <c r="JM478" s="170"/>
      <c r="JN478" s="170"/>
      <c r="JO478" s="170"/>
      <c r="JP478" s="170"/>
      <c r="JQ478" s="170"/>
      <c r="JR478" s="170"/>
      <c r="JS478" s="170"/>
      <c r="JT478" s="170"/>
      <c r="JU478" s="170"/>
      <c r="JV478" s="170"/>
      <c r="JW478" s="170"/>
      <c r="JX478" s="170"/>
      <c r="JY478" s="170"/>
      <c r="JZ478" s="170"/>
      <c r="KA478" s="170"/>
      <c r="KB478" s="170"/>
      <c r="KC478" s="170"/>
      <c r="KD478" s="170"/>
      <c r="KE478" s="170"/>
      <c r="KF478" s="170"/>
      <c r="KG478" s="170"/>
      <c r="KH478" s="170"/>
      <c r="KI478" s="170"/>
      <c r="KJ478" s="170"/>
      <c r="KK478" s="170"/>
      <c r="KL478" s="170"/>
      <c r="KM478" s="170"/>
      <c r="KN478" s="170"/>
      <c r="KO478" s="170"/>
      <c r="KP478" s="170"/>
      <c r="KQ478" s="170"/>
      <c r="KR478" s="170"/>
      <c r="KS478" s="170"/>
      <c r="KT478" s="170"/>
      <c r="KU478" s="170"/>
      <c r="KV478" s="170"/>
      <c r="KW478" s="170"/>
      <c r="KX478" s="170"/>
    </row>
    <row r="479" spans="1:310" s="6" customFormat="1" ht="15" customHeight="1" x14ac:dyDescent="0.35">
      <c r="A479" s="30" t="s">
        <v>295</v>
      </c>
      <c r="B479" s="31" t="s">
        <v>296</v>
      </c>
      <c r="C479" s="184" t="s">
        <v>791</v>
      </c>
      <c r="D479" s="170"/>
      <c r="E479" s="170"/>
      <c r="F479" s="170"/>
      <c r="G479" s="170"/>
      <c r="H479" s="170"/>
      <c r="I479" s="170"/>
      <c r="J479" s="170"/>
      <c r="K479" s="170"/>
      <c r="L479" s="170"/>
      <c r="M479" s="170"/>
      <c r="N479" s="170"/>
      <c r="O479" s="170"/>
      <c r="P479" s="170"/>
      <c r="Q479" s="170"/>
      <c r="R479" s="170"/>
      <c r="S479" s="170"/>
      <c r="T479" s="170"/>
      <c r="U479" s="170"/>
      <c r="V479" s="170"/>
      <c r="W479" s="170"/>
      <c r="X479" s="170"/>
      <c r="Y479" s="170"/>
      <c r="Z479" s="170"/>
      <c r="AA479" s="170"/>
      <c r="AB479" s="170"/>
      <c r="AC479" s="170"/>
      <c r="AD479" s="170"/>
      <c r="AE479" s="170"/>
      <c r="AF479" s="170"/>
      <c r="AG479" s="170"/>
      <c r="AH479" s="170"/>
      <c r="AI479" s="170"/>
      <c r="AJ479" s="170"/>
      <c r="AK479" s="170"/>
      <c r="AL479" s="170"/>
      <c r="AM479" s="170"/>
      <c r="AN479" s="170"/>
      <c r="AO479" s="170"/>
      <c r="AP479" s="170"/>
      <c r="AQ479" s="170"/>
      <c r="AR479" s="170"/>
      <c r="AS479" s="170"/>
      <c r="AT479" s="170"/>
      <c r="AU479" s="170"/>
      <c r="AV479" s="170"/>
      <c r="AW479" s="170"/>
      <c r="AX479" s="170"/>
      <c r="AY479" s="170"/>
      <c r="AZ479" s="170"/>
      <c r="BA479" s="170"/>
      <c r="BB479" s="170"/>
      <c r="BC479" s="170"/>
      <c r="BD479" s="170"/>
      <c r="BE479" s="170"/>
      <c r="BF479" s="170"/>
      <c r="BG479" s="170"/>
      <c r="BH479" s="170"/>
      <c r="BI479" s="170"/>
      <c r="BJ479" s="170"/>
      <c r="BK479" s="170"/>
      <c r="BL479" s="170"/>
      <c r="BM479" s="170"/>
      <c r="BN479" s="170"/>
      <c r="BO479" s="170"/>
      <c r="BP479" s="170"/>
      <c r="BQ479" s="170"/>
      <c r="BR479" s="170"/>
      <c r="BS479" s="170"/>
      <c r="BT479" s="170"/>
      <c r="BU479" s="170"/>
      <c r="BV479" s="170"/>
      <c r="BW479" s="170"/>
      <c r="BX479" s="170"/>
      <c r="BY479" s="170"/>
      <c r="BZ479" s="170"/>
      <c r="CA479" s="170"/>
      <c r="CB479" s="170"/>
      <c r="CC479" s="170"/>
      <c r="CD479" s="170"/>
      <c r="CE479" s="170"/>
      <c r="CF479" s="170"/>
      <c r="CG479" s="170"/>
      <c r="CH479" s="170"/>
      <c r="CI479" s="170"/>
      <c r="CJ479" s="170"/>
      <c r="CK479" s="170"/>
      <c r="CL479" s="170"/>
      <c r="CM479" s="170"/>
      <c r="CN479" s="170"/>
      <c r="CO479" s="170"/>
      <c r="CP479" s="170"/>
      <c r="CQ479" s="170"/>
      <c r="CR479" s="170"/>
      <c r="CS479" s="170"/>
      <c r="CT479" s="170"/>
      <c r="CU479" s="170"/>
      <c r="CV479" s="170"/>
      <c r="CW479" s="170"/>
      <c r="CX479" s="170"/>
      <c r="CY479" s="170"/>
      <c r="CZ479" s="170"/>
      <c r="DA479" s="170"/>
      <c r="DB479" s="170"/>
      <c r="DC479" s="170"/>
      <c r="DD479" s="170"/>
      <c r="DE479" s="170"/>
      <c r="DF479" s="170"/>
      <c r="DG479" s="170"/>
      <c r="DH479" s="170"/>
      <c r="DI479" s="170"/>
      <c r="DJ479" s="170"/>
      <c r="DK479" s="170"/>
      <c r="DL479" s="170"/>
      <c r="DM479" s="170"/>
      <c r="DN479" s="170"/>
      <c r="DO479" s="170"/>
      <c r="DP479" s="170"/>
      <c r="DQ479" s="170"/>
      <c r="DR479" s="170"/>
      <c r="DS479" s="170"/>
      <c r="DT479" s="170"/>
      <c r="DU479" s="170"/>
      <c r="DV479" s="170"/>
      <c r="DW479" s="170"/>
      <c r="DX479" s="170"/>
      <c r="DY479" s="170"/>
      <c r="DZ479" s="170"/>
      <c r="EA479" s="170"/>
      <c r="EB479" s="170"/>
      <c r="EC479" s="170"/>
      <c r="ED479" s="170"/>
      <c r="EE479" s="170"/>
      <c r="EF479" s="170"/>
      <c r="EG479" s="170"/>
      <c r="EH479" s="170"/>
      <c r="EI479" s="170"/>
      <c r="EJ479" s="170"/>
      <c r="EK479" s="170"/>
      <c r="EL479" s="170"/>
      <c r="EM479" s="170"/>
      <c r="EN479" s="170"/>
      <c r="EO479" s="170"/>
      <c r="EP479" s="170"/>
      <c r="EQ479" s="170"/>
      <c r="ER479" s="170"/>
      <c r="ES479" s="170"/>
      <c r="ET479" s="170"/>
      <c r="EU479" s="170"/>
      <c r="EV479" s="170"/>
      <c r="EW479" s="170"/>
      <c r="EX479" s="170"/>
      <c r="EY479" s="170"/>
      <c r="EZ479" s="170"/>
      <c r="FA479" s="170"/>
      <c r="FB479" s="170"/>
      <c r="FC479" s="170"/>
      <c r="FD479" s="170"/>
      <c r="FE479" s="170"/>
      <c r="FF479" s="170"/>
      <c r="FG479" s="170"/>
      <c r="FH479" s="170"/>
      <c r="FI479" s="170"/>
      <c r="FJ479" s="170"/>
      <c r="FK479" s="170"/>
      <c r="FL479" s="170"/>
      <c r="FM479" s="170"/>
      <c r="FN479" s="170"/>
      <c r="FO479" s="170"/>
      <c r="FP479" s="170"/>
      <c r="FQ479" s="170"/>
      <c r="FR479" s="170"/>
      <c r="FS479" s="170"/>
      <c r="FT479" s="170"/>
      <c r="FU479" s="170"/>
      <c r="FV479" s="170"/>
      <c r="FW479" s="170"/>
      <c r="FX479" s="170"/>
      <c r="FY479" s="170"/>
      <c r="FZ479" s="170"/>
      <c r="GA479" s="170"/>
      <c r="GB479" s="170"/>
      <c r="GC479" s="170"/>
      <c r="GD479" s="170"/>
      <c r="GE479" s="170"/>
      <c r="GF479" s="170"/>
      <c r="GG479" s="170"/>
      <c r="GH479" s="170"/>
      <c r="GI479" s="170"/>
      <c r="GJ479" s="170"/>
      <c r="GK479" s="170"/>
      <c r="GL479" s="170"/>
      <c r="GM479" s="170"/>
      <c r="GN479" s="170"/>
      <c r="GO479" s="170"/>
      <c r="GP479" s="170"/>
      <c r="GQ479" s="170"/>
      <c r="GR479" s="170"/>
      <c r="GS479" s="170"/>
      <c r="GT479" s="170"/>
      <c r="GU479" s="170"/>
      <c r="GV479" s="170"/>
      <c r="GW479" s="170"/>
      <c r="GX479" s="170"/>
      <c r="GY479" s="170"/>
      <c r="GZ479" s="170"/>
      <c r="HA479" s="170"/>
      <c r="HB479" s="170"/>
      <c r="HC479" s="170"/>
      <c r="HD479" s="170"/>
      <c r="HE479" s="170"/>
      <c r="HF479" s="170"/>
      <c r="HG479" s="170"/>
      <c r="HH479" s="170"/>
      <c r="HI479" s="170"/>
      <c r="HJ479" s="170"/>
      <c r="HK479" s="170"/>
      <c r="HL479" s="170"/>
      <c r="HM479" s="170"/>
      <c r="HN479" s="170"/>
      <c r="HO479" s="170"/>
      <c r="HP479" s="170"/>
      <c r="HQ479" s="170"/>
      <c r="HR479" s="170"/>
      <c r="HS479" s="170"/>
      <c r="HT479" s="170"/>
      <c r="HU479" s="170"/>
      <c r="HV479" s="170"/>
      <c r="HW479" s="170"/>
      <c r="HX479" s="170"/>
      <c r="HY479" s="170"/>
      <c r="HZ479" s="170"/>
      <c r="IA479" s="170"/>
      <c r="IB479" s="170"/>
      <c r="IC479" s="170"/>
      <c r="ID479" s="170"/>
      <c r="IE479" s="170"/>
      <c r="IF479" s="170"/>
      <c r="IG479" s="170"/>
      <c r="IH479" s="170"/>
      <c r="II479" s="170"/>
      <c r="IJ479" s="170"/>
      <c r="IK479" s="170"/>
      <c r="IL479" s="170"/>
      <c r="IM479" s="170"/>
      <c r="IN479" s="170"/>
      <c r="IO479" s="170"/>
      <c r="IP479" s="170"/>
      <c r="IQ479" s="170"/>
      <c r="IR479" s="170"/>
      <c r="IS479" s="170"/>
      <c r="IT479" s="170"/>
      <c r="IU479" s="170"/>
      <c r="IV479" s="170"/>
      <c r="IW479" s="170"/>
      <c r="IX479" s="170"/>
      <c r="IY479" s="170"/>
      <c r="IZ479" s="170"/>
      <c r="JA479" s="170"/>
      <c r="JB479" s="170"/>
      <c r="JC479" s="170"/>
      <c r="JD479" s="170"/>
      <c r="JE479" s="170"/>
      <c r="JF479" s="170"/>
      <c r="JG479" s="170"/>
      <c r="JH479" s="170"/>
      <c r="JI479" s="170"/>
      <c r="JJ479" s="170"/>
      <c r="JK479" s="170"/>
      <c r="JL479" s="170"/>
      <c r="JM479" s="170"/>
      <c r="JN479" s="170"/>
      <c r="JO479" s="170"/>
      <c r="JP479" s="170"/>
      <c r="JQ479" s="170"/>
      <c r="JR479" s="170"/>
      <c r="JS479" s="170"/>
      <c r="JT479" s="170"/>
      <c r="JU479" s="170"/>
      <c r="JV479" s="170"/>
      <c r="JW479" s="170"/>
      <c r="JX479" s="170"/>
      <c r="JY479" s="170"/>
      <c r="JZ479" s="170"/>
      <c r="KA479" s="170"/>
      <c r="KB479" s="170"/>
      <c r="KC479" s="170"/>
      <c r="KD479" s="170"/>
      <c r="KE479" s="170"/>
      <c r="KF479" s="170"/>
      <c r="KG479" s="170"/>
      <c r="KH479" s="170"/>
      <c r="KI479" s="170"/>
      <c r="KJ479" s="170"/>
      <c r="KK479" s="170"/>
      <c r="KL479" s="170"/>
      <c r="KM479" s="170"/>
      <c r="KN479" s="170"/>
      <c r="KO479" s="170"/>
      <c r="KP479" s="170"/>
      <c r="KQ479" s="170"/>
      <c r="KR479" s="170"/>
      <c r="KS479" s="170"/>
      <c r="KT479" s="170"/>
      <c r="KU479" s="170"/>
      <c r="KV479" s="170"/>
      <c r="KW479" s="170"/>
      <c r="KX479" s="170"/>
    </row>
    <row r="480" spans="1:310" s="6" customFormat="1" ht="15" customHeight="1" x14ac:dyDescent="0.35">
      <c r="A480" s="30" t="s">
        <v>299</v>
      </c>
      <c r="B480" s="31" t="s">
        <v>300</v>
      </c>
      <c r="C480" s="184" t="s">
        <v>1374</v>
      </c>
      <c r="D480" s="170"/>
      <c r="E480" s="170"/>
      <c r="F480" s="170"/>
      <c r="G480" s="170"/>
      <c r="H480" s="170"/>
      <c r="I480" s="170"/>
      <c r="J480" s="170"/>
      <c r="K480" s="170"/>
      <c r="L480" s="170"/>
      <c r="M480" s="170"/>
      <c r="N480" s="170"/>
      <c r="O480" s="170"/>
      <c r="P480" s="170"/>
      <c r="Q480" s="170"/>
      <c r="R480" s="170"/>
      <c r="S480" s="170"/>
      <c r="T480" s="170"/>
      <c r="U480" s="170"/>
      <c r="V480" s="170"/>
      <c r="W480" s="170"/>
      <c r="X480" s="170"/>
      <c r="Y480" s="170"/>
      <c r="Z480" s="170"/>
      <c r="AA480" s="170"/>
      <c r="AB480" s="170"/>
      <c r="AC480" s="170"/>
      <c r="AD480" s="170"/>
      <c r="AE480" s="170"/>
      <c r="AF480" s="170"/>
      <c r="AG480" s="170"/>
      <c r="AH480" s="170"/>
      <c r="AI480" s="170"/>
      <c r="AJ480" s="170"/>
      <c r="AK480" s="170"/>
      <c r="AL480" s="170"/>
      <c r="AM480" s="170"/>
      <c r="AN480" s="170"/>
      <c r="AO480" s="170"/>
      <c r="AP480" s="170"/>
      <c r="AQ480" s="170"/>
      <c r="AR480" s="170"/>
      <c r="AS480" s="170"/>
      <c r="AT480" s="170"/>
      <c r="AU480" s="170"/>
      <c r="AV480" s="170"/>
      <c r="AW480" s="170"/>
      <c r="AX480" s="170"/>
      <c r="AY480" s="170"/>
      <c r="AZ480" s="170"/>
      <c r="BA480" s="170"/>
      <c r="BB480" s="170"/>
      <c r="BC480" s="170"/>
      <c r="BD480" s="170"/>
      <c r="BE480" s="170"/>
      <c r="BF480" s="170"/>
      <c r="BG480" s="170"/>
      <c r="BH480" s="170"/>
      <c r="BI480" s="170"/>
      <c r="BJ480" s="170"/>
      <c r="BK480" s="170"/>
      <c r="BL480" s="170"/>
      <c r="BM480" s="170"/>
      <c r="BN480" s="170"/>
      <c r="BO480" s="170"/>
      <c r="BP480" s="170"/>
      <c r="BQ480" s="170"/>
      <c r="BR480" s="170"/>
      <c r="BS480" s="170"/>
      <c r="BT480" s="170"/>
      <c r="BU480" s="170"/>
      <c r="BV480" s="170"/>
      <c r="BW480" s="170"/>
      <c r="BX480" s="170"/>
      <c r="BY480" s="170"/>
      <c r="BZ480" s="170"/>
      <c r="CA480" s="170"/>
      <c r="CB480" s="170"/>
      <c r="CC480" s="170"/>
      <c r="CD480" s="170"/>
      <c r="CE480" s="170"/>
      <c r="CF480" s="170"/>
      <c r="CG480" s="170"/>
      <c r="CH480" s="170"/>
      <c r="CI480" s="170"/>
      <c r="CJ480" s="170"/>
      <c r="CK480" s="170"/>
      <c r="CL480" s="170"/>
      <c r="CM480" s="170"/>
      <c r="CN480" s="170"/>
      <c r="CO480" s="170"/>
      <c r="CP480" s="170"/>
      <c r="CQ480" s="170"/>
      <c r="CR480" s="170"/>
      <c r="CS480" s="170"/>
      <c r="CT480" s="170"/>
      <c r="CU480" s="170"/>
      <c r="CV480" s="170"/>
      <c r="CW480" s="170"/>
      <c r="CX480" s="170"/>
      <c r="CY480" s="170"/>
      <c r="CZ480" s="170"/>
      <c r="DA480" s="170"/>
      <c r="DB480" s="170"/>
      <c r="DC480" s="170"/>
      <c r="DD480" s="170"/>
      <c r="DE480" s="170"/>
      <c r="DF480" s="170"/>
      <c r="DG480" s="170"/>
      <c r="DH480" s="170"/>
      <c r="DI480" s="170"/>
      <c r="DJ480" s="170"/>
      <c r="DK480" s="170"/>
      <c r="DL480" s="170"/>
      <c r="DM480" s="170"/>
      <c r="DN480" s="170"/>
      <c r="DO480" s="170"/>
      <c r="DP480" s="170"/>
      <c r="DQ480" s="170"/>
      <c r="DR480" s="170"/>
      <c r="DS480" s="170"/>
      <c r="DT480" s="170"/>
      <c r="DU480" s="170"/>
      <c r="DV480" s="170"/>
      <c r="DW480" s="170"/>
      <c r="DX480" s="170"/>
      <c r="DY480" s="170"/>
      <c r="DZ480" s="170"/>
      <c r="EA480" s="170"/>
      <c r="EB480" s="170"/>
      <c r="EC480" s="170"/>
      <c r="ED480" s="170"/>
      <c r="EE480" s="170"/>
      <c r="EF480" s="170"/>
      <c r="EG480" s="170"/>
      <c r="EH480" s="170"/>
      <c r="EI480" s="170"/>
      <c r="EJ480" s="170"/>
      <c r="EK480" s="170"/>
      <c r="EL480" s="170"/>
      <c r="EM480" s="170"/>
      <c r="EN480" s="170"/>
      <c r="EO480" s="170"/>
      <c r="EP480" s="170"/>
      <c r="EQ480" s="170"/>
      <c r="ER480" s="170"/>
      <c r="ES480" s="170"/>
      <c r="ET480" s="170"/>
      <c r="EU480" s="170"/>
      <c r="EV480" s="170"/>
      <c r="EW480" s="170"/>
      <c r="EX480" s="170"/>
      <c r="EY480" s="170"/>
      <c r="EZ480" s="170"/>
      <c r="FA480" s="170"/>
      <c r="FB480" s="170"/>
      <c r="FC480" s="170"/>
      <c r="FD480" s="170"/>
      <c r="FE480" s="170"/>
      <c r="FF480" s="170"/>
      <c r="FG480" s="170"/>
      <c r="FH480" s="170"/>
      <c r="FI480" s="170"/>
      <c r="FJ480" s="170"/>
      <c r="FK480" s="170"/>
      <c r="FL480" s="170"/>
      <c r="FM480" s="170"/>
      <c r="FN480" s="170"/>
      <c r="FO480" s="170"/>
      <c r="FP480" s="170"/>
      <c r="FQ480" s="170"/>
      <c r="FR480" s="170"/>
      <c r="FS480" s="170"/>
      <c r="FT480" s="170"/>
      <c r="FU480" s="170"/>
      <c r="FV480" s="170"/>
      <c r="FW480" s="170"/>
      <c r="FX480" s="170"/>
      <c r="FY480" s="170"/>
      <c r="FZ480" s="170"/>
      <c r="GA480" s="170"/>
      <c r="GB480" s="170"/>
      <c r="GC480" s="170"/>
      <c r="GD480" s="170"/>
      <c r="GE480" s="170"/>
      <c r="GF480" s="170"/>
      <c r="GG480" s="170"/>
      <c r="GH480" s="170"/>
      <c r="GI480" s="170"/>
      <c r="GJ480" s="170"/>
      <c r="GK480" s="170"/>
      <c r="GL480" s="170"/>
      <c r="GM480" s="170"/>
      <c r="GN480" s="170"/>
      <c r="GO480" s="170"/>
      <c r="GP480" s="170"/>
      <c r="GQ480" s="170"/>
      <c r="GR480" s="170"/>
      <c r="GS480" s="170"/>
      <c r="GT480" s="170"/>
      <c r="GU480" s="170"/>
      <c r="GV480" s="170"/>
      <c r="GW480" s="170"/>
      <c r="GX480" s="170"/>
      <c r="GY480" s="170"/>
      <c r="GZ480" s="170"/>
      <c r="HA480" s="170"/>
      <c r="HB480" s="170"/>
      <c r="HC480" s="170"/>
      <c r="HD480" s="170"/>
      <c r="HE480" s="170"/>
      <c r="HF480" s="170"/>
      <c r="HG480" s="170"/>
      <c r="HH480" s="170"/>
      <c r="HI480" s="170"/>
      <c r="HJ480" s="170"/>
      <c r="HK480" s="170"/>
      <c r="HL480" s="170"/>
      <c r="HM480" s="170"/>
      <c r="HN480" s="170"/>
      <c r="HO480" s="170"/>
      <c r="HP480" s="170"/>
      <c r="HQ480" s="170"/>
      <c r="HR480" s="170"/>
      <c r="HS480" s="170"/>
      <c r="HT480" s="170"/>
      <c r="HU480" s="170"/>
      <c r="HV480" s="170"/>
      <c r="HW480" s="170"/>
      <c r="HX480" s="170"/>
      <c r="HY480" s="170"/>
      <c r="HZ480" s="170"/>
      <c r="IA480" s="170"/>
      <c r="IB480" s="170"/>
      <c r="IC480" s="170"/>
      <c r="ID480" s="170"/>
      <c r="IE480" s="170"/>
      <c r="IF480" s="170"/>
      <c r="IG480" s="170"/>
      <c r="IH480" s="170"/>
      <c r="II480" s="170"/>
      <c r="IJ480" s="170"/>
      <c r="IK480" s="170"/>
      <c r="IL480" s="170"/>
      <c r="IM480" s="170"/>
      <c r="IN480" s="170"/>
      <c r="IO480" s="170"/>
      <c r="IP480" s="170"/>
      <c r="IQ480" s="170"/>
      <c r="IR480" s="170"/>
      <c r="IS480" s="170"/>
      <c r="IT480" s="170"/>
      <c r="IU480" s="170"/>
      <c r="IV480" s="170"/>
      <c r="IW480" s="170"/>
      <c r="IX480" s="170"/>
      <c r="IY480" s="170"/>
      <c r="IZ480" s="170"/>
      <c r="JA480" s="170"/>
      <c r="JB480" s="170"/>
      <c r="JC480" s="170"/>
      <c r="JD480" s="170"/>
      <c r="JE480" s="170"/>
      <c r="JF480" s="170"/>
      <c r="JG480" s="170"/>
      <c r="JH480" s="170"/>
      <c r="JI480" s="170"/>
      <c r="JJ480" s="170"/>
      <c r="JK480" s="170"/>
      <c r="JL480" s="170"/>
      <c r="JM480" s="170"/>
      <c r="JN480" s="170"/>
      <c r="JO480" s="170"/>
      <c r="JP480" s="170"/>
      <c r="JQ480" s="170"/>
      <c r="JR480" s="170"/>
      <c r="JS480" s="170"/>
      <c r="JT480" s="170"/>
      <c r="JU480" s="170"/>
      <c r="JV480" s="170"/>
      <c r="JW480" s="170"/>
      <c r="JX480" s="170"/>
      <c r="JY480" s="170"/>
      <c r="JZ480" s="170"/>
      <c r="KA480" s="170"/>
      <c r="KB480" s="170"/>
      <c r="KC480" s="170"/>
      <c r="KD480" s="170"/>
      <c r="KE480" s="170"/>
      <c r="KF480" s="170"/>
      <c r="KG480" s="170"/>
      <c r="KH480" s="170"/>
      <c r="KI480" s="170"/>
      <c r="KJ480" s="170"/>
      <c r="KK480" s="170"/>
      <c r="KL480" s="170"/>
      <c r="KM480" s="170"/>
      <c r="KN480" s="170"/>
      <c r="KO480" s="170"/>
      <c r="KP480" s="170"/>
      <c r="KQ480" s="170"/>
      <c r="KR480" s="170"/>
      <c r="KS480" s="170"/>
      <c r="KT480" s="170"/>
      <c r="KU480" s="170"/>
      <c r="KV480" s="170"/>
      <c r="KW480" s="170"/>
      <c r="KX480" s="170"/>
    </row>
    <row r="481" spans="1:310" s="6" customFormat="1" ht="15" customHeight="1" x14ac:dyDescent="0.35">
      <c r="A481" s="30">
        <v>5</v>
      </c>
      <c r="B481" s="1029" t="s">
        <v>824</v>
      </c>
      <c r="C481" s="1029"/>
      <c r="D481" s="170"/>
      <c r="E481" s="170"/>
      <c r="F481" s="170"/>
      <c r="G481" s="170"/>
      <c r="H481" s="170"/>
      <c r="I481" s="170"/>
      <c r="J481" s="170"/>
      <c r="K481" s="170"/>
      <c r="L481" s="170"/>
      <c r="M481" s="170"/>
      <c r="N481" s="170"/>
      <c r="O481" s="170"/>
      <c r="P481" s="170"/>
      <c r="Q481" s="170"/>
      <c r="R481" s="170"/>
      <c r="S481" s="170"/>
      <c r="T481" s="170"/>
      <c r="U481" s="170"/>
      <c r="V481" s="170"/>
      <c r="W481" s="170"/>
      <c r="X481" s="170"/>
      <c r="Y481" s="170"/>
      <c r="Z481" s="170"/>
      <c r="AA481" s="170"/>
      <c r="AB481" s="170"/>
      <c r="AC481" s="170"/>
      <c r="AD481" s="170"/>
      <c r="AE481" s="170"/>
      <c r="AF481" s="170"/>
      <c r="AG481" s="170"/>
      <c r="AH481" s="170"/>
      <c r="AI481" s="170"/>
      <c r="AJ481" s="170"/>
      <c r="AK481" s="170"/>
      <c r="AL481" s="170"/>
      <c r="AM481" s="170"/>
      <c r="AN481" s="170"/>
      <c r="AO481" s="170"/>
      <c r="AP481" s="170"/>
      <c r="AQ481" s="170"/>
      <c r="AR481" s="170"/>
      <c r="AS481" s="170"/>
      <c r="AT481" s="170"/>
      <c r="AU481" s="170"/>
      <c r="AV481" s="170"/>
      <c r="AW481" s="170"/>
      <c r="AX481" s="170"/>
      <c r="AY481" s="170"/>
      <c r="AZ481" s="170"/>
      <c r="BA481" s="170"/>
      <c r="BB481" s="170"/>
      <c r="BC481" s="170"/>
      <c r="BD481" s="170"/>
      <c r="BE481" s="170"/>
      <c r="BF481" s="170"/>
      <c r="BG481" s="170"/>
      <c r="BH481" s="170"/>
      <c r="BI481" s="170"/>
      <c r="BJ481" s="170"/>
      <c r="BK481" s="170"/>
      <c r="BL481" s="170"/>
      <c r="BM481" s="170"/>
      <c r="BN481" s="170"/>
      <c r="BO481" s="170"/>
      <c r="BP481" s="170"/>
      <c r="BQ481" s="170"/>
      <c r="BR481" s="170"/>
      <c r="BS481" s="170"/>
      <c r="BT481" s="170"/>
      <c r="BU481" s="170"/>
      <c r="BV481" s="170"/>
      <c r="BW481" s="170"/>
      <c r="BX481" s="170"/>
      <c r="BY481" s="170"/>
      <c r="BZ481" s="170"/>
      <c r="CA481" s="170"/>
      <c r="CB481" s="170"/>
      <c r="CC481" s="170"/>
      <c r="CD481" s="170"/>
      <c r="CE481" s="170"/>
      <c r="CF481" s="170"/>
      <c r="CG481" s="170"/>
      <c r="CH481" s="170"/>
      <c r="CI481" s="170"/>
      <c r="CJ481" s="170"/>
      <c r="CK481" s="170"/>
      <c r="CL481" s="170"/>
      <c r="CM481" s="170"/>
      <c r="CN481" s="170"/>
      <c r="CO481" s="170"/>
      <c r="CP481" s="170"/>
      <c r="CQ481" s="170"/>
      <c r="CR481" s="170"/>
      <c r="CS481" s="170"/>
      <c r="CT481" s="170"/>
      <c r="CU481" s="170"/>
      <c r="CV481" s="170"/>
      <c r="CW481" s="170"/>
      <c r="CX481" s="170"/>
      <c r="CY481" s="170"/>
      <c r="CZ481" s="170"/>
      <c r="DA481" s="170"/>
      <c r="DB481" s="170"/>
      <c r="DC481" s="170"/>
      <c r="DD481" s="170"/>
      <c r="DE481" s="170"/>
      <c r="DF481" s="170"/>
      <c r="DG481" s="170"/>
      <c r="DH481" s="170"/>
      <c r="DI481" s="170"/>
      <c r="DJ481" s="170"/>
      <c r="DK481" s="170"/>
      <c r="DL481" s="170"/>
      <c r="DM481" s="170"/>
      <c r="DN481" s="170"/>
      <c r="DO481" s="170"/>
      <c r="DP481" s="170"/>
      <c r="DQ481" s="170"/>
      <c r="DR481" s="170"/>
      <c r="DS481" s="170"/>
      <c r="DT481" s="170"/>
      <c r="DU481" s="170"/>
      <c r="DV481" s="170"/>
      <c r="DW481" s="170"/>
      <c r="DX481" s="170"/>
      <c r="DY481" s="170"/>
      <c r="DZ481" s="170"/>
      <c r="EA481" s="170"/>
      <c r="EB481" s="170"/>
      <c r="EC481" s="170"/>
      <c r="ED481" s="170"/>
      <c r="EE481" s="170"/>
      <c r="EF481" s="170"/>
      <c r="EG481" s="170"/>
      <c r="EH481" s="170"/>
      <c r="EI481" s="170"/>
      <c r="EJ481" s="170"/>
      <c r="EK481" s="170"/>
      <c r="EL481" s="170"/>
      <c r="EM481" s="170"/>
      <c r="EN481" s="170"/>
      <c r="EO481" s="170"/>
      <c r="EP481" s="170"/>
      <c r="EQ481" s="170"/>
      <c r="ER481" s="170"/>
      <c r="ES481" s="170"/>
      <c r="ET481" s="170"/>
      <c r="EU481" s="170"/>
      <c r="EV481" s="170"/>
      <c r="EW481" s="170"/>
      <c r="EX481" s="170"/>
      <c r="EY481" s="170"/>
      <c r="EZ481" s="170"/>
      <c r="FA481" s="170"/>
      <c r="FB481" s="170"/>
      <c r="FC481" s="170"/>
      <c r="FD481" s="170"/>
      <c r="FE481" s="170"/>
      <c r="FF481" s="170"/>
      <c r="FG481" s="170"/>
      <c r="FH481" s="170"/>
      <c r="FI481" s="170"/>
      <c r="FJ481" s="170"/>
      <c r="FK481" s="170"/>
      <c r="FL481" s="170"/>
      <c r="FM481" s="170"/>
      <c r="FN481" s="170"/>
      <c r="FO481" s="170"/>
      <c r="FP481" s="170"/>
      <c r="FQ481" s="170"/>
      <c r="FR481" s="170"/>
      <c r="FS481" s="170"/>
      <c r="FT481" s="170"/>
      <c r="FU481" s="170"/>
      <c r="FV481" s="170"/>
      <c r="FW481" s="170"/>
      <c r="FX481" s="170"/>
      <c r="FY481" s="170"/>
      <c r="FZ481" s="170"/>
      <c r="GA481" s="170"/>
      <c r="GB481" s="170"/>
      <c r="GC481" s="170"/>
      <c r="GD481" s="170"/>
      <c r="GE481" s="170"/>
      <c r="GF481" s="170"/>
      <c r="GG481" s="170"/>
      <c r="GH481" s="170"/>
      <c r="GI481" s="170"/>
      <c r="GJ481" s="170"/>
      <c r="GK481" s="170"/>
      <c r="GL481" s="170"/>
      <c r="GM481" s="170"/>
      <c r="GN481" s="170"/>
      <c r="GO481" s="170"/>
      <c r="GP481" s="170"/>
      <c r="GQ481" s="170"/>
      <c r="GR481" s="170"/>
      <c r="GS481" s="170"/>
      <c r="GT481" s="170"/>
      <c r="GU481" s="170"/>
      <c r="GV481" s="170"/>
      <c r="GW481" s="170"/>
      <c r="GX481" s="170"/>
      <c r="GY481" s="170"/>
      <c r="GZ481" s="170"/>
      <c r="HA481" s="170"/>
      <c r="HB481" s="170"/>
      <c r="HC481" s="170"/>
      <c r="HD481" s="170"/>
      <c r="HE481" s="170"/>
      <c r="HF481" s="170"/>
      <c r="HG481" s="170"/>
      <c r="HH481" s="170"/>
      <c r="HI481" s="170"/>
      <c r="HJ481" s="170"/>
      <c r="HK481" s="170"/>
      <c r="HL481" s="170"/>
      <c r="HM481" s="170"/>
      <c r="HN481" s="170"/>
      <c r="HO481" s="170"/>
      <c r="HP481" s="170"/>
      <c r="HQ481" s="170"/>
      <c r="HR481" s="170"/>
      <c r="HS481" s="170"/>
      <c r="HT481" s="170"/>
      <c r="HU481" s="170"/>
      <c r="HV481" s="170"/>
      <c r="HW481" s="170"/>
      <c r="HX481" s="170"/>
      <c r="HY481" s="170"/>
      <c r="HZ481" s="170"/>
      <c r="IA481" s="170"/>
      <c r="IB481" s="170"/>
      <c r="IC481" s="170"/>
      <c r="ID481" s="170"/>
      <c r="IE481" s="170"/>
      <c r="IF481" s="170"/>
      <c r="IG481" s="170"/>
      <c r="IH481" s="170"/>
      <c r="II481" s="170"/>
      <c r="IJ481" s="170"/>
      <c r="IK481" s="170"/>
      <c r="IL481" s="170"/>
      <c r="IM481" s="170"/>
      <c r="IN481" s="170"/>
      <c r="IO481" s="170"/>
      <c r="IP481" s="170"/>
      <c r="IQ481" s="170"/>
      <c r="IR481" s="170"/>
      <c r="IS481" s="170"/>
      <c r="IT481" s="170"/>
      <c r="IU481" s="170"/>
      <c r="IV481" s="170"/>
      <c r="IW481" s="170"/>
      <c r="IX481" s="170"/>
      <c r="IY481" s="170"/>
      <c r="IZ481" s="170"/>
      <c r="JA481" s="170"/>
      <c r="JB481" s="170"/>
      <c r="JC481" s="170"/>
      <c r="JD481" s="170"/>
      <c r="JE481" s="170"/>
      <c r="JF481" s="170"/>
      <c r="JG481" s="170"/>
      <c r="JH481" s="170"/>
      <c r="JI481" s="170"/>
      <c r="JJ481" s="170"/>
      <c r="JK481" s="170"/>
      <c r="JL481" s="170"/>
      <c r="JM481" s="170"/>
      <c r="JN481" s="170"/>
      <c r="JO481" s="170"/>
      <c r="JP481" s="170"/>
      <c r="JQ481" s="170"/>
      <c r="JR481" s="170"/>
      <c r="JS481" s="170"/>
      <c r="JT481" s="170"/>
      <c r="JU481" s="170"/>
      <c r="JV481" s="170"/>
      <c r="JW481" s="170"/>
      <c r="JX481" s="170"/>
      <c r="JY481" s="170"/>
      <c r="JZ481" s="170"/>
      <c r="KA481" s="170"/>
      <c r="KB481" s="170"/>
      <c r="KC481" s="170"/>
      <c r="KD481" s="170"/>
      <c r="KE481" s="170"/>
      <c r="KF481" s="170"/>
      <c r="KG481" s="170"/>
      <c r="KH481" s="170"/>
      <c r="KI481" s="170"/>
      <c r="KJ481" s="170"/>
      <c r="KK481" s="170"/>
      <c r="KL481" s="170"/>
      <c r="KM481" s="170"/>
      <c r="KN481" s="170"/>
      <c r="KO481" s="170"/>
      <c r="KP481" s="170"/>
      <c r="KQ481" s="170"/>
      <c r="KR481" s="170"/>
      <c r="KS481" s="170"/>
      <c r="KT481" s="170"/>
      <c r="KU481" s="170"/>
      <c r="KV481" s="170"/>
      <c r="KW481" s="170"/>
      <c r="KX481" s="170"/>
    </row>
    <row r="482" spans="1:310" s="6" customFormat="1" ht="14" x14ac:dyDescent="0.3">
      <c r="A482" s="436" t="s">
        <v>1375</v>
      </c>
      <c r="B482" s="263" t="s">
        <v>1376</v>
      </c>
      <c r="C482" s="118">
        <v>14467.92</v>
      </c>
      <c r="D482" s="170"/>
      <c r="E482" s="170"/>
      <c r="F482" s="170"/>
      <c r="G482" s="170"/>
      <c r="H482" s="170"/>
      <c r="I482" s="170"/>
      <c r="J482" s="170"/>
      <c r="K482" s="170"/>
      <c r="L482" s="170"/>
      <c r="M482" s="170"/>
      <c r="N482" s="170"/>
      <c r="O482" s="170"/>
      <c r="P482" s="170"/>
      <c r="Q482" s="170"/>
      <c r="R482" s="170"/>
      <c r="S482" s="170"/>
      <c r="T482" s="170"/>
      <c r="U482" s="170"/>
      <c r="V482" s="170"/>
      <c r="W482" s="170"/>
      <c r="X482" s="170"/>
      <c r="Y482" s="170"/>
      <c r="Z482" s="170"/>
      <c r="AA482" s="170"/>
      <c r="AB482" s="170"/>
      <c r="AC482" s="170"/>
      <c r="AD482" s="170"/>
      <c r="AE482" s="170"/>
      <c r="AF482" s="170"/>
      <c r="AG482" s="170"/>
      <c r="AH482" s="170"/>
      <c r="AI482" s="170"/>
      <c r="AJ482" s="170"/>
      <c r="AK482" s="170"/>
      <c r="AL482" s="170"/>
      <c r="AM482" s="170"/>
      <c r="AN482" s="170"/>
      <c r="AO482" s="170"/>
      <c r="AP482" s="170"/>
      <c r="AQ482" s="170"/>
      <c r="AR482" s="170"/>
      <c r="AS482" s="170"/>
      <c r="AT482" s="170"/>
      <c r="AU482" s="170"/>
      <c r="AV482" s="170"/>
      <c r="AW482" s="170"/>
      <c r="AX482" s="170"/>
      <c r="AY482" s="170"/>
      <c r="AZ482" s="170"/>
      <c r="BA482" s="170"/>
      <c r="BB482" s="170"/>
      <c r="BC482" s="170"/>
      <c r="BD482" s="170"/>
      <c r="BE482" s="170"/>
      <c r="BF482" s="170"/>
      <c r="BG482" s="170"/>
      <c r="BH482" s="170"/>
      <c r="BI482" s="170"/>
      <c r="BJ482" s="170"/>
      <c r="BK482" s="170"/>
      <c r="BL482" s="170"/>
      <c r="BM482" s="170"/>
      <c r="BN482" s="170"/>
      <c r="BO482" s="170"/>
      <c r="BP482" s="170"/>
      <c r="BQ482" s="170"/>
      <c r="BR482" s="170"/>
      <c r="BS482" s="170"/>
      <c r="BT482" s="170"/>
      <c r="BU482" s="170"/>
      <c r="BV482" s="170"/>
      <c r="BW482" s="170"/>
      <c r="BX482" s="170"/>
      <c r="BY482" s="170"/>
      <c r="BZ482" s="170"/>
      <c r="CA482" s="170"/>
      <c r="CB482" s="170"/>
      <c r="CC482" s="170"/>
      <c r="CD482" s="170"/>
      <c r="CE482" s="170"/>
      <c r="CF482" s="170"/>
      <c r="CG482" s="170"/>
      <c r="CH482" s="170"/>
      <c r="CI482" s="170"/>
      <c r="CJ482" s="170"/>
      <c r="CK482" s="170"/>
      <c r="CL482" s="170"/>
      <c r="CM482" s="170"/>
      <c r="CN482" s="170"/>
      <c r="CO482" s="170"/>
      <c r="CP482" s="170"/>
      <c r="CQ482" s="170"/>
      <c r="CR482" s="170"/>
      <c r="CS482" s="170"/>
      <c r="CT482" s="170"/>
      <c r="CU482" s="170"/>
      <c r="CV482" s="170"/>
      <c r="CW482" s="170"/>
      <c r="CX482" s="170"/>
      <c r="CY482" s="170"/>
      <c r="CZ482" s="170"/>
      <c r="DA482" s="170"/>
      <c r="DB482" s="170"/>
      <c r="DC482" s="170"/>
      <c r="DD482" s="170"/>
      <c r="DE482" s="170"/>
      <c r="DF482" s="170"/>
      <c r="DG482" s="170"/>
      <c r="DH482" s="170"/>
      <c r="DI482" s="170"/>
      <c r="DJ482" s="170"/>
      <c r="DK482" s="170"/>
      <c r="DL482" s="170"/>
      <c r="DM482" s="170"/>
      <c r="DN482" s="170"/>
      <c r="DO482" s="170"/>
      <c r="DP482" s="170"/>
      <c r="DQ482" s="170"/>
      <c r="DR482" s="170"/>
      <c r="DS482" s="170"/>
      <c r="DT482" s="170"/>
      <c r="DU482" s="170"/>
      <c r="DV482" s="170"/>
      <c r="DW482" s="170"/>
      <c r="DX482" s="170"/>
      <c r="DY482" s="170"/>
      <c r="DZ482" s="170"/>
      <c r="EA482" s="170"/>
      <c r="EB482" s="170"/>
      <c r="EC482" s="170"/>
      <c r="ED482" s="170"/>
      <c r="EE482" s="170"/>
      <c r="EF482" s="170"/>
      <c r="EG482" s="170"/>
      <c r="EH482" s="170"/>
      <c r="EI482" s="170"/>
      <c r="EJ482" s="170"/>
      <c r="EK482" s="170"/>
      <c r="EL482" s="170"/>
      <c r="EM482" s="170"/>
      <c r="EN482" s="170"/>
      <c r="EO482" s="170"/>
      <c r="EP482" s="170"/>
      <c r="EQ482" s="170"/>
      <c r="ER482" s="170"/>
      <c r="ES482" s="170"/>
      <c r="ET482" s="170"/>
      <c r="EU482" s="170"/>
      <c r="EV482" s="170"/>
      <c r="EW482" s="170"/>
      <c r="EX482" s="170"/>
      <c r="EY482" s="170"/>
      <c r="EZ482" s="170"/>
      <c r="FA482" s="170"/>
      <c r="FB482" s="170"/>
      <c r="FC482" s="170"/>
      <c r="FD482" s="170"/>
      <c r="FE482" s="170"/>
      <c r="FF482" s="170"/>
      <c r="FG482" s="170"/>
      <c r="FH482" s="170"/>
      <c r="FI482" s="170"/>
      <c r="FJ482" s="170"/>
      <c r="FK482" s="170"/>
      <c r="FL482" s="170"/>
      <c r="FM482" s="170"/>
      <c r="FN482" s="170"/>
      <c r="FO482" s="170"/>
      <c r="FP482" s="170"/>
      <c r="FQ482" s="170"/>
      <c r="FR482" s="170"/>
      <c r="FS482" s="170"/>
      <c r="FT482" s="170"/>
      <c r="FU482" s="170"/>
      <c r="FV482" s="170"/>
      <c r="FW482" s="170"/>
      <c r="FX482" s="170"/>
      <c r="FY482" s="170"/>
      <c r="FZ482" s="170"/>
      <c r="GA482" s="170"/>
      <c r="GB482" s="170"/>
      <c r="GC482" s="170"/>
      <c r="GD482" s="170"/>
      <c r="GE482" s="170"/>
      <c r="GF482" s="170"/>
      <c r="GG482" s="170"/>
      <c r="GH482" s="170"/>
      <c r="GI482" s="170"/>
      <c r="GJ482" s="170"/>
      <c r="GK482" s="170"/>
      <c r="GL482" s="170"/>
      <c r="GM482" s="170"/>
      <c r="GN482" s="170"/>
      <c r="GO482" s="170"/>
      <c r="GP482" s="170"/>
      <c r="GQ482" s="170"/>
      <c r="GR482" s="170"/>
      <c r="GS482" s="170"/>
      <c r="GT482" s="170"/>
      <c r="GU482" s="170"/>
      <c r="GV482" s="170"/>
      <c r="GW482" s="170"/>
      <c r="GX482" s="170"/>
      <c r="GY482" s="170"/>
      <c r="GZ482" s="170"/>
      <c r="HA482" s="170"/>
      <c r="HB482" s="170"/>
      <c r="HC482" s="170"/>
      <c r="HD482" s="170"/>
      <c r="HE482" s="170"/>
      <c r="HF482" s="170"/>
      <c r="HG482" s="170"/>
      <c r="HH482" s="170"/>
      <c r="HI482" s="170"/>
      <c r="HJ482" s="170"/>
      <c r="HK482" s="170"/>
      <c r="HL482" s="170"/>
      <c r="HM482" s="170"/>
      <c r="HN482" s="170"/>
      <c r="HO482" s="170"/>
      <c r="HP482" s="170"/>
      <c r="HQ482" s="170"/>
      <c r="HR482" s="170"/>
      <c r="HS482" s="170"/>
      <c r="HT482" s="170"/>
      <c r="HU482" s="170"/>
      <c r="HV482" s="170"/>
      <c r="HW482" s="170"/>
      <c r="HX482" s="170"/>
      <c r="HY482" s="170"/>
      <c r="HZ482" s="170"/>
      <c r="IA482" s="170"/>
      <c r="IB482" s="170"/>
      <c r="IC482" s="170"/>
      <c r="ID482" s="170"/>
      <c r="IE482" s="170"/>
      <c r="IF482" s="170"/>
      <c r="IG482" s="170"/>
      <c r="IH482" s="170"/>
      <c r="II482" s="170"/>
      <c r="IJ482" s="170"/>
      <c r="IK482" s="170"/>
      <c r="IL482" s="170"/>
      <c r="IM482" s="170"/>
      <c r="IN482" s="170"/>
      <c r="IO482" s="170"/>
      <c r="IP482" s="170"/>
      <c r="IQ482" s="170"/>
      <c r="IR482" s="170"/>
      <c r="IS482" s="170"/>
      <c r="IT482" s="170"/>
      <c r="IU482" s="170"/>
      <c r="IV482" s="170"/>
      <c r="IW482" s="170"/>
      <c r="IX482" s="170"/>
      <c r="IY482" s="170"/>
      <c r="IZ482" s="170"/>
      <c r="JA482" s="170"/>
      <c r="JB482" s="170"/>
      <c r="JC482" s="170"/>
      <c r="JD482" s="170"/>
      <c r="JE482" s="170"/>
      <c r="JF482" s="170"/>
      <c r="JG482" s="170"/>
      <c r="JH482" s="170"/>
      <c r="JI482" s="170"/>
      <c r="JJ482" s="170"/>
      <c r="JK482" s="170"/>
      <c r="JL482" s="170"/>
      <c r="JM482" s="170"/>
      <c r="JN482" s="170"/>
      <c r="JO482" s="170"/>
      <c r="JP482" s="170"/>
      <c r="JQ482" s="170"/>
      <c r="JR482" s="170"/>
      <c r="JS482" s="170"/>
      <c r="JT482" s="170"/>
      <c r="JU482" s="170"/>
      <c r="JV482" s="170"/>
      <c r="JW482" s="170"/>
      <c r="JX482" s="170"/>
      <c r="JY482" s="170"/>
      <c r="JZ482" s="170"/>
      <c r="KA482" s="170"/>
      <c r="KB482" s="170"/>
      <c r="KC482" s="170"/>
      <c r="KD482" s="170"/>
      <c r="KE482" s="170"/>
      <c r="KF482" s="170"/>
      <c r="KG482" s="170"/>
      <c r="KH482" s="170"/>
      <c r="KI482" s="170"/>
      <c r="KJ482" s="170"/>
      <c r="KK482" s="170"/>
      <c r="KL482" s="170"/>
      <c r="KM482" s="170"/>
      <c r="KN482" s="170"/>
      <c r="KO482" s="170"/>
      <c r="KP482" s="170"/>
      <c r="KQ482" s="170"/>
      <c r="KR482" s="170"/>
      <c r="KS482" s="170"/>
      <c r="KT482" s="170"/>
      <c r="KU482" s="170"/>
      <c r="KV482" s="170"/>
      <c r="KW482" s="170"/>
      <c r="KX482" s="170"/>
    </row>
    <row r="483" spans="1:310" s="6" customFormat="1" ht="14" x14ac:dyDescent="0.3">
      <c r="A483" s="441" t="s">
        <v>1377</v>
      </c>
      <c r="B483" s="442" t="s">
        <v>793</v>
      </c>
      <c r="C483" s="355">
        <v>3042</v>
      </c>
      <c r="D483" s="170"/>
      <c r="E483" s="170"/>
      <c r="F483" s="170"/>
      <c r="G483" s="170"/>
      <c r="H483" s="170"/>
      <c r="I483" s="170"/>
      <c r="J483" s="170"/>
      <c r="K483" s="170"/>
      <c r="L483" s="170"/>
      <c r="M483" s="170"/>
      <c r="N483" s="170"/>
      <c r="O483" s="170"/>
      <c r="P483" s="170"/>
      <c r="Q483" s="170"/>
      <c r="R483" s="170"/>
      <c r="S483" s="170"/>
      <c r="T483" s="170"/>
      <c r="U483" s="170"/>
      <c r="V483" s="170"/>
      <c r="W483" s="170"/>
      <c r="X483" s="170"/>
      <c r="Y483" s="170"/>
      <c r="Z483" s="170"/>
      <c r="AA483" s="170"/>
      <c r="AB483" s="170"/>
      <c r="AC483" s="170"/>
      <c r="AD483" s="170"/>
      <c r="AE483" s="170"/>
      <c r="AF483" s="170"/>
      <c r="AG483" s="170"/>
      <c r="AH483" s="170"/>
      <c r="AI483" s="170"/>
      <c r="AJ483" s="170"/>
      <c r="AK483" s="170"/>
      <c r="AL483" s="170"/>
      <c r="AM483" s="170"/>
      <c r="AN483" s="170"/>
      <c r="AO483" s="170"/>
      <c r="AP483" s="170"/>
      <c r="AQ483" s="170"/>
      <c r="AR483" s="170"/>
      <c r="AS483" s="170"/>
      <c r="AT483" s="170"/>
      <c r="AU483" s="170"/>
      <c r="AV483" s="170"/>
      <c r="AW483" s="170"/>
      <c r="AX483" s="170"/>
      <c r="AY483" s="170"/>
      <c r="AZ483" s="170"/>
      <c r="BA483" s="170"/>
      <c r="BB483" s="170"/>
      <c r="BC483" s="170"/>
      <c r="BD483" s="170"/>
      <c r="BE483" s="170"/>
      <c r="BF483" s="170"/>
      <c r="BG483" s="170"/>
      <c r="BH483" s="170"/>
      <c r="BI483" s="170"/>
      <c r="BJ483" s="170"/>
      <c r="BK483" s="170"/>
      <c r="BL483" s="170"/>
      <c r="BM483" s="170"/>
      <c r="BN483" s="170"/>
      <c r="BO483" s="170"/>
      <c r="BP483" s="170"/>
      <c r="BQ483" s="170"/>
      <c r="BR483" s="170"/>
      <c r="BS483" s="170"/>
      <c r="BT483" s="170"/>
      <c r="BU483" s="170"/>
      <c r="BV483" s="170"/>
      <c r="BW483" s="170"/>
      <c r="BX483" s="170"/>
      <c r="BY483" s="170"/>
      <c r="BZ483" s="170"/>
      <c r="CA483" s="170"/>
      <c r="CB483" s="170"/>
      <c r="CC483" s="170"/>
      <c r="CD483" s="170"/>
      <c r="CE483" s="170"/>
      <c r="CF483" s="170"/>
      <c r="CG483" s="170"/>
      <c r="CH483" s="170"/>
      <c r="CI483" s="170"/>
      <c r="CJ483" s="170"/>
      <c r="CK483" s="170"/>
      <c r="CL483" s="170"/>
      <c r="CM483" s="170"/>
      <c r="CN483" s="170"/>
      <c r="CO483" s="170"/>
      <c r="CP483" s="170"/>
      <c r="CQ483" s="170"/>
      <c r="CR483" s="170"/>
      <c r="CS483" s="170"/>
      <c r="CT483" s="170"/>
      <c r="CU483" s="170"/>
      <c r="CV483" s="170"/>
      <c r="CW483" s="170"/>
      <c r="CX483" s="170"/>
      <c r="CY483" s="170"/>
      <c r="CZ483" s="170"/>
      <c r="DA483" s="170"/>
      <c r="DB483" s="170"/>
      <c r="DC483" s="170"/>
      <c r="DD483" s="170"/>
      <c r="DE483" s="170"/>
      <c r="DF483" s="170"/>
      <c r="DG483" s="170"/>
      <c r="DH483" s="170"/>
      <c r="DI483" s="170"/>
      <c r="DJ483" s="170"/>
      <c r="DK483" s="170"/>
      <c r="DL483" s="170"/>
      <c r="DM483" s="170"/>
      <c r="DN483" s="170"/>
      <c r="DO483" s="170"/>
      <c r="DP483" s="170"/>
      <c r="DQ483" s="170"/>
      <c r="DR483" s="170"/>
      <c r="DS483" s="170"/>
      <c r="DT483" s="170"/>
      <c r="DU483" s="170"/>
      <c r="DV483" s="170"/>
      <c r="DW483" s="170"/>
      <c r="DX483" s="170"/>
      <c r="DY483" s="170"/>
      <c r="DZ483" s="170"/>
      <c r="EA483" s="170"/>
      <c r="EB483" s="170"/>
      <c r="EC483" s="170"/>
      <c r="ED483" s="170"/>
      <c r="EE483" s="170"/>
      <c r="EF483" s="170"/>
      <c r="EG483" s="170"/>
      <c r="EH483" s="170"/>
      <c r="EI483" s="170"/>
      <c r="EJ483" s="170"/>
      <c r="EK483" s="170"/>
      <c r="EL483" s="170"/>
      <c r="EM483" s="170"/>
      <c r="EN483" s="170"/>
      <c r="EO483" s="170"/>
      <c r="EP483" s="170"/>
      <c r="EQ483" s="170"/>
      <c r="ER483" s="170"/>
      <c r="ES483" s="170"/>
      <c r="ET483" s="170"/>
      <c r="EU483" s="170"/>
      <c r="EV483" s="170"/>
      <c r="EW483" s="170"/>
      <c r="EX483" s="170"/>
      <c r="EY483" s="170"/>
      <c r="EZ483" s="170"/>
      <c r="FA483" s="170"/>
      <c r="FB483" s="170"/>
      <c r="FC483" s="170"/>
      <c r="FD483" s="170"/>
      <c r="FE483" s="170"/>
      <c r="FF483" s="170"/>
      <c r="FG483" s="170"/>
      <c r="FH483" s="170"/>
      <c r="FI483" s="170"/>
      <c r="FJ483" s="170"/>
      <c r="FK483" s="170"/>
      <c r="FL483" s="170"/>
      <c r="FM483" s="170"/>
      <c r="FN483" s="170"/>
      <c r="FO483" s="170"/>
      <c r="FP483" s="170"/>
      <c r="FQ483" s="170"/>
      <c r="FR483" s="170"/>
      <c r="FS483" s="170"/>
      <c r="FT483" s="170"/>
      <c r="FU483" s="170"/>
      <c r="FV483" s="170"/>
      <c r="FW483" s="170"/>
      <c r="FX483" s="170"/>
      <c r="FY483" s="170"/>
      <c r="FZ483" s="170"/>
      <c r="GA483" s="170"/>
      <c r="GB483" s="170"/>
      <c r="GC483" s="170"/>
      <c r="GD483" s="170"/>
      <c r="GE483" s="170"/>
      <c r="GF483" s="170"/>
      <c r="GG483" s="170"/>
      <c r="GH483" s="170"/>
      <c r="GI483" s="170"/>
      <c r="GJ483" s="170"/>
      <c r="GK483" s="170"/>
      <c r="GL483" s="170"/>
      <c r="GM483" s="170"/>
      <c r="GN483" s="170"/>
      <c r="GO483" s="170"/>
      <c r="GP483" s="170"/>
      <c r="GQ483" s="170"/>
      <c r="GR483" s="170"/>
      <c r="GS483" s="170"/>
      <c r="GT483" s="170"/>
      <c r="GU483" s="170"/>
      <c r="GV483" s="170"/>
      <c r="GW483" s="170"/>
      <c r="GX483" s="170"/>
      <c r="GY483" s="170"/>
      <c r="GZ483" s="170"/>
      <c r="HA483" s="170"/>
      <c r="HB483" s="170"/>
      <c r="HC483" s="170"/>
      <c r="HD483" s="170"/>
      <c r="HE483" s="170"/>
      <c r="HF483" s="170"/>
      <c r="HG483" s="170"/>
      <c r="HH483" s="170"/>
      <c r="HI483" s="170"/>
      <c r="HJ483" s="170"/>
      <c r="HK483" s="170"/>
      <c r="HL483" s="170"/>
      <c r="HM483" s="170"/>
      <c r="HN483" s="170"/>
      <c r="HO483" s="170"/>
      <c r="HP483" s="170"/>
      <c r="HQ483" s="170"/>
      <c r="HR483" s="170"/>
      <c r="HS483" s="170"/>
      <c r="HT483" s="170"/>
      <c r="HU483" s="170"/>
      <c r="HV483" s="170"/>
      <c r="HW483" s="170"/>
      <c r="HX483" s="170"/>
      <c r="HY483" s="170"/>
      <c r="HZ483" s="170"/>
      <c r="IA483" s="170"/>
      <c r="IB483" s="170"/>
      <c r="IC483" s="170"/>
      <c r="ID483" s="170"/>
      <c r="IE483" s="170"/>
      <c r="IF483" s="170"/>
      <c r="IG483" s="170"/>
      <c r="IH483" s="170"/>
      <c r="II483" s="170"/>
      <c r="IJ483" s="170"/>
      <c r="IK483" s="170"/>
      <c r="IL483" s="170"/>
      <c r="IM483" s="170"/>
      <c r="IN483" s="170"/>
      <c r="IO483" s="170"/>
      <c r="IP483" s="170"/>
      <c r="IQ483" s="170"/>
      <c r="IR483" s="170"/>
      <c r="IS483" s="170"/>
      <c r="IT483" s="170"/>
      <c r="IU483" s="170"/>
      <c r="IV483" s="170"/>
      <c r="IW483" s="170"/>
      <c r="IX483" s="170"/>
      <c r="IY483" s="170"/>
      <c r="IZ483" s="170"/>
      <c r="JA483" s="170"/>
      <c r="JB483" s="170"/>
      <c r="JC483" s="170"/>
      <c r="JD483" s="170"/>
      <c r="JE483" s="170"/>
      <c r="JF483" s="170"/>
      <c r="JG483" s="170"/>
      <c r="JH483" s="170"/>
      <c r="JI483" s="170"/>
      <c r="JJ483" s="170"/>
      <c r="JK483" s="170"/>
      <c r="JL483" s="170"/>
      <c r="JM483" s="170"/>
      <c r="JN483" s="170"/>
      <c r="JO483" s="170"/>
      <c r="JP483" s="170"/>
      <c r="JQ483" s="170"/>
      <c r="JR483" s="170"/>
      <c r="JS483" s="170"/>
      <c r="JT483" s="170"/>
      <c r="JU483" s="170"/>
      <c r="JV483" s="170"/>
      <c r="JW483" s="170"/>
      <c r="JX483" s="170"/>
      <c r="JY483" s="170"/>
      <c r="JZ483" s="170"/>
      <c r="KA483" s="170"/>
      <c r="KB483" s="170"/>
      <c r="KC483" s="170"/>
      <c r="KD483" s="170"/>
      <c r="KE483" s="170"/>
      <c r="KF483" s="170"/>
      <c r="KG483" s="170"/>
      <c r="KH483" s="170"/>
      <c r="KI483" s="170"/>
      <c r="KJ483" s="170"/>
      <c r="KK483" s="170"/>
      <c r="KL483" s="170"/>
      <c r="KM483" s="170"/>
      <c r="KN483" s="170"/>
      <c r="KO483" s="170"/>
      <c r="KP483" s="170"/>
      <c r="KQ483" s="170"/>
      <c r="KR483" s="170"/>
      <c r="KS483" s="170"/>
      <c r="KT483" s="170"/>
      <c r="KU483" s="170"/>
      <c r="KV483" s="170"/>
      <c r="KW483" s="170"/>
      <c r="KX483" s="170"/>
    </row>
    <row r="484" spans="1:310" s="337" customFormat="1" ht="14" x14ac:dyDescent="0.35">
      <c r="A484" s="1052"/>
      <c r="B484" s="1052"/>
      <c r="C484" s="1052"/>
      <c r="D484" s="1052"/>
      <c r="E484" s="1052"/>
      <c r="F484" s="1052"/>
      <c r="G484" s="1052"/>
      <c r="H484" s="1052"/>
      <c r="I484" s="1052"/>
      <c r="J484" s="1052"/>
      <c r="K484" s="1052"/>
      <c r="L484" s="1052"/>
      <c r="M484" s="1052"/>
      <c r="N484" s="1052"/>
      <c r="O484" s="1052"/>
      <c r="P484" s="1052"/>
      <c r="Q484" s="1052"/>
      <c r="R484" s="1052"/>
      <c r="S484" s="1052"/>
      <c r="T484" s="1052"/>
      <c r="U484" s="1052"/>
      <c r="V484" s="1052"/>
      <c r="W484" s="1052"/>
      <c r="X484" s="1052"/>
      <c r="Y484" s="1052"/>
      <c r="Z484" s="1052"/>
      <c r="AA484" s="1052"/>
      <c r="AB484" s="1052"/>
      <c r="AC484" s="1052"/>
      <c r="AD484" s="1052"/>
      <c r="AE484" s="1052"/>
      <c r="AF484" s="1052"/>
      <c r="AG484" s="1052"/>
      <c r="AH484" s="1052"/>
      <c r="AI484" s="1052"/>
      <c r="BB484" s="285"/>
      <c r="BC484" s="285"/>
      <c r="BD484" s="285"/>
      <c r="BE484" s="285"/>
      <c r="BF484" s="285"/>
      <c r="BG484" s="285"/>
      <c r="BH484" s="285"/>
      <c r="BI484" s="285"/>
      <c r="BJ484" s="285"/>
      <c r="BK484" s="285"/>
      <c r="BL484" s="285"/>
      <c r="BM484" s="285"/>
    </row>
    <row r="485" spans="1:310" s="403" customFormat="1" ht="23" x14ac:dyDescent="0.35">
      <c r="A485" s="185" t="s">
        <v>2</v>
      </c>
      <c r="B485" s="1053" t="s">
        <v>41</v>
      </c>
      <c r="C485" s="1054"/>
      <c r="D485" s="1054"/>
      <c r="E485" s="1054"/>
      <c r="F485" s="1054"/>
      <c r="G485" s="1054"/>
      <c r="H485" s="1015"/>
      <c r="I485" s="170"/>
      <c r="J485" s="170"/>
      <c r="K485" s="170"/>
      <c r="L485" s="170"/>
      <c r="M485" s="170"/>
      <c r="N485" s="170"/>
      <c r="O485" s="170"/>
      <c r="P485" s="170"/>
      <c r="Q485" s="170"/>
      <c r="R485" s="170"/>
      <c r="S485" s="170"/>
      <c r="T485" s="170"/>
      <c r="U485" s="170"/>
      <c r="V485" s="170"/>
      <c r="W485" s="170"/>
      <c r="X485" s="170"/>
      <c r="Y485" s="170"/>
      <c r="Z485" s="170"/>
      <c r="AA485" s="170"/>
      <c r="AB485" s="170"/>
      <c r="AC485" s="170"/>
      <c r="AD485" s="170"/>
      <c r="AE485" s="170"/>
      <c r="AF485" s="170"/>
      <c r="AG485" s="170"/>
      <c r="AH485" s="170"/>
      <c r="AI485" s="170"/>
      <c r="AJ485" s="170"/>
      <c r="AK485" s="170"/>
      <c r="AL485" s="170"/>
      <c r="AM485" s="170"/>
      <c r="AN485" s="170"/>
      <c r="AO485" s="170"/>
      <c r="AP485" s="170"/>
      <c r="AQ485" s="170"/>
      <c r="AR485" s="170"/>
      <c r="AS485" s="170"/>
      <c r="AT485" s="170"/>
      <c r="AU485" s="170"/>
      <c r="AV485" s="170"/>
      <c r="AW485" s="170"/>
      <c r="AX485" s="170"/>
      <c r="AY485" s="170"/>
      <c r="AZ485" s="170"/>
      <c r="BA485" s="170"/>
      <c r="BB485" s="170"/>
      <c r="BC485" s="170"/>
      <c r="BD485" s="170"/>
      <c r="BE485" s="170"/>
      <c r="BF485" s="170"/>
      <c r="BG485" s="170"/>
      <c r="BH485" s="170"/>
      <c r="BI485" s="170"/>
      <c r="BJ485" s="170"/>
      <c r="BK485" s="170"/>
      <c r="BL485" s="170"/>
      <c r="BM485" s="170"/>
      <c r="BN485" s="170"/>
      <c r="BO485" s="170"/>
      <c r="BP485" s="170"/>
      <c r="BQ485" s="170"/>
      <c r="BR485" s="170"/>
      <c r="BS485" s="170"/>
      <c r="BT485" s="170"/>
      <c r="BU485" s="170"/>
      <c r="BV485" s="170"/>
      <c r="BW485" s="170"/>
      <c r="BX485" s="170"/>
      <c r="BY485" s="170"/>
      <c r="BZ485" s="170"/>
      <c r="CA485" s="170"/>
      <c r="CB485" s="170"/>
      <c r="CC485" s="170"/>
      <c r="CD485" s="170"/>
      <c r="CE485" s="170"/>
      <c r="CF485" s="170"/>
      <c r="CG485" s="170"/>
      <c r="CH485" s="170"/>
      <c r="CI485" s="170"/>
      <c r="CJ485" s="170"/>
      <c r="CK485" s="170"/>
      <c r="CL485" s="170"/>
      <c r="CM485" s="170"/>
      <c r="CN485" s="170"/>
      <c r="CO485" s="170"/>
      <c r="CP485" s="170"/>
      <c r="CQ485" s="170"/>
      <c r="CR485" s="170"/>
      <c r="CS485" s="170"/>
      <c r="CT485" s="170"/>
      <c r="CU485" s="170"/>
      <c r="CV485" s="170"/>
      <c r="CW485" s="170"/>
      <c r="CX485" s="170"/>
      <c r="CY485" s="170"/>
      <c r="CZ485" s="170"/>
      <c r="DA485" s="170"/>
      <c r="DB485" s="170"/>
      <c r="DC485" s="170"/>
      <c r="DD485" s="170"/>
      <c r="DE485" s="170"/>
      <c r="DF485" s="170"/>
      <c r="DG485" s="170"/>
      <c r="DH485" s="170"/>
      <c r="DI485" s="170"/>
      <c r="DJ485" s="170"/>
      <c r="DK485" s="170"/>
      <c r="DL485" s="170"/>
      <c r="DM485" s="170"/>
      <c r="DN485" s="170"/>
      <c r="DO485" s="170"/>
      <c r="DP485" s="170"/>
      <c r="DQ485" s="170"/>
      <c r="DR485" s="170"/>
      <c r="DS485" s="170"/>
      <c r="DT485" s="170"/>
      <c r="DU485" s="170"/>
      <c r="DV485" s="170"/>
    </row>
    <row r="486" spans="1:310" s="6" customFormat="1" ht="15" customHeight="1" x14ac:dyDescent="0.35">
      <c r="A486" s="30">
        <v>1</v>
      </c>
      <c r="B486" s="1055" t="s">
        <v>795</v>
      </c>
      <c r="C486" s="1054"/>
      <c r="D486" s="1054"/>
      <c r="E486" s="1054"/>
      <c r="F486" s="1054"/>
      <c r="G486" s="1054"/>
      <c r="H486" s="1015"/>
      <c r="I486" s="170"/>
      <c r="J486" s="170"/>
      <c r="K486" s="170"/>
      <c r="L486" s="170"/>
      <c r="M486" s="170"/>
      <c r="N486" s="170"/>
      <c r="O486" s="170"/>
      <c r="P486" s="170"/>
      <c r="Q486" s="170"/>
      <c r="R486" s="170"/>
      <c r="S486" s="170"/>
      <c r="T486" s="170"/>
      <c r="U486" s="170"/>
      <c r="V486" s="170"/>
      <c r="W486" s="170"/>
      <c r="X486" s="170"/>
      <c r="Y486" s="170"/>
      <c r="Z486" s="170"/>
      <c r="AA486" s="170"/>
      <c r="AB486" s="170"/>
      <c r="AC486" s="170"/>
      <c r="AD486" s="170"/>
      <c r="AE486" s="170"/>
      <c r="AF486" s="170"/>
      <c r="AG486" s="170"/>
      <c r="AH486" s="170"/>
      <c r="AI486" s="170"/>
      <c r="AJ486" s="170"/>
      <c r="AK486" s="170"/>
      <c r="AL486" s="170"/>
      <c r="AM486" s="170"/>
      <c r="AN486" s="170"/>
      <c r="AO486" s="170"/>
      <c r="AP486" s="170"/>
      <c r="AQ486" s="170"/>
      <c r="AR486" s="170"/>
      <c r="AS486" s="170"/>
      <c r="AT486" s="170"/>
      <c r="AU486" s="170"/>
      <c r="AV486" s="170"/>
      <c r="AW486" s="170"/>
      <c r="AX486" s="170"/>
      <c r="AY486" s="170"/>
      <c r="AZ486" s="170"/>
      <c r="BA486" s="170"/>
      <c r="BB486" s="170"/>
      <c r="BC486" s="170"/>
      <c r="BD486" s="170"/>
      <c r="BE486" s="170"/>
      <c r="BF486" s="170"/>
      <c r="BG486" s="170"/>
      <c r="BH486" s="170"/>
      <c r="BI486" s="170"/>
      <c r="BJ486" s="170"/>
      <c r="BK486" s="170"/>
      <c r="BL486" s="170"/>
      <c r="BM486" s="170"/>
      <c r="BN486" s="170"/>
      <c r="BO486" s="170"/>
      <c r="BP486" s="170"/>
      <c r="BQ486" s="170"/>
      <c r="BR486" s="170"/>
      <c r="BS486" s="170"/>
      <c r="BT486" s="170"/>
      <c r="BU486" s="170"/>
      <c r="BV486" s="170"/>
      <c r="BW486" s="170"/>
      <c r="BX486" s="170"/>
      <c r="BY486" s="170"/>
      <c r="BZ486" s="170"/>
      <c r="CA486" s="170"/>
      <c r="CB486" s="170"/>
      <c r="CC486" s="170"/>
      <c r="CD486" s="170"/>
      <c r="CE486" s="170"/>
      <c r="CF486" s="170"/>
      <c r="CG486" s="170"/>
      <c r="CH486" s="170"/>
      <c r="CI486" s="170"/>
      <c r="CJ486" s="170"/>
      <c r="CK486" s="170"/>
      <c r="CL486" s="170"/>
      <c r="CM486" s="170"/>
      <c r="CN486" s="170"/>
      <c r="CO486" s="170"/>
      <c r="CP486" s="170"/>
      <c r="CQ486" s="170"/>
      <c r="CR486" s="170"/>
      <c r="CS486" s="170"/>
      <c r="CT486" s="170"/>
      <c r="CU486" s="170"/>
      <c r="CV486" s="170"/>
      <c r="CW486" s="170"/>
      <c r="CX486" s="170"/>
      <c r="CY486" s="170"/>
      <c r="CZ486" s="170"/>
      <c r="DA486" s="170"/>
      <c r="DB486" s="170"/>
      <c r="DC486" s="170"/>
      <c r="DD486" s="170"/>
      <c r="DE486" s="170"/>
      <c r="DF486" s="170"/>
      <c r="DG486" s="170"/>
      <c r="DH486" s="170"/>
      <c r="DI486" s="170"/>
      <c r="DJ486" s="170"/>
      <c r="DK486" s="170"/>
      <c r="DL486" s="170"/>
      <c r="DM486" s="170"/>
      <c r="DN486" s="170"/>
      <c r="DO486" s="170"/>
      <c r="DP486" s="170"/>
      <c r="DQ486" s="170"/>
      <c r="DR486" s="170"/>
      <c r="DS486" s="170"/>
      <c r="DT486" s="170"/>
      <c r="DU486" s="170"/>
      <c r="DV486" s="170"/>
    </row>
    <row r="487" spans="1:310" s="6" customFormat="1" ht="14.5" customHeight="1" x14ac:dyDescent="0.35">
      <c r="A487" s="30">
        <v>2</v>
      </c>
      <c r="B487" s="1046" t="s">
        <v>1378</v>
      </c>
      <c r="C487" s="1047"/>
      <c r="D487" s="1047"/>
      <c r="E487" s="1047"/>
      <c r="F487" s="1047"/>
      <c r="G487" s="1047"/>
      <c r="H487" s="1048"/>
      <c r="I487" s="170"/>
      <c r="J487" s="170"/>
      <c r="K487" s="170"/>
      <c r="L487" s="170"/>
      <c r="M487" s="170"/>
      <c r="N487" s="170"/>
      <c r="O487" s="170"/>
      <c r="P487" s="170"/>
      <c r="Q487" s="170"/>
      <c r="R487" s="170"/>
      <c r="S487" s="170"/>
      <c r="T487" s="170"/>
      <c r="U487" s="170"/>
      <c r="V487" s="170"/>
      <c r="W487" s="170"/>
      <c r="X487" s="170"/>
      <c r="Y487" s="170"/>
      <c r="Z487" s="170"/>
      <c r="AA487" s="170"/>
      <c r="AB487" s="170"/>
      <c r="AC487" s="170"/>
      <c r="AD487" s="170"/>
      <c r="AE487" s="170"/>
      <c r="AF487" s="170"/>
      <c r="AG487" s="170"/>
      <c r="AH487" s="170"/>
      <c r="AI487" s="170"/>
      <c r="AJ487" s="170"/>
      <c r="AK487" s="170"/>
      <c r="AL487" s="170"/>
      <c r="AM487" s="170"/>
      <c r="AN487" s="170"/>
      <c r="AO487" s="170"/>
      <c r="AP487" s="170"/>
      <c r="AQ487" s="170"/>
      <c r="AR487" s="170"/>
      <c r="AS487" s="170"/>
      <c r="AT487" s="170"/>
      <c r="AU487" s="170"/>
      <c r="AV487" s="170"/>
      <c r="AW487" s="170"/>
      <c r="AX487" s="170"/>
      <c r="AY487" s="170"/>
      <c r="AZ487" s="170"/>
      <c r="BA487" s="170"/>
      <c r="BB487" s="170"/>
      <c r="BC487" s="170"/>
      <c r="BD487" s="170"/>
      <c r="BE487" s="170"/>
      <c r="BF487" s="170"/>
      <c r="BG487" s="170"/>
      <c r="BH487" s="170"/>
      <c r="BI487" s="170"/>
      <c r="BJ487" s="170"/>
      <c r="BK487" s="170"/>
      <c r="BL487" s="170"/>
      <c r="BM487" s="170"/>
      <c r="BN487" s="170"/>
      <c r="BO487" s="170"/>
      <c r="BP487" s="170"/>
      <c r="BQ487" s="170"/>
      <c r="BR487" s="170"/>
      <c r="BS487" s="170"/>
      <c r="BT487" s="170"/>
      <c r="BU487" s="170"/>
      <c r="BV487" s="170"/>
      <c r="BW487" s="170"/>
      <c r="BX487" s="170"/>
      <c r="BY487" s="170"/>
      <c r="BZ487" s="170"/>
      <c r="CA487" s="170"/>
      <c r="CB487" s="170"/>
      <c r="CC487" s="170"/>
      <c r="CD487" s="170"/>
      <c r="CE487" s="170"/>
      <c r="CF487" s="170"/>
      <c r="CG487" s="170"/>
      <c r="CH487" s="170"/>
      <c r="CI487" s="170"/>
      <c r="CJ487" s="170"/>
      <c r="CK487" s="170"/>
      <c r="CL487" s="170"/>
      <c r="CM487" s="170"/>
      <c r="CN487" s="170"/>
      <c r="CO487" s="170"/>
      <c r="CP487" s="170"/>
      <c r="CQ487" s="170"/>
      <c r="CR487" s="170"/>
      <c r="CS487" s="170"/>
      <c r="CT487" s="170"/>
      <c r="CU487" s="170"/>
      <c r="CV487" s="170"/>
      <c r="CW487" s="170"/>
      <c r="CX487" s="170"/>
      <c r="CY487" s="170"/>
      <c r="CZ487" s="170"/>
      <c r="DA487" s="170"/>
      <c r="DB487" s="170"/>
      <c r="DC487" s="170"/>
      <c r="DD487" s="170"/>
      <c r="DE487" s="170"/>
      <c r="DF487" s="170"/>
      <c r="DG487" s="170"/>
      <c r="DH487" s="170"/>
      <c r="DI487" s="170"/>
      <c r="DJ487" s="170"/>
      <c r="DK487" s="170"/>
      <c r="DL487" s="170"/>
      <c r="DM487" s="170"/>
      <c r="DN487" s="170"/>
      <c r="DO487" s="170"/>
      <c r="DP487" s="170"/>
      <c r="DQ487" s="170"/>
      <c r="DR487" s="170"/>
      <c r="DS487" s="170"/>
      <c r="DT487" s="170"/>
      <c r="DU487" s="170"/>
      <c r="DV487" s="170"/>
    </row>
    <row r="488" spans="1:310" s="6" customFormat="1" ht="26.5" customHeight="1" x14ac:dyDescent="0.35">
      <c r="A488" s="30">
        <v>3</v>
      </c>
      <c r="B488" s="1049" t="s">
        <v>797</v>
      </c>
      <c r="C488" s="1047"/>
      <c r="D488" s="1047"/>
      <c r="E488" s="1047"/>
      <c r="F488" s="1047"/>
      <c r="G488" s="1047"/>
      <c r="H488" s="1048"/>
      <c r="I488" s="170"/>
      <c r="J488" s="170"/>
      <c r="K488" s="170"/>
      <c r="L488" s="170"/>
      <c r="M488" s="170"/>
      <c r="N488" s="170"/>
      <c r="O488" s="170"/>
      <c r="P488" s="170"/>
      <c r="Q488" s="170"/>
      <c r="R488" s="170"/>
      <c r="S488" s="170"/>
      <c r="T488" s="170"/>
      <c r="U488" s="170"/>
      <c r="V488" s="170"/>
      <c r="W488" s="170"/>
      <c r="X488" s="170"/>
      <c r="Y488" s="170"/>
      <c r="Z488" s="170"/>
      <c r="AA488" s="170"/>
      <c r="AB488" s="170"/>
      <c r="AC488" s="170"/>
      <c r="AD488" s="170"/>
      <c r="AE488" s="170"/>
      <c r="AF488" s="170"/>
      <c r="AG488" s="170"/>
      <c r="AH488" s="170"/>
      <c r="AI488" s="170"/>
      <c r="AJ488" s="170"/>
      <c r="AK488" s="170"/>
      <c r="AL488" s="170"/>
      <c r="AM488" s="170"/>
      <c r="AN488" s="170"/>
      <c r="AO488" s="170"/>
      <c r="AP488" s="170"/>
      <c r="AQ488" s="170"/>
      <c r="AR488" s="170"/>
      <c r="AS488" s="170"/>
      <c r="AT488" s="170"/>
      <c r="AU488" s="170"/>
      <c r="AV488" s="170"/>
      <c r="AW488" s="170"/>
      <c r="AX488" s="170"/>
      <c r="AY488" s="170"/>
      <c r="AZ488" s="170"/>
      <c r="BA488" s="170"/>
      <c r="BB488" s="170"/>
      <c r="BC488" s="170"/>
      <c r="BD488" s="170"/>
      <c r="BE488" s="170"/>
      <c r="BF488" s="170"/>
      <c r="BG488" s="170"/>
      <c r="BH488" s="170"/>
      <c r="BI488" s="170"/>
      <c r="BJ488" s="170"/>
      <c r="BK488" s="170"/>
      <c r="BL488" s="170"/>
      <c r="BM488" s="170"/>
      <c r="BN488" s="170"/>
      <c r="BO488" s="170"/>
      <c r="BP488" s="170"/>
      <c r="BQ488" s="170"/>
      <c r="BR488" s="170"/>
      <c r="BS488" s="170"/>
      <c r="BT488" s="170"/>
      <c r="BU488" s="170"/>
      <c r="BV488" s="170"/>
      <c r="BW488" s="170"/>
      <c r="BX488" s="170"/>
      <c r="BY488" s="170"/>
      <c r="BZ488" s="170"/>
      <c r="CA488" s="170"/>
      <c r="CB488" s="170"/>
      <c r="CC488" s="170"/>
      <c r="CD488" s="170"/>
      <c r="CE488" s="170"/>
      <c r="CF488" s="170"/>
      <c r="CG488" s="170"/>
      <c r="CH488" s="170"/>
      <c r="CI488" s="170"/>
      <c r="CJ488" s="170"/>
      <c r="CK488" s="170"/>
      <c r="CL488" s="170"/>
      <c r="CM488" s="170"/>
      <c r="CN488" s="170"/>
      <c r="CO488" s="170"/>
      <c r="CP488" s="170"/>
      <c r="CQ488" s="170"/>
      <c r="CR488" s="170"/>
      <c r="CS488" s="170"/>
      <c r="CT488" s="170"/>
      <c r="CU488" s="170"/>
      <c r="CV488" s="170"/>
      <c r="CW488" s="170"/>
      <c r="CX488" s="170"/>
      <c r="CY488" s="170"/>
      <c r="CZ488" s="170"/>
      <c r="DA488" s="170"/>
      <c r="DB488" s="170"/>
      <c r="DC488" s="170"/>
      <c r="DD488" s="170"/>
      <c r="DE488" s="170"/>
      <c r="DF488" s="170"/>
      <c r="DG488" s="170"/>
      <c r="DH488" s="170"/>
      <c r="DI488" s="170"/>
      <c r="DJ488" s="170"/>
      <c r="DK488" s="170"/>
      <c r="DL488" s="170"/>
      <c r="DM488" s="170"/>
      <c r="DN488" s="170"/>
      <c r="DO488" s="170"/>
      <c r="DP488" s="170"/>
      <c r="DQ488" s="170"/>
      <c r="DR488" s="170"/>
      <c r="DS488" s="170"/>
      <c r="DT488" s="170"/>
      <c r="DU488" s="170"/>
      <c r="DV488" s="170"/>
    </row>
    <row r="489" spans="1:310" s="6" customFormat="1" ht="14" x14ac:dyDescent="0.35">
      <c r="A489" s="160">
        <v>4</v>
      </c>
      <c r="B489" s="37" t="s">
        <v>864</v>
      </c>
      <c r="C489" s="269" t="s">
        <v>798</v>
      </c>
      <c r="D489" s="36" t="s">
        <v>283</v>
      </c>
      <c r="E489" s="158" t="s">
        <v>1379</v>
      </c>
      <c r="F489" s="269" t="s">
        <v>800</v>
      </c>
      <c r="G489" s="269" t="s">
        <v>611</v>
      </c>
      <c r="H489" s="269" t="s">
        <v>1380</v>
      </c>
      <c r="I489" s="170"/>
      <c r="J489" s="170"/>
      <c r="K489" s="170"/>
      <c r="L489" s="170"/>
      <c r="M489" s="170"/>
      <c r="N489" s="170"/>
      <c r="O489" s="170"/>
      <c r="P489" s="170"/>
      <c r="Q489" s="170"/>
      <c r="R489" s="170"/>
      <c r="S489" s="170"/>
      <c r="T489" s="170"/>
      <c r="U489" s="170"/>
      <c r="V489" s="170"/>
      <c r="W489" s="170"/>
      <c r="X489" s="170"/>
      <c r="Y489" s="170"/>
      <c r="Z489" s="170"/>
      <c r="AA489" s="170"/>
      <c r="AB489" s="170"/>
      <c r="AC489" s="170"/>
      <c r="AD489" s="170"/>
      <c r="AE489" s="170"/>
      <c r="AF489" s="170"/>
      <c r="AG489" s="170"/>
      <c r="AH489" s="170"/>
      <c r="AI489" s="170"/>
      <c r="AJ489" s="170"/>
      <c r="AK489" s="170"/>
      <c r="AL489" s="170"/>
      <c r="AM489" s="170"/>
      <c r="AN489" s="170"/>
      <c r="AO489" s="170"/>
      <c r="AP489" s="170"/>
      <c r="AQ489" s="170"/>
      <c r="AR489" s="170"/>
      <c r="AS489" s="170"/>
      <c r="AT489" s="170"/>
      <c r="AU489" s="170"/>
      <c r="AV489" s="170"/>
      <c r="AW489" s="170"/>
      <c r="AX489" s="170"/>
      <c r="AY489" s="170"/>
      <c r="AZ489" s="170"/>
      <c r="BA489" s="170"/>
      <c r="BB489" s="170"/>
      <c r="BC489" s="170"/>
      <c r="BD489" s="170"/>
      <c r="BE489" s="170"/>
      <c r="BF489" s="170"/>
      <c r="BG489" s="170"/>
      <c r="BH489" s="170"/>
      <c r="BI489" s="170"/>
      <c r="BJ489" s="170"/>
      <c r="BK489" s="170"/>
      <c r="BL489" s="170"/>
      <c r="BM489" s="170"/>
      <c r="BN489" s="170"/>
      <c r="BO489" s="170"/>
      <c r="BP489" s="170"/>
      <c r="BQ489" s="170"/>
      <c r="BR489" s="170"/>
      <c r="BS489" s="170"/>
      <c r="BT489" s="170"/>
      <c r="BU489" s="170"/>
    </row>
    <row r="490" spans="1:310" s="6" customFormat="1" ht="14" x14ac:dyDescent="0.35">
      <c r="A490" s="30" t="s">
        <v>285</v>
      </c>
      <c r="B490" s="42" t="s">
        <v>286</v>
      </c>
      <c r="C490" s="292" t="s">
        <v>802</v>
      </c>
      <c r="D490" s="292" t="s">
        <v>374</v>
      </c>
      <c r="E490" s="303" t="s">
        <v>803</v>
      </c>
      <c r="F490" s="293" t="s">
        <v>804</v>
      </c>
      <c r="G490" s="293" t="s">
        <v>1381</v>
      </c>
      <c r="H490" s="293" t="s">
        <v>806</v>
      </c>
      <c r="I490" s="170"/>
      <c r="J490" s="170"/>
      <c r="K490" s="170"/>
      <c r="L490" s="170"/>
      <c r="M490" s="170"/>
      <c r="N490" s="170"/>
      <c r="O490" s="170"/>
      <c r="P490" s="170"/>
      <c r="Q490" s="170"/>
      <c r="R490" s="170"/>
      <c r="S490" s="170"/>
      <c r="T490" s="170"/>
      <c r="U490" s="170"/>
      <c r="V490" s="170"/>
      <c r="W490" s="170"/>
      <c r="X490" s="170"/>
      <c r="Y490" s="170"/>
      <c r="Z490" s="170"/>
      <c r="AA490" s="170"/>
      <c r="AB490" s="170"/>
      <c r="AC490" s="170"/>
      <c r="AD490" s="170"/>
      <c r="AE490" s="170"/>
      <c r="AF490" s="170"/>
      <c r="AG490" s="170"/>
      <c r="AH490" s="170"/>
      <c r="AI490" s="170"/>
      <c r="AJ490" s="170"/>
      <c r="AK490" s="170"/>
      <c r="AL490" s="170"/>
      <c r="AM490" s="170"/>
      <c r="AN490" s="170"/>
      <c r="AO490" s="170"/>
      <c r="AP490" s="170"/>
      <c r="AQ490" s="170"/>
      <c r="AR490" s="170"/>
      <c r="AS490" s="170"/>
      <c r="AT490" s="170"/>
      <c r="AU490" s="170"/>
      <c r="AV490" s="170"/>
      <c r="AW490" s="170"/>
      <c r="AX490" s="170"/>
      <c r="AY490" s="170"/>
      <c r="AZ490" s="170"/>
      <c r="BA490" s="170"/>
      <c r="BB490" s="170"/>
      <c r="BC490" s="170"/>
      <c r="BD490" s="170"/>
      <c r="BE490" s="170"/>
      <c r="BF490" s="170"/>
      <c r="BG490" s="170"/>
      <c r="BH490" s="170"/>
      <c r="BI490" s="170"/>
      <c r="BJ490" s="170"/>
      <c r="BK490" s="170"/>
      <c r="BL490" s="170"/>
      <c r="BM490" s="170"/>
      <c r="BN490" s="170"/>
      <c r="BO490" s="170"/>
      <c r="BP490" s="170"/>
      <c r="BQ490" s="170"/>
      <c r="BR490" s="170"/>
      <c r="BS490" s="170"/>
      <c r="BT490" s="170"/>
      <c r="BU490" s="170"/>
    </row>
    <row r="491" spans="1:310" s="6" customFormat="1" ht="14" x14ac:dyDescent="0.35">
      <c r="A491" s="30" t="s">
        <v>290</v>
      </c>
      <c r="B491" s="42" t="s">
        <v>291</v>
      </c>
      <c r="C491" s="292" t="s">
        <v>807</v>
      </c>
      <c r="D491" s="292" t="s">
        <v>808</v>
      </c>
      <c r="E491" s="303" t="s">
        <v>809</v>
      </c>
      <c r="F491" s="293" t="s">
        <v>810</v>
      </c>
      <c r="G491" s="293" t="s">
        <v>1382</v>
      </c>
      <c r="H491" s="293" t="s">
        <v>812</v>
      </c>
      <c r="I491" s="170"/>
      <c r="J491" s="170"/>
      <c r="K491" s="170"/>
      <c r="L491" s="170"/>
      <c r="M491" s="170"/>
      <c r="N491" s="170"/>
      <c r="O491" s="170"/>
      <c r="P491" s="170"/>
      <c r="Q491" s="170"/>
      <c r="R491" s="170"/>
      <c r="S491" s="170"/>
      <c r="T491" s="170"/>
      <c r="U491" s="170"/>
      <c r="V491" s="170"/>
      <c r="W491" s="170"/>
      <c r="X491" s="170"/>
      <c r="Y491" s="170"/>
      <c r="Z491" s="170"/>
      <c r="AA491" s="170"/>
      <c r="AB491" s="170"/>
      <c r="AC491" s="170"/>
      <c r="AD491" s="170"/>
      <c r="AE491" s="170"/>
      <c r="AF491" s="170"/>
      <c r="AG491" s="170"/>
      <c r="AH491" s="170"/>
      <c r="AI491" s="170"/>
      <c r="AJ491" s="170"/>
      <c r="AK491" s="170"/>
      <c r="AL491" s="170"/>
      <c r="AM491" s="170"/>
      <c r="AN491" s="170"/>
      <c r="AO491" s="170"/>
      <c r="AP491" s="170"/>
      <c r="AQ491" s="170"/>
      <c r="AR491" s="170"/>
      <c r="AS491" s="170"/>
      <c r="AT491" s="170"/>
      <c r="AU491" s="170"/>
      <c r="AV491" s="170"/>
      <c r="AW491" s="170"/>
      <c r="AX491" s="170"/>
      <c r="AY491" s="170"/>
      <c r="AZ491" s="170"/>
      <c r="BA491" s="170"/>
      <c r="BB491" s="170"/>
      <c r="BC491" s="170"/>
      <c r="BD491" s="170"/>
      <c r="BE491" s="170"/>
      <c r="BF491" s="170"/>
      <c r="BG491" s="170"/>
      <c r="BH491" s="170"/>
      <c r="BI491" s="170"/>
      <c r="BJ491" s="170"/>
      <c r="BK491" s="170"/>
      <c r="BL491" s="170"/>
      <c r="BM491" s="170"/>
      <c r="BN491" s="170"/>
      <c r="BO491" s="170"/>
      <c r="BP491" s="170"/>
      <c r="BQ491" s="170"/>
      <c r="BR491" s="170"/>
      <c r="BS491" s="170"/>
      <c r="BT491" s="170"/>
      <c r="BU491" s="170"/>
    </row>
    <row r="492" spans="1:310" s="6" customFormat="1" ht="15" customHeight="1" x14ac:dyDescent="0.3">
      <c r="A492" s="30" t="s">
        <v>295</v>
      </c>
      <c r="B492" s="42" t="s">
        <v>296</v>
      </c>
      <c r="C492" s="399" t="s">
        <v>813</v>
      </c>
      <c r="D492" s="184" t="s">
        <v>297</v>
      </c>
      <c r="E492" s="42" t="s">
        <v>568</v>
      </c>
      <c r="F492" s="184" t="s">
        <v>297</v>
      </c>
      <c r="G492" s="184" t="s">
        <v>568</v>
      </c>
      <c r="H492" s="138" t="s">
        <v>1383</v>
      </c>
      <c r="I492" s="170"/>
      <c r="J492" s="170"/>
      <c r="K492" s="170"/>
      <c r="L492" s="170"/>
      <c r="M492" s="170"/>
      <c r="N492" s="170"/>
      <c r="O492" s="170"/>
      <c r="P492" s="170"/>
      <c r="Q492" s="170"/>
      <c r="R492" s="170"/>
      <c r="S492" s="170"/>
      <c r="T492" s="170"/>
      <c r="U492" s="170"/>
      <c r="V492" s="170"/>
      <c r="W492" s="170"/>
      <c r="X492" s="170"/>
      <c r="Y492" s="170"/>
      <c r="Z492" s="170"/>
      <c r="AA492" s="170"/>
      <c r="AB492" s="170"/>
      <c r="AC492" s="170"/>
      <c r="AD492" s="170"/>
      <c r="AE492" s="170"/>
      <c r="AF492" s="170"/>
      <c r="AG492" s="170"/>
      <c r="AH492" s="170"/>
      <c r="AI492" s="170"/>
      <c r="AJ492" s="170"/>
      <c r="AK492" s="170"/>
      <c r="AL492" s="170"/>
      <c r="AM492" s="170"/>
      <c r="AN492" s="170"/>
      <c r="AO492" s="170"/>
      <c r="AP492" s="170"/>
      <c r="AQ492" s="170"/>
      <c r="AR492" s="170"/>
      <c r="AS492" s="170"/>
      <c r="AT492" s="170"/>
      <c r="AU492" s="170"/>
      <c r="AV492" s="170"/>
      <c r="AW492" s="170"/>
      <c r="AX492" s="170"/>
      <c r="AY492" s="170"/>
      <c r="AZ492" s="170"/>
      <c r="BA492" s="170"/>
      <c r="BB492" s="170"/>
      <c r="BC492" s="170"/>
      <c r="BD492" s="170"/>
      <c r="BE492" s="170"/>
      <c r="BF492" s="170"/>
      <c r="BG492" s="170"/>
      <c r="BH492" s="170"/>
      <c r="BI492" s="170"/>
      <c r="BJ492" s="170"/>
      <c r="BK492" s="170"/>
      <c r="BL492" s="170"/>
      <c r="BM492" s="170"/>
      <c r="BN492" s="170"/>
      <c r="BO492" s="170"/>
      <c r="BP492" s="170"/>
      <c r="BQ492" s="170"/>
      <c r="BR492" s="170"/>
      <c r="BS492" s="170"/>
      <c r="BT492" s="170"/>
      <c r="BU492" s="170"/>
    </row>
    <row r="493" spans="1:310" s="6" customFormat="1" ht="15" customHeight="1" x14ac:dyDescent="0.3">
      <c r="A493" s="30" t="s">
        <v>299</v>
      </c>
      <c r="B493" s="42" t="s">
        <v>300</v>
      </c>
      <c r="C493" s="131" t="s">
        <v>815</v>
      </c>
      <c r="D493" s="184" t="s">
        <v>1384</v>
      </c>
      <c r="E493" s="42"/>
      <c r="F493" s="184" t="s">
        <v>1385</v>
      </c>
      <c r="G493" s="184"/>
      <c r="H493" s="184" t="s">
        <v>1386</v>
      </c>
      <c r="I493" s="170"/>
      <c r="J493" s="170"/>
      <c r="K493" s="170"/>
      <c r="L493" s="170"/>
      <c r="M493" s="170"/>
      <c r="N493" s="170"/>
      <c r="O493" s="170"/>
      <c r="P493" s="170"/>
      <c r="Q493" s="170"/>
      <c r="R493" s="170"/>
      <c r="S493" s="170"/>
      <c r="T493" s="170"/>
      <c r="U493" s="170"/>
      <c r="V493" s="170"/>
      <c r="W493" s="170"/>
      <c r="X493" s="170"/>
      <c r="Y493" s="170"/>
      <c r="Z493" s="170"/>
      <c r="AA493" s="170"/>
      <c r="AB493" s="170"/>
      <c r="AC493" s="170"/>
      <c r="AD493" s="170"/>
      <c r="AE493" s="170"/>
      <c r="AF493" s="170"/>
      <c r="AG493" s="170"/>
      <c r="AH493" s="170"/>
      <c r="AI493" s="170"/>
      <c r="AJ493" s="170"/>
      <c r="AK493" s="170"/>
      <c r="AL493" s="170"/>
      <c r="AM493" s="170"/>
      <c r="AN493" s="170"/>
      <c r="AO493" s="170"/>
      <c r="AP493" s="170"/>
      <c r="AQ493" s="170"/>
      <c r="AR493" s="170"/>
      <c r="AS493" s="170"/>
      <c r="AT493" s="170"/>
      <c r="AU493" s="170"/>
      <c r="AV493" s="170"/>
      <c r="AW493" s="170"/>
      <c r="AX493" s="170"/>
      <c r="AY493" s="170"/>
      <c r="AZ493" s="170"/>
      <c r="BA493" s="170"/>
      <c r="BB493" s="170"/>
      <c r="BC493" s="170"/>
      <c r="BD493" s="170"/>
      <c r="BE493" s="170"/>
      <c r="BF493" s="170"/>
      <c r="BG493" s="170"/>
      <c r="BH493" s="170"/>
      <c r="BI493" s="170"/>
      <c r="BJ493" s="170"/>
      <c r="BK493" s="170"/>
      <c r="BL493" s="170"/>
      <c r="BM493" s="170"/>
      <c r="BN493" s="170"/>
      <c r="BO493" s="170"/>
      <c r="BP493" s="170"/>
      <c r="BQ493" s="170"/>
      <c r="BR493" s="170"/>
      <c r="BS493" s="170"/>
      <c r="BT493" s="170"/>
      <c r="BU493" s="170"/>
    </row>
    <row r="494" spans="1:310" s="6" customFormat="1" ht="15" customHeight="1" x14ac:dyDescent="0.35">
      <c r="A494" s="443">
        <v>5</v>
      </c>
      <c r="B494" s="1029" t="s">
        <v>824</v>
      </c>
      <c r="C494" s="1050"/>
      <c r="D494" s="1050"/>
      <c r="E494" s="1050"/>
      <c r="F494" s="1050"/>
      <c r="G494" s="1050"/>
      <c r="H494" s="1050"/>
      <c r="I494" s="170"/>
      <c r="J494" s="170"/>
      <c r="K494" s="170"/>
      <c r="L494" s="170"/>
      <c r="M494" s="170"/>
      <c r="N494" s="170"/>
      <c r="O494" s="170"/>
      <c r="P494" s="170"/>
      <c r="Q494" s="170"/>
      <c r="R494" s="170"/>
      <c r="S494" s="170"/>
      <c r="T494" s="170"/>
      <c r="U494" s="170"/>
      <c r="V494" s="170"/>
      <c r="W494" s="170"/>
      <c r="X494" s="170"/>
      <c r="Y494" s="170"/>
      <c r="Z494" s="170"/>
      <c r="AA494" s="170"/>
      <c r="AB494" s="170"/>
      <c r="AC494" s="170"/>
      <c r="AD494" s="170"/>
      <c r="AE494" s="170"/>
      <c r="AF494" s="170"/>
      <c r="AG494" s="170"/>
      <c r="AH494" s="170"/>
      <c r="AI494" s="170"/>
      <c r="AJ494" s="170"/>
      <c r="AK494" s="170"/>
      <c r="AL494" s="170"/>
      <c r="AM494" s="170"/>
      <c r="AN494" s="170"/>
      <c r="AO494" s="170"/>
      <c r="AP494" s="170"/>
      <c r="AQ494" s="170"/>
      <c r="AR494" s="170"/>
      <c r="AS494" s="170"/>
      <c r="AT494" s="170"/>
      <c r="AU494" s="170"/>
      <c r="AV494" s="170"/>
      <c r="AW494" s="170"/>
      <c r="AX494" s="170"/>
      <c r="AY494" s="170"/>
      <c r="AZ494" s="170"/>
      <c r="BA494" s="170"/>
      <c r="BB494" s="170"/>
      <c r="BC494" s="170"/>
      <c r="BD494" s="170"/>
      <c r="BE494" s="170"/>
      <c r="BF494" s="170"/>
      <c r="BG494" s="170"/>
      <c r="BH494" s="170"/>
      <c r="BI494" s="170"/>
      <c r="BJ494" s="170"/>
      <c r="BK494" s="170"/>
      <c r="BL494" s="170"/>
      <c r="BM494" s="170"/>
      <c r="BN494" s="170"/>
      <c r="BO494" s="170"/>
      <c r="BP494" s="170"/>
      <c r="BQ494" s="170"/>
      <c r="BR494" s="170"/>
      <c r="BS494" s="170"/>
      <c r="BT494" s="170"/>
      <c r="BU494" s="170"/>
    </row>
    <row r="495" spans="1:310" s="6" customFormat="1" ht="42" x14ac:dyDescent="0.3">
      <c r="A495" s="327" t="s">
        <v>1387</v>
      </c>
      <c r="B495" s="44" t="s">
        <v>819</v>
      </c>
      <c r="C495" s="444" t="s">
        <v>1388</v>
      </c>
      <c r="D495" s="118">
        <v>64000</v>
      </c>
      <c r="E495" s="445" t="s">
        <v>1389</v>
      </c>
      <c r="F495" s="278" t="s">
        <v>1390</v>
      </c>
      <c r="G495" s="445" t="s">
        <v>1391</v>
      </c>
      <c r="H495" s="446" t="s">
        <v>1392</v>
      </c>
      <c r="I495" s="170"/>
      <c r="J495" s="170"/>
      <c r="K495" s="170"/>
      <c r="L495" s="170"/>
      <c r="M495" s="170"/>
      <c r="N495" s="170"/>
      <c r="O495" s="170"/>
      <c r="P495" s="170"/>
      <c r="Q495" s="170"/>
      <c r="R495" s="170"/>
      <c r="S495" s="170"/>
      <c r="T495" s="170"/>
      <c r="U495" s="170"/>
      <c r="V495" s="170"/>
      <c r="W495" s="170"/>
      <c r="X495" s="170"/>
      <c r="Y495" s="170"/>
      <c r="Z495" s="170"/>
      <c r="AA495" s="170"/>
      <c r="AB495" s="170"/>
      <c r="AC495" s="170"/>
      <c r="AD495" s="170"/>
      <c r="AE495" s="170"/>
      <c r="AF495" s="170"/>
      <c r="AG495" s="170"/>
      <c r="AH495" s="170"/>
      <c r="AI495" s="170"/>
      <c r="AJ495" s="170"/>
      <c r="AK495" s="170"/>
      <c r="AL495" s="170"/>
      <c r="AM495" s="170"/>
      <c r="AN495" s="170"/>
      <c r="AO495" s="170"/>
      <c r="AP495" s="170"/>
      <c r="AQ495" s="170"/>
      <c r="AR495" s="170"/>
      <c r="AS495" s="170"/>
      <c r="AT495" s="170"/>
      <c r="AU495" s="170"/>
      <c r="AV495" s="170"/>
      <c r="AW495" s="170"/>
      <c r="AX495" s="170"/>
      <c r="AY495" s="170"/>
      <c r="AZ495" s="170"/>
      <c r="BA495" s="170"/>
      <c r="BB495" s="170"/>
      <c r="BC495" s="170"/>
      <c r="BD495" s="170"/>
      <c r="BE495" s="170"/>
      <c r="BF495" s="170"/>
      <c r="BG495" s="170"/>
      <c r="BH495" s="170"/>
      <c r="BI495" s="170"/>
      <c r="BJ495" s="170"/>
      <c r="BK495" s="170"/>
      <c r="BL495" s="170"/>
      <c r="BM495" s="170"/>
      <c r="BN495" s="170"/>
      <c r="BO495" s="170"/>
      <c r="BP495" s="170"/>
      <c r="BQ495" s="170"/>
      <c r="BR495" s="170"/>
      <c r="BS495" s="170"/>
      <c r="BT495" s="170"/>
      <c r="BU495" s="170"/>
      <c r="BV495" s="170"/>
      <c r="BW495" s="170"/>
      <c r="BX495" s="170"/>
      <c r="BY495" s="170"/>
      <c r="BZ495" s="170"/>
      <c r="CA495" s="170"/>
      <c r="CB495" s="170"/>
      <c r="CC495" s="170"/>
    </row>
    <row r="496" spans="1:310" s="6" customFormat="1" ht="28" x14ac:dyDescent="0.3">
      <c r="A496" s="327" t="s">
        <v>1393</v>
      </c>
      <c r="B496" s="44" t="s">
        <v>1394</v>
      </c>
      <c r="C496" s="444" t="s">
        <v>1395</v>
      </c>
      <c r="D496" s="118">
        <v>73000</v>
      </c>
      <c r="E496" s="445" t="s">
        <v>1396</v>
      </c>
      <c r="F496" s="278" t="s">
        <v>1390</v>
      </c>
      <c r="G496" s="445" t="s">
        <v>1397</v>
      </c>
      <c r="H496" s="446" t="s">
        <v>1398</v>
      </c>
      <c r="I496" s="170"/>
      <c r="J496" s="170"/>
      <c r="K496" s="170"/>
      <c r="L496" s="170"/>
      <c r="M496" s="170"/>
      <c r="N496" s="170"/>
      <c r="O496" s="170"/>
      <c r="P496" s="170"/>
      <c r="Q496" s="170"/>
      <c r="R496" s="170"/>
      <c r="S496" s="170"/>
      <c r="T496" s="170"/>
      <c r="U496" s="170"/>
      <c r="V496" s="170"/>
      <c r="W496" s="170"/>
      <c r="X496" s="170"/>
      <c r="Y496" s="170"/>
      <c r="Z496" s="170"/>
      <c r="AA496" s="170"/>
      <c r="AB496" s="170"/>
      <c r="AC496" s="170"/>
      <c r="AD496" s="170"/>
      <c r="AE496" s="170"/>
      <c r="AF496" s="170"/>
      <c r="AG496" s="170"/>
      <c r="AH496" s="170"/>
      <c r="AI496" s="170"/>
      <c r="AJ496" s="170"/>
      <c r="AK496" s="170"/>
      <c r="AL496" s="170"/>
      <c r="AM496" s="170"/>
      <c r="AN496" s="170"/>
      <c r="AO496" s="170"/>
      <c r="AP496" s="170"/>
      <c r="AQ496" s="170"/>
      <c r="AR496" s="170"/>
      <c r="AS496" s="170"/>
      <c r="AT496" s="170"/>
      <c r="AU496" s="170"/>
      <c r="AV496" s="170"/>
      <c r="AW496" s="170"/>
      <c r="AX496" s="170"/>
      <c r="AY496" s="170"/>
      <c r="AZ496" s="170"/>
      <c r="BA496" s="170"/>
      <c r="BB496" s="170"/>
      <c r="BC496" s="170"/>
      <c r="BD496" s="170"/>
      <c r="BE496" s="170"/>
      <c r="BF496" s="170"/>
      <c r="BG496" s="170"/>
      <c r="BH496" s="170"/>
      <c r="BI496" s="170"/>
      <c r="BJ496" s="170"/>
      <c r="BK496" s="170"/>
      <c r="BL496" s="170"/>
      <c r="BM496" s="170"/>
      <c r="BN496" s="170"/>
      <c r="BO496" s="170"/>
      <c r="BP496" s="170"/>
      <c r="BQ496" s="170"/>
      <c r="BR496" s="170"/>
      <c r="BS496" s="170"/>
      <c r="BT496" s="170"/>
      <c r="BU496" s="170"/>
      <c r="BV496" s="170"/>
      <c r="BW496" s="170"/>
      <c r="BX496" s="170"/>
      <c r="BY496" s="170"/>
      <c r="BZ496" s="170"/>
      <c r="CA496" s="170"/>
      <c r="CB496" s="170"/>
      <c r="CC496" s="170"/>
    </row>
    <row r="497" spans="1:81" s="6" customFormat="1" ht="28" x14ac:dyDescent="0.3">
      <c r="A497" s="327" t="s">
        <v>1399</v>
      </c>
      <c r="B497" s="44" t="s">
        <v>820</v>
      </c>
      <c r="C497" s="444" t="s">
        <v>1400</v>
      </c>
      <c r="D497" s="118">
        <v>58000</v>
      </c>
      <c r="E497" s="118">
        <v>70240.39</v>
      </c>
      <c r="F497" s="278" t="s">
        <v>1401</v>
      </c>
      <c r="G497" s="445" t="s">
        <v>1402</v>
      </c>
      <c r="H497" s="446" t="s">
        <v>1403</v>
      </c>
      <c r="I497" s="170"/>
      <c r="J497" s="170"/>
      <c r="K497" s="170"/>
      <c r="L497" s="170"/>
      <c r="M497" s="170"/>
      <c r="N497" s="170"/>
      <c r="O497" s="170"/>
      <c r="P497" s="170"/>
      <c r="Q497" s="170"/>
      <c r="R497" s="170"/>
      <c r="S497" s="170"/>
      <c r="T497" s="170"/>
      <c r="U497" s="170"/>
      <c r="V497" s="170"/>
      <c r="W497" s="170"/>
      <c r="X497" s="170"/>
      <c r="Y497" s="170"/>
      <c r="Z497" s="170"/>
      <c r="AA497" s="170"/>
      <c r="AB497" s="170"/>
      <c r="AC497" s="170"/>
      <c r="AD497" s="170"/>
      <c r="AE497" s="170"/>
      <c r="AF497" s="170"/>
      <c r="AG497" s="170"/>
      <c r="AH497" s="170"/>
      <c r="AI497" s="170"/>
      <c r="AJ497" s="170"/>
      <c r="AK497" s="170"/>
      <c r="AL497" s="170"/>
      <c r="AM497" s="170"/>
      <c r="AN497" s="170"/>
      <c r="AO497" s="170"/>
      <c r="AP497" s="170"/>
      <c r="AQ497" s="170"/>
      <c r="AR497" s="170"/>
      <c r="AS497" s="170"/>
      <c r="AT497" s="170"/>
      <c r="AU497" s="170"/>
      <c r="AV497" s="170"/>
      <c r="AW497" s="170"/>
      <c r="AX497" s="170"/>
      <c r="AY497" s="170"/>
      <c r="AZ497" s="170"/>
      <c r="BA497" s="170"/>
      <c r="BB497" s="170"/>
      <c r="BC497" s="170"/>
      <c r="BD497" s="170"/>
      <c r="BE497" s="170"/>
      <c r="BF497" s="170"/>
      <c r="BG497" s="170"/>
      <c r="BH497" s="170"/>
      <c r="BI497" s="170"/>
      <c r="BJ497" s="170"/>
      <c r="BK497" s="170"/>
      <c r="BL497" s="170"/>
      <c r="BM497" s="170"/>
      <c r="BN497" s="170"/>
      <c r="BO497" s="170"/>
      <c r="BP497" s="170"/>
      <c r="BQ497" s="170"/>
      <c r="BR497" s="170"/>
      <c r="BS497" s="170"/>
      <c r="BT497" s="170"/>
      <c r="BU497" s="170"/>
      <c r="BV497" s="170"/>
      <c r="BW497" s="170"/>
      <c r="BX497" s="170"/>
      <c r="BY497" s="170"/>
      <c r="BZ497" s="170"/>
      <c r="CA497" s="170"/>
      <c r="CB497" s="170"/>
      <c r="CC497" s="170"/>
    </row>
    <row r="498" spans="1:81" s="6" customFormat="1" ht="28" x14ac:dyDescent="0.3">
      <c r="A498" s="327" t="s">
        <v>1404</v>
      </c>
      <c r="B498" s="44" t="s">
        <v>1405</v>
      </c>
      <c r="C498" s="444" t="s">
        <v>1406</v>
      </c>
      <c r="D498" s="118">
        <v>64000</v>
      </c>
      <c r="E498" s="445" t="s">
        <v>1407</v>
      </c>
      <c r="F498" s="278" t="s">
        <v>1408</v>
      </c>
      <c r="G498" s="445" t="s">
        <v>1409</v>
      </c>
      <c r="H498" s="446" t="s">
        <v>1410</v>
      </c>
      <c r="I498" s="170"/>
      <c r="J498" s="170"/>
      <c r="K498" s="170"/>
      <c r="L498" s="170"/>
      <c r="M498" s="170"/>
      <c r="N498" s="170"/>
      <c r="O498" s="170"/>
      <c r="P498" s="170"/>
      <c r="Q498" s="170"/>
      <c r="R498" s="170"/>
      <c r="S498" s="170"/>
      <c r="T498" s="170"/>
      <c r="U498" s="170"/>
      <c r="V498" s="170"/>
      <c r="W498" s="170"/>
      <c r="X498" s="170"/>
      <c r="Y498" s="170"/>
      <c r="Z498" s="170"/>
      <c r="AA498" s="170"/>
      <c r="AB498" s="170"/>
      <c r="AC498" s="170"/>
      <c r="AD498" s="170"/>
      <c r="AE498" s="170"/>
      <c r="AF498" s="170"/>
      <c r="AG498" s="170"/>
      <c r="AH498" s="170"/>
      <c r="AI498" s="170"/>
      <c r="AJ498" s="170"/>
      <c r="AK498" s="170"/>
      <c r="AL498" s="170"/>
      <c r="AM498" s="170"/>
      <c r="AN498" s="170"/>
      <c r="AO498" s="170"/>
      <c r="AP498" s="170"/>
      <c r="AQ498" s="170"/>
      <c r="AR498" s="170"/>
      <c r="AS498" s="170"/>
      <c r="AT498" s="170"/>
      <c r="AU498" s="170"/>
      <c r="AV498" s="170"/>
      <c r="AW498" s="170"/>
      <c r="AX498" s="170"/>
      <c r="AY498" s="170"/>
      <c r="AZ498" s="170"/>
      <c r="BA498" s="170"/>
      <c r="BB498" s="170"/>
      <c r="BC498" s="170"/>
      <c r="BD498" s="170"/>
      <c r="BE498" s="170"/>
      <c r="BF498" s="170"/>
      <c r="BG498" s="170"/>
      <c r="BH498" s="170"/>
      <c r="BI498" s="170"/>
      <c r="BJ498" s="170"/>
      <c r="BK498" s="170"/>
      <c r="BL498" s="170"/>
      <c r="BM498" s="170"/>
      <c r="BN498" s="170"/>
      <c r="BO498" s="170"/>
      <c r="BP498" s="170"/>
      <c r="BQ498" s="170"/>
      <c r="BR498" s="170"/>
      <c r="BS498" s="170"/>
      <c r="BT498" s="170"/>
      <c r="BU498" s="170"/>
      <c r="BV498" s="170"/>
      <c r="BW498" s="170"/>
      <c r="BX498" s="170"/>
      <c r="BY498" s="170"/>
      <c r="BZ498" s="170"/>
      <c r="CA498" s="170"/>
      <c r="CB498" s="170"/>
      <c r="CC498" s="170"/>
    </row>
    <row r="499" spans="1:81" s="6" customFormat="1" ht="28" x14ac:dyDescent="0.3">
      <c r="A499" s="327" t="s">
        <v>1411</v>
      </c>
      <c r="B499" s="44" t="s">
        <v>1412</v>
      </c>
      <c r="C499" s="444" t="s">
        <v>1413</v>
      </c>
      <c r="D499" s="118">
        <v>80000</v>
      </c>
      <c r="E499" s="445" t="s">
        <v>1414</v>
      </c>
      <c r="F499" s="278" t="s">
        <v>1415</v>
      </c>
      <c r="G499" s="445" t="s">
        <v>1416</v>
      </c>
      <c r="H499" s="446" t="s">
        <v>1417</v>
      </c>
      <c r="I499" s="170"/>
      <c r="J499" s="170"/>
      <c r="K499" s="170"/>
      <c r="L499" s="170"/>
      <c r="M499" s="170"/>
      <c r="N499" s="170"/>
      <c r="O499" s="170"/>
      <c r="P499" s="170"/>
      <c r="Q499" s="170"/>
      <c r="R499" s="170"/>
      <c r="S499" s="170"/>
      <c r="T499" s="170"/>
      <c r="U499" s="170"/>
      <c r="V499" s="170"/>
      <c r="W499" s="170"/>
      <c r="X499" s="170"/>
      <c r="Y499" s="170"/>
      <c r="Z499" s="170"/>
      <c r="AA499" s="170"/>
      <c r="AB499" s="170"/>
      <c r="AC499" s="170"/>
      <c r="AD499" s="170"/>
      <c r="AE499" s="170"/>
      <c r="AF499" s="170"/>
      <c r="AG499" s="170"/>
      <c r="AH499" s="170"/>
      <c r="AI499" s="170"/>
      <c r="AJ499" s="170"/>
      <c r="AK499" s="170"/>
      <c r="AL499" s="170"/>
      <c r="AM499" s="170"/>
      <c r="AN499" s="170"/>
      <c r="AO499" s="170"/>
      <c r="AP499" s="170"/>
      <c r="AQ499" s="170"/>
      <c r="AR499" s="170"/>
      <c r="AS499" s="170"/>
      <c r="AT499" s="170"/>
      <c r="AU499" s="170"/>
      <c r="AV499" s="170"/>
      <c r="AW499" s="170"/>
      <c r="AX499" s="170"/>
      <c r="AY499" s="170"/>
      <c r="AZ499" s="170"/>
      <c r="BA499" s="170"/>
      <c r="BB499" s="170"/>
      <c r="BC499" s="170"/>
      <c r="BD499" s="170"/>
      <c r="BE499" s="170"/>
      <c r="BF499" s="170"/>
      <c r="BG499" s="170"/>
      <c r="BH499" s="170"/>
      <c r="BI499" s="170"/>
      <c r="BJ499" s="170"/>
      <c r="BK499" s="170"/>
      <c r="BL499" s="170"/>
      <c r="BM499" s="170"/>
      <c r="BN499" s="170"/>
      <c r="BO499" s="170"/>
      <c r="BP499" s="170"/>
      <c r="BQ499" s="170"/>
      <c r="BR499" s="170"/>
      <c r="BS499" s="170"/>
      <c r="BT499" s="170"/>
      <c r="BU499" s="170"/>
      <c r="BV499" s="170"/>
      <c r="BW499" s="170"/>
      <c r="BX499" s="170"/>
      <c r="BY499" s="170"/>
      <c r="BZ499" s="170"/>
      <c r="CA499" s="170"/>
      <c r="CB499" s="170"/>
      <c r="CC499" s="170"/>
    </row>
    <row r="500" spans="1:81" s="6" customFormat="1" ht="42" x14ac:dyDescent="0.3">
      <c r="A500" s="327" t="s">
        <v>1418</v>
      </c>
      <c r="B500" s="44" t="s">
        <v>1419</v>
      </c>
      <c r="C500" s="444" t="s">
        <v>1420</v>
      </c>
      <c r="D500" s="118">
        <v>58000</v>
      </c>
      <c r="E500" s="445" t="s">
        <v>1421</v>
      </c>
      <c r="F500" s="278" t="s">
        <v>1390</v>
      </c>
      <c r="G500" s="445" t="s">
        <v>1391</v>
      </c>
      <c r="H500" s="446" t="s">
        <v>1422</v>
      </c>
      <c r="I500" s="170"/>
      <c r="J500" s="170"/>
      <c r="K500" s="170"/>
      <c r="L500" s="170"/>
      <c r="M500" s="170"/>
      <c r="N500" s="170"/>
      <c r="O500" s="170"/>
      <c r="P500" s="170"/>
      <c r="Q500" s="170"/>
      <c r="R500" s="170"/>
      <c r="S500" s="170"/>
      <c r="T500" s="170"/>
      <c r="U500" s="170"/>
      <c r="V500" s="170"/>
      <c r="W500" s="170"/>
      <c r="X500" s="170"/>
      <c r="Y500" s="170"/>
      <c r="Z500" s="170"/>
      <c r="AA500" s="170"/>
      <c r="AB500" s="170"/>
      <c r="AC500" s="170"/>
      <c r="AD500" s="170"/>
      <c r="AE500" s="170"/>
      <c r="AF500" s="170"/>
      <c r="AG500" s="170"/>
      <c r="AH500" s="170"/>
      <c r="AI500" s="170"/>
      <c r="AJ500" s="170"/>
      <c r="AK500" s="170"/>
      <c r="AL500" s="170"/>
      <c r="AM500" s="170"/>
      <c r="AN500" s="170"/>
      <c r="AO500" s="170"/>
      <c r="AP500" s="170"/>
      <c r="AQ500" s="170"/>
      <c r="AR500" s="170"/>
      <c r="AS500" s="170"/>
      <c r="AT500" s="170"/>
      <c r="AU500" s="170"/>
      <c r="AV500" s="170"/>
      <c r="AW500" s="170"/>
      <c r="AX500" s="170"/>
      <c r="AY500" s="170"/>
      <c r="AZ500" s="170"/>
      <c r="BA500" s="170"/>
      <c r="BB500" s="170"/>
      <c r="BC500" s="170"/>
      <c r="BD500" s="170"/>
      <c r="BE500" s="170"/>
      <c r="BF500" s="170"/>
      <c r="BG500" s="170"/>
      <c r="BH500" s="170"/>
      <c r="BI500" s="170"/>
      <c r="BJ500" s="170"/>
      <c r="BK500" s="170"/>
      <c r="BL500" s="170"/>
      <c r="BM500" s="170"/>
      <c r="BN500" s="170"/>
      <c r="BO500" s="170"/>
      <c r="BP500" s="170"/>
      <c r="BQ500" s="170"/>
      <c r="BR500" s="170"/>
      <c r="BS500" s="170"/>
      <c r="BT500" s="170"/>
      <c r="BU500" s="170"/>
      <c r="BV500" s="170"/>
      <c r="BW500" s="170"/>
      <c r="BX500" s="170"/>
      <c r="BY500" s="170"/>
      <c r="BZ500" s="170"/>
      <c r="CA500" s="170"/>
      <c r="CB500" s="170"/>
      <c r="CC500" s="170"/>
    </row>
    <row r="501" spans="1:81" s="6" customFormat="1" ht="28" x14ac:dyDescent="0.3">
      <c r="A501" s="327" t="s">
        <v>1423</v>
      </c>
      <c r="B501" s="223" t="s">
        <v>1424</v>
      </c>
      <c r="C501" s="447" t="s">
        <v>828</v>
      </c>
      <c r="D501" s="118">
        <v>490000</v>
      </c>
      <c r="E501" s="118">
        <v>534173.86</v>
      </c>
      <c r="F501" s="278" t="s">
        <v>1425</v>
      </c>
      <c r="G501" s="445" t="s">
        <v>1426</v>
      </c>
      <c r="H501" s="446" t="s">
        <v>1427</v>
      </c>
      <c r="I501" s="170"/>
      <c r="J501" s="170"/>
      <c r="K501" s="170"/>
      <c r="L501" s="170"/>
      <c r="M501" s="170"/>
      <c r="N501" s="170"/>
      <c r="O501" s="170"/>
      <c r="P501" s="170"/>
      <c r="Q501" s="170"/>
      <c r="R501" s="170"/>
      <c r="S501" s="170"/>
      <c r="T501" s="170"/>
      <c r="U501" s="170"/>
      <c r="V501" s="170"/>
      <c r="W501" s="170"/>
      <c r="X501" s="170"/>
      <c r="Y501" s="170"/>
      <c r="Z501" s="170"/>
      <c r="AA501" s="170"/>
      <c r="AB501" s="170"/>
      <c r="AC501" s="170"/>
      <c r="AD501" s="170"/>
      <c r="AE501" s="170"/>
      <c r="AF501" s="170"/>
      <c r="AG501" s="170"/>
      <c r="AH501" s="170"/>
      <c r="AI501" s="170"/>
      <c r="AJ501" s="170"/>
      <c r="AK501" s="170"/>
      <c r="AL501" s="170"/>
      <c r="AM501" s="170"/>
      <c r="AN501" s="170"/>
      <c r="AO501" s="170"/>
      <c r="AP501" s="170"/>
      <c r="AQ501" s="170"/>
      <c r="AR501" s="170"/>
      <c r="AS501" s="170"/>
      <c r="AT501" s="170"/>
      <c r="AU501" s="170"/>
      <c r="AV501" s="170"/>
      <c r="AW501" s="170"/>
      <c r="AX501" s="170"/>
      <c r="AY501" s="170"/>
      <c r="AZ501" s="170"/>
      <c r="BA501" s="170"/>
      <c r="BB501" s="170"/>
      <c r="BC501" s="170"/>
      <c r="BD501" s="170"/>
      <c r="BE501" s="170"/>
      <c r="BF501" s="170"/>
      <c r="BG501" s="170"/>
      <c r="BH501" s="170"/>
      <c r="BI501" s="170"/>
      <c r="BJ501" s="170"/>
      <c r="BK501" s="170"/>
      <c r="BL501" s="170"/>
      <c r="BM501" s="170"/>
      <c r="BN501" s="170"/>
      <c r="BO501" s="170"/>
      <c r="BP501" s="170"/>
      <c r="BQ501" s="170"/>
      <c r="BR501" s="170"/>
      <c r="BS501" s="170"/>
      <c r="BT501" s="170"/>
      <c r="BU501" s="170"/>
      <c r="BV501" s="170"/>
      <c r="BW501" s="170"/>
      <c r="BX501" s="170"/>
      <c r="BY501" s="170"/>
      <c r="BZ501" s="170"/>
      <c r="CA501" s="170"/>
      <c r="CB501" s="170"/>
      <c r="CC501" s="170"/>
    </row>
    <row r="502" spans="1:81" s="6" customFormat="1" ht="28" x14ac:dyDescent="0.3">
      <c r="A502" s="327" t="s">
        <v>1428</v>
      </c>
      <c r="B502" s="363" t="s">
        <v>1429</v>
      </c>
      <c r="C502" s="118" t="s">
        <v>828</v>
      </c>
      <c r="D502" s="118">
        <v>490000</v>
      </c>
      <c r="E502" s="375" t="s">
        <v>828</v>
      </c>
      <c r="F502" s="278" t="s">
        <v>1430</v>
      </c>
      <c r="G502" s="375" t="s">
        <v>828</v>
      </c>
      <c r="H502" s="448" t="s">
        <v>828</v>
      </c>
      <c r="I502" s="174"/>
      <c r="J502" s="174"/>
      <c r="K502" s="170"/>
      <c r="L502" s="170"/>
      <c r="M502" s="170"/>
      <c r="N502" s="170"/>
      <c r="O502" s="170"/>
      <c r="P502" s="174"/>
      <c r="Q502" s="174"/>
      <c r="R502" s="174"/>
      <c r="S502" s="174"/>
      <c r="T502" s="174"/>
      <c r="U502" s="174"/>
      <c r="V502" s="174"/>
      <c r="W502" s="174"/>
      <c r="X502" s="174"/>
      <c r="Y502" s="174"/>
      <c r="Z502" s="174"/>
      <c r="AA502" s="174"/>
      <c r="AB502" s="174"/>
      <c r="AC502" s="174"/>
      <c r="AD502" s="174"/>
      <c r="AE502" s="174"/>
      <c r="AF502" s="174"/>
      <c r="AG502" s="174"/>
      <c r="AH502" s="174"/>
      <c r="AI502" s="174"/>
      <c r="AJ502" s="174"/>
      <c r="AK502" s="174"/>
      <c r="AL502" s="174"/>
      <c r="AM502" s="174"/>
      <c r="AN502" s="174"/>
      <c r="AO502" s="174"/>
      <c r="AP502" s="174"/>
      <c r="AQ502" s="174"/>
      <c r="AR502" s="174"/>
      <c r="AS502" s="174"/>
      <c r="AT502" s="174"/>
      <c r="AU502" s="174"/>
      <c r="AV502" s="174"/>
      <c r="AW502" s="174"/>
      <c r="AX502" s="174"/>
      <c r="AY502" s="174"/>
      <c r="AZ502" s="174"/>
      <c r="BA502" s="174"/>
      <c r="BB502" s="174"/>
      <c r="BC502" s="174"/>
      <c r="BD502" s="174"/>
      <c r="BE502" s="174"/>
      <c r="BF502" s="174"/>
      <c r="BG502" s="174"/>
      <c r="BH502" s="174"/>
      <c r="BI502" s="174"/>
      <c r="BJ502" s="174"/>
      <c r="BK502" s="174"/>
      <c r="BL502" s="174"/>
      <c r="BM502" s="174"/>
      <c r="BN502" s="174"/>
      <c r="BO502" s="174"/>
      <c r="BP502" s="174"/>
      <c r="BQ502" s="174"/>
      <c r="BR502" s="174"/>
      <c r="BS502" s="174"/>
      <c r="BT502" s="174"/>
      <c r="BU502" s="174"/>
      <c r="BV502" s="174"/>
      <c r="BW502" s="174"/>
      <c r="BX502" s="174"/>
      <c r="BY502" s="174"/>
      <c r="BZ502" s="174"/>
      <c r="CA502" s="174"/>
      <c r="CB502" s="174"/>
      <c r="CC502" s="174"/>
    </row>
    <row r="503" spans="1:81" s="6" customFormat="1" ht="14" x14ac:dyDescent="0.3">
      <c r="A503" s="327" t="s">
        <v>1431</v>
      </c>
      <c r="B503" s="363" t="s">
        <v>1432</v>
      </c>
      <c r="C503" s="118" t="s">
        <v>828</v>
      </c>
      <c r="D503" s="118">
        <v>28000</v>
      </c>
      <c r="E503" s="375" t="s">
        <v>828</v>
      </c>
      <c r="F503" s="58" t="s">
        <v>1433</v>
      </c>
      <c r="G503" s="375" t="s">
        <v>1434</v>
      </c>
      <c r="H503" s="448">
        <v>97433.85</v>
      </c>
      <c r="I503" s="174"/>
      <c r="J503" s="174"/>
      <c r="K503" s="170"/>
      <c r="L503" s="170"/>
      <c r="M503" s="170"/>
      <c r="N503" s="170"/>
      <c r="O503" s="170"/>
      <c r="P503" s="174"/>
      <c r="Q503" s="174"/>
      <c r="R503" s="174"/>
      <c r="S503" s="174"/>
      <c r="T503" s="174"/>
      <c r="U503" s="174"/>
      <c r="V503" s="174"/>
      <c r="W503" s="174"/>
      <c r="X503" s="174"/>
      <c r="Y503" s="174"/>
      <c r="Z503" s="174"/>
      <c r="AA503" s="174"/>
      <c r="AB503" s="174"/>
      <c r="AC503" s="174"/>
      <c r="AD503" s="174"/>
      <c r="AE503" s="174"/>
      <c r="AF503" s="174"/>
      <c r="AG503" s="174"/>
      <c r="AH503" s="174"/>
      <c r="AI503" s="174"/>
      <c r="AJ503" s="174"/>
      <c r="AK503" s="174"/>
      <c r="AL503" s="174"/>
      <c r="AM503" s="174"/>
      <c r="AN503" s="174"/>
      <c r="AO503" s="174"/>
      <c r="AP503" s="174"/>
      <c r="AQ503" s="174"/>
      <c r="AR503" s="174"/>
      <c r="AS503" s="174"/>
      <c r="AT503" s="174"/>
      <c r="AU503" s="174"/>
      <c r="AV503" s="174"/>
      <c r="AW503" s="174"/>
      <c r="AX503" s="174"/>
      <c r="AY503" s="174"/>
      <c r="AZ503" s="174"/>
      <c r="BA503" s="174"/>
      <c r="BB503" s="174"/>
      <c r="BC503" s="174"/>
      <c r="BD503" s="174"/>
      <c r="BE503" s="174"/>
      <c r="BF503" s="174"/>
      <c r="BG503" s="174"/>
      <c r="BH503" s="174"/>
      <c r="BI503" s="174"/>
      <c r="BJ503" s="174"/>
      <c r="BK503" s="174"/>
      <c r="BL503" s="174"/>
      <c r="BM503" s="174"/>
      <c r="BN503" s="174"/>
      <c r="BO503" s="174"/>
      <c r="BP503" s="174"/>
      <c r="BQ503" s="174"/>
      <c r="BR503" s="174"/>
      <c r="BS503" s="174"/>
      <c r="BT503" s="174"/>
      <c r="BU503" s="174"/>
      <c r="BV503" s="174"/>
      <c r="BW503" s="174"/>
      <c r="BX503" s="174"/>
      <c r="BY503" s="174"/>
      <c r="BZ503" s="174"/>
      <c r="CA503" s="174"/>
      <c r="CB503" s="174"/>
      <c r="CC503" s="174"/>
    </row>
    <row r="504" spans="1:81" s="6" customFormat="1" ht="14" x14ac:dyDescent="0.35">
      <c r="A504" s="170"/>
      <c r="B504" s="170"/>
      <c r="C504" s="170"/>
      <c r="D504" s="170"/>
      <c r="E504" s="170"/>
      <c r="F504" s="170"/>
      <c r="G504" s="170"/>
      <c r="H504" s="170"/>
      <c r="I504" s="170"/>
      <c r="J504" s="170"/>
      <c r="K504" s="170"/>
      <c r="L504" s="170"/>
      <c r="M504" s="170"/>
      <c r="N504" s="170"/>
      <c r="O504" s="170"/>
      <c r="P504" s="170"/>
      <c r="Q504" s="170"/>
      <c r="R504" s="170"/>
      <c r="S504" s="170"/>
      <c r="T504" s="170"/>
      <c r="U504" s="170"/>
      <c r="V504" s="170"/>
      <c r="W504" s="170"/>
      <c r="X504" s="170"/>
      <c r="Y504" s="170"/>
      <c r="Z504" s="170"/>
      <c r="AA504" s="170"/>
      <c r="AB504" s="170"/>
      <c r="AC504" s="170"/>
      <c r="AD504" s="170"/>
      <c r="AE504" s="170"/>
      <c r="AF504" s="170"/>
      <c r="AG504" s="170"/>
      <c r="AH504" s="170"/>
      <c r="AI504" s="170"/>
      <c r="BB504" s="170"/>
      <c r="BC504" s="170"/>
      <c r="BD504" s="170"/>
      <c r="BE504" s="170"/>
      <c r="BF504" s="170"/>
      <c r="BG504" s="170"/>
      <c r="BH504" s="170"/>
      <c r="BI504" s="170"/>
      <c r="BJ504" s="170"/>
      <c r="BK504" s="170"/>
      <c r="BL504" s="170"/>
      <c r="BM504" s="170"/>
    </row>
    <row r="505" spans="1:81" s="6" customFormat="1" ht="14" x14ac:dyDescent="0.35">
      <c r="A505" s="170"/>
      <c r="B505" s="170"/>
      <c r="C505" s="170"/>
      <c r="D505" s="170"/>
      <c r="E505" s="170"/>
      <c r="F505" s="170"/>
      <c r="G505" s="170"/>
      <c r="H505" s="170"/>
      <c r="I505" s="170"/>
      <c r="J505" s="170"/>
      <c r="K505" s="170"/>
      <c r="L505" s="170"/>
      <c r="M505" s="170"/>
      <c r="N505" s="170"/>
      <c r="O505" s="170"/>
      <c r="P505" s="170"/>
      <c r="Q505" s="170"/>
      <c r="R505" s="170"/>
      <c r="S505" s="170"/>
      <c r="T505" s="170"/>
      <c r="U505" s="170"/>
      <c r="V505" s="170"/>
      <c r="W505" s="170"/>
      <c r="X505" s="170"/>
      <c r="Y505" s="170"/>
      <c r="Z505" s="170"/>
      <c r="AA505" s="170"/>
      <c r="AB505" s="170"/>
      <c r="AC505" s="170"/>
      <c r="AD505" s="170"/>
      <c r="AE505" s="170"/>
      <c r="AF505" s="170"/>
      <c r="AG505" s="170"/>
      <c r="AH505" s="170"/>
      <c r="AI505" s="170"/>
      <c r="BH505" s="170"/>
      <c r="BI505" s="170"/>
      <c r="BJ505" s="170"/>
      <c r="BK505" s="170"/>
      <c r="BL505" s="170"/>
      <c r="BM505" s="170"/>
    </row>
    <row r="506" spans="1:81" s="6" customFormat="1" ht="14" x14ac:dyDescent="0.35">
      <c r="A506" s="170"/>
      <c r="B506" s="170"/>
      <c r="C506" s="170"/>
      <c r="D506" s="170"/>
      <c r="E506" s="170"/>
      <c r="F506" s="170"/>
      <c r="G506" s="170"/>
      <c r="H506" s="170"/>
      <c r="I506" s="170"/>
      <c r="J506" s="170"/>
      <c r="K506" s="170"/>
      <c r="L506" s="170"/>
      <c r="M506" s="170"/>
      <c r="N506" s="170"/>
      <c r="O506" s="170"/>
      <c r="P506" s="170"/>
      <c r="Q506" s="170"/>
      <c r="R506" s="170"/>
      <c r="S506" s="170"/>
      <c r="T506" s="170"/>
      <c r="U506" s="170"/>
      <c r="V506" s="170"/>
      <c r="W506" s="170"/>
      <c r="X506" s="170"/>
      <c r="Y506" s="170"/>
      <c r="Z506" s="170"/>
      <c r="AA506" s="170"/>
      <c r="AB506" s="170"/>
      <c r="AC506" s="170"/>
      <c r="AD506" s="170"/>
      <c r="AE506" s="170"/>
      <c r="AF506" s="170"/>
      <c r="AG506" s="170"/>
      <c r="AH506" s="170"/>
      <c r="AI506" s="170"/>
      <c r="BH506" s="170"/>
      <c r="BI506" s="170"/>
      <c r="BJ506" s="170"/>
      <c r="BK506" s="170"/>
      <c r="BL506" s="170"/>
      <c r="BM506" s="170"/>
    </row>
    <row r="507" spans="1:81" s="6" customFormat="1" ht="14" x14ac:dyDescent="0.35">
      <c r="A507" s="170"/>
      <c r="B507" s="170"/>
      <c r="C507" s="170"/>
      <c r="D507" s="170"/>
      <c r="E507" s="170"/>
      <c r="F507" s="170"/>
      <c r="G507" s="170"/>
      <c r="H507" s="170"/>
      <c r="I507" s="170"/>
      <c r="J507" s="170"/>
      <c r="K507" s="170"/>
      <c r="L507" s="170"/>
      <c r="M507" s="170"/>
      <c r="N507" s="170"/>
      <c r="O507" s="170"/>
      <c r="P507" s="170"/>
      <c r="Q507" s="170"/>
      <c r="R507" s="170"/>
      <c r="S507" s="170"/>
      <c r="T507" s="170"/>
      <c r="U507" s="170"/>
      <c r="V507" s="170"/>
      <c r="W507" s="170"/>
      <c r="X507" s="170"/>
      <c r="Y507" s="170"/>
      <c r="Z507" s="170"/>
      <c r="AA507" s="170"/>
      <c r="AB507" s="170"/>
      <c r="AC507" s="170"/>
      <c r="AD507" s="170"/>
      <c r="AE507" s="170"/>
      <c r="AF507" s="170"/>
      <c r="AG507" s="170"/>
      <c r="AH507" s="170"/>
      <c r="AI507" s="170"/>
      <c r="BH507" s="170"/>
      <c r="BI507" s="170"/>
      <c r="BJ507" s="170"/>
      <c r="BK507" s="170"/>
      <c r="BL507" s="170"/>
      <c r="BM507" s="170"/>
    </row>
    <row r="508" spans="1:81" s="6" customFormat="1" ht="14" x14ac:dyDescent="0.35">
      <c r="A508" s="170"/>
      <c r="B508" s="170"/>
      <c r="C508" s="170"/>
      <c r="D508" s="170"/>
      <c r="E508" s="170"/>
      <c r="F508" s="170"/>
      <c r="G508" s="170"/>
      <c r="H508" s="170"/>
      <c r="I508" s="170"/>
      <c r="J508" s="170"/>
      <c r="K508" s="170"/>
      <c r="L508" s="170"/>
      <c r="M508" s="170"/>
      <c r="N508" s="170"/>
      <c r="O508" s="170"/>
      <c r="P508" s="170"/>
      <c r="Q508" s="170"/>
      <c r="R508" s="170"/>
      <c r="S508" s="170"/>
      <c r="T508" s="170"/>
      <c r="U508" s="170"/>
      <c r="V508" s="170"/>
      <c r="W508" s="170"/>
      <c r="X508" s="170"/>
      <c r="Y508" s="170"/>
      <c r="Z508" s="170"/>
      <c r="AA508" s="170"/>
      <c r="AB508" s="170"/>
      <c r="AC508" s="170"/>
      <c r="AD508" s="170"/>
      <c r="AE508" s="170"/>
      <c r="AF508" s="170"/>
      <c r="AG508" s="170"/>
      <c r="AH508" s="170"/>
      <c r="AI508" s="170"/>
      <c r="BH508" s="170"/>
      <c r="BI508" s="170"/>
      <c r="BJ508" s="170"/>
      <c r="BK508" s="170"/>
      <c r="BL508" s="170"/>
      <c r="BM508" s="170"/>
    </row>
    <row r="509" spans="1:81" x14ac:dyDescent="0.35">
      <c r="A509" s="170"/>
      <c r="B509" s="170"/>
      <c r="C509" s="170"/>
      <c r="D509" s="170"/>
      <c r="E509" s="170"/>
      <c r="F509" s="170"/>
      <c r="G509" s="170"/>
      <c r="H509" s="170"/>
      <c r="I509" s="170"/>
      <c r="J509" s="170"/>
      <c r="K509" s="170"/>
      <c r="L509" s="170"/>
      <c r="M509" s="170"/>
      <c r="N509" s="170"/>
      <c r="O509" s="170"/>
      <c r="P509" s="170"/>
      <c r="Q509" s="170"/>
      <c r="R509" s="170"/>
      <c r="S509" s="170"/>
      <c r="T509" s="170"/>
      <c r="U509" s="170"/>
      <c r="V509" s="170"/>
      <c r="W509" s="170"/>
      <c r="X509" s="170"/>
      <c r="Y509" s="170"/>
      <c r="Z509" s="170"/>
      <c r="AA509" s="170"/>
      <c r="AB509" s="170"/>
      <c r="AC509" s="170"/>
      <c r="AD509" s="170"/>
      <c r="AE509" s="170"/>
      <c r="AF509" s="170"/>
      <c r="AG509" s="170"/>
      <c r="AH509" s="170"/>
      <c r="AI509" s="170"/>
    </row>
    <row r="510" spans="1:81" x14ac:dyDescent="0.35">
      <c r="A510" s="170"/>
      <c r="B510" s="170"/>
      <c r="C510" s="170"/>
      <c r="D510" s="170"/>
      <c r="E510" s="170"/>
      <c r="F510" s="170"/>
      <c r="G510" s="170"/>
      <c r="H510" s="170"/>
      <c r="I510" s="170"/>
      <c r="J510" s="170"/>
      <c r="K510" s="170"/>
      <c r="L510" s="170"/>
      <c r="M510" s="170"/>
      <c r="N510" s="170"/>
      <c r="O510" s="170"/>
      <c r="P510" s="170"/>
      <c r="Q510" s="170"/>
      <c r="R510" s="170"/>
      <c r="S510" s="170"/>
      <c r="T510" s="170"/>
      <c r="U510" s="170"/>
      <c r="V510" s="170"/>
      <c r="W510" s="170"/>
      <c r="X510" s="170"/>
      <c r="Y510" s="170"/>
      <c r="Z510" s="170"/>
      <c r="AA510" s="170"/>
      <c r="AB510" s="170"/>
      <c r="AC510" s="170"/>
      <c r="AD510" s="170"/>
      <c r="AE510" s="170"/>
      <c r="AF510" s="170"/>
      <c r="AG510" s="170"/>
      <c r="AH510" s="170"/>
      <c r="AI510" s="170"/>
    </row>
    <row r="511" spans="1:81" x14ac:dyDescent="0.35">
      <c r="A511" s="170"/>
      <c r="B511" s="170"/>
      <c r="C511" s="170"/>
      <c r="D511" s="170"/>
      <c r="E511" s="170"/>
      <c r="F511" s="170"/>
      <c r="G511" s="170"/>
      <c r="H511" s="170"/>
      <c r="I511" s="170"/>
      <c r="J511" s="170"/>
      <c r="K511" s="170"/>
      <c r="L511" s="170"/>
      <c r="M511" s="170"/>
      <c r="N511" s="170"/>
      <c r="O511" s="170"/>
      <c r="P511" s="170"/>
      <c r="Q511" s="170"/>
      <c r="R511" s="170"/>
      <c r="S511" s="170"/>
      <c r="T511" s="170"/>
      <c r="U511" s="170"/>
      <c r="V511" s="170"/>
      <c r="W511" s="170"/>
      <c r="X511" s="170"/>
      <c r="Y511" s="170"/>
      <c r="Z511" s="170"/>
      <c r="AA511" s="170"/>
      <c r="AB511" s="170"/>
      <c r="AC511" s="170"/>
      <c r="AD511" s="170"/>
      <c r="AE511" s="170"/>
      <c r="AF511" s="170"/>
      <c r="AG511" s="170"/>
      <c r="AH511" s="170"/>
      <c r="AI511" s="170"/>
    </row>
    <row r="512" spans="1:81" x14ac:dyDescent="0.35">
      <c r="A512" s="170"/>
      <c r="B512" s="170"/>
      <c r="C512" s="170"/>
      <c r="D512" s="170"/>
      <c r="E512" s="170"/>
      <c r="F512" s="170"/>
      <c r="G512" s="170"/>
      <c r="H512" s="170"/>
      <c r="I512" s="170"/>
      <c r="J512" s="170"/>
      <c r="K512" s="170"/>
      <c r="L512" s="170"/>
      <c r="M512" s="170"/>
      <c r="N512" s="170"/>
      <c r="O512" s="170"/>
      <c r="P512" s="170"/>
      <c r="Q512" s="170"/>
      <c r="R512" s="170"/>
      <c r="S512" s="170"/>
      <c r="T512" s="170"/>
      <c r="U512" s="170"/>
      <c r="V512" s="170"/>
      <c r="W512" s="170"/>
      <c r="X512" s="170"/>
      <c r="Y512" s="170"/>
      <c r="Z512" s="170"/>
      <c r="AA512" s="170"/>
      <c r="AB512" s="170"/>
      <c r="AC512" s="170"/>
      <c r="AD512" s="170"/>
      <c r="AE512" s="170"/>
      <c r="AF512" s="170"/>
      <c r="AG512" s="170"/>
      <c r="AH512" s="170"/>
      <c r="AI512" s="170"/>
    </row>
    <row r="513" spans="1:35" x14ac:dyDescent="0.35">
      <c r="A513" s="170"/>
      <c r="B513" s="170"/>
      <c r="C513" s="170"/>
      <c r="D513" s="170"/>
      <c r="E513" s="170"/>
      <c r="F513" s="170"/>
      <c r="G513" s="170"/>
      <c r="H513" s="170"/>
      <c r="I513" s="170"/>
      <c r="J513" s="170"/>
      <c r="K513" s="170"/>
      <c r="L513" s="170"/>
      <c r="M513" s="170"/>
      <c r="N513" s="170"/>
      <c r="O513" s="170"/>
      <c r="P513" s="170"/>
      <c r="Q513" s="170"/>
      <c r="R513" s="170"/>
      <c r="S513" s="170"/>
      <c r="T513" s="170"/>
      <c r="U513" s="170"/>
      <c r="V513" s="170"/>
      <c r="W513" s="170"/>
      <c r="X513" s="170"/>
      <c r="Y513" s="170"/>
      <c r="Z513" s="170"/>
      <c r="AA513" s="170"/>
      <c r="AB513" s="170"/>
      <c r="AC513" s="170"/>
      <c r="AD513" s="170"/>
      <c r="AE513" s="170"/>
      <c r="AF513" s="170"/>
      <c r="AG513" s="170"/>
      <c r="AH513" s="170"/>
      <c r="AI513" s="170"/>
    </row>
    <row r="514" spans="1:35" x14ac:dyDescent="0.35">
      <c r="A514" s="170"/>
      <c r="B514" s="170"/>
      <c r="C514" s="170"/>
      <c r="D514" s="170"/>
      <c r="E514" s="170"/>
      <c r="F514" s="170"/>
      <c r="G514" s="170"/>
      <c r="H514" s="170"/>
      <c r="I514" s="170"/>
      <c r="J514" s="170"/>
      <c r="K514" s="170"/>
      <c r="L514" s="170"/>
      <c r="M514" s="170"/>
      <c r="N514" s="170"/>
      <c r="O514" s="170"/>
      <c r="P514" s="170"/>
      <c r="Q514" s="170"/>
      <c r="R514" s="170"/>
      <c r="S514" s="170"/>
      <c r="T514" s="170"/>
      <c r="U514" s="170"/>
      <c r="V514" s="170"/>
      <c r="W514" s="170"/>
      <c r="X514" s="170"/>
      <c r="Y514" s="170"/>
      <c r="Z514" s="170"/>
      <c r="AA514" s="170"/>
      <c r="AB514" s="170"/>
      <c r="AC514" s="170"/>
      <c r="AD514" s="170"/>
      <c r="AE514" s="170"/>
      <c r="AF514" s="170"/>
      <c r="AG514" s="170"/>
      <c r="AH514" s="170"/>
      <c r="AI514" s="170"/>
    </row>
    <row r="515" spans="1:35" x14ac:dyDescent="0.35">
      <c r="A515" s="170"/>
      <c r="B515" s="170"/>
      <c r="C515" s="170"/>
      <c r="D515" s="170"/>
      <c r="E515" s="170"/>
      <c r="F515" s="170"/>
      <c r="G515" s="170"/>
      <c r="H515" s="170"/>
      <c r="I515" s="170"/>
      <c r="J515" s="170"/>
      <c r="K515" s="170"/>
      <c r="L515" s="170"/>
      <c r="M515" s="170"/>
      <c r="N515" s="170"/>
      <c r="O515" s="170"/>
      <c r="P515" s="170"/>
      <c r="Q515" s="170"/>
      <c r="R515" s="170"/>
      <c r="S515" s="170"/>
      <c r="T515" s="170"/>
      <c r="U515" s="170"/>
      <c r="V515" s="170"/>
      <c r="W515" s="170"/>
      <c r="X515" s="170"/>
      <c r="Y515" s="170"/>
      <c r="Z515" s="170"/>
      <c r="AA515" s="170"/>
      <c r="AB515" s="170"/>
      <c r="AC515" s="170"/>
      <c r="AD515" s="170"/>
      <c r="AE515" s="170"/>
      <c r="AF515" s="170"/>
      <c r="AG515" s="170"/>
      <c r="AH515" s="170"/>
      <c r="AI515" s="170"/>
    </row>
    <row r="516" spans="1:35" x14ac:dyDescent="0.35">
      <c r="A516" s="170"/>
      <c r="B516" s="170"/>
      <c r="C516" s="170"/>
      <c r="D516" s="170"/>
      <c r="E516" s="170"/>
      <c r="F516" s="170"/>
      <c r="G516" s="170"/>
      <c r="H516" s="170"/>
      <c r="I516" s="170"/>
      <c r="J516" s="170"/>
      <c r="K516" s="170"/>
      <c r="L516" s="170"/>
      <c r="M516" s="170"/>
      <c r="N516" s="170"/>
      <c r="O516" s="170"/>
      <c r="P516" s="170"/>
      <c r="Q516" s="170"/>
      <c r="R516" s="170"/>
      <c r="S516" s="170"/>
      <c r="T516" s="170"/>
      <c r="U516" s="170"/>
      <c r="V516" s="170"/>
      <c r="W516" s="170"/>
      <c r="X516" s="170"/>
      <c r="Y516" s="170"/>
      <c r="Z516" s="170"/>
      <c r="AA516" s="170"/>
      <c r="AB516" s="170"/>
      <c r="AC516" s="170"/>
      <c r="AD516" s="170"/>
      <c r="AE516" s="170"/>
      <c r="AF516" s="170"/>
      <c r="AG516" s="170"/>
      <c r="AH516" s="170"/>
      <c r="AI516" s="170"/>
    </row>
    <row r="517" spans="1:35" x14ac:dyDescent="0.35">
      <c r="A517" s="170"/>
      <c r="B517" s="170"/>
      <c r="C517" s="170"/>
      <c r="D517" s="170"/>
      <c r="E517" s="170"/>
      <c r="F517" s="170"/>
      <c r="G517" s="170"/>
      <c r="H517" s="170"/>
      <c r="I517" s="170"/>
      <c r="J517" s="170"/>
      <c r="K517" s="170"/>
      <c r="L517" s="170"/>
      <c r="M517" s="170"/>
      <c r="N517" s="170"/>
      <c r="O517" s="170"/>
      <c r="P517" s="170"/>
      <c r="Q517" s="170"/>
      <c r="R517" s="170"/>
      <c r="S517" s="170"/>
      <c r="T517" s="170"/>
      <c r="U517" s="170"/>
      <c r="V517" s="170"/>
      <c r="W517" s="170"/>
      <c r="X517" s="170"/>
      <c r="Y517" s="170"/>
      <c r="Z517" s="170"/>
      <c r="AA517" s="170"/>
      <c r="AB517" s="170"/>
      <c r="AC517" s="170"/>
      <c r="AD517" s="170"/>
      <c r="AE517" s="170"/>
      <c r="AF517" s="170"/>
      <c r="AG517" s="170"/>
      <c r="AH517" s="170"/>
      <c r="AI517" s="170"/>
    </row>
    <row r="518" spans="1:35" x14ac:dyDescent="0.35">
      <c r="A518" s="170"/>
      <c r="B518" s="170"/>
      <c r="C518" s="170"/>
      <c r="D518" s="170"/>
      <c r="E518" s="170"/>
      <c r="F518" s="170"/>
      <c r="G518" s="170"/>
      <c r="H518" s="170"/>
      <c r="I518" s="170"/>
      <c r="J518" s="170"/>
      <c r="K518" s="170"/>
      <c r="L518" s="170"/>
      <c r="M518" s="170"/>
      <c r="N518" s="170"/>
      <c r="O518" s="170"/>
      <c r="P518" s="170"/>
      <c r="Q518" s="170"/>
      <c r="R518" s="170"/>
      <c r="S518" s="170"/>
      <c r="T518" s="170"/>
      <c r="U518" s="170"/>
      <c r="V518" s="170"/>
      <c r="W518" s="170"/>
      <c r="X518" s="170"/>
      <c r="Y518" s="170"/>
      <c r="Z518" s="170"/>
      <c r="AA518" s="170"/>
      <c r="AB518" s="170"/>
      <c r="AC518" s="170"/>
      <c r="AD518" s="170"/>
      <c r="AE518" s="170"/>
      <c r="AF518" s="170"/>
      <c r="AG518" s="170"/>
      <c r="AH518" s="170"/>
      <c r="AI518" s="170"/>
    </row>
    <row r="519" spans="1:35" x14ac:dyDescent="0.35">
      <c r="A519" s="170"/>
      <c r="B519" s="170"/>
      <c r="C519" s="170"/>
      <c r="D519" s="170"/>
      <c r="E519" s="170"/>
      <c r="F519" s="170"/>
      <c r="G519" s="170"/>
      <c r="H519" s="170"/>
      <c r="I519" s="170"/>
      <c r="J519" s="170"/>
      <c r="K519" s="170"/>
      <c r="L519" s="170"/>
      <c r="M519" s="170"/>
      <c r="N519" s="170"/>
      <c r="O519" s="170"/>
      <c r="P519" s="170"/>
      <c r="Q519" s="170"/>
      <c r="R519" s="170"/>
      <c r="S519" s="170"/>
      <c r="T519" s="170"/>
      <c r="U519" s="170"/>
      <c r="V519" s="170"/>
      <c r="W519" s="170"/>
      <c r="X519" s="170"/>
      <c r="Y519" s="170"/>
      <c r="Z519" s="170"/>
      <c r="AA519" s="170"/>
      <c r="AB519" s="170"/>
      <c r="AC519" s="170"/>
      <c r="AD519" s="170"/>
      <c r="AE519" s="170"/>
      <c r="AF519" s="170"/>
      <c r="AG519" s="170"/>
      <c r="AH519" s="170"/>
      <c r="AI519" s="170"/>
    </row>
    <row r="520" spans="1:35" x14ac:dyDescent="0.35">
      <c r="A520" s="170"/>
      <c r="B520" s="170"/>
      <c r="C520" s="170"/>
      <c r="D520" s="170"/>
      <c r="E520" s="170"/>
      <c r="F520" s="170"/>
      <c r="G520" s="170"/>
      <c r="H520" s="170"/>
      <c r="I520" s="170"/>
      <c r="J520" s="170"/>
      <c r="K520" s="170"/>
      <c r="L520" s="170"/>
      <c r="M520" s="170"/>
      <c r="N520" s="170"/>
      <c r="O520" s="170"/>
      <c r="P520" s="170"/>
      <c r="Q520" s="170"/>
      <c r="R520" s="170"/>
      <c r="S520" s="170"/>
      <c r="T520" s="170"/>
      <c r="U520" s="170"/>
      <c r="V520" s="170"/>
      <c r="W520" s="170"/>
      <c r="X520" s="170"/>
      <c r="Y520" s="170"/>
      <c r="Z520" s="170"/>
      <c r="AA520" s="170"/>
      <c r="AB520" s="170"/>
      <c r="AC520" s="170"/>
      <c r="AD520" s="170"/>
      <c r="AE520" s="170"/>
      <c r="AF520" s="170"/>
      <c r="AG520" s="170"/>
      <c r="AH520" s="170"/>
      <c r="AI520" s="170"/>
    </row>
    <row r="521" spans="1:35" x14ac:dyDescent="0.35">
      <c r="A521" s="170"/>
      <c r="B521" s="170"/>
      <c r="C521" s="170"/>
      <c r="D521" s="170"/>
      <c r="E521" s="170"/>
      <c r="F521" s="170"/>
      <c r="G521" s="170"/>
      <c r="H521" s="170"/>
      <c r="I521" s="170"/>
      <c r="J521" s="170"/>
      <c r="K521" s="170"/>
      <c r="L521" s="170"/>
      <c r="M521" s="170"/>
      <c r="N521" s="170"/>
      <c r="O521" s="170"/>
      <c r="P521" s="170"/>
      <c r="Q521" s="170"/>
      <c r="R521" s="170"/>
      <c r="S521" s="170"/>
      <c r="T521" s="170"/>
      <c r="U521" s="170"/>
      <c r="V521" s="170"/>
      <c r="W521" s="170"/>
      <c r="X521" s="170"/>
      <c r="Y521" s="170"/>
      <c r="Z521" s="170"/>
      <c r="AA521" s="170"/>
      <c r="AB521" s="170"/>
      <c r="AC521" s="170"/>
      <c r="AD521" s="170"/>
      <c r="AE521" s="170"/>
      <c r="AF521" s="170"/>
      <c r="AG521" s="170"/>
      <c r="AH521" s="170"/>
      <c r="AI521" s="170"/>
    </row>
    <row r="522" spans="1:35" x14ac:dyDescent="0.35">
      <c r="A522" s="170"/>
      <c r="B522" s="170"/>
      <c r="C522" s="170"/>
      <c r="D522" s="170"/>
      <c r="E522" s="170"/>
      <c r="F522" s="170"/>
      <c r="G522" s="170"/>
      <c r="H522" s="170"/>
      <c r="I522" s="170"/>
      <c r="J522" s="170"/>
      <c r="K522" s="170"/>
      <c r="L522" s="170"/>
      <c r="M522" s="170"/>
      <c r="N522" s="170"/>
      <c r="O522" s="170"/>
      <c r="P522" s="170"/>
      <c r="Q522" s="170"/>
      <c r="R522" s="170"/>
      <c r="S522" s="170"/>
      <c r="T522" s="170"/>
      <c r="U522" s="170"/>
      <c r="V522" s="170"/>
      <c r="W522" s="170"/>
      <c r="X522" s="170"/>
      <c r="Y522" s="170"/>
      <c r="Z522" s="170"/>
      <c r="AA522" s="170"/>
      <c r="AB522" s="170"/>
      <c r="AC522" s="170"/>
      <c r="AD522" s="170"/>
      <c r="AE522" s="170"/>
      <c r="AF522" s="170"/>
      <c r="AG522" s="170"/>
      <c r="AH522" s="170"/>
      <c r="AI522" s="170"/>
    </row>
    <row r="523" spans="1:35" x14ac:dyDescent="0.35">
      <c r="A523" s="170"/>
      <c r="B523" s="170"/>
      <c r="C523" s="170"/>
      <c r="D523" s="170"/>
      <c r="E523" s="170"/>
      <c r="F523" s="170"/>
      <c r="G523" s="170"/>
      <c r="H523" s="170"/>
      <c r="I523" s="170"/>
      <c r="J523" s="170"/>
      <c r="K523" s="170"/>
      <c r="L523" s="170"/>
      <c r="M523" s="170"/>
      <c r="N523" s="170"/>
      <c r="O523" s="170"/>
      <c r="P523" s="170"/>
      <c r="Q523" s="170"/>
      <c r="R523" s="170"/>
      <c r="S523" s="170"/>
      <c r="T523" s="170"/>
      <c r="U523" s="170"/>
      <c r="V523" s="170"/>
      <c r="W523" s="170"/>
      <c r="X523" s="170"/>
      <c r="Y523" s="170"/>
      <c r="Z523" s="170"/>
      <c r="AA523" s="170"/>
      <c r="AB523" s="170"/>
      <c r="AC523" s="170"/>
      <c r="AD523" s="170"/>
      <c r="AE523" s="170"/>
      <c r="AF523" s="170"/>
      <c r="AG523" s="170"/>
      <c r="AH523" s="170"/>
      <c r="AI523" s="170"/>
    </row>
    <row r="524" spans="1:35" x14ac:dyDescent="0.35">
      <c r="A524" s="170"/>
      <c r="B524" s="170"/>
      <c r="C524" s="170"/>
      <c r="D524" s="170"/>
      <c r="E524" s="170"/>
      <c r="F524" s="170"/>
      <c r="G524" s="170"/>
      <c r="H524" s="170"/>
      <c r="I524" s="170"/>
      <c r="J524" s="170"/>
      <c r="K524" s="170"/>
      <c r="L524" s="170"/>
      <c r="M524" s="170"/>
      <c r="N524" s="170"/>
      <c r="O524" s="170"/>
      <c r="P524" s="170"/>
      <c r="Q524" s="170"/>
      <c r="R524" s="170"/>
      <c r="S524" s="170"/>
      <c r="T524" s="170"/>
      <c r="U524" s="170"/>
      <c r="V524" s="170"/>
      <c r="W524" s="170"/>
      <c r="X524" s="170"/>
      <c r="Y524" s="170"/>
      <c r="Z524" s="170"/>
      <c r="AA524" s="170"/>
      <c r="AB524" s="170"/>
      <c r="AC524" s="170"/>
      <c r="AD524" s="170"/>
      <c r="AE524" s="170"/>
      <c r="AF524" s="170"/>
      <c r="AG524" s="170"/>
      <c r="AH524" s="170"/>
      <c r="AI524" s="170"/>
    </row>
    <row r="525" spans="1:35" x14ac:dyDescent="0.35">
      <c r="A525" s="170"/>
      <c r="B525" s="170"/>
      <c r="C525" s="170"/>
      <c r="D525" s="170"/>
      <c r="E525" s="170"/>
      <c r="F525" s="170"/>
      <c r="G525" s="170"/>
      <c r="H525" s="170"/>
      <c r="I525" s="170"/>
      <c r="J525" s="170"/>
      <c r="K525" s="170"/>
      <c r="L525" s="170"/>
      <c r="M525" s="170"/>
      <c r="N525" s="170"/>
      <c r="O525" s="170"/>
      <c r="P525" s="170"/>
      <c r="Q525" s="170"/>
      <c r="R525" s="170"/>
      <c r="S525" s="170"/>
      <c r="T525" s="170"/>
      <c r="U525" s="170"/>
      <c r="V525" s="170"/>
      <c r="W525" s="170"/>
      <c r="X525" s="170"/>
      <c r="Y525" s="170"/>
      <c r="Z525" s="170"/>
      <c r="AA525" s="170"/>
      <c r="AB525" s="170"/>
      <c r="AC525" s="170"/>
      <c r="AD525" s="170"/>
      <c r="AE525" s="170"/>
      <c r="AF525" s="170"/>
      <c r="AG525" s="170"/>
      <c r="AH525" s="170"/>
      <c r="AI525" s="170"/>
    </row>
    <row r="526" spans="1:35" x14ac:dyDescent="0.35">
      <c r="A526" s="170"/>
      <c r="B526" s="170"/>
      <c r="C526" s="170"/>
      <c r="D526" s="170"/>
      <c r="E526" s="170"/>
      <c r="F526" s="170"/>
      <c r="G526" s="170"/>
      <c r="H526" s="170"/>
      <c r="I526" s="170"/>
      <c r="J526" s="170"/>
      <c r="K526" s="170"/>
      <c r="L526" s="170"/>
      <c r="M526" s="170"/>
      <c r="N526" s="170"/>
      <c r="O526" s="170"/>
      <c r="P526" s="170"/>
      <c r="Q526" s="170"/>
      <c r="R526" s="170"/>
      <c r="S526" s="170"/>
      <c r="T526" s="170"/>
      <c r="U526" s="170"/>
      <c r="V526" s="170"/>
      <c r="W526" s="170"/>
      <c r="X526" s="170"/>
      <c r="Y526" s="170"/>
      <c r="Z526" s="170"/>
      <c r="AA526" s="170"/>
      <c r="AB526" s="170"/>
      <c r="AC526" s="170"/>
      <c r="AD526" s="170"/>
      <c r="AE526" s="170"/>
      <c r="AF526" s="170"/>
      <c r="AG526" s="170"/>
      <c r="AH526" s="170"/>
      <c r="AI526" s="170"/>
    </row>
    <row r="527" spans="1:35" x14ac:dyDescent="0.35">
      <c r="A527" s="170"/>
      <c r="B527" s="170"/>
      <c r="C527" s="170"/>
      <c r="D527" s="170"/>
      <c r="E527" s="170"/>
      <c r="F527" s="170"/>
      <c r="G527" s="170"/>
      <c r="H527" s="170"/>
      <c r="I527" s="170"/>
      <c r="J527" s="170"/>
      <c r="K527" s="170"/>
      <c r="L527" s="170"/>
      <c r="M527" s="170"/>
      <c r="N527" s="170"/>
      <c r="O527" s="170"/>
      <c r="P527" s="170"/>
      <c r="Q527" s="170"/>
      <c r="R527" s="170"/>
      <c r="S527" s="170"/>
      <c r="T527" s="170"/>
      <c r="U527" s="170"/>
      <c r="V527" s="170"/>
      <c r="W527" s="170"/>
      <c r="X527" s="170"/>
      <c r="Y527" s="170"/>
      <c r="Z527" s="170"/>
      <c r="AA527" s="170"/>
      <c r="AB527" s="170"/>
      <c r="AC527" s="170"/>
      <c r="AD527" s="170"/>
      <c r="AE527" s="170"/>
      <c r="AF527" s="170"/>
      <c r="AG527" s="170"/>
      <c r="AH527" s="170"/>
      <c r="AI527" s="170"/>
    </row>
    <row r="528" spans="1:35" x14ac:dyDescent="0.35">
      <c r="A528" s="170"/>
      <c r="B528" s="170"/>
      <c r="C528" s="170"/>
      <c r="D528" s="170"/>
      <c r="E528" s="170"/>
      <c r="F528" s="170"/>
      <c r="G528" s="170"/>
      <c r="H528" s="170"/>
      <c r="I528" s="170"/>
      <c r="J528" s="170"/>
      <c r="K528" s="170"/>
      <c r="L528" s="170"/>
      <c r="M528" s="170"/>
      <c r="N528" s="170"/>
      <c r="O528" s="170"/>
      <c r="P528" s="170"/>
      <c r="Q528" s="170"/>
      <c r="R528" s="170"/>
      <c r="S528" s="170"/>
      <c r="T528" s="170"/>
      <c r="U528" s="170"/>
      <c r="V528" s="170"/>
      <c r="W528" s="170"/>
      <c r="X528" s="170"/>
      <c r="Y528" s="170"/>
      <c r="Z528" s="170"/>
      <c r="AA528" s="170"/>
      <c r="AB528" s="170"/>
      <c r="AC528" s="170"/>
      <c r="AD528" s="170"/>
      <c r="AE528" s="170"/>
      <c r="AF528" s="170"/>
      <c r="AG528" s="170"/>
      <c r="AH528" s="170"/>
      <c r="AI528" s="170"/>
    </row>
    <row r="529" spans="1:35" x14ac:dyDescent="0.35">
      <c r="A529" s="170"/>
      <c r="B529" s="170"/>
      <c r="C529" s="170"/>
      <c r="D529" s="170"/>
      <c r="E529" s="170"/>
      <c r="F529" s="170"/>
      <c r="G529" s="170"/>
      <c r="H529" s="170"/>
      <c r="I529" s="170"/>
      <c r="J529" s="170"/>
      <c r="K529" s="170"/>
      <c r="L529" s="170"/>
      <c r="M529" s="170"/>
      <c r="N529" s="170"/>
      <c r="O529" s="170"/>
      <c r="P529" s="170"/>
      <c r="Q529" s="170"/>
      <c r="R529" s="170"/>
      <c r="S529" s="170"/>
      <c r="T529" s="170"/>
      <c r="U529" s="170"/>
      <c r="V529" s="170"/>
      <c r="W529" s="170"/>
      <c r="X529" s="170"/>
      <c r="Y529" s="170"/>
      <c r="Z529" s="170"/>
      <c r="AA529" s="170"/>
      <c r="AB529" s="170"/>
      <c r="AC529" s="170"/>
      <c r="AD529" s="170"/>
      <c r="AE529" s="170"/>
      <c r="AF529" s="170"/>
      <c r="AG529" s="170"/>
      <c r="AH529" s="170"/>
      <c r="AI529" s="170"/>
    </row>
    <row r="530" spans="1:35" x14ac:dyDescent="0.35">
      <c r="A530" s="170"/>
      <c r="B530" s="170"/>
      <c r="C530" s="170"/>
      <c r="D530" s="170"/>
      <c r="E530" s="170"/>
      <c r="F530" s="170"/>
      <c r="G530" s="170"/>
      <c r="H530" s="170"/>
      <c r="I530" s="170"/>
      <c r="J530" s="170"/>
      <c r="K530" s="170"/>
      <c r="L530" s="170"/>
      <c r="M530" s="170"/>
      <c r="N530" s="170"/>
      <c r="O530" s="170"/>
      <c r="P530" s="170"/>
      <c r="Q530" s="170"/>
      <c r="R530" s="170"/>
      <c r="S530" s="170"/>
      <c r="T530" s="170"/>
      <c r="U530" s="170"/>
      <c r="V530" s="170"/>
      <c r="W530" s="170"/>
      <c r="X530" s="170"/>
      <c r="Y530" s="170"/>
      <c r="Z530" s="170"/>
      <c r="AA530" s="170"/>
      <c r="AB530" s="170"/>
      <c r="AC530" s="170"/>
      <c r="AD530" s="170"/>
      <c r="AE530" s="170"/>
      <c r="AF530" s="170"/>
      <c r="AG530" s="170"/>
      <c r="AH530" s="170"/>
      <c r="AI530" s="170"/>
    </row>
    <row r="531" spans="1:35" x14ac:dyDescent="0.35">
      <c r="A531" s="170"/>
      <c r="B531" s="170"/>
      <c r="C531" s="170"/>
      <c r="D531" s="170"/>
      <c r="E531" s="170"/>
      <c r="F531" s="170"/>
      <c r="G531" s="170"/>
      <c r="H531" s="170"/>
      <c r="I531" s="170"/>
      <c r="J531" s="170"/>
      <c r="K531" s="170"/>
      <c r="L531" s="170"/>
      <c r="M531" s="170"/>
      <c r="N531" s="170"/>
      <c r="O531" s="170"/>
      <c r="P531" s="170"/>
      <c r="Q531" s="170"/>
      <c r="R531" s="170"/>
      <c r="S531" s="170"/>
      <c r="T531" s="170"/>
      <c r="U531" s="170"/>
      <c r="V531" s="170"/>
      <c r="W531" s="170"/>
      <c r="X531" s="170"/>
      <c r="Y531" s="170"/>
      <c r="Z531" s="170"/>
      <c r="AA531" s="170"/>
      <c r="AB531" s="170"/>
      <c r="AC531" s="170"/>
      <c r="AD531" s="170"/>
      <c r="AE531" s="170"/>
      <c r="AF531" s="170"/>
      <c r="AG531" s="170"/>
      <c r="AH531" s="170"/>
      <c r="AI531" s="170"/>
    </row>
    <row r="532" spans="1:35" x14ac:dyDescent="0.35">
      <c r="A532" s="170"/>
      <c r="B532" s="170"/>
      <c r="C532" s="170"/>
      <c r="D532" s="170"/>
      <c r="E532" s="170"/>
      <c r="F532" s="170"/>
      <c r="G532" s="170"/>
      <c r="H532" s="170"/>
      <c r="I532" s="170"/>
      <c r="J532" s="170"/>
      <c r="K532" s="170"/>
      <c r="L532" s="170"/>
      <c r="M532" s="170"/>
      <c r="N532" s="170"/>
      <c r="O532" s="170"/>
      <c r="P532" s="170"/>
      <c r="Q532" s="170"/>
      <c r="R532" s="170"/>
      <c r="S532" s="170"/>
      <c r="T532" s="170"/>
      <c r="U532" s="170"/>
      <c r="V532" s="170"/>
      <c r="W532" s="170"/>
      <c r="X532" s="170"/>
      <c r="Y532" s="170"/>
      <c r="Z532" s="170"/>
      <c r="AA532" s="170"/>
      <c r="AB532" s="170"/>
      <c r="AC532" s="170"/>
      <c r="AD532" s="170"/>
      <c r="AE532" s="170"/>
      <c r="AF532" s="170"/>
      <c r="AG532" s="170"/>
      <c r="AH532" s="170"/>
      <c r="AI532" s="170"/>
    </row>
    <row r="533" spans="1:35" x14ac:dyDescent="0.35">
      <c r="A533" s="170"/>
      <c r="B533" s="170"/>
      <c r="C533" s="170"/>
      <c r="D533" s="170"/>
      <c r="E533" s="170"/>
      <c r="F533" s="170"/>
      <c r="G533" s="170"/>
      <c r="H533" s="170"/>
      <c r="I533" s="170"/>
      <c r="J533" s="170"/>
      <c r="K533" s="170"/>
      <c r="L533" s="170"/>
      <c r="M533" s="170"/>
      <c r="N533" s="170"/>
      <c r="O533" s="170"/>
      <c r="P533" s="170"/>
      <c r="Q533" s="170"/>
      <c r="R533" s="170"/>
      <c r="S533" s="170"/>
      <c r="T533" s="170"/>
      <c r="U533" s="170"/>
      <c r="V533" s="170"/>
      <c r="W533" s="170"/>
      <c r="X533" s="170"/>
      <c r="Y533" s="170"/>
      <c r="Z533" s="170"/>
      <c r="AA533" s="170"/>
      <c r="AB533" s="170"/>
      <c r="AC533" s="170"/>
      <c r="AD533" s="170"/>
      <c r="AE533" s="170"/>
      <c r="AF533" s="170"/>
      <c r="AG533" s="170"/>
      <c r="AH533" s="170"/>
      <c r="AI533" s="170"/>
    </row>
    <row r="534" spans="1:35" x14ac:dyDescent="0.35">
      <c r="A534" s="170"/>
      <c r="B534" s="170"/>
      <c r="C534" s="170"/>
      <c r="D534" s="170"/>
      <c r="E534" s="170"/>
      <c r="F534" s="170"/>
      <c r="G534" s="170"/>
      <c r="H534" s="170"/>
      <c r="I534" s="170"/>
      <c r="J534" s="170"/>
      <c r="K534" s="170"/>
      <c r="L534" s="170"/>
      <c r="M534" s="170"/>
      <c r="N534" s="170"/>
      <c r="O534" s="170"/>
      <c r="P534" s="170"/>
      <c r="Q534" s="170"/>
      <c r="R534" s="170"/>
      <c r="S534" s="170"/>
      <c r="T534" s="170"/>
      <c r="U534" s="170"/>
      <c r="V534" s="170"/>
      <c r="W534" s="170"/>
      <c r="X534" s="170"/>
      <c r="Y534" s="170"/>
      <c r="Z534" s="170"/>
      <c r="AA534" s="170"/>
      <c r="AB534" s="170"/>
      <c r="AC534" s="170"/>
      <c r="AD534" s="170"/>
      <c r="AE534" s="170"/>
      <c r="AF534" s="170"/>
      <c r="AG534" s="170"/>
      <c r="AH534" s="170"/>
      <c r="AI534" s="170"/>
    </row>
    <row r="535" spans="1:35" x14ac:dyDescent="0.35">
      <c r="A535" s="170"/>
      <c r="B535" s="170"/>
      <c r="C535" s="170"/>
      <c r="D535" s="170"/>
      <c r="E535" s="170"/>
      <c r="F535" s="170"/>
      <c r="G535" s="170"/>
      <c r="H535" s="170"/>
      <c r="I535" s="170"/>
      <c r="J535" s="170"/>
      <c r="K535" s="170"/>
      <c r="L535" s="170"/>
      <c r="M535" s="170"/>
      <c r="N535" s="170"/>
      <c r="O535" s="170"/>
      <c r="P535" s="170"/>
      <c r="Q535" s="170"/>
      <c r="R535" s="170"/>
      <c r="S535" s="170"/>
      <c r="T535" s="170"/>
      <c r="U535" s="170"/>
      <c r="V535" s="170"/>
      <c r="W535" s="170"/>
      <c r="X535" s="170"/>
      <c r="Y535" s="170"/>
      <c r="Z535" s="170"/>
      <c r="AA535" s="170"/>
      <c r="AB535" s="170"/>
      <c r="AC535" s="170"/>
      <c r="AD535" s="170"/>
      <c r="AE535" s="170"/>
      <c r="AF535" s="170"/>
      <c r="AG535" s="170"/>
      <c r="AH535" s="170"/>
      <c r="AI535" s="170"/>
    </row>
    <row r="536" spans="1:35" x14ac:dyDescent="0.35">
      <c r="A536" s="170"/>
      <c r="B536" s="170"/>
      <c r="C536" s="170"/>
      <c r="D536" s="170"/>
      <c r="E536" s="170"/>
      <c r="F536" s="170"/>
      <c r="G536" s="170"/>
      <c r="H536" s="170"/>
      <c r="I536" s="170"/>
      <c r="J536" s="170"/>
      <c r="K536" s="170"/>
      <c r="L536" s="170"/>
      <c r="M536" s="170"/>
      <c r="N536" s="170"/>
      <c r="O536" s="170"/>
      <c r="P536" s="170"/>
      <c r="Q536" s="170"/>
      <c r="R536" s="170"/>
      <c r="S536" s="170"/>
      <c r="T536" s="170"/>
      <c r="U536" s="170"/>
      <c r="V536" s="170"/>
      <c r="W536" s="170"/>
      <c r="X536" s="170"/>
      <c r="Y536" s="170"/>
      <c r="Z536" s="170"/>
      <c r="AA536" s="170"/>
      <c r="AB536" s="170"/>
      <c r="AC536" s="170"/>
      <c r="AD536" s="170"/>
      <c r="AE536" s="170"/>
      <c r="AF536" s="170"/>
      <c r="AG536" s="170"/>
      <c r="AH536" s="170"/>
      <c r="AI536" s="170"/>
    </row>
    <row r="537" spans="1:35" x14ac:dyDescent="0.35">
      <c r="A537" s="170"/>
      <c r="B537" s="170"/>
      <c r="C537" s="170"/>
      <c r="D537" s="170"/>
      <c r="E537" s="170"/>
      <c r="F537" s="170"/>
      <c r="G537" s="170"/>
      <c r="H537" s="170"/>
      <c r="I537" s="170"/>
      <c r="J537" s="170"/>
      <c r="K537" s="170"/>
      <c r="L537" s="170"/>
      <c r="M537" s="170"/>
      <c r="N537" s="170"/>
      <c r="O537" s="170"/>
      <c r="P537" s="170"/>
      <c r="Q537" s="170"/>
      <c r="R537" s="170"/>
      <c r="S537" s="170"/>
      <c r="T537" s="170"/>
      <c r="U537" s="170"/>
      <c r="V537" s="170"/>
      <c r="W537" s="170"/>
      <c r="X537" s="170"/>
      <c r="Y537" s="170"/>
      <c r="Z537" s="170"/>
      <c r="AA537" s="170"/>
      <c r="AB537" s="170"/>
      <c r="AC537" s="170"/>
      <c r="AD537" s="170"/>
      <c r="AE537" s="170"/>
      <c r="AF537" s="170"/>
      <c r="AG537" s="170"/>
      <c r="AH537" s="170"/>
      <c r="AI537" s="170"/>
    </row>
    <row r="538" spans="1:35" x14ac:dyDescent="0.35">
      <c r="A538" s="170"/>
      <c r="B538" s="170"/>
      <c r="C538" s="170"/>
      <c r="D538" s="170"/>
      <c r="E538" s="170"/>
      <c r="F538" s="170"/>
      <c r="G538" s="170"/>
      <c r="H538" s="170"/>
      <c r="I538" s="170"/>
      <c r="J538" s="170"/>
      <c r="K538" s="170"/>
      <c r="L538" s="170"/>
      <c r="M538" s="170"/>
      <c r="N538" s="170"/>
      <c r="O538" s="170"/>
      <c r="P538" s="170"/>
      <c r="Q538" s="170"/>
      <c r="R538" s="170"/>
      <c r="S538" s="170"/>
      <c r="T538" s="170"/>
      <c r="U538" s="170"/>
      <c r="V538" s="170"/>
      <c r="W538" s="170"/>
      <c r="X538" s="170"/>
      <c r="Y538" s="170"/>
      <c r="Z538" s="170"/>
      <c r="AA538" s="170"/>
      <c r="AB538" s="170"/>
      <c r="AC538" s="170"/>
      <c r="AD538" s="170"/>
      <c r="AE538" s="170"/>
      <c r="AF538" s="170"/>
      <c r="AG538" s="170"/>
      <c r="AH538" s="170"/>
      <c r="AI538" s="170"/>
    </row>
    <row r="539" spans="1:35" x14ac:dyDescent="0.35">
      <c r="A539" s="170"/>
      <c r="B539" s="170"/>
      <c r="C539" s="170"/>
      <c r="D539" s="170"/>
      <c r="E539" s="170"/>
      <c r="F539" s="170"/>
      <c r="G539" s="170"/>
      <c r="H539" s="170"/>
      <c r="I539" s="170"/>
      <c r="J539" s="170"/>
      <c r="K539" s="170"/>
      <c r="L539" s="170"/>
      <c r="M539" s="170"/>
      <c r="N539" s="170"/>
      <c r="O539" s="170"/>
      <c r="P539" s="170"/>
      <c r="Q539" s="170"/>
      <c r="R539" s="170"/>
      <c r="S539" s="170"/>
      <c r="T539" s="170"/>
      <c r="U539" s="170"/>
      <c r="V539" s="170"/>
      <c r="W539" s="170"/>
      <c r="X539" s="170"/>
      <c r="Y539" s="170"/>
      <c r="Z539" s="170"/>
      <c r="AA539" s="170"/>
      <c r="AB539" s="170"/>
      <c r="AC539" s="170"/>
      <c r="AD539" s="170"/>
      <c r="AE539" s="170"/>
      <c r="AF539" s="170"/>
      <c r="AG539" s="170"/>
      <c r="AH539" s="170"/>
      <c r="AI539" s="170"/>
    </row>
    <row r="540" spans="1:35" x14ac:dyDescent="0.35">
      <c r="A540" s="170"/>
      <c r="B540" s="170"/>
      <c r="C540" s="170"/>
      <c r="D540" s="170"/>
      <c r="E540" s="170"/>
      <c r="F540" s="170"/>
      <c r="G540" s="170"/>
      <c r="H540" s="170"/>
      <c r="I540" s="170"/>
      <c r="J540" s="170"/>
      <c r="K540" s="170"/>
      <c r="L540" s="170"/>
      <c r="M540" s="170"/>
      <c r="N540" s="170"/>
      <c r="O540" s="170"/>
      <c r="P540" s="170"/>
      <c r="Q540" s="170"/>
      <c r="R540" s="170"/>
      <c r="S540" s="170"/>
      <c r="T540" s="170"/>
      <c r="U540" s="170"/>
      <c r="V540" s="170"/>
      <c r="W540" s="170"/>
      <c r="X540" s="170"/>
      <c r="Y540" s="170"/>
      <c r="Z540" s="170"/>
      <c r="AA540" s="170"/>
      <c r="AB540" s="170"/>
      <c r="AC540" s="170"/>
      <c r="AD540" s="170"/>
      <c r="AE540" s="170"/>
      <c r="AF540" s="170"/>
      <c r="AG540" s="170"/>
      <c r="AH540" s="170"/>
      <c r="AI540" s="170"/>
    </row>
    <row r="541" spans="1:35" x14ac:dyDescent="0.35">
      <c r="A541" s="170"/>
      <c r="B541" s="170"/>
      <c r="C541" s="170"/>
      <c r="D541" s="170"/>
      <c r="E541" s="170"/>
      <c r="F541" s="170"/>
      <c r="G541" s="170"/>
      <c r="H541" s="170"/>
      <c r="I541" s="170"/>
      <c r="J541" s="170"/>
      <c r="K541" s="170"/>
      <c r="L541" s="170"/>
      <c r="M541" s="170"/>
      <c r="N541" s="170"/>
      <c r="O541" s="170"/>
      <c r="P541" s="170"/>
      <c r="Q541" s="170"/>
      <c r="R541" s="170"/>
      <c r="S541" s="170"/>
      <c r="T541" s="170"/>
      <c r="U541" s="170"/>
      <c r="V541" s="170"/>
      <c r="W541" s="170"/>
      <c r="X541" s="170"/>
      <c r="Y541" s="170"/>
      <c r="Z541" s="170"/>
      <c r="AA541" s="170"/>
      <c r="AB541" s="170"/>
      <c r="AC541" s="170"/>
      <c r="AD541" s="170"/>
      <c r="AE541" s="170"/>
      <c r="AF541" s="170"/>
      <c r="AG541" s="170"/>
      <c r="AH541" s="170"/>
      <c r="AI541" s="170"/>
    </row>
    <row r="542" spans="1:35" x14ac:dyDescent="0.35">
      <c r="A542" s="170"/>
      <c r="B542" s="170"/>
      <c r="C542" s="170"/>
      <c r="D542" s="170"/>
      <c r="E542" s="170"/>
      <c r="F542" s="170"/>
      <c r="G542" s="170"/>
      <c r="H542" s="170"/>
      <c r="I542" s="170"/>
      <c r="J542" s="170"/>
      <c r="K542" s="170"/>
      <c r="L542" s="170"/>
      <c r="M542" s="170"/>
      <c r="N542" s="170"/>
      <c r="O542" s="170"/>
      <c r="P542" s="170"/>
      <c r="Q542" s="170"/>
      <c r="R542" s="170"/>
      <c r="S542" s="170"/>
      <c r="T542" s="170"/>
      <c r="U542" s="170"/>
      <c r="V542" s="170"/>
      <c r="W542" s="170"/>
      <c r="X542" s="170"/>
      <c r="Y542" s="170"/>
      <c r="Z542" s="170"/>
      <c r="AA542" s="170"/>
      <c r="AB542" s="170"/>
      <c r="AC542" s="170"/>
      <c r="AD542" s="170"/>
      <c r="AE542" s="170"/>
      <c r="AF542" s="170"/>
      <c r="AG542" s="170"/>
      <c r="AH542" s="170"/>
      <c r="AI542" s="170"/>
    </row>
    <row r="543" spans="1:35" x14ac:dyDescent="0.35">
      <c r="A543" s="170"/>
      <c r="B543" s="170"/>
      <c r="C543" s="170"/>
      <c r="D543" s="170"/>
      <c r="E543" s="170"/>
      <c r="F543" s="170"/>
      <c r="G543" s="170"/>
      <c r="H543" s="170"/>
      <c r="I543" s="170"/>
      <c r="J543" s="170"/>
      <c r="K543" s="170"/>
      <c r="L543" s="170"/>
      <c r="M543" s="170"/>
      <c r="N543" s="170"/>
      <c r="O543" s="170"/>
      <c r="P543" s="170"/>
      <c r="Q543" s="170"/>
      <c r="R543" s="170"/>
      <c r="S543" s="170"/>
      <c r="T543" s="170"/>
      <c r="U543" s="170"/>
      <c r="V543" s="170"/>
      <c r="W543" s="170"/>
      <c r="X543" s="170"/>
      <c r="Y543" s="170"/>
      <c r="Z543" s="170"/>
      <c r="AA543" s="170"/>
      <c r="AB543" s="170"/>
      <c r="AC543" s="170"/>
      <c r="AD543" s="170"/>
      <c r="AE543" s="170"/>
      <c r="AF543" s="170"/>
      <c r="AG543" s="170"/>
      <c r="AH543" s="170"/>
      <c r="AI543" s="170"/>
    </row>
    <row r="544" spans="1:35" x14ac:dyDescent="0.35">
      <c r="A544" s="170"/>
      <c r="B544" s="170"/>
      <c r="C544" s="170"/>
      <c r="D544" s="170"/>
      <c r="E544" s="170"/>
      <c r="F544" s="170"/>
      <c r="G544" s="170"/>
      <c r="H544" s="170"/>
      <c r="I544" s="170"/>
      <c r="J544" s="170"/>
      <c r="K544" s="170"/>
      <c r="L544" s="170"/>
      <c r="M544" s="170"/>
      <c r="N544" s="170"/>
      <c r="O544" s="170"/>
      <c r="P544" s="170"/>
      <c r="Q544" s="170"/>
      <c r="R544" s="170"/>
      <c r="S544" s="170"/>
      <c r="T544" s="170"/>
      <c r="U544" s="170"/>
      <c r="V544" s="170"/>
      <c r="W544" s="170"/>
      <c r="X544" s="170"/>
      <c r="Y544" s="170"/>
      <c r="Z544" s="170"/>
      <c r="AA544" s="170"/>
      <c r="AB544" s="170"/>
      <c r="AC544" s="170"/>
      <c r="AD544" s="170"/>
      <c r="AE544" s="170"/>
      <c r="AF544" s="170"/>
      <c r="AG544" s="170"/>
      <c r="AH544" s="170"/>
      <c r="AI544" s="170"/>
    </row>
    <row r="545" spans="1:35" x14ac:dyDescent="0.35">
      <c r="A545" s="170"/>
      <c r="B545" s="170"/>
      <c r="C545" s="170"/>
      <c r="D545" s="170"/>
      <c r="E545" s="170"/>
      <c r="F545" s="170"/>
      <c r="G545" s="170"/>
      <c r="H545" s="170"/>
      <c r="I545" s="170"/>
      <c r="J545" s="170"/>
      <c r="K545" s="170"/>
      <c r="L545" s="170"/>
      <c r="M545" s="170"/>
      <c r="N545" s="170"/>
      <c r="O545" s="170"/>
      <c r="P545" s="170"/>
      <c r="Q545" s="170"/>
      <c r="R545" s="170"/>
      <c r="S545" s="170"/>
      <c r="T545" s="170"/>
      <c r="U545" s="170"/>
      <c r="V545" s="170"/>
      <c r="W545" s="170"/>
      <c r="X545" s="170"/>
      <c r="Y545" s="170"/>
      <c r="Z545" s="170"/>
      <c r="AA545" s="170"/>
      <c r="AB545" s="170"/>
      <c r="AC545" s="170"/>
      <c r="AD545" s="170"/>
      <c r="AE545" s="170"/>
      <c r="AF545" s="170"/>
      <c r="AG545" s="170"/>
      <c r="AH545" s="170"/>
      <c r="AI545" s="170"/>
    </row>
    <row r="546" spans="1:35" x14ac:dyDescent="0.35">
      <c r="A546" s="170"/>
      <c r="B546" s="170"/>
      <c r="C546" s="170"/>
      <c r="D546" s="170"/>
      <c r="E546" s="170"/>
      <c r="F546" s="170"/>
      <c r="G546" s="170"/>
      <c r="H546" s="170"/>
      <c r="I546" s="170"/>
      <c r="J546" s="170"/>
      <c r="K546" s="170"/>
      <c r="L546" s="170"/>
      <c r="M546" s="170"/>
      <c r="N546" s="170"/>
      <c r="O546" s="170"/>
      <c r="P546" s="170"/>
      <c r="Q546" s="170"/>
      <c r="R546" s="170"/>
      <c r="S546" s="170"/>
      <c r="T546" s="170"/>
      <c r="U546" s="170"/>
      <c r="V546" s="170"/>
      <c r="W546" s="170"/>
      <c r="X546" s="170"/>
      <c r="Y546" s="170"/>
      <c r="Z546" s="170"/>
      <c r="AA546" s="170"/>
      <c r="AB546" s="170"/>
      <c r="AC546" s="170"/>
      <c r="AD546" s="170"/>
      <c r="AE546" s="170"/>
      <c r="AF546" s="170"/>
      <c r="AG546" s="170"/>
      <c r="AH546" s="170"/>
      <c r="AI546" s="170"/>
    </row>
    <row r="547" spans="1:35" x14ac:dyDescent="0.35">
      <c r="A547" s="170"/>
      <c r="B547" s="170"/>
      <c r="C547" s="170"/>
      <c r="D547" s="170"/>
      <c r="E547" s="170"/>
      <c r="F547" s="170"/>
      <c r="G547" s="170"/>
      <c r="H547" s="170"/>
      <c r="I547" s="170"/>
      <c r="J547" s="170"/>
      <c r="K547" s="170"/>
      <c r="L547" s="170"/>
      <c r="M547" s="170"/>
      <c r="N547" s="170"/>
      <c r="O547" s="170"/>
      <c r="P547" s="170"/>
      <c r="Q547" s="170"/>
      <c r="R547" s="170"/>
      <c r="S547" s="170"/>
      <c r="T547" s="170"/>
      <c r="U547" s="170"/>
      <c r="V547" s="170"/>
      <c r="W547" s="170"/>
      <c r="X547" s="170"/>
      <c r="Y547" s="170"/>
      <c r="Z547" s="170"/>
      <c r="AA547" s="170"/>
      <c r="AB547" s="170"/>
      <c r="AC547" s="170"/>
      <c r="AD547" s="170"/>
      <c r="AE547" s="170"/>
      <c r="AF547" s="170"/>
      <c r="AG547" s="170"/>
      <c r="AH547" s="170"/>
      <c r="AI547" s="170"/>
    </row>
    <row r="548" spans="1:35" x14ac:dyDescent="0.35">
      <c r="A548" s="170"/>
      <c r="B548" s="170"/>
      <c r="C548" s="170"/>
      <c r="D548" s="170"/>
      <c r="E548" s="170"/>
      <c r="F548" s="170"/>
      <c r="G548" s="170"/>
      <c r="H548" s="170"/>
      <c r="I548" s="170"/>
      <c r="J548" s="170"/>
      <c r="K548" s="170"/>
      <c r="L548" s="170"/>
      <c r="M548" s="170"/>
      <c r="N548" s="170"/>
      <c r="O548" s="170"/>
      <c r="P548" s="170"/>
      <c r="Q548" s="170"/>
      <c r="R548" s="170"/>
      <c r="S548" s="170"/>
      <c r="T548" s="170"/>
      <c r="U548" s="170"/>
      <c r="V548" s="170"/>
      <c r="W548" s="170"/>
      <c r="X548" s="170"/>
      <c r="Y548" s="170"/>
      <c r="Z548" s="170"/>
      <c r="AA548" s="170"/>
      <c r="AB548" s="170"/>
      <c r="AC548" s="170"/>
      <c r="AD548" s="170"/>
      <c r="AE548" s="170"/>
      <c r="AF548" s="170"/>
      <c r="AG548" s="170"/>
      <c r="AH548" s="170"/>
      <c r="AI548" s="170"/>
    </row>
    <row r="549" spans="1:35" x14ac:dyDescent="0.35">
      <c r="A549" s="170"/>
      <c r="B549" s="170"/>
      <c r="C549" s="170"/>
      <c r="D549" s="170"/>
      <c r="E549" s="170"/>
      <c r="F549" s="170"/>
      <c r="G549" s="170"/>
      <c r="H549" s="170"/>
      <c r="I549" s="170"/>
      <c r="J549" s="170"/>
      <c r="K549" s="170"/>
      <c r="L549" s="170"/>
      <c r="M549" s="170"/>
      <c r="N549" s="170"/>
      <c r="O549" s="170"/>
      <c r="P549" s="170"/>
      <c r="Q549" s="170"/>
      <c r="R549" s="170"/>
      <c r="S549" s="170"/>
      <c r="T549" s="170"/>
      <c r="U549" s="170"/>
      <c r="V549" s="170"/>
      <c r="W549" s="170"/>
      <c r="X549" s="170"/>
      <c r="Y549" s="170"/>
      <c r="Z549" s="170"/>
      <c r="AA549" s="170"/>
      <c r="AB549" s="170"/>
      <c r="AC549" s="170"/>
      <c r="AD549" s="170"/>
      <c r="AE549" s="170"/>
      <c r="AF549" s="170"/>
      <c r="AG549" s="170"/>
      <c r="AH549" s="170"/>
      <c r="AI549" s="170"/>
    </row>
    <row r="550" spans="1:35" x14ac:dyDescent="0.35">
      <c r="A550" s="170"/>
      <c r="B550" s="170"/>
      <c r="C550" s="170"/>
      <c r="D550" s="170"/>
      <c r="E550" s="170"/>
      <c r="F550" s="170"/>
      <c r="G550" s="170"/>
      <c r="H550" s="170"/>
      <c r="I550" s="170"/>
      <c r="J550" s="170"/>
      <c r="K550" s="170"/>
      <c r="L550" s="170"/>
      <c r="M550" s="170"/>
      <c r="N550" s="170"/>
      <c r="O550" s="170"/>
      <c r="P550" s="170"/>
      <c r="Q550" s="170"/>
      <c r="R550" s="170"/>
      <c r="S550" s="170"/>
      <c r="T550" s="170"/>
      <c r="U550" s="170"/>
      <c r="V550" s="170"/>
      <c r="W550" s="170"/>
      <c r="X550" s="170"/>
      <c r="Y550" s="170"/>
      <c r="Z550" s="170"/>
      <c r="AA550" s="170"/>
      <c r="AB550" s="170"/>
      <c r="AC550" s="170"/>
      <c r="AD550" s="170"/>
      <c r="AE550" s="170"/>
      <c r="AF550" s="170"/>
      <c r="AG550" s="170"/>
      <c r="AH550" s="170"/>
      <c r="AI550" s="170"/>
    </row>
    <row r="551" spans="1:35" x14ac:dyDescent="0.35">
      <c r="A551" s="170"/>
      <c r="B551" s="170"/>
      <c r="C551" s="170"/>
      <c r="D551" s="170"/>
      <c r="E551" s="170"/>
      <c r="F551" s="170"/>
      <c r="G551" s="170"/>
      <c r="H551" s="170"/>
      <c r="I551" s="170"/>
      <c r="J551" s="170"/>
      <c r="K551" s="170"/>
      <c r="L551" s="170"/>
      <c r="M551" s="170"/>
      <c r="N551" s="170"/>
      <c r="O551" s="170"/>
      <c r="P551" s="170"/>
      <c r="Q551" s="170"/>
      <c r="R551" s="170"/>
      <c r="S551" s="170"/>
      <c r="T551" s="170"/>
      <c r="U551" s="170"/>
      <c r="V551" s="170"/>
      <c r="W551" s="170"/>
      <c r="X551" s="170"/>
      <c r="Y551" s="170"/>
      <c r="Z551" s="170"/>
      <c r="AA551" s="170"/>
      <c r="AB551" s="170"/>
      <c r="AC551" s="170"/>
      <c r="AD551" s="170"/>
      <c r="AE551" s="170"/>
      <c r="AF551" s="170"/>
      <c r="AG551" s="170"/>
      <c r="AH551" s="170"/>
      <c r="AI551" s="170"/>
    </row>
    <row r="552" spans="1:35" x14ac:dyDescent="0.35">
      <c r="A552" s="170"/>
      <c r="B552" s="170"/>
      <c r="C552" s="170"/>
      <c r="D552" s="170"/>
      <c r="E552" s="170"/>
      <c r="F552" s="170"/>
      <c r="G552" s="170"/>
      <c r="H552" s="170"/>
      <c r="I552" s="170"/>
      <c r="J552" s="170"/>
      <c r="K552" s="170"/>
      <c r="L552" s="170"/>
      <c r="M552" s="170"/>
      <c r="N552" s="170"/>
      <c r="O552" s="170"/>
      <c r="P552" s="170"/>
      <c r="Q552" s="170"/>
      <c r="R552" s="170"/>
      <c r="S552" s="170"/>
      <c r="T552" s="170"/>
      <c r="U552" s="170"/>
      <c r="V552" s="170"/>
      <c r="W552" s="170"/>
      <c r="X552" s="170"/>
      <c r="Y552" s="170"/>
      <c r="Z552" s="170"/>
      <c r="AA552" s="170"/>
      <c r="AB552" s="170"/>
      <c r="AC552" s="170"/>
      <c r="AD552" s="170"/>
      <c r="AE552" s="170"/>
      <c r="AF552" s="170"/>
      <c r="AG552" s="170"/>
      <c r="AH552" s="170"/>
      <c r="AI552" s="170"/>
    </row>
    <row r="553" spans="1:35" x14ac:dyDescent="0.35">
      <c r="A553" s="170"/>
      <c r="B553" s="170"/>
      <c r="C553" s="170"/>
      <c r="D553" s="170"/>
      <c r="E553" s="170"/>
      <c r="F553" s="170"/>
      <c r="G553" s="170"/>
      <c r="H553" s="170"/>
      <c r="I553" s="170"/>
      <c r="J553" s="170"/>
      <c r="K553" s="170"/>
      <c r="L553" s="170"/>
      <c r="M553" s="170"/>
      <c r="N553" s="170"/>
      <c r="O553" s="170"/>
      <c r="P553" s="170"/>
      <c r="Q553" s="170"/>
      <c r="R553" s="170"/>
      <c r="S553" s="170"/>
      <c r="T553" s="170"/>
      <c r="U553" s="170"/>
      <c r="V553" s="170"/>
      <c r="W553" s="170"/>
      <c r="X553" s="170"/>
      <c r="Y553" s="170"/>
      <c r="Z553" s="170"/>
      <c r="AA553" s="170"/>
      <c r="AB553" s="170"/>
      <c r="AC553" s="170"/>
      <c r="AD553" s="170"/>
      <c r="AE553" s="170"/>
      <c r="AF553" s="170"/>
      <c r="AG553" s="170"/>
      <c r="AH553" s="170"/>
      <c r="AI553" s="170"/>
    </row>
    <row r="554" spans="1:35" x14ac:dyDescent="0.35">
      <c r="A554" s="170"/>
      <c r="B554" s="170"/>
      <c r="C554" s="170"/>
      <c r="D554" s="170"/>
      <c r="E554" s="170"/>
      <c r="F554" s="170"/>
      <c r="G554" s="170"/>
      <c r="H554" s="170"/>
      <c r="I554" s="170"/>
      <c r="J554" s="170"/>
      <c r="K554" s="170"/>
      <c r="L554" s="170"/>
      <c r="M554" s="170"/>
      <c r="N554" s="170"/>
      <c r="O554" s="170"/>
      <c r="P554" s="170"/>
      <c r="Q554" s="170"/>
      <c r="R554" s="170"/>
      <c r="S554" s="170"/>
      <c r="T554" s="170"/>
      <c r="U554" s="170"/>
      <c r="V554" s="170"/>
      <c r="W554" s="170"/>
      <c r="X554" s="170"/>
      <c r="Y554" s="170"/>
      <c r="Z554" s="170"/>
      <c r="AA554" s="170"/>
      <c r="AB554" s="170"/>
      <c r="AC554" s="170"/>
      <c r="AD554" s="170"/>
      <c r="AE554" s="170"/>
      <c r="AF554" s="170"/>
      <c r="AG554" s="170"/>
      <c r="AH554" s="170"/>
      <c r="AI554" s="170"/>
    </row>
    <row r="555" spans="1:35" x14ac:dyDescent="0.35">
      <c r="A555" s="170"/>
      <c r="B555" s="170"/>
      <c r="C555" s="170"/>
      <c r="D555" s="170"/>
      <c r="E555" s="170"/>
      <c r="F555" s="170"/>
      <c r="G555" s="170"/>
      <c r="H555" s="170"/>
      <c r="I555" s="170"/>
      <c r="J555" s="170"/>
      <c r="K555" s="170"/>
      <c r="L555" s="170"/>
      <c r="M555" s="170"/>
      <c r="N555" s="170"/>
      <c r="O555" s="170"/>
      <c r="P555" s="170"/>
      <c r="Q555" s="170"/>
      <c r="R555" s="170"/>
      <c r="S555" s="170"/>
      <c r="T555" s="170"/>
      <c r="U555" s="170"/>
      <c r="V555" s="170"/>
      <c r="W555" s="170"/>
      <c r="X555" s="170"/>
      <c r="Y555" s="170"/>
      <c r="Z555" s="170"/>
      <c r="AA555" s="170"/>
      <c r="AB555" s="170"/>
      <c r="AC555" s="170"/>
      <c r="AD555" s="170"/>
      <c r="AE555" s="170"/>
      <c r="AF555" s="170"/>
      <c r="AG555" s="170"/>
      <c r="AH555" s="170"/>
      <c r="AI555" s="170"/>
    </row>
    <row r="556" spans="1:35" x14ac:dyDescent="0.35">
      <c r="A556" s="170"/>
      <c r="B556" s="170"/>
      <c r="C556" s="170"/>
      <c r="D556" s="170"/>
      <c r="E556" s="170"/>
      <c r="F556" s="170"/>
      <c r="G556" s="170"/>
      <c r="H556" s="170"/>
      <c r="I556" s="170"/>
      <c r="J556" s="170"/>
      <c r="K556" s="170"/>
      <c r="L556" s="170"/>
      <c r="M556" s="170"/>
      <c r="N556" s="170"/>
      <c r="O556" s="170"/>
      <c r="P556" s="170"/>
      <c r="Q556" s="170"/>
      <c r="R556" s="170"/>
      <c r="S556" s="170"/>
      <c r="T556" s="170"/>
      <c r="U556" s="170"/>
      <c r="V556" s="170"/>
      <c r="W556" s="170"/>
      <c r="X556" s="170"/>
      <c r="Y556" s="170"/>
      <c r="Z556" s="170"/>
      <c r="AA556" s="170"/>
      <c r="AB556" s="170"/>
      <c r="AC556" s="170"/>
      <c r="AD556" s="170"/>
      <c r="AE556" s="170"/>
      <c r="AF556" s="170"/>
      <c r="AG556" s="170"/>
      <c r="AH556" s="170"/>
      <c r="AI556" s="170"/>
    </row>
    <row r="557" spans="1:35" x14ac:dyDescent="0.35">
      <c r="A557" s="170"/>
      <c r="B557" s="170"/>
      <c r="C557" s="170"/>
      <c r="D557" s="170"/>
      <c r="E557" s="170"/>
      <c r="F557" s="170"/>
      <c r="G557" s="170"/>
      <c r="H557" s="170"/>
      <c r="I557" s="170"/>
      <c r="J557" s="170"/>
      <c r="K557" s="170"/>
      <c r="L557" s="170"/>
      <c r="M557" s="170"/>
      <c r="N557" s="170"/>
      <c r="O557" s="170"/>
      <c r="P557" s="170"/>
      <c r="Q557" s="170"/>
      <c r="R557" s="170"/>
      <c r="S557" s="170"/>
      <c r="T557" s="170"/>
      <c r="U557" s="170"/>
      <c r="V557" s="170"/>
      <c r="W557" s="170"/>
      <c r="X557" s="170"/>
      <c r="Y557" s="170"/>
      <c r="Z557" s="170"/>
      <c r="AA557" s="170"/>
      <c r="AB557" s="170"/>
      <c r="AC557" s="170"/>
      <c r="AD557" s="170"/>
      <c r="AE557" s="170"/>
      <c r="AF557" s="170"/>
      <c r="AG557" s="170"/>
      <c r="AH557" s="170"/>
      <c r="AI557" s="170"/>
    </row>
    <row r="558" spans="1:35" x14ac:dyDescent="0.35">
      <c r="A558" s="170"/>
      <c r="B558" s="170"/>
      <c r="C558" s="170"/>
      <c r="D558" s="170"/>
      <c r="E558" s="170"/>
      <c r="F558" s="170"/>
      <c r="G558" s="170"/>
      <c r="H558" s="170"/>
      <c r="I558" s="170"/>
      <c r="J558" s="170"/>
      <c r="K558" s="170"/>
      <c r="L558" s="170"/>
      <c r="M558" s="170"/>
      <c r="N558" s="170"/>
      <c r="O558" s="170"/>
      <c r="P558" s="170"/>
      <c r="Q558" s="170"/>
      <c r="R558" s="170"/>
      <c r="S558" s="170"/>
      <c r="T558" s="170"/>
      <c r="U558" s="170"/>
      <c r="V558" s="170"/>
      <c r="W558" s="170"/>
      <c r="X558" s="170"/>
      <c r="Y558" s="170"/>
      <c r="Z558" s="170"/>
      <c r="AA558" s="170"/>
      <c r="AB558" s="170"/>
      <c r="AC558" s="170"/>
      <c r="AD558" s="170"/>
      <c r="AE558" s="170"/>
      <c r="AF558" s="170"/>
      <c r="AG558" s="170"/>
      <c r="AH558" s="170"/>
      <c r="AI558" s="170"/>
    </row>
    <row r="559" spans="1:35" x14ac:dyDescent="0.35">
      <c r="A559" s="170"/>
      <c r="B559" s="170"/>
      <c r="C559" s="170"/>
      <c r="D559" s="170"/>
      <c r="E559" s="170"/>
      <c r="F559" s="170"/>
      <c r="G559" s="170"/>
      <c r="H559" s="170"/>
      <c r="I559" s="170"/>
      <c r="J559" s="170"/>
      <c r="K559" s="170"/>
      <c r="L559" s="170"/>
      <c r="M559" s="170"/>
      <c r="N559" s="170"/>
      <c r="O559" s="170"/>
      <c r="P559" s="170"/>
      <c r="Q559" s="170"/>
      <c r="R559" s="170"/>
      <c r="S559" s="170"/>
      <c r="T559" s="170"/>
      <c r="U559" s="170"/>
      <c r="V559" s="170"/>
      <c r="W559" s="170"/>
      <c r="X559" s="170"/>
      <c r="Y559" s="170"/>
      <c r="Z559" s="170"/>
      <c r="AA559" s="170"/>
      <c r="AB559" s="170"/>
      <c r="AC559" s="170"/>
      <c r="AD559" s="170"/>
      <c r="AE559" s="170"/>
      <c r="AF559" s="170"/>
      <c r="AG559" s="170"/>
      <c r="AH559" s="170"/>
      <c r="AI559" s="170"/>
    </row>
    <row r="560" spans="1:35" x14ac:dyDescent="0.35">
      <c r="A560" s="170"/>
      <c r="B560" s="170"/>
      <c r="C560" s="170"/>
      <c r="D560" s="170"/>
      <c r="E560" s="170"/>
      <c r="F560" s="170"/>
      <c r="G560" s="170"/>
      <c r="H560" s="170"/>
      <c r="I560" s="170"/>
      <c r="J560" s="170"/>
      <c r="K560" s="170"/>
      <c r="L560" s="170"/>
      <c r="M560" s="170"/>
      <c r="N560" s="170"/>
      <c r="O560" s="170"/>
      <c r="P560" s="170"/>
      <c r="Q560" s="170"/>
      <c r="R560" s="170"/>
      <c r="S560" s="170"/>
      <c r="T560" s="170"/>
      <c r="U560" s="170"/>
      <c r="V560" s="170"/>
      <c r="W560" s="170"/>
      <c r="X560" s="170"/>
      <c r="Y560" s="170"/>
      <c r="Z560" s="170"/>
      <c r="AA560" s="170"/>
      <c r="AB560" s="170"/>
      <c r="AC560" s="170"/>
      <c r="AD560" s="170"/>
      <c r="AE560" s="170"/>
      <c r="AF560" s="170"/>
      <c r="AG560" s="170"/>
      <c r="AH560" s="170"/>
      <c r="AI560" s="170"/>
    </row>
    <row r="561" spans="1:35" x14ac:dyDescent="0.35">
      <c r="A561" s="170"/>
      <c r="B561" s="170"/>
      <c r="C561" s="170"/>
      <c r="D561" s="170"/>
      <c r="E561" s="170"/>
      <c r="F561" s="170"/>
      <c r="G561" s="170"/>
      <c r="H561" s="170"/>
      <c r="I561" s="170"/>
      <c r="J561" s="170"/>
      <c r="K561" s="170"/>
      <c r="L561" s="170"/>
      <c r="M561" s="170"/>
      <c r="N561" s="170"/>
      <c r="O561" s="170"/>
      <c r="P561" s="170"/>
      <c r="Q561" s="170"/>
      <c r="R561" s="170"/>
      <c r="S561" s="170"/>
      <c r="T561" s="170"/>
      <c r="U561" s="170"/>
      <c r="V561" s="170"/>
      <c r="W561" s="170"/>
      <c r="X561" s="170"/>
      <c r="Y561" s="170"/>
      <c r="Z561" s="170"/>
      <c r="AA561" s="170"/>
      <c r="AB561" s="170"/>
      <c r="AC561" s="170"/>
      <c r="AD561" s="170"/>
      <c r="AE561" s="170"/>
      <c r="AF561" s="170"/>
      <c r="AG561" s="170"/>
      <c r="AH561" s="170"/>
      <c r="AI561" s="170"/>
    </row>
    <row r="562" spans="1:35" x14ac:dyDescent="0.35">
      <c r="A562" s="170"/>
      <c r="B562" s="170"/>
      <c r="C562" s="170"/>
      <c r="D562" s="170"/>
      <c r="E562" s="170"/>
      <c r="F562" s="170"/>
      <c r="G562" s="170"/>
      <c r="H562" s="170"/>
      <c r="I562" s="170"/>
      <c r="J562" s="170"/>
      <c r="K562" s="170"/>
      <c r="L562" s="170"/>
      <c r="M562" s="170"/>
      <c r="N562" s="170"/>
      <c r="O562" s="170"/>
      <c r="P562" s="170"/>
      <c r="Q562" s="170"/>
      <c r="R562" s="170"/>
      <c r="S562" s="170"/>
      <c r="T562" s="170"/>
      <c r="U562" s="170"/>
      <c r="V562" s="170"/>
      <c r="W562" s="170"/>
      <c r="X562" s="170"/>
      <c r="Y562" s="170"/>
      <c r="Z562" s="170"/>
      <c r="AA562" s="170"/>
      <c r="AB562" s="170"/>
      <c r="AC562" s="170"/>
      <c r="AD562" s="170"/>
      <c r="AE562" s="170"/>
      <c r="AF562" s="170"/>
      <c r="AG562" s="170"/>
      <c r="AH562" s="170"/>
      <c r="AI562" s="170"/>
    </row>
    <row r="563" spans="1:35" x14ac:dyDescent="0.35">
      <c r="A563" s="170"/>
      <c r="B563" s="170"/>
      <c r="C563" s="170"/>
      <c r="D563" s="170"/>
      <c r="E563" s="170"/>
      <c r="F563" s="170"/>
      <c r="G563" s="170"/>
      <c r="H563" s="170"/>
      <c r="I563" s="170"/>
      <c r="J563" s="170"/>
      <c r="K563" s="170"/>
      <c r="L563" s="170"/>
      <c r="M563" s="170"/>
      <c r="N563" s="170"/>
      <c r="O563" s="170"/>
      <c r="P563" s="170"/>
      <c r="Q563" s="170"/>
      <c r="R563" s="170"/>
      <c r="S563" s="170"/>
      <c r="T563" s="170"/>
      <c r="U563" s="170"/>
      <c r="V563" s="170"/>
      <c r="W563" s="170"/>
      <c r="X563" s="170"/>
      <c r="Y563" s="170"/>
      <c r="Z563" s="170"/>
      <c r="AA563" s="170"/>
      <c r="AB563" s="170"/>
      <c r="AC563" s="170"/>
      <c r="AD563" s="170"/>
      <c r="AE563" s="170"/>
      <c r="AF563" s="170"/>
      <c r="AG563" s="170"/>
      <c r="AH563" s="170"/>
      <c r="AI563" s="170"/>
    </row>
    <row r="564" spans="1:35" x14ac:dyDescent="0.35">
      <c r="A564" s="170"/>
      <c r="B564" s="170"/>
      <c r="C564" s="170"/>
      <c r="D564" s="170"/>
      <c r="E564" s="170"/>
      <c r="F564" s="170"/>
      <c r="G564" s="170"/>
      <c r="H564" s="170"/>
      <c r="I564" s="170"/>
      <c r="J564" s="170"/>
      <c r="K564" s="170"/>
      <c r="L564" s="170"/>
      <c r="M564" s="170"/>
      <c r="N564" s="170"/>
      <c r="O564" s="170"/>
      <c r="P564" s="170"/>
      <c r="Q564" s="170"/>
      <c r="R564" s="170"/>
      <c r="S564" s="170"/>
      <c r="T564" s="170"/>
      <c r="U564" s="170"/>
      <c r="V564" s="170"/>
      <c r="W564" s="170"/>
      <c r="X564" s="170"/>
      <c r="Y564" s="170"/>
      <c r="Z564" s="170"/>
      <c r="AA564" s="170"/>
      <c r="AB564" s="170"/>
      <c r="AC564" s="170"/>
      <c r="AD564" s="170"/>
      <c r="AE564" s="170"/>
      <c r="AF564" s="170"/>
      <c r="AG564" s="170"/>
      <c r="AH564" s="170"/>
      <c r="AI564" s="170"/>
    </row>
    <row r="565" spans="1:35" x14ac:dyDescent="0.35">
      <c r="A565" s="170"/>
      <c r="B565" s="170"/>
      <c r="C565" s="170"/>
      <c r="D565" s="170"/>
      <c r="E565" s="170"/>
      <c r="F565" s="170"/>
      <c r="G565" s="170"/>
      <c r="H565" s="170"/>
      <c r="I565" s="170"/>
      <c r="J565" s="170"/>
      <c r="K565" s="170"/>
      <c r="L565" s="170"/>
      <c r="M565" s="170"/>
      <c r="N565" s="170"/>
      <c r="O565" s="170"/>
      <c r="P565" s="170"/>
      <c r="Q565" s="170"/>
      <c r="R565" s="170"/>
      <c r="S565" s="170"/>
      <c r="T565" s="170"/>
      <c r="U565" s="170"/>
      <c r="V565" s="170"/>
      <c r="W565" s="170"/>
      <c r="X565" s="170"/>
      <c r="Y565" s="170"/>
      <c r="Z565" s="170"/>
      <c r="AA565" s="170"/>
      <c r="AB565" s="170"/>
      <c r="AC565" s="170"/>
      <c r="AD565" s="170"/>
      <c r="AE565" s="170"/>
      <c r="AF565" s="170"/>
      <c r="AG565" s="170"/>
      <c r="AH565" s="170"/>
      <c r="AI565" s="170"/>
    </row>
    <row r="566" spans="1:35" x14ac:dyDescent="0.35">
      <c r="A566" s="170"/>
      <c r="B566" s="170"/>
      <c r="C566" s="170"/>
      <c r="D566" s="170"/>
      <c r="E566" s="170"/>
      <c r="F566" s="170"/>
      <c r="G566" s="170"/>
      <c r="H566" s="170"/>
      <c r="I566" s="170"/>
      <c r="J566" s="170"/>
      <c r="K566" s="170"/>
      <c r="L566" s="170"/>
      <c r="M566" s="170"/>
      <c r="N566" s="170"/>
      <c r="O566" s="170"/>
      <c r="P566" s="170"/>
      <c r="Q566" s="170"/>
      <c r="R566" s="170"/>
      <c r="S566" s="170"/>
      <c r="T566" s="170"/>
      <c r="U566" s="170"/>
      <c r="V566" s="170"/>
      <c r="W566" s="170"/>
      <c r="X566" s="170"/>
      <c r="Y566" s="170"/>
      <c r="Z566" s="170"/>
      <c r="AA566" s="170"/>
      <c r="AB566" s="170"/>
      <c r="AC566" s="170"/>
      <c r="AD566" s="170"/>
      <c r="AE566" s="170"/>
      <c r="AF566" s="170"/>
      <c r="AG566" s="170"/>
      <c r="AH566" s="170"/>
      <c r="AI566" s="170"/>
    </row>
    <row r="567" spans="1:35" x14ac:dyDescent="0.35">
      <c r="A567" s="170"/>
      <c r="B567" s="170"/>
      <c r="C567" s="170"/>
      <c r="D567" s="170"/>
      <c r="E567" s="170"/>
      <c r="F567" s="170"/>
      <c r="G567" s="170"/>
      <c r="H567" s="170"/>
      <c r="I567" s="170"/>
      <c r="J567" s="170"/>
      <c r="K567" s="170"/>
      <c r="L567" s="170"/>
      <c r="M567" s="170"/>
      <c r="N567" s="170"/>
      <c r="O567" s="170"/>
      <c r="P567" s="170"/>
      <c r="Q567" s="170"/>
      <c r="R567" s="170"/>
      <c r="S567" s="170"/>
      <c r="T567" s="170"/>
      <c r="U567" s="170"/>
      <c r="V567" s="170"/>
      <c r="W567" s="170"/>
      <c r="X567" s="170"/>
      <c r="Y567" s="170"/>
      <c r="Z567" s="170"/>
      <c r="AA567" s="170"/>
      <c r="AB567" s="170"/>
      <c r="AC567" s="170"/>
      <c r="AD567" s="170"/>
      <c r="AE567" s="170"/>
      <c r="AF567" s="170"/>
      <c r="AG567" s="170"/>
      <c r="AH567" s="170"/>
      <c r="AI567" s="170"/>
    </row>
    <row r="568" spans="1:35" x14ac:dyDescent="0.35">
      <c r="A568" s="170"/>
      <c r="B568" s="170"/>
      <c r="C568" s="170"/>
      <c r="D568" s="170"/>
      <c r="E568" s="170"/>
      <c r="F568" s="170"/>
      <c r="G568" s="170"/>
      <c r="H568" s="170"/>
      <c r="I568" s="170"/>
      <c r="J568" s="170"/>
      <c r="K568" s="170"/>
      <c r="L568" s="170"/>
      <c r="M568" s="170"/>
      <c r="N568" s="170"/>
      <c r="O568" s="170"/>
      <c r="P568" s="170"/>
      <c r="Q568" s="170"/>
      <c r="R568" s="170"/>
      <c r="S568" s="170"/>
      <c r="T568" s="170"/>
      <c r="U568" s="170"/>
      <c r="V568" s="170"/>
      <c r="W568" s="170"/>
      <c r="X568" s="170"/>
      <c r="Y568" s="170"/>
      <c r="Z568" s="170"/>
      <c r="AA568" s="170"/>
      <c r="AB568" s="170"/>
      <c r="AC568" s="170"/>
      <c r="AD568" s="170"/>
      <c r="AE568" s="170"/>
      <c r="AF568" s="170"/>
      <c r="AG568" s="170"/>
      <c r="AH568" s="170"/>
      <c r="AI568" s="170"/>
    </row>
    <row r="569" spans="1:35" x14ac:dyDescent="0.35">
      <c r="A569" s="170"/>
      <c r="B569" s="170"/>
      <c r="C569" s="170"/>
      <c r="D569" s="170"/>
      <c r="E569" s="170"/>
      <c r="F569" s="170"/>
      <c r="G569" s="170"/>
      <c r="H569" s="170"/>
      <c r="I569" s="170"/>
      <c r="J569" s="170"/>
      <c r="K569" s="170"/>
      <c r="L569" s="170"/>
      <c r="M569" s="170"/>
      <c r="N569" s="170"/>
      <c r="O569" s="170"/>
      <c r="P569" s="170"/>
      <c r="Q569" s="170"/>
      <c r="R569" s="170"/>
      <c r="S569" s="170"/>
      <c r="T569" s="170"/>
      <c r="U569" s="170"/>
      <c r="V569" s="170"/>
      <c r="W569" s="170"/>
      <c r="X569" s="170"/>
      <c r="Y569" s="170"/>
      <c r="Z569" s="170"/>
      <c r="AA569" s="170"/>
      <c r="AB569" s="170"/>
      <c r="AC569" s="170"/>
      <c r="AD569" s="170"/>
      <c r="AE569" s="170"/>
      <c r="AF569" s="170"/>
      <c r="AG569" s="170"/>
      <c r="AH569" s="170"/>
      <c r="AI569" s="170"/>
    </row>
    <row r="570" spans="1:35" x14ac:dyDescent="0.35">
      <c r="A570" s="170"/>
      <c r="B570" s="170"/>
      <c r="C570" s="170"/>
      <c r="D570" s="170"/>
      <c r="E570" s="170"/>
      <c r="F570" s="170"/>
      <c r="G570" s="170"/>
      <c r="H570" s="170"/>
      <c r="I570" s="170"/>
      <c r="J570" s="170"/>
      <c r="K570" s="170"/>
      <c r="L570" s="170"/>
      <c r="M570" s="170"/>
      <c r="N570" s="170"/>
      <c r="O570" s="170"/>
      <c r="P570" s="170"/>
      <c r="Q570" s="170"/>
      <c r="R570" s="170"/>
      <c r="S570" s="170"/>
      <c r="T570" s="170"/>
      <c r="U570" s="170"/>
      <c r="V570" s="170"/>
      <c r="W570" s="170"/>
      <c r="X570" s="170"/>
      <c r="Y570" s="170"/>
      <c r="Z570" s="170"/>
      <c r="AA570" s="170"/>
      <c r="AB570" s="170"/>
      <c r="AC570" s="170"/>
      <c r="AD570" s="170"/>
      <c r="AE570" s="170"/>
      <c r="AF570" s="170"/>
      <c r="AG570" s="170"/>
      <c r="AH570" s="170"/>
      <c r="AI570" s="170"/>
    </row>
    <row r="571" spans="1:35" x14ac:dyDescent="0.35">
      <c r="A571" s="170"/>
      <c r="B571" s="170"/>
      <c r="C571" s="170"/>
      <c r="D571" s="170"/>
      <c r="E571" s="170"/>
      <c r="F571" s="170"/>
      <c r="G571" s="170"/>
      <c r="H571" s="170"/>
      <c r="I571" s="170"/>
      <c r="J571" s="170"/>
      <c r="K571" s="170"/>
      <c r="L571" s="170"/>
      <c r="M571" s="170"/>
      <c r="N571" s="170"/>
      <c r="O571" s="170"/>
      <c r="P571" s="170"/>
      <c r="Q571" s="170"/>
      <c r="R571" s="170"/>
      <c r="S571" s="170"/>
      <c r="T571" s="170"/>
      <c r="U571" s="170"/>
      <c r="V571" s="170"/>
      <c r="W571" s="170"/>
      <c r="X571" s="170"/>
      <c r="Y571" s="170"/>
      <c r="Z571" s="170"/>
      <c r="AA571" s="170"/>
      <c r="AB571" s="170"/>
      <c r="AC571" s="170"/>
      <c r="AD571" s="170"/>
      <c r="AE571" s="170"/>
      <c r="AF571" s="170"/>
      <c r="AG571" s="170"/>
      <c r="AH571" s="170"/>
      <c r="AI571" s="170"/>
    </row>
    <row r="572" spans="1:35" x14ac:dyDescent="0.35">
      <c r="A572" s="170"/>
      <c r="B572" s="170"/>
      <c r="C572" s="170"/>
      <c r="D572" s="170"/>
      <c r="E572" s="170"/>
      <c r="F572" s="170"/>
      <c r="G572" s="170"/>
      <c r="H572" s="170"/>
      <c r="I572" s="170"/>
      <c r="J572" s="170"/>
      <c r="K572" s="170"/>
      <c r="L572" s="170"/>
      <c r="M572" s="170"/>
      <c r="N572" s="170"/>
      <c r="O572" s="170"/>
      <c r="P572" s="170"/>
      <c r="Q572" s="170"/>
      <c r="R572" s="170"/>
      <c r="S572" s="170"/>
      <c r="T572" s="170"/>
      <c r="U572" s="170"/>
      <c r="V572" s="170"/>
      <c r="W572" s="170"/>
      <c r="X572" s="170"/>
      <c r="Y572" s="170"/>
      <c r="Z572" s="170"/>
      <c r="AA572" s="170"/>
      <c r="AB572" s="170"/>
      <c r="AC572" s="170"/>
      <c r="AD572" s="170"/>
      <c r="AE572" s="170"/>
      <c r="AF572" s="170"/>
      <c r="AG572" s="170"/>
      <c r="AH572" s="170"/>
      <c r="AI572" s="170"/>
    </row>
    <row r="573" spans="1:35" x14ac:dyDescent="0.35">
      <c r="A573" s="170"/>
      <c r="B573" s="170"/>
      <c r="C573" s="170"/>
      <c r="D573" s="170"/>
      <c r="E573" s="170"/>
      <c r="F573" s="170"/>
      <c r="G573" s="170"/>
      <c r="H573" s="170"/>
      <c r="I573" s="170"/>
      <c r="J573" s="170"/>
      <c r="K573" s="170"/>
      <c r="L573" s="170"/>
      <c r="M573" s="170"/>
      <c r="N573" s="170"/>
      <c r="O573" s="170"/>
      <c r="P573" s="170"/>
      <c r="Q573" s="170"/>
      <c r="R573" s="170"/>
      <c r="S573" s="170"/>
      <c r="T573" s="170"/>
      <c r="U573" s="170"/>
      <c r="V573" s="170"/>
      <c r="W573" s="170"/>
      <c r="X573" s="170"/>
      <c r="Y573" s="170"/>
      <c r="Z573" s="170"/>
      <c r="AA573" s="170"/>
      <c r="AB573" s="170"/>
      <c r="AC573" s="170"/>
      <c r="AD573" s="170"/>
      <c r="AE573" s="170"/>
      <c r="AF573" s="170"/>
      <c r="AG573" s="170"/>
      <c r="AH573" s="170"/>
      <c r="AI573" s="170"/>
    </row>
    <row r="574" spans="1:35" x14ac:dyDescent="0.35">
      <c r="A574" s="170"/>
      <c r="B574" s="170"/>
      <c r="C574" s="170"/>
      <c r="D574" s="170"/>
      <c r="E574" s="170"/>
      <c r="F574" s="170"/>
      <c r="G574" s="170"/>
      <c r="H574" s="170"/>
      <c r="I574" s="170"/>
      <c r="J574" s="170"/>
      <c r="K574" s="170"/>
      <c r="L574" s="170"/>
      <c r="M574" s="170"/>
      <c r="N574" s="170"/>
      <c r="O574" s="170"/>
      <c r="P574" s="170"/>
      <c r="Q574" s="170"/>
      <c r="R574" s="170"/>
      <c r="S574" s="170"/>
      <c r="T574" s="170"/>
      <c r="U574" s="170"/>
      <c r="V574" s="170"/>
      <c r="W574" s="170"/>
      <c r="X574" s="170"/>
      <c r="Y574" s="170"/>
      <c r="Z574" s="170"/>
      <c r="AA574" s="170"/>
      <c r="AB574" s="170"/>
      <c r="AC574" s="170"/>
      <c r="AD574" s="170"/>
      <c r="AE574" s="170"/>
      <c r="AF574" s="170"/>
      <c r="AG574" s="170"/>
      <c r="AH574" s="170"/>
      <c r="AI574" s="170"/>
    </row>
    <row r="575" spans="1:35" x14ac:dyDescent="0.35">
      <c r="A575" s="170"/>
      <c r="B575" s="170"/>
      <c r="C575" s="170"/>
      <c r="D575" s="170"/>
      <c r="E575" s="170"/>
      <c r="F575" s="170"/>
      <c r="G575" s="170"/>
      <c r="H575" s="170"/>
      <c r="I575" s="170"/>
      <c r="J575" s="170"/>
      <c r="K575" s="170"/>
      <c r="L575" s="170"/>
      <c r="M575" s="170"/>
      <c r="N575" s="170"/>
      <c r="O575" s="170"/>
      <c r="P575" s="170"/>
      <c r="Q575" s="170"/>
      <c r="R575" s="170"/>
      <c r="S575" s="170"/>
      <c r="T575" s="170"/>
      <c r="U575" s="170"/>
      <c r="V575" s="170"/>
      <c r="W575" s="170"/>
      <c r="X575" s="170"/>
      <c r="Y575" s="170"/>
      <c r="Z575" s="170"/>
      <c r="AA575" s="170"/>
      <c r="AB575" s="170"/>
      <c r="AC575" s="170"/>
      <c r="AD575" s="170"/>
      <c r="AE575" s="170"/>
      <c r="AF575" s="170"/>
      <c r="AG575" s="170"/>
      <c r="AH575" s="170"/>
      <c r="AI575" s="170"/>
    </row>
    <row r="576" spans="1:35" x14ac:dyDescent="0.35">
      <c r="A576" s="170"/>
      <c r="B576" s="170"/>
      <c r="C576" s="170"/>
      <c r="D576" s="170"/>
      <c r="E576" s="170"/>
      <c r="F576" s="170"/>
      <c r="G576" s="170"/>
      <c r="H576" s="170"/>
      <c r="I576" s="170"/>
      <c r="J576" s="170"/>
      <c r="K576" s="170"/>
      <c r="L576" s="170"/>
      <c r="M576" s="170"/>
      <c r="N576" s="170"/>
      <c r="O576" s="170"/>
      <c r="P576" s="170"/>
      <c r="Q576" s="170"/>
      <c r="R576" s="170"/>
      <c r="S576" s="170"/>
      <c r="T576" s="170"/>
      <c r="U576" s="170"/>
      <c r="V576" s="170"/>
      <c r="W576" s="170"/>
      <c r="X576" s="170"/>
      <c r="Y576" s="170"/>
      <c r="Z576" s="170"/>
      <c r="AA576" s="170"/>
      <c r="AB576" s="170"/>
      <c r="AC576" s="170"/>
      <c r="AD576" s="170"/>
      <c r="AE576" s="170"/>
      <c r="AF576" s="170"/>
      <c r="AG576" s="170"/>
      <c r="AH576" s="170"/>
      <c r="AI576" s="170"/>
    </row>
    <row r="577" spans="1:35" x14ac:dyDescent="0.35">
      <c r="A577" s="170"/>
      <c r="B577" s="170"/>
      <c r="C577" s="170"/>
      <c r="D577" s="170"/>
      <c r="E577" s="170"/>
      <c r="F577" s="170"/>
      <c r="G577" s="170"/>
      <c r="H577" s="170"/>
      <c r="I577" s="170"/>
      <c r="J577" s="170"/>
      <c r="K577" s="170"/>
      <c r="L577" s="170"/>
      <c r="M577" s="170"/>
      <c r="N577" s="170"/>
      <c r="O577" s="170"/>
      <c r="P577" s="170"/>
      <c r="Q577" s="170"/>
      <c r="R577" s="170"/>
      <c r="S577" s="170"/>
      <c r="T577" s="170"/>
      <c r="U577" s="170"/>
      <c r="V577" s="170"/>
      <c r="W577" s="170"/>
      <c r="X577" s="170"/>
      <c r="Y577" s="170"/>
      <c r="Z577" s="170"/>
      <c r="AA577" s="170"/>
      <c r="AB577" s="170"/>
      <c r="AC577" s="170"/>
      <c r="AD577" s="170"/>
      <c r="AE577" s="170"/>
      <c r="AF577" s="170"/>
      <c r="AG577" s="170"/>
      <c r="AH577" s="170"/>
      <c r="AI577" s="170"/>
    </row>
    <row r="578" spans="1:35" x14ac:dyDescent="0.35">
      <c r="A578" s="170"/>
      <c r="B578" s="170"/>
      <c r="C578" s="170"/>
      <c r="D578" s="170"/>
      <c r="E578" s="170"/>
      <c r="F578" s="170"/>
      <c r="G578" s="170"/>
      <c r="H578" s="170"/>
      <c r="I578" s="170"/>
      <c r="J578" s="170"/>
      <c r="K578" s="170"/>
      <c r="L578" s="170"/>
      <c r="M578" s="170"/>
      <c r="N578" s="170"/>
      <c r="O578" s="170"/>
      <c r="P578" s="170"/>
      <c r="Q578" s="170"/>
      <c r="R578" s="170"/>
      <c r="S578" s="170"/>
      <c r="T578" s="170"/>
      <c r="U578" s="170"/>
      <c r="V578" s="170"/>
      <c r="W578" s="170"/>
      <c r="X578" s="170"/>
      <c r="Y578" s="170"/>
      <c r="Z578" s="170"/>
      <c r="AA578" s="170"/>
      <c r="AB578" s="170"/>
      <c r="AC578" s="170"/>
      <c r="AD578" s="170"/>
      <c r="AE578" s="170"/>
      <c r="AF578" s="170"/>
      <c r="AG578" s="170"/>
      <c r="AH578" s="170"/>
      <c r="AI578" s="170"/>
    </row>
    <row r="579" spans="1:35" x14ac:dyDescent="0.35">
      <c r="A579" s="170"/>
      <c r="B579" s="170"/>
      <c r="C579" s="170"/>
      <c r="D579" s="170"/>
      <c r="E579" s="170"/>
      <c r="F579" s="170"/>
      <c r="G579" s="170"/>
      <c r="H579" s="170"/>
      <c r="I579" s="170"/>
      <c r="J579" s="170"/>
      <c r="K579" s="170"/>
      <c r="L579" s="170"/>
      <c r="M579" s="170"/>
      <c r="N579" s="170"/>
      <c r="O579" s="170"/>
      <c r="P579" s="170"/>
      <c r="Q579" s="170"/>
      <c r="R579" s="170"/>
      <c r="S579" s="170"/>
      <c r="T579" s="170"/>
      <c r="U579" s="170"/>
      <c r="V579" s="170"/>
      <c r="W579" s="170"/>
      <c r="X579" s="170"/>
      <c r="Y579" s="170"/>
      <c r="Z579" s="170"/>
      <c r="AA579" s="170"/>
      <c r="AB579" s="170"/>
      <c r="AC579" s="170"/>
      <c r="AD579" s="170"/>
      <c r="AE579" s="170"/>
      <c r="AF579" s="170"/>
      <c r="AG579" s="170"/>
      <c r="AH579" s="170"/>
      <c r="AI579" s="170"/>
    </row>
    <row r="580" spans="1:35" x14ac:dyDescent="0.35">
      <c r="A580" s="170"/>
      <c r="B580" s="170"/>
      <c r="C580" s="170"/>
      <c r="D580" s="170"/>
      <c r="E580" s="170"/>
      <c r="F580" s="170"/>
      <c r="G580" s="170"/>
      <c r="H580" s="170"/>
      <c r="I580" s="170"/>
      <c r="J580" s="170"/>
      <c r="K580" s="170"/>
      <c r="L580" s="170"/>
      <c r="M580" s="170"/>
      <c r="N580" s="170"/>
      <c r="O580" s="170"/>
      <c r="P580" s="170"/>
      <c r="Q580" s="170"/>
      <c r="R580" s="170"/>
      <c r="S580" s="170"/>
      <c r="T580" s="170"/>
      <c r="U580" s="170"/>
      <c r="V580" s="170"/>
      <c r="W580" s="170"/>
      <c r="X580" s="170"/>
      <c r="Y580" s="170"/>
      <c r="Z580" s="170"/>
      <c r="AA580" s="170"/>
      <c r="AB580" s="170"/>
      <c r="AC580" s="170"/>
      <c r="AD580" s="170"/>
      <c r="AE580" s="170"/>
      <c r="AF580" s="170"/>
      <c r="AG580" s="170"/>
      <c r="AH580" s="170"/>
      <c r="AI580" s="170"/>
    </row>
    <row r="581" spans="1:35" x14ac:dyDescent="0.35">
      <c r="A581" s="170"/>
      <c r="B581" s="170"/>
      <c r="C581" s="170"/>
      <c r="D581" s="170"/>
      <c r="E581" s="170"/>
      <c r="F581" s="170"/>
      <c r="G581" s="170"/>
      <c r="H581" s="170"/>
      <c r="I581" s="170"/>
      <c r="J581" s="170"/>
      <c r="K581" s="170"/>
      <c r="L581" s="170"/>
      <c r="M581" s="170"/>
      <c r="N581" s="170"/>
      <c r="O581" s="170"/>
      <c r="P581" s="170"/>
      <c r="Q581" s="170"/>
      <c r="R581" s="170"/>
      <c r="S581" s="170"/>
      <c r="T581" s="170"/>
      <c r="U581" s="170"/>
      <c r="V581" s="170"/>
      <c r="W581" s="170"/>
      <c r="X581" s="170"/>
      <c r="Y581" s="170"/>
      <c r="Z581" s="170"/>
      <c r="AA581" s="170"/>
      <c r="AB581" s="170"/>
      <c r="AC581" s="170"/>
      <c r="AD581" s="170"/>
      <c r="AE581" s="170"/>
      <c r="AF581" s="170"/>
      <c r="AG581" s="170"/>
      <c r="AH581" s="170"/>
      <c r="AI581" s="170"/>
    </row>
    <row r="582" spans="1:35" x14ac:dyDescent="0.35">
      <c r="A582" s="170"/>
      <c r="B582" s="170"/>
      <c r="C582" s="170"/>
      <c r="D582" s="170"/>
      <c r="E582" s="170"/>
      <c r="F582" s="170"/>
      <c r="G582" s="170"/>
      <c r="H582" s="170"/>
      <c r="I582" s="170"/>
      <c r="J582" s="170"/>
      <c r="K582" s="170"/>
      <c r="L582" s="170"/>
      <c r="M582" s="170"/>
      <c r="N582" s="170"/>
      <c r="O582" s="170"/>
      <c r="P582" s="170"/>
      <c r="Q582" s="170"/>
      <c r="R582" s="170"/>
      <c r="S582" s="170"/>
      <c r="T582" s="170"/>
      <c r="U582" s="170"/>
      <c r="V582" s="170"/>
      <c r="W582" s="170"/>
      <c r="X582" s="170"/>
      <c r="Y582" s="170"/>
      <c r="Z582" s="170"/>
      <c r="AA582" s="170"/>
      <c r="AB582" s="170"/>
      <c r="AC582" s="170"/>
      <c r="AD582" s="170"/>
      <c r="AE582" s="170"/>
      <c r="AF582" s="170"/>
      <c r="AG582" s="170"/>
      <c r="AH582" s="170"/>
      <c r="AI582" s="170"/>
    </row>
    <row r="583" spans="1:35" x14ac:dyDescent="0.35">
      <c r="A583" s="170"/>
      <c r="B583" s="170"/>
      <c r="C583" s="170"/>
      <c r="D583" s="170"/>
      <c r="E583" s="170"/>
      <c r="F583" s="170"/>
      <c r="G583" s="170"/>
      <c r="H583" s="170"/>
      <c r="I583" s="170"/>
      <c r="J583" s="170"/>
      <c r="K583" s="170"/>
      <c r="L583" s="170"/>
      <c r="M583" s="170"/>
      <c r="N583" s="170"/>
      <c r="O583" s="170"/>
      <c r="P583" s="170"/>
      <c r="Q583" s="170"/>
      <c r="R583" s="170"/>
      <c r="S583" s="170"/>
      <c r="T583" s="170"/>
      <c r="U583" s="170"/>
      <c r="V583" s="170"/>
      <c r="W583" s="170"/>
      <c r="X583" s="170"/>
      <c r="Y583" s="170"/>
      <c r="Z583" s="170"/>
      <c r="AA583" s="170"/>
      <c r="AB583" s="170"/>
      <c r="AC583" s="170"/>
      <c r="AD583" s="170"/>
      <c r="AE583" s="170"/>
      <c r="AF583" s="170"/>
      <c r="AG583" s="170"/>
      <c r="AH583" s="170"/>
      <c r="AI583" s="170"/>
    </row>
    <row r="584" spans="1:35" x14ac:dyDescent="0.35">
      <c r="A584" s="170"/>
      <c r="B584" s="170"/>
      <c r="C584" s="170"/>
      <c r="D584" s="170"/>
      <c r="E584" s="170"/>
      <c r="F584" s="170"/>
      <c r="G584" s="170"/>
      <c r="H584" s="170"/>
      <c r="I584" s="170"/>
      <c r="J584" s="170"/>
      <c r="K584" s="170"/>
      <c r="L584" s="170"/>
      <c r="M584" s="170"/>
      <c r="N584" s="170"/>
      <c r="O584" s="170"/>
      <c r="P584" s="170"/>
      <c r="Q584" s="170"/>
      <c r="R584" s="170"/>
      <c r="S584" s="170"/>
      <c r="T584" s="170"/>
      <c r="U584" s="170"/>
      <c r="V584" s="170"/>
      <c r="W584" s="170"/>
      <c r="X584" s="170"/>
      <c r="Y584" s="170"/>
      <c r="Z584" s="170"/>
      <c r="AA584" s="170"/>
      <c r="AB584" s="170"/>
      <c r="AC584" s="170"/>
      <c r="AD584" s="170"/>
      <c r="AE584" s="170"/>
      <c r="AF584" s="170"/>
      <c r="AG584" s="170"/>
      <c r="AH584" s="170"/>
      <c r="AI584" s="170"/>
    </row>
    <row r="585" spans="1:35" x14ac:dyDescent="0.35">
      <c r="A585" s="170"/>
      <c r="B585" s="170"/>
      <c r="C585" s="170"/>
      <c r="D585" s="170"/>
      <c r="E585" s="170"/>
      <c r="F585" s="170"/>
      <c r="G585" s="170"/>
      <c r="H585" s="170"/>
      <c r="I585" s="170"/>
      <c r="J585" s="170"/>
      <c r="K585" s="170"/>
      <c r="L585" s="170"/>
      <c r="M585" s="170"/>
      <c r="N585" s="170"/>
      <c r="O585" s="170"/>
      <c r="P585" s="170"/>
      <c r="Q585" s="170"/>
      <c r="R585" s="170"/>
      <c r="S585" s="170"/>
      <c r="T585" s="170"/>
      <c r="U585" s="170"/>
      <c r="V585" s="170"/>
      <c r="W585" s="170"/>
      <c r="X585" s="170"/>
      <c r="Y585" s="170"/>
      <c r="Z585" s="170"/>
      <c r="AA585" s="170"/>
      <c r="AB585" s="170"/>
      <c r="AC585" s="170"/>
      <c r="AD585" s="170"/>
      <c r="AE585" s="170"/>
      <c r="AF585" s="170"/>
      <c r="AG585" s="170"/>
      <c r="AH585" s="170"/>
      <c r="AI585" s="170"/>
    </row>
    <row r="586" spans="1:35" x14ac:dyDescent="0.35">
      <c r="A586" s="170"/>
      <c r="B586" s="170"/>
      <c r="C586" s="170"/>
      <c r="D586" s="170"/>
      <c r="E586" s="170"/>
      <c r="F586" s="170"/>
      <c r="G586" s="170"/>
      <c r="H586" s="170"/>
      <c r="I586" s="170"/>
      <c r="J586" s="170"/>
      <c r="K586" s="170"/>
      <c r="L586" s="170"/>
      <c r="M586" s="170"/>
      <c r="N586" s="170"/>
      <c r="O586" s="170"/>
      <c r="P586" s="170"/>
      <c r="Q586" s="170"/>
      <c r="R586" s="170"/>
      <c r="S586" s="170"/>
      <c r="T586" s="170"/>
      <c r="U586" s="170"/>
      <c r="V586" s="170"/>
      <c r="W586" s="170"/>
      <c r="X586" s="170"/>
      <c r="Y586" s="170"/>
      <c r="Z586" s="170"/>
      <c r="AA586" s="170"/>
      <c r="AB586" s="170"/>
      <c r="AC586" s="170"/>
      <c r="AD586" s="170"/>
      <c r="AE586" s="170"/>
      <c r="AF586" s="170"/>
      <c r="AG586" s="170"/>
      <c r="AH586" s="170"/>
      <c r="AI586" s="170"/>
    </row>
    <row r="587" spans="1:35" x14ac:dyDescent="0.35">
      <c r="A587" s="170"/>
      <c r="B587" s="170"/>
      <c r="C587" s="170"/>
      <c r="D587" s="170"/>
      <c r="E587" s="170"/>
      <c r="F587" s="170"/>
      <c r="G587" s="170"/>
      <c r="H587" s="170"/>
      <c r="I587" s="170"/>
      <c r="J587" s="170"/>
      <c r="K587" s="170"/>
      <c r="L587" s="170"/>
      <c r="M587" s="170"/>
      <c r="N587" s="170"/>
      <c r="O587" s="170"/>
      <c r="P587" s="170"/>
      <c r="Q587" s="170"/>
      <c r="R587" s="170"/>
      <c r="S587" s="170"/>
      <c r="T587" s="170"/>
      <c r="U587" s="170"/>
      <c r="V587" s="170"/>
      <c r="W587" s="170"/>
      <c r="X587" s="170"/>
      <c r="Y587" s="170"/>
      <c r="Z587" s="170"/>
      <c r="AA587" s="170"/>
      <c r="AB587" s="170"/>
      <c r="AC587" s="170"/>
      <c r="AD587" s="170"/>
      <c r="AE587" s="170"/>
      <c r="AF587" s="170"/>
      <c r="AG587" s="170"/>
      <c r="AH587" s="170"/>
      <c r="AI587" s="170"/>
    </row>
    <row r="588" spans="1:35" x14ac:dyDescent="0.35">
      <c r="A588" s="170"/>
      <c r="B588" s="170"/>
      <c r="C588" s="170"/>
      <c r="D588" s="170"/>
      <c r="E588" s="170"/>
      <c r="F588" s="170"/>
      <c r="G588" s="170"/>
      <c r="H588" s="170"/>
      <c r="I588" s="170"/>
      <c r="J588" s="170"/>
      <c r="K588" s="170"/>
      <c r="L588" s="170"/>
      <c r="M588" s="170"/>
      <c r="N588" s="170"/>
      <c r="O588" s="170"/>
      <c r="P588" s="170"/>
      <c r="Q588" s="170"/>
      <c r="R588" s="170"/>
      <c r="S588" s="170"/>
      <c r="T588" s="170"/>
      <c r="U588" s="170"/>
      <c r="V588" s="170"/>
      <c r="W588" s="170"/>
      <c r="X588" s="170"/>
      <c r="Y588" s="170"/>
      <c r="Z588" s="170"/>
      <c r="AA588" s="170"/>
      <c r="AB588" s="170"/>
      <c r="AC588" s="170"/>
      <c r="AD588" s="170"/>
      <c r="AE588" s="170"/>
      <c r="AF588" s="170"/>
      <c r="AG588" s="170"/>
      <c r="AH588" s="170"/>
      <c r="AI588" s="170"/>
    </row>
    <row r="589" spans="1:35" x14ac:dyDescent="0.35">
      <c r="A589" s="170"/>
      <c r="B589" s="170"/>
      <c r="C589" s="170"/>
      <c r="D589" s="170"/>
      <c r="E589" s="170"/>
      <c r="F589" s="170"/>
      <c r="G589" s="170"/>
      <c r="H589" s="170"/>
      <c r="I589" s="170"/>
      <c r="J589" s="170"/>
      <c r="K589" s="170"/>
      <c r="L589" s="170"/>
      <c r="M589" s="170"/>
      <c r="N589" s="170"/>
      <c r="O589" s="170"/>
      <c r="P589" s="170"/>
      <c r="Q589" s="170"/>
      <c r="R589" s="170"/>
      <c r="S589" s="170"/>
      <c r="T589" s="170"/>
      <c r="U589" s="170"/>
      <c r="V589" s="170"/>
      <c r="W589" s="170"/>
      <c r="X589" s="170"/>
      <c r="Y589" s="170"/>
      <c r="Z589" s="170"/>
      <c r="AA589" s="170"/>
      <c r="AB589" s="170"/>
      <c r="AC589" s="170"/>
      <c r="AD589" s="170"/>
      <c r="AE589" s="170"/>
      <c r="AF589" s="170"/>
      <c r="AG589" s="170"/>
      <c r="AH589" s="170"/>
      <c r="AI589" s="170"/>
    </row>
    <row r="590" spans="1:35" x14ac:dyDescent="0.35">
      <c r="A590" s="170"/>
      <c r="B590" s="170"/>
      <c r="C590" s="170"/>
      <c r="D590" s="170"/>
      <c r="E590" s="170"/>
      <c r="F590" s="170"/>
      <c r="G590" s="170"/>
      <c r="H590" s="170"/>
      <c r="I590" s="170"/>
      <c r="J590" s="170"/>
      <c r="K590" s="170"/>
      <c r="L590" s="170"/>
      <c r="M590" s="170"/>
      <c r="N590" s="170"/>
      <c r="O590" s="170"/>
      <c r="P590" s="170"/>
      <c r="Q590" s="170"/>
      <c r="R590" s="170"/>
      <c r="S590" s="170"/>
      <c r="T590" s="170"/>
      <c r="U590" s="170"/>
      <c r="V590" s="170"/>
      <c r="W590" s="170"/>
      <c r="X590" s="170"/>
      <c r="Y590" s="170"/>
      <c r="Z590" s="170"/>
      <c r="AA590" s="170"/>
      <c r="AB590" s="170"/>
      <c r="AC590" s="170"/>
      <c r="AD590" s="170"/>
      <c r="AE590" s="170"/>
      <c r="AF590" s="170"/>
      <c r="AG590" s="170"/>
      <c r="AH590" s="170"/>
      <c r="AI590" s="170"/>
    </row>
    <row r="591" spans="1:35" x14ac:dyDescent="0.35">
      <c r="A591" s="170"/>
      <c r="B591" s="170"/>
      <c r="C591" s="170"/>
      <c r="D591" s="170"/>
      <c r="E591" s="170"/>
      <c r="F591" s="170"/>
      <c r="G591" s="170"/>
      <c r="H591" s="170"/>
      <c r="I591" s="170"/>
      <c r="J591" s="170"/>
      <c r="K591" s="170"/>
      <c r="L591" s="170"/>
      <c r="M591" s="170"/>
      <c r="N591" s="170"/>
      <c r="O591" s="170"/>
      <c r="P591" s="170"/>
      <c r="Q591" s="170"/>
      <c r="R591" s="170"/>
      <c r="S591" s="170"/>
      <c r="T591" s="170"/>
      <c r="U591" s="170"/>
      <c r="V591" s="170"/>
      <c r="W591" s="170"/>
      <c r="X591" s="170"/>
      <c r="Y591" s="170"/>
      <c r="Z591" s="170"/>
      <c r="AA591" s="170"/>
      <c r="AB591" s="170"/>
      <c r="AC591" s="170"/>
      <c r="AD591" s="170"/>
      <c r="AE591" s="170"/>
      <c r="AF591" s="170"/>
      <c r="AG591" s="170"/>
      <c r="AH591" s="170"/>
      <c r="AI591" s="170"/>
    </row>
    <row r="592" spans="1:35" x14ac:dyDescent="0.35">
      <c r="A592" s="170"/>
      <c r="B592" s="170"/>
      <c r="C592" s="170"/>
      <c r="D592" s="170"/>
      <c r="E592" s="170"/>
      <c r="F592" s="170"/>
      <c r="G592" s="170"/>
      <c r="H592" s="170"/>
      <c r="I592" s="170"/>
      <c r="J592" s="170"/>
      <c r="K592" s="170"/>
      <c r="L592" s="170"/>
      <c r="M592" s="170"/>
      <c r="N592" s="170"/>
      <c r="O592" s="170"/>
      <c r="P592" s="170"/>
      <c r="Q592" s="170"/>
      <c r="R592" s="170"/>
      <c r="S592" s="170"/>
      <c r="T592" s="170"/>
      <c r="U592" s="170"/>
      <c r="V592" s="170"/>
      <c r="W592" s="170"/>
      <c r="X592" s="170"/>
      <c r="Y592" s="170"/>
      <c r="Z592" s="170"/>
      <c r="AA592" s="170"/>
      <c r="AB592" s="170"/>
      <c r="AC592" s="170"/>
      <c r="AD592" s="170"/>
      <c r="AE592" s="170"/>
      <c r="AF592" s="170"/>
      <c r="AG592" s="170"/>
      <c r="AH592" s="170"/>
      <c r="AI592" s="170"/>
    </row>
    <row r="593" spans="1:35" x14ac:dyDescent="0.35">
      <c r="A593" s="170"/>
      <c r="B593" s="170"/>
      <c r="C593" s="170"/>
      <c r="D593" s="170"/>
      <c r="E593" s="170"/>
      <c r="F593" s="170"/>
      <c r="G593" s="170"/>
      <c r="H593" s="170"/>
      <c r="I593" s="170"/>
      <c r="J593" s="170"/>
      <c r="K593" s="170"/>
      <c r="L593" s="170"/>
      <c r="M593" s="170"/>
      <c r="N593" s="170"/>
      <c r="O593" s="170"/>
      <c r="P593" s="170"/>
      <c r="Q593" s="170"/>
      <c r="R593" s="170"/>
      <c r="S593" s="170"/>
      <c r="T593" s="170"/>
      <c r="U593" s="170"/>
      <c r="V593" s="170"/>
      <c r="W593" s="170"/>
      <c r="X593" s="170"/>
      <c r="Y593" s="170"/>
      <c r="Z593" s="170"/>
      <c r="AA593" s="170"/>
      <c r="AB593" s="170"/>
      <c r="AC593" s="170"/>
      <c r="AD593" s="170"/>
      <c r="AE593" s="170"/>
      <c r="AF593" s="170"/>
      <c r="AG593" s="170"/>
      <c r="AH593" s="170"/>
      <c r="AI593" s="170"/>
    </row>
    <row r="594" spans="1:35" x14ac:dyDescent="0.35">
      <c r="A594" s="170"/>
      <c r="B594" s="170"/>
      <c r="C594" s="170"/>
      <c r="D594" s="170"/>
      <c r="E594" s="170"/>
      <c r="F594" s="170"/>
      <c r="G594" s="170"/>
      <c r="H594" s="170"/>
      <c r="I594" s="170"/>
      <c r="J594" s="170"/>
      <c r="K594" s="170"/>
      <c r="L594" s="170"/>
      <c r="M594" s="170"/>
      <c r="N594" s="170"/>
      <c r="O594" s="170"/>
      <c r="P594" s="170"/>
      <c r="Q594" s="170"/>
      <c r="R594" s="170"/>
      <c r="S594" s="170"/>
      <c r="T594" s="170"/>
      <c r="U594" s="170"/>
      <c r="V594" s="170"/>
      <c r="W594" s="170"/>
      <c r="X594" s="170"/>
      <c r="Y594" s="170"/>
      <c r="Z594" s="170"/>
      <c r="AA594" s="170"/>
      <c r="AB594" s="170"/>
      <c r="AC594" s="170"/>
      <c r="AD594" s="170"/>
      <c r="AE594" s="170"/>
      <c r="AF594" s="170"/>
      <c r="AG594" s="170"/>
      <c r="AH594" s="170"/>
      <c r="AI594" s="170"/>
    </row>
    <row r="595" spans="1:35" x14ac:dyDescent="0.35">
      <c r="A595" s="170"/>
      <c r="B595" s="170"/>
      <c r="C595" s="170"/>
      <c r="D595" s="170"/>
      <c r="E595" s="170"/>
      <c r="F595" s="170"/>
      <c r="G595" s="170"/>
      <c r="H595" s="170"/>
      <c r="I595" s="170"/>
      <c r="J595" s="170"/>
      <c r="K595" s="170"/>
      <c r="L595" s="170"/>
      <c r="M595" s="170"/>
      <c r="N595" s="170"/>
      <c r="O595" s="170"/>
      <c r="P595" s="170"/>
      <c r="Q595" s="170"/>
      <c r="R595" s="170"/>
      <c r="S595" s="170"/>
      <c r="T595" s="170"/>
      <c r="U595" s="170"/>
      <c r="V595" s="170"/>
      <c r="W595" s="170"/>
      <c r="X595" s="170"/>
      <c r="Y595" s="170"/>
      <c r="Z595" s="170"/>
      <c r="AA595" s="170"/>
      <c r="AB595" s="170"/>
      <c r="AC595" s="170"/>
      <c r="AD595" s="170"/>
      <c r="AE595" s="170"/>
      <c r="AF595" s="170"/>
      <c r="AG595" s="170"/>
      <c r="AH595" s="170"/>
      <c r="AI595" s="170"/>
    </row>
    <row r="596" spans="1:35" x14ac:dyDescent="0.35">
      <c r="A596" s="170"/>
      <c r="B596" s="170"/>
      <c r="C596" s="170"/>
      <c r="D596" s="170"/>
      <c r="E596" s="170"/>
      <c r="F596" s="170"/>
      <c r="G596" s="170"/>
      <c r="H596" s="170"/>
      <c r="I596" s="170"/>
      <c r="J596" s="170"/>
      <c r="K596" s="170"/>
      <c r="L596" s="170"/>
      <c r="M596" s="170"/>
      <c r="N596" s="170"/>
      <c r="O596" s="170"/>
      <c r="P596" s="170"/>
      <c r="Q596" s="170"/>
      <c r="R596" s="170"/>
      <c r="S596" s="170"/>
      <c r="T596" s="170"/>
      <c r="U596" s="170"/>
      <c r="V596" s="170"/>
      <c r="W596" s="170"/>
      <c r="X596" s="170"/>
      <c r="Y596" s="170"/>
      <c r="Z596" s="170"/>
      <c r="AA596" s="170"/>
      <c r="AB596" s="170"/>
      <c r="AC596" s="170"/>
      <c r="AD596" s="170"/>
      <c r="AE596" s="170"/>
      <c r="AF596" s="170"/>
      <c r="AG596" s="170"/>
      <c r="AH596" s="170"/>
      <c r="AI596" s="170"/>
    </row>
    <row r="597" spans="1:35" x14ac:dyDescent="0.35">
      <c r="A597" s="170"/>
      <c r="B597" s="170"/>
      <c r="C597" s="170"/>
      <c r="D597" s="170"/>
      <c r="E597" s="170"/>
      <c r="F597" s="170"/>
      <c r="G597" s="170"/>
      <c r="H597" s="170"/>
      <c r="I597" s="170"/>
      <c r="J597" s="170"/>
      <c r="K597" s="170"/>
      <c r="L597" s="170"/>
      <c r="M597" s="170"/>
      <c r="N597" s="170"/>
      <c r="O597" s="170"/>
      <c r="P597" s="170"/>
      <c r="Q597" s="170"/>
      <c r="R597" s="170"/>
      <c r="S597" s="170"/>
      <c r="T597" s="170"/>
      <c r="U597" s="170"/>
      <c r="V597" s="170"/>
      <c r="W597" s="170"/>
      <c r="X597" s="170"/>
      <c r="Y597" s="170"/>
      <c r="Z597" s="170"/>
      <c r="AA597" s="170"/>
      <c r="AB597" s="170"/>
      <c r="AC597" s="170"/>
      <c r="AD597" s="170"/>
      <c r="AE597" s="170"/>
      <c r="AF597" s="170"/>
      <c r="AG597" s="170"/>
      <c r="AH597" s="170"/>
      <c r="AI597" s="170"/>
    </row>
    <row r="598" spans="1:35" x14ac:dyDescent="0.35">
      <c r="A598" s="170"/>
      <c r="B598" s="170"/>
      <c r="C598" s="170"/>
      <c r="D598" s="170"/>
      <c r="E598" s="170"/>
      <c r="F598" s="170"/>
      <c r="G598" s="170"/>
      <c r="H598" s="170"/>
      <c r="I598" s="170"/>
      <c r="J598" s="170"/>
      <c r="K598" s="170"/>
      <c r="L598" s="170"/>
      <c r="M598" s="170"/>
      <c r="N598" s="170"/>
      <c r="O598" s="170"/>
      <c r="P598" s="170"/>
      <c r="Q598" s="170"/>
      <c r="R598" s="170"/>
      <c r="S598" s="170"/>
      <c r="T598" s="170"/>
      <c r="U598" s="170"/>
      <c r="V598" s="170"/>
      <c r="W598" s="170"/>
      <c r="X598" s="170"/>
      <c r="Y598" s="170"/>
      <c r="Z598" s="170"/>
      <c r="AA598" s="170"/>
      <c r="AB598" s="170"/>
      <c r="AC598" s="170"/>
      <c r="AD598" s="170"/>
      <c r="AE598" s="170"/>
      <c r="AF598" s="170"/>
      <c r="AG598" s="170"/>
      <c r="AH598" s="170"/>
      <c r="AI598" s="170"/>
    </row>
    <row r="599" spans="1:35" x14ac:dyDescent="0.35">
      <c r="A599" s="170"/>
      <c r="B599" s="170"/>
      <c r="C599" s="170"/>
      <c r="D599" s="170"/>
      <c r="E599" s="170"/>
      <c r="F599" s="170"/>
      <c r="G599" s="170"/>
      <c r="H599" s="170"/>
      <c r="I599" s="170"/>
      <c r="J599" s="170"/>
      <c r="K599" s="170"/>
      <c r="L599" s="170"/>
      <c r="M599" s="170"/>
      <c r="N599" s="170"/>
      <c r="O599" s="170"/>
      <c r="P599" s="170"/>
      <c r="Q599" s="170"/>
      <c r="R599" s="170"/>
      <c r="S599" s="170"/>
      <c r="T599" s="170"/>
      <c r="U599" s="170"/>
      <c r="V599" s="170"/>
      <c r="W599" s="170"/>
      <c r="X599" s="170"/>
      <c r="Y599" s="170"/>
      <c r="Z599" s="170"/>
      <c r="AA599" s="170"/>
      <c r="AB599" s="170"/>
      <c r="AC599" s="170"/>
      <c r="AD599" s="170"/>
      <c r="AE599" s="170"/>
      <c r="AF599" s="170"/>
      <c r="AG599" s="170"/>
      <c r="AH599" s="170"/>
      <c r="AI599" s="170"/>
    </row>
    <row r="600" spans="1:35" x14ac:dyDescent="0.35">
      <c r="A600" s="170"/>
      <c r="B600" s="170"/>
      <c r="C600" s="170"/>
      <c r="D600" s="170"/>
      <c r="E600" s="170"/>
      <c r="F600" s="170"/>
      <c r="G600" s="170"/>
      <c r="H600" s="170"/>
      <c r="I600" s="170"/>
      <c r="J600" s="170"/>
      <c r="K600" s="170"/>
      <c r="L600" s="170"/>
      <c r="M600" s="170"/>
      <c r="N600" s="170"/>
      <c r="O600" s="170"/>
      <c r="P600" s="170"/>
      <c r="Q600" s="170"/>
      <c r="R600" s="170"/>
      <c r="S600" s="170"/>
      <c r="T600" s="170"/>
      <c r="U600" s="170"/>
      <c r="V600" s="170"/>
      <c r="W600" s="170"/>
      <c r="X600" s="170"/>
      <c r="Y600" s="170"/>
      <c r="Z600" s="170"/>
      <c r="AA600" s="170"/>
      <c r="AB600" s="170"/>
      <c r="AC600" s="170"/>
      <c r="AD600" s="170"/>
      <c r="AE600" s="170"/>
      <c r="AF600" s="170"/>
      <c r="AG600" s="170"/>
      <c r="AH600" s="170"/>
      <c r="AI600" s="170"/>
    </row>
    <row r="601" spans="1:35" x14ac:dyDescent="0.35">
      <c r="A601" s="170"/>
      <c r="B601" s="170"/>
      <c r="C601" s="170"/>
      <c r="D601" s="170"/>
      <c r="E601" s="170"/>
      <c r="F601" s="170"/>
      <c r="G601" s="170"/>
      <c r="H601" s="170"/>
      <c r="I601" s="170"/>
      <c r="J601" s="170"/>
      <c r="K601" s="170"/>
      <c r="L601" s="170"/>
      <c r="M601" s="170"/>
      <c r="N601" s="170"/>
      <c r="O601" s="170"/>
      <c r="P601" s="170"/>
      <c r="Q601" s="170"/>
      <c r="R601" s="170"/>
      <c r="S601" s="170"/>
      <c r="T601" s="170"/>
      <c r="U601" s="170"/>
      <c r="V601" s="170"/>
      <c r="W601" s="170"/>
      <c r="X601" s="170"/>
      <c r="Y601" s="170"/>
      <c r="Z601" s="170"/>
      <c r="AA601" s="170"/>
      <c r="AB601" s="170"/>
      <c r="AC601" s="170"/>
      <c r="AD601" s="170"/>
      <c r="AE601" s="170"/>
      <c r="AF601" s="170"/>
      <c r="AG601" s="170"/>
      <c r="AH601" s="170"/>
      <c r="AI601" s="170"/>
    </row>
    <row r="602" spans="1:35" x14ac:dyDescent="0.35">
      <c r="A602" s="170"/>
      <c r="B602" s="170"/>
      <c r="C602" s="170"/>
      <c r="D602" s="170"/>
      <c r="E602" s="170"/>
      <c r="F602" s="170"/>
      <c r="G602" s="170"/>
      <c r="H602" s="170"/>
      <c r="I602" s="170"/>
      <c r="J602" s="170"/>
      <c r="K602" s="170"/>
      <c r="L602" s="170"/>
      <c r="M602" s="170"/>
      <c r="N602" s="170"/>
      <c r="O602" s="170"/>
      <c r="P602" s="170"/>
      <c r="Q602" s="170"/>
      <c r="R602" s="170"/>
      <c r="S602" s="170"/>
      <c r="T602" s="170"/>
      <c r="U602" s="170"/>
      <c r="V602" s="170"/>
      <c r="W602" s="170"/>
      <c r="X602" s="170"/>
      <c r="Y602" s="170"/>
      <c r="Z602" s="170"/>
      <c r="AA602" s="170"/>
      <c r="AB602" s="170"/>
      <c r="AC602" s="170"/>
      <c r="AD602" s="170"/>
      <c r="AE602" s="170"/>
      <c r="AF602" s="170"/>
      <c r="AG602" s="170"/>
      <c r="AH602" s="170"/>
      <c r="AI602" s="170"/>
    </row>
    <row r="603" spans="1:35" x14ac:dyDescent="0.35">
      <c r="A603" s="170"/>
      <c r="B603" s="170"/>
      <c r="C603" s="170"/>
      <c r="D603" s="170"/>
      <c r="E603" s="170"/>
      <c r="F603" s="170"/>
      <c r="G603" s="170"/>
      <c r="H603" s="170"/>
      <c r="I603" s="170"/>
      <c r="J603" s="170"/>
      <c r="K603" s="170"/>
      <c r="L603" s="170"/>
      <c r="M603" s="170"/>
      <c r="N603" s="170"/>
      <c r="O603" s="170"/>
      <c r="P603" s="170"/>
      <c r="Q603" s="170"/>
      <c r="R603" s="170"/>
      <c r="S603" s="170"/>
      <c r="T603" s="170"/>
      <c r="U603" s="170"/>
      <c r="V603" s="170"/>
      <c r="W603" s="170"/>
      <c r="X603" s="170"/>
      <c r="Y603" s="170"/>
      <c r="Z603" s="170"/>
      <c r="AA603" s="170"/>
      <c r="AB603" s="170"/>
      <c r="AC603" s="170"/>
      <c r="AD603" s="170"/>
      <c r="AE603" s="170"/>
      <c r="AF603" s="170"/>
      <c r="AG603" s="170"/>
      <c r="AH603" s="170"/>
      <c r="AI603" s="170"/>
    </row>
    <row r="604" spans="1:35" x14ac:dyDescent="0.35">
      <c r="A604" s="170"/>
      <c r="B604" s="170"/>
      <c r="C604" s="170"/>
      <c r="D604" s="170"/>
      <c r="E604" s="170"/>
      <c r="F604" s="170"/>
      <c r="G604" s="170"/>
      <c r="H604" s="170"/>
      <c r="I604" s="170"/>
      <c r="J604" s="170"/>
      <c r="K604" s="170"/>
      <c r="L604" s="170"/>
      <c r="M604" s="170"/>
      <c r="N604" s="170"/>
      <c r="O604" s="170"/>
      <c r="P604" s="170"/>
      <c r="Q604" s="170"/>
      <c r="R604" s="170"/>
      <c r="S604" s="170"/>
      <c r="T604" s="170"/>
      <c r="U604" s="170"/>
      <c r="V604" s="170"/>
      <c r="W604" s="170"/>
      <c r="X604" s="170"/>
      <c r="Y604" s="170"/>
      <c r="Z604" s="170"/>
      <c r="AA604" s="170"/>
      <c r="AB604" s="170"/>
      <c r="AC604" s="170"/>
      <c r="AD604" s="170"/>
      <c r="AE604" s="170"/>
      <c r="AF604" s="170"/>
      <c r="AG604" s="170"/>
      <c r="AH604" s="170"/>
      <c r="AI604" s="170"/>
    </row>
    <row r="605" spans="1:35" x14ac:dyDescent="0.35">
      <c r="A605" s="170"/>
      <c r="B605" s="170"/>
      <c r="C605" s="170"/>
      <c r="D605" s="170"/>
      <c r="E605" s="170"/>
      <c r="F605" s="170"/>
      <c r="G605" s="170"/>
      <c r="H605" s="170"/>
      <c r="I605" s="170"/>
      <c r="J605" s="170"/>
      <c r="K605" s="170"/>
      <c r="L605" s="170"/>
      <c r="M605" s="170"/>
      <c r="N605" s="170"/>
      <c r="O605" s="170"/>
      <c r="P605" s="170"/>
      <c r="Q605" s="170"/>
      <c r="R605" s="170"/>
      <c r="S605" s="170"/>
      <c r="T605" s="170"/>
      <c r="U605" s="170"/>
      <c r="V605" s="170"/>
      <c r="W605" s="170"/>
      <c r="X605" s="170"/>
      <c r="Y605" s="170"/>
      <c r="Z605" s="170"/>
      <c r="AA605" s="170"/>
      <c r="AB605" s="170"/>
      <c r="AC605" s="170"/>
      <c r="AD605" s="170"/>
      <c r="AE605" s="170"/>
      <c r="AF605" s="170"/>
      <c r="AG605" s="170"/>
      <c r="AH605" s="170"/>
      <c r="AI605" s="170"/>
    </row>
    <row r="606" spans="1:35" x14ac:dyDescent="0.35">
      <c r="A606" s="170"/>
      <c r="B606" s="170"/>
      <c r="C606" s="170"/>
      <c r="D606" s="170"/>
      <c r="E606" s="170"/>
      <c r="F606" s="170"/>
      <c r="G606" s="170"/>
      <c r="H606" s="170"/>
      <c r="I606" s="170"/>
      <c r="J606" s="170"/>
      <c r="K606" s="170"/>
      <c r="L606" s="170"/>
      <c r="M606" s="170"/>
      <c r="N606" s="170"/>
      <c r="O606" s="170"/>
      <c r="P606" s="170"/>
      <c r="Q606" s="170"/>
      <c r="R606" s="170"/>
      <c r="S606" s="170"/>
      <c r="T606" s="170"/>
      <c r="U606" s="170"/>
      <c r="V606" s="170"/>
      <c r="W606" s="170"/>
      <c r="X606" s="170"/>
      <c r="Y606" s="170"/>
      <c r="Z606" s="170"/>
      <c r="AA606" s="170"/>
      <c r="AB606" s="170"/>
      <c r="AC606" s="170"/>
      <c r="AD606" s="170"/>
      <c r="AE606" s="170"/>
      <c r="AF606" s="170"/>
      <c r="AG606" s="170"/>
      <c r="AH606" s="170"/>
      <c r="AI606" s="170"/>
    </row>
    <row r="607" spans="1:35" x14ac:dyDescent="0.35">
      <c r="A607" s="170"/>
      <c r="B607" s="170"/>
      <c r="C607" s="170"/>
      <c r="D607" s="170"/>
      <c r="E607" s="170"/>
      <c r="F607" s="170"/>
      <c r="G607" s="170"/>
      <c r="H607" s="170"/>
      <c r="I607" s="170"/>
      <c r="J607" s="170"/>
      <c r="K607" s="170"/>
      <c r="L607" s="170"/>
      <c r="M607" s="170"/>
      <c r="N607" s="170"/>
      <c r="O607" s="170"/>
      <c r="P607" s="170"/>
      <c r="Q607" s="170"/>
      <c r="R607" s="170"/>
      <c r="S607" s="170"/>
      <c r="T607" s="170"/>
      <c r="U607" s="170"/>
      <c r="V607" s="170"/>
      <c r="W607" s="170"/>
      <c r="X607" s="170"/>
      <c r="Y607" s="170"/>
      <c r="Z607" s="170"/>
      <c r="AA607" s="170"/>
      <c r="AB607" s="170"/>
      <c r="AC607" s="170"/>
      <c r="AD607" s="170"/>
      <c r="AE607" s="170"/>
      <c r="AF607" s="170"/>
      <c r="AG607" s="170"/>
      <c r="AH607" s="170"/>
      <c r="AI607" s="170"/>
    </row>
    <row r="608" spans="1:35" x14ac:dyDescent="0.35">
      <c r="A608" s="170"/>
      <c r="B608" s="170"/>
      <c r="C608" s="170"/>
      <c r="D608" s="170"/>
      <c r="E608" s="170"/>
      <c r="F608" s="170"/>
      <c r="G608" s="170"/>
      <c r="H608" s="170"/>
      <c r="I608" s="170"/>
      <c r="J608" s="170"/>
      <c r="K608" s="170"/>
      <c r="L608" s="170"/>
      <c r="M608" s="170"/>
      <c r="N608" s="170"/>
      <c r="O608" s="170"/>
      <c r="P608" s="170"/>
      <c r="Q608" s="170"/>
      <c r="R608" s="170"/>
      <c r="S608" s="170"/>
      <c r="T608" s="170"/>
      <c r="U608" s="170"/>
      <c r="V608" s="170"/>
      <c r="W608" s="170"/>
      <c r="X608" s="170"/>
      <c r="Y608" s="170"/>
      <c r="Z608" s="170"/>
      <c r="AA608" s="170"/>
      <c r="AB608" s="170"/>
      <c r="AC608" s="170"/>
      <c r="AD608" s="170"/>
      <c r="AE608" s="170"/>
      <c r="AF608" s="170"/>
      <c r="AG608" s="170"/>
      <c r="AH608" s="170"/>
      <c r="AI608" s="170"/>
    </row>
    <row r="609" spans="1:35" x14ac:dyDescent="0.35">
      <c r="A609" s="170"/>
      <c r="B609" s="170"/>
      <c r="C609" s="170"/>
      <c r="D609" s="170"/>
      <c r="E609" s="170"/>
      <c r="F609" s="170"/>
      <c r="G609" s="170"/>
      <c r="H609" s="170"/>
      <c r="I609" s="170"/>
      <c r="J609" s="170"/>
      <c r="K609" s="170"/>
      <c r="L609" s="170"/>
      <c r="M609" s="170"/>
      <c r="N609" s="170"/>
      <c r="O609" s="170"/>
      <c r="P609" s="170"/>
      <c r="Q609" s="170"/>
      <c r="R609" s="170"/>
      <c r="S609" s="170"/>
      <c r="T609" s="170"/>
      <c r="U609" s="170"/>
      <c r="V609" s="170"/>
      <c r="W609" s="170"/>
      <c r="X609" s="170"/>
      <c r="Y609" s="170"/>
      <c r="Z609" s="170"/>
      <c r="AA609" s="170"/>
      <c r="AB609" s="170"/>
      <c r="AC609" s="170"/>
      <c r="AD609" s="170"/>
      <c r="AE609" s="170"/>
      <c r="AF609" s="170"/>
      <c r="AG609" s="170"/>
      <c r="AH609" s="170"/>
      <c r="AI609" s="170"/>
    </row>
    <row r="610" spans="1:35" x14ac:dyDescent="0.35">
      <c r="A610" s="170"/>
      <c r="B610" s="170"/>
      <c r="C610" s="170"/>
      <c r="D610" s="170"/>
      <c r="E610" s="170"/>
      <c r="F610" s="170"/>
      <c r="G610" s="170"/>
      <c r="H610" s="170"/>
      <c r="I610" s="170"/>
      <c r="J610" s="170"/>
      <c r="K610" s="170"/>
      <c r="L610" s="170"/>
      <c r="M610" s="170"/>
      <c r="N610" s="170"/>
      <c r="O610" s="170"/>
      <c r="P610" s="170"/>
      <c r="Q610" s="170"/>
      <c r="R610" s="170"/>
      <c r="S610" s="170"/>
      <c r="T610" s="170"/>
      <c r="U610" s="170"/>
      <c r="V610" s="170"/>
      <c r="W610" s="170"/>
      <c r="X610" s="170"/>
      <c r="Y610" s="170"/>
      <c r="Z610" s="170"/>
      <c r="AA610" s="170"/>
      <c r="AB610" s="170"/>
      <c r="AC610" s="170"/>
      <c r="AD610" s="170"/>
      <c r="AE610" s="170"/>
      <c r="AF610" s="170"/>
      <c r="AG610" s="170"/>
      <c r="AH610" s="170"/>
      <c r="AI610" s="170"/>
    </row>
    <row r="611" spans="1:35" x14ac:dyDescent="0.35">
      <c r="A611" s="170"/>
      <c r="B611" s="170"/>
      <c r="C611" s="170"/>
      <c r="D611" s="170"/>
      <c r="E611" s="170"/>
      <c r="F611" s="170"/>
      <c r="G611" s="170"/>
      <c r="H611" s="170"/>
      <c r="I611" s="170"/>
      <c r="J611" s="170"/>
      <c r="K611" s="170"/>
      <c r="L611" s="170"/>
      <c r="M611" s="170"/>
      <c r="N611" s="170"/>
      <c r="O611" s="170"/>
      <c r="P611" s="170"/>
      <c r="Q611" s="170"/>
      <c r="R611" s="170"/>
      <c r="S611" s="170"/>
      <c r="T611" s="170"/>
      <c r="U611" s="170"/>
      <c r="V611" s="170"/>
      <c r="W611" s="170"/>
      <c r="X611" s="170"/>
      <c r="Y611" s="170"/>
      <c r="Z611" s="170"/>
      <c r="AA611" s="170"/>
      <c r="AB611" s="170"/>
      <c r="AC611" s="170"/>
      <c r="AD611" s="170"/>
      <c r="AE611" s="170"/>
      <c r="AF611" s="170"/>
      <c r="AG611" s="170"/>
      <c r="AH611" s="170"/>
      <c r="AI611" s="170"/>
    </row>
    <row r="612" spans="1:35" x14ac:dyDescent="0.35">
      <c r="A612" s="170"/>
      <c r="B612" s="170"/>
      <c r="C612" s="170"/>
      <c r="D612" s="170"/>
      <c r="E612" s="170"/>
      <c r="F612" s="170"/>
      <c r="G612" s="170"/>
      <c r="H612" s="170"/>
      <c r="I612" s="170"/>
      <c r="J612" s="170"/>
      <c r="K612" s="170"/>
      <c r="L612" s="170"/>
      <c r="M612" s="170"/>
      <c r="N612" s="170"/>
      <c r="O612" s="170"/>
      <c r="P612" s="170"/>
      <c r="Q612" s="170"/>
      <c r="R612" s="170"/>
      <c r="S612" s="170"/>
      <c r="T612" s="170"/>
      <c r="U612" s="170"/>
      <c r="V612" s="170"/>
      <c r="W612" s="170"/>
      <c r="X612" s="170"/>
      <c r="Y612" s="170"/>
      <c r="Z612" s="170"/>
      <c r="AA612" s="170"/>
      <c r="AB612" s="170"/>
      <c r="AC612" s="170"/>
      <c r="AD612" s="170"/>
      <c r="AE612" s="170"/>
      <c r="AF612" s="170"/>
      <c r="AG612" s="170"/>
      <c r="AH612" s="170"/>
      <c r="AI612" s="170"/>
    </row>
    <row r="613" spans="1:35" x14ac:dyDescent="0.35">
      <c r="A613" s="170"/>
      <c r="B613" s="170"/>
      <c r="C613" s="170"/>
      <c r="D613" s="170"/>
      <c r="E613" s="170"/>
      <c r="F613" s="170"/>
      <c r="G613" s="170"/>
      <c r="H613" s="170"/>
      <c r="I613" s="170"/>
      <c r="J613" s="170"/>
      <c r="K613" s="170"/>
      <c r="L613" s="170"/>
      <c r="M613" s="170"/>
      <c r="N613" s="170"/>
      <c r="O613" s="170"/>
      <c r="P613" s="170"/>
      <c r="Q613" s="170"/>
      <c r="R613" s="170"/>
      <c r="S613" s="170"/>
      <c r="T613" s="170"/>
      <c r="U613" s="170"/>
      <c r="V613" s="170"/>
      <c r="W613" s="170"/>
      <c r="X613" s="170"/>
      <c r="Y613" s="170"/>
      <c r="Z613" s="170"/>
      <c r="AA613" s="170"/>
      <c r="AB613" s="170"/>
      <c r="AC613" s="170"/>
      <c r="AD613" s="170"/>
      <c r="AE613" s="170"/>
      <c r="AF613" s="170"/>
      <c r="AG613" s="170"/>
      <c r="AH613" s="170"/>
      <c r="AI613" s="170"/>
    </row>
    <row r="614" spans="1:35" x14ac:dyDescent="0.35">
      <c r="A614" s="170"/>
      <c r="B614" s="170"/>
      <c r="C614" s="170"/>
      <c r="D614" s="170"/>
      <c r="E614" s="170"/>
      <c r="F614" s="170"/>
      <c r="G614" s="170"/>
      <c r="H614" s="170"/>
      <c r="I614" s="170"/>
      <c r="J614" s="170"/>
      <c r="K614" s="170"/>
      <c r="L614" s="170"/>
      <c r="M614" s="170"/>
      <c r="N614" s="170"/>
      <c r="O614" s="170"/>
      <c r="P614" s="170"/>
      <c r="Q614" s="170"/>
      <c r="R614" s="170"/>
      <c r="S614" s="170"/>
      <c r="T614" s="170"/>
      <c r="U614" s="170"/>
      <c r="V614" s="170"/>
      <c r="W614" s="170"/>
      <c r="X614" s="170"/>
      <c r="Y614" s="170"/>
      <c r="Z614" s="170"/>
      <c r="AA614" s="170"/>
      <c r="AB614" s="170"/>
      <c r="AC614" s="170"/>
      <c r="AD614" s="170"/>
      <c r="AE614" s="170"/>
      <c r="AF614" s="170"/>
      <c r="AG614" s="170"/>
      <c r="AH614" s="170"/>
      <c r="AI614" s="170"/>
    </row>
    <row r="615" spans="1:35" x14ac:dyDescent="0.35">
      <c r="A615" s="170"/>
      <c r="B615" s="170"/>
      <c r="C615" s="170"/>
      <c r="D615" s="170"/>
      <c r="E615" s="170"/>
      <c r="F615" s="170"/>
      <c r="G615" s="170"/>
      <c r="H615" s="170"/>
      <c r="I615" s="170"/>
      <c r="J615" s="170"/>
      <c r="K615" s="170"/>
      <c r="L615" s="170"/>
      <c r="M615" s="170"/>
      <c r="N615" s="170"/>
      <c r="O615" s="170"/>
      <c r="P615" s="170"/>
      <c r="Q615" s="170"/>
      <c r="R615" s="170"/>
      <c r="S615" s="170"/>
      <c r="T615" s="170"/>
      <c r="U615" s="170"/>
      <c r="V615" s="170"/>
      <c r="W615" s="170"/>
      <c r="X615" s="170"/>
      <c r="Y615" s="170"/>
      <c r="Z615" s="170"/>
      <c r="AA615" s="170"/>
      <c r="AB615" s="170"/>
      <c r="AC615" s="170"/>
      <c r="AD615" s="170"/>
      <c r="AE615" s="170"/>
      <c r="AF615" s="170"/>
      <c r="AG615" s="170"/>
      <c r="AH615" s="170"/>
      <c r="AI615" s="170"/>
    </row>
    <row r="616" spans="1:35" x14ac:dyDescent="0.35">
      <c r="A616" s="170"/>
      <c r="B616" s="170"/>
      <c r="C616" s="170"/>
      <c r="D616" s="170"/>
      <c r="E616" s="170"/>
      <c r="F616" s="170"/>
      <c r="G616" s="170"/>
      <c r="H616" s="170"/>
      <c r="I616" s="170"/>
      <c r="J616" s="170"/>
      <c r="K616" s="170"/>
      <c r="L616" s="170"/>
      <c r="M616" s="170"/>
      <c r="N616" s="170"/>
      <c r="O616" s="170"/>
      <c r="P616" s="170"/>
      <c r="Q616" s="170"/>
      <c r="R616" s="170"/>
      <c r="S616" s="170"/>
      <c r="T616" s="170"/>
      <c r="U616" s="170"/>
      <c r="V616" s="170"/>
      <c r="W616" s="170"/>
      <c r="X616" s="170"/>
      <c r="Y616" s="170"/>
      <c r="Z616" s="170"/>
      <c r="AA616" s="170"/>
      <c r="AB616" s="170"/>
      <c r="AC616" s="170"/>
      <c r="AD616" s="170"/>
      <c r="AE616" s="170"/>
      <c r="AF616" s="170"/>
      <c r="AG616" s="170"/>
      <c r="AH616" s="170"/>
      <c r="AI616" s="170"/>
    </row>
    <row r="617" spans="1:35" x14ac:dyDescent="0.35">
      <c r="A617" s="170"/>
      <c r="B617" s="170"/>
      <c r="C617" s="170"/>
      <c r="D617" s="170"/>
      <c r="E617" s="170"/>
      <c r="F617" s="170"/>
      <c r="G617" s="170"/>
      <c r="H617" s="170"/>
      <c r="I617" s="170"/>
      <c r="J617" s="170"/>
      <c r="K617" s="170"/>
      <c r="L617" s="170"/>
      <c r="M617" s="170"/>
      <c r="N617" s="170"/>
      <c r="O617" s="170"/>
      <c r="P617" s="170"/>
      <c r="Q617" s="170"/>
      <c r="R617" s="170"/>
      <c r="S617" s="170"/>
      <c r="T617" s="170"/>
      <c r="U617" s="170"/>
      <c r="V617" s="170"/>
      <c r="W617" s="170"/>
      <c r="X617" s="170"/>
      <c r="Y617" s="170"/>
      <c r="Z617" s="170"/>
      <c r="AA617" s="170"/>
      <c r="AB617" s="170"/>
      <c r="AC617" s="170"/>
      <c r="AD617" s="170"/>
      <c r="AE617" s="170"/>
      <c r="AF617" s="170"/>
      <c r="AG617" s="170"/>
      <c r="AH617" s="170"/>
      <c r="AI617" s="170"/>
    </row>
    <row r="618" spans="1:35" x14ac:dyDescent="0.35">
      <c r="A618" s="170"/>
      <c r="B618" s="170"/>
      <c r="C618" s="170"/>
      <c r="D618" s="170"/>
      <c r="E618" s="170"/>
      <c r="F618" s="170"/>
      <c r="G618" s="170"/>
      <c r="H618" s="170"/>
      <c r="I618" s="170"/>
      <c r="J618" s="170"/>
      <c r="K618" s="170"/>
      <c r="L618" s="170"/>
      <c r="M618" s="170"/>
      <c r="N618" s="170"/>
      <c r="O618" s="170"/>
      <c r="P618" s="170"/>
      <c r="Q618" s="170"/>
      <c r="R618" s="170"/>
      <c r="S618" s="170"/>
      <c r="T618" s="170"/>
      <c r="U618" s="170"/>
      <c r="V618" s="170"/>
      <c r="W618" s="170"/>
      <c r="X618" s="170"/>
      <c r="Y618" s="170"/>
      <c r="Z618" s="170"/>
      <c r="AA618" s="170"/>
      <c r="AB618" s="170"/>
      <c r="AC618" s="170"/>
      <c r="AD618" s="170"/>
      <c r="AE618" s="170"/>
      <c r="AF618" s="170"/>
      <c r="AG618" s="170"/>
      <c r="AH618" s="170"/>
      <c r="AI618" s="170"/>
    </row>
    <row r="619" spans="1:35" x14ac:dyDescent="0.35">
      <c r="A619" s="170"/>
      <c r="B619" s="170"/>
      <c r="C619" s="170"/>
      <c r="D619" s="170"/>
      <c r="E619" s="170"/>
      <c r="F619" s="170"/>
      <c r="G619" s="170"/>
      <c r="H619" s="170"/>
      <c r="I619" s="170"/>
      <c r="J619" s="170"/>
      <c r="K619" s="170"/>
      <c r="L619" s="170"/>
      <c r="M619" s="170"/>
      <c r="N619" s="170"/>
      <c r="O619" s="170"/>
      <c r="P619" s="170"/>
      <c r="Q619" s="170"/>
      <c r="R619" s="170"/>
      <c r="S619" s="170"/>
      <c r="T619" s="170"/>
      <c r="U619" s="170"/>
      <c r="V619" s="170"/>
      <c r="W619" s="170"/>
      <c r="X619" s="170"/>
      <c r="Y619" s="170"/>
      <c r="Z619" s="170"/>
      <c r="AA619" s="170"/>
      <c r="AB619" s="170"/>
      <c r="AC619" s="170"/>
      <c r="AD619" s="170"/>
      <c r="AE619" s="170"/>
      <c r="AF619" s="170"/>
      <c r="AG619" s="170"/>
      <c r="AH619" s="170"/>
      <c r="AI619" s="170"/>
    </row>
    <row r="620" spans="1:35" x14ac:dyDescent="0.35">
      <c r="A620" s="170"/>
      <c r="B620" s="170"/>
      <c r="C620" s="170"/>
      <c r="D620" s="170"/>
      <c r="E620" s="170"/>
      <c r="F620" s="170"/>
      <c r="G620" s="170"/>
      <c r="H620" s="170"/>
      <c r="I620" s="170"/>
      <c r="J620" s="170"/>
      <c r="K620" s="170"/>
      <c r="L620" s="170"/>
      <c r="M620" s="170"/>
      <c r="N620" s="170"/>
      <c r="O620" s="170"/>
      <c r="P620" s="170"/>
      <c r="Q620" s="170"/>
      <c r="R620" s="170"/>
      <c r="S620" s="170"/>
      <c r="T620" s="170"/>
      <c r="U620" s="170"/>
      <c r="V620" s="170"/>
      <c r="W620" s="170"/>
      <c r="X620" s="170"/>
      <c r="Y620" s="170"/>
      <c r="Z620" s="170"/>
      <c r="AA620" s="170"/>
      <c r="AB620" s="170"/>
      <c r="AC620" s="170"/>
      <c r="AD620" s="170"/>
      <c r="AE620" s="170"/>
      <c r="AF620" s="170"/>
      <c r="AG620" s="170"/>
      <c r="AH620" s="170"/>
      <c r="AI620" s="170"/>
    </row>
    <row r="621" spans="1:35" x14ac:dyDescent="0.35">
      <c r="A621" s="170"/>
      <c r="B621" s="170"/>
      <c r="C621" s="170"/>
      <c r="D621" s="170"/>
      <c r="E621" s="170"/>
      <c r="F621" s="170"/>
      <c r="G621" s="170"/>
      <c r="H621" s="170"/>
      <c r="I621" s="170"/>
      <c r="J621" s="170"/>
      <c r="K621" s="170"/>
      <c r="L621" s="170"/>
      <c r="M621" s="170"/>
      <c r="N621" s="170"/>
      <c r="O621" s="170"/>
      <c r="P621" s="170"/>
      <c r="Q621" s="170"/>
      <c r="R621" s="170"/>
      <c r="S621" s="170"/>
      <c r="T621" s="170"/>
      <c r="U621" s="170"/>
      <c r="V621" s="170"/>
      <c r="W621" s="170"/>
      <c r="X621" s="170"/>
      <c r="Y621" s="170"/>
      <c r="Z621" s="170"/>
      <c r="AA621" s="170"/>
      <c r="AB621" s="170"/>
      <c r="AC621" s="170"/>
      <c r="AD621" s="170"/>
      <c r="AE621" s="170"/>
      <c r="AF621" s="170"/>
      <c r="AG621" s="170"/>
      <c r="AH621" s="170"/>
      <c r="AI621" s="170"/>
    </row>
    <row r="622" spans="1:35" x14ac:dyDescent="0.35">
      <c r="A622" s="170"/>
      <c r="B622" s="170"/>
      <c r="C622" s="170"/>
      <c r="D622" s="170"/>
      <c r="E622" s="170"/>
      <c r="F622" s="170"/>
      <c r="G622" s="170"/>
      <c r="H622" s="170"/>
      <c r="I622" s="170"/>
      <c r="J622" s="170"/>
      <c r="K622" s="170"/>
      <c r="L622" s="170"/>
      <c r="M622" s="170"/>
      <c r="N622" s="170"/>
      <c r="O622" s="170"/>
      <c r="P622" s="170"/>
      <c r="Q622" s="170"/>
      <c r="R622" s="170"/>
      <c r="S622" s="170"/>
      <c r="T622" s="170"/>
      <c r="U622" s="170"/>
      <c r="V622" s="170"/>
      <c r="W622" s="170"/>
      <c r="X622" s="170"/>
      <c r="Y622" s="170"/>
      <c r="Z622" s="170"/>
      <c r="AA622" s="170"/>
      <c r="AB622" s="170"/>
      <c r="AC622" s="170"/>
      <c r="AD622" s="170"/>
      <c r="AE622" s="170"/>
      <c r="AF622" s="170"/>
      <c r="AG622" s="170"/>
      <c r="AH622" s="170"/>
      <c r="AI622" s="170"/>
    </row>
    <row r="623" spans="1:35" x14ac:dyDescent="0.35">
      <c r="A623" s="170"/>
      <c r="B623" s="170"/>
      <c r="C623" s="170"/>
      <c r="D623" s="170"/>
      <c r="E623" s="170"/>
      <c r="F623" s="170"/>
      <c r="G623" s="170"/>
      <c r="H623" s="170"/>
      <c r="I623" s="170"/>
      <c r="J623" s="170"/>
      <c r="K623" s="170"/>
      <c r="L623" s="170"/>
      <c r="M623" s="170"/>
      <c r="N623" s="170"/>
      <c r="O623" s="170"/>
      <c r="P623" s="170"/>
      <c r="Q623" s="170"/>
      <c r="R623" s="170"/>
      <c r="S623" s="170"/>
      <c r="T623" s="170"/>
      <c r="U623" s="170"/>
      <c r="V623" s="170"/>
      <c r="W623" s="170"/>
      <c r="X623" s="170"/>
      <c r="Y623" s="170"/>
      <c r="Z623" s="170"/>
      <c r="AA623" s="170"/>
      <c r="AB623" s="170"/>
      <c r="AC623" s="170"/>
      <c r="AD623" s="170"/>
      <c r="AE623" s="170"/>
      <c r="AF623" s="170"/>
      <c r="AG623" s="170"/>
      <c r="AH623" s="170"/>
      <c r="AI623" s="170"/>
    </row>
    <row r="624" spans="1:35" x14ac:dyDescent="0.35">
      <c r="A624" s="170"/>
      <c r="B624" s="170"/>
      <c r="C624" s="170"/>
      <c r="D624" s="170"/>
      <c r="E624" s="170"/>
      <c r="F624" s="170"/>
      <c r="G624" s="170"/>
      <c r="H624" s="170"/>
      <c r="I624" s="170"/>
      <c r="J624" s="170"/>
      <c r="K624" s="170"/>
      <c r="L624" s="170"/>
      <c r="M624" s="170"/>
      <c r="N624" s="170"/>
      <c r="O624" s="170"/>
      <c r="P624" s="170"/>
      <c r="Q624" s="170"/>
      <c r="R624" s="170"/>
      <c r="S624" s="170"/>
      <c r="T624" s="170"/>
      <c r="U624" s="170"/>
      <c r="V624" s="170"/>
      <c r="W624" s="170"/>
      <c r="X624" s="170"/>
      <c r="Y624" s="170"/>
      <c r="Z624" s="170"/>
      <c r="AA624" s="170"/>
      <c r="AB624" s="170"/>
      <c r="AC624" s="170"/>
      <c r="AD624" s="170"/>
      <c r="AE624" s="170"/>
      <c r="AF624" s="170"/>
      <c r="AG624" s="170"/>
      <c r="AH624" s="170"/>
      <c r="AI624" s="170"/>
    </row>
    <row r="625" spans="1:35" x14ac:dyDescent="0.35">
      <c r="A625" s="170"/>
      <c r="B625" s="170"/>
      <c r="C625" s="170"/>
      <c r="D625" s="170"/>
      <c r="E625" s="170"/>
      <c r="F625" s="170"/>
      <c r="G625" s="170"/>
      <c r="H625" s="170"/>
      <c r="I625" s="170"/>
      <c r="J625" s="170"/>
      <c r="K625" s="170"/>
      <c r="L625" s="170"/>
      <c r="M625" s="170"/>
      <c r="N625" s="170"/>
      <c r="O625" s="170"/>
      <c r="P625" s="170"/>
      <c r="Q625" s="170"/>
      <c r="R625" s="170"/>
      <c r="S625" s="170"/>
      <c r="T625" s="170"/>
      <c r="U625" s="170"/>
      <c r="V625" s="170"/>
      <c r="W625" s="170"/>
      <c r="X625" s="170"/>
      <c r="Y625" s="170"/>
      <c r="Z625" s="170"/>
      <c r="AA625" s="170"/>
      <c r="AB625" s="170"/>
      <c r="AC625" s="170"/>
      <c r="AD625" s="170"/>
      <c r="AE625" s="170"/>
      <c r="AF625" s="170"/>
      <c r="AG625" s="170"/>
      <c r="AH625" s="170"/>
      <c r="AI625" s="170"/>
    </row>
    <row r="626" spans="1:35" x14ac:dyDescent="0.35">
      <c r="A626" s="170"/>
      <c r="B626" s="170"/>
      <c r="C626" s="170"/>
      <c r="D626" s="170"/>
      <c r="E626" s="170"/>
      <c r="F626" s="170"/>
      <c r="G626" s="170"/>
      <c r="H626" s="170"/>
      <c r="I626" s="170"/>
      <c r="J626" s="170"/>
      <c r="K626" s="170"/>
      <c r="L626" s="170"/>
      <c r="M626" s="170"/>
      <c r="N626" s="170"/>
      <c r="O626" s="170"/>
      <c r="P626" s="170"/>
      <c r="Q626" s="170"/>
      <c r="R626" s="170"/>
      <c r="S626" s="170"/>
      <c r="T626" s="170"/>
      <c r="U626" s="170"/>
      <c r="V626" s="170"/>
      <c r="W626" s="170"/>
      <c r="X626" s="170"/>
      <c r="Y626" s="170"/>
      <c r="Z626" s="170"/>
      <c r="AA626" s="170"/>
      <c r="AB626" s="170"/>
      <c r="AC626" s="170"/>
      <c r="AD626" s="170"/>
      <c r="AE626" s="170"/>
      <c r="AF626" s="170"/>
      <c r="AG626" s="170"/>
      <c r="AH626" s="170"/>
      <c r="AI626" s="170"/>
    </row>
    <row r="627" spans="1:35" x14ac:dyDescent="0.35">
      <c r="A627" s="170"/>
      <c r="B627" s="170"/>
      <c r="C627" s="170"/>
      <c r="D627" s="170"/>
      <c r="E627" s="170"/>
      <c r="F627" s="170"/>
      <c r="G627" s="170"/>
      <c r="H627" s="170"/>
      <c r="I627" s="170"/>
      <c r="J627" s="170"/>
      <c r="K627" s="170"/>
      <c r="L627" s="170"/>
      <c r="M627" s="170"/>
      <c r="N627" s="170"/>
      <c r="O627" s="170"/>
      <c r="P627" s="170"/>
      <c r="Q627" s="170"/>
      <c r="R627" s="170"/>
      <c r="S627" s="170"/>
      <c r="T627" s="170"/>
      <c r="U627" s="170"/>
      <c r="V627" s="170"/>
      <c r="W627" s="170"/>
      <c r="X627" s="170"/>
      <c r="Y627" s="170"/>
      <c r="Z627" s="170"/>
      <c r="AA627" s="170"/>
      <c r="AB627" s="170"/>
      <c r="AC627" s="170"/>
      <c r="AD627" s="170"/>
      <c r="AE627" s="170"/>
      <c r="AF627" s="170"/>
      <c r="AG627" s="170"/>
      <c r="AH627" s="170"/>
      <c r="AI627" s="170"/>
    </row>
    <row r="628" spans="1:35" x14ac:dyDescent="0.35">
      <c r="A628" s="170"/>
      <c r="B628" s="170"/>
      <c r="C628" s="170"/>
      <c r="D628" s="170"/>
      <c r="E628" s="170"/>
      <c r="F628" s="170"/>
      <c r="G628" s="170"/>
      <c r="H628" s="170"/>
      <c r="I628" s="170"/>
      <c r="J628" s="170"/>
      <c r="K628" s="170"/>
      <c r="L628" s="170"/>
      <c r="M628" s="170"/>
      <c r="N628" s="170"/>
      <c r="O628" s="170"/>
      <c r="P628" s="170"/>
      <c r="Q628" s="170"/>
      <c r="R628" s="170"/>
      <c r="S628" s="170"/>
      <c r="T628" s="170"/>
      <c r="U628" s="170"/>
      <c r="V628" s="170"/>
      <c r="W628" s="170"/>
      <c r="X628" s="170"/>
      <c r="Y628" s="170"/>
      <c r="Z628" s="170"/>
      <c r="AA628" s="170"/>
      <c r="AB628" s="170"/>
      <c r="AC628" s="170"/>
      <c r="AD628" s="170"/>
      <c r="AE628" s="170"/>
      <c r="AF628" s="170"/>
      <c r="AG628" s="170"/>
      <c r="AH628" s="170"/>
      <c r="AI628" s="170"/>
    </row>
    <row r="629" spans="1:35" x14ac:dyDescent="0.35">
      <c r="A629" s="170"/>
      <c r="B629" s="170"/>
      <c r="C629" s="170"/>
      <c r="D629" s="170"/>
      <c r="E629" s="170"/>
      <c r="F629" s="170"/>
      <c r="G629" s="170"/>
      <c r="H629" s="170"/>
      <c r="I629" s="170"/>
      <c r="J629" s="170"/>
      <c r="K629" s="170"/>
      <c r="L629" s="170"/>
      <c r="M629" s="170"/>
      <c r="N629" s="170"/>
      <c r="O629" s="170"/>
      <c r="P629" s="170"/>
      <c r="Q629" s="170"/>
      <c r="R629" s="170"/>
      <c r="S629" s="170"/>
      <c r="T629" s="170"/>
      <c r="U629" s="170"/>
      <c r="V629" s="170"/>
      <c r="W629" s="170"/>
      <c r="X629" s="170"/>
      <c r="Y629" s="170"/>
      <c r="Z629" s="170"/>
      <c r="AA629" s="170"/>
      <c r="AB629" s="170"/>
      <c r="AC629" s="170"/>
      <c r="AD629" s="170"/>
      <c r="AE629" s="170"/>
      <c r="AF629" s="170"/>
      <c r="AG629" s="170"/>
      <c r="AH629" s="170"/>
      <c r="AI629" s="170"/>
    </row>
    <row r="630" spans="1:35" x14ac:dyDescent="0.35">
      <c r="A630" s="170"/>
      <c r="B630" s="170"/>
      <c r="C630" s="170"/>
      <c r="D630" s="170"/>
      <c r="E630" s="170"/>
      <c r="F630" s="170"/>
      <c r="G630" s="170"/>
      <c r="H630" s="170"/>
      <c r="I630" s="170"/>
      <c r="J630" s="170"/>
      <c r="K630" s="170"/>
      <c r="L630" s="170"/>
      <c r="M630" s="170"/>
      <c r="N630" s="170"/>
      <c r="O630" s="170"/>
      <c r="P630" s="170"/>
      <c r="Q630" s="170"/>
      <c r="R630" s="170"/>
      <c r="S630" s="170"/>
      <c r="T630" s="170"/>
      <c r="U630" s="170"/>
      <c r="V630" s="170"/>
      <c r="W630" s="170"/>
      <c r="X630" s="170"/>
      <c r="Y630" s="170"/>
      <c r="Z630" s="170"/>
      <c r="AA630" s="170"/>
      <c r="AB630" s="170"/>
      <c r="AC630" s="170"/>
      <c r="AD630" s="170"/>
      <c r="AE630" s="170"/>
      <c r="AF630" s="170"/>
      <c r="AG630" s="170"/>
      <c r="AH630" s="170"/>
      <c r="AI630" s="170"/>
    </row>
    <row r="631" spans="1:35" x14ac:dyDescent="0.35">
      <c r="A631" s="170"/>
      <c r="B631" s="170"/>
      <c r="C631" s="170"/>
      <c r="D631" s="170"/>
      <c r="E631" s="170"/>
      <c r="F631" s="170"/>
      <c r="G631" s="170"/>
      <c r="H631" s="170"/>
      <c r="I631" s="170"/>
      <c r="J631" s="170"/>
      <c r="K631" s="170"/>
      <c r="L631" s="170"/>
      <c r="M631" s="170"/>
      <c r="N631" s="170"/>
      <c r="O631" s="170"/>
      <c r="P631" s="170"/>
      <c r="Q631" s="170"/>
      <c r="R631" s="170"/>
      <c r="S631" s="170"/>
      <c r="T631" s="170"/>
      <c r="U631" s="170"/>
      <c r="V631" s="170"/>
      <c r="W631" s="170"/>
      <c r="X631" s="170"/>
      <c r="Y631" s="170"/>
      <c r="Z631" s="170"/>
      <c r="AA631" s="170"/>
      <c r="AB631" s="170"/>
      <c r="AC631" s="170"/>
      <c r="AD631" s="170"/>
      <c r="AE631" s="170"/>
      <c r="AF631" s="170"/>
      <c r="AG631" s="170"/>
      <c r="AH631" s="170"/>
      <c r="AI631" s="170"/>
    </row>
    <row r="632" spans="1:35" x14ac:dyDescent="0.35">
      <c r="A632" s="170"/>
      <c r="B632" s="170"/>
      <c r="C632" s="170"/>
      <c r="D632" s="170"/>
      <c r="E632" s="170"/>
      <c r="F632" s="170"/>
      <c r="G632" s="170"/>
      <c r="H632" s="170"/>
      <c r="I632" s="170"/>
      <c r="J632" s="170"/>
      <c r="K632" s="170"/>
      <c r="L632" s="170"/>
      <c r="M632" s="170"/>
      <c r="N632" s="170"/>
      <c r="O632" s="170"/>
      <c r="P632" s="170"/>
      <c r="Q632" s="170"/>
      <c r="R632" s="170"/>
      <c r="S632" s="170"/>
      <c r="T632" s="170"/>
      <c r="U632" s="170"/>
      <c r="V632" s="170"/>
      <c r="W632" s="170"/>
      <c r="X632" s="170"/>
      <c r="Y632" s="170"/>
      <c r="Z632" s="170"/>
      <c r="AA632" s="170"/>
      <c r="AB632" s="170"/>
      <c r="AC632" s="170"/>
      <c r="AD632" s="170"/>
      <c r="AE632" s="170"/>
      <c r="AF632" s="170"/>
      <c r="AG632" s="170"/>
      <c r="AH632" s="170"/>
      <c r="AI632" s="170"/>
    </row>
    <row r="633" spans="1:35" x14ac:dyDescent="0.35">
      <c r="A633" s="170"/>
      <c r="B633" s="170"/>
      <c r="C633" s="170"/>
      <c r="D633" s="170"/>
      <c r="E633" s="170"/>
      <c r="F633" s="170"/>
      <c r="G633" s="170"/>
      <c r="H633" s="170"/>
      <c r="I633" s="170"/>
      <c r="J633" s="170"/>
      <c r="K633" s="170"/>
      <c r="L633" s="170"/>
      <c r="M633" s="170"/>
      <c r="N633" s="170"/>
      <c r="O633" s="170"/>
      <c r="P633" s="170"/>
      <c r="Q633" s="170"/>
      <c r="R633" s="170"/>
      <c r="S633" s="170"/>
      <c r="T633" s="170"/>
      <c r="U633" s="170"/>
      <c r="V633" s="170"/>
      <c r="W633" s="170"/>
      <c r="X633" s="170"/>
      <c r="Y633" s="170"/>
      <c r="Z633" s="170"/>
      <c r="AA633" s="170"/>
      <c r="AB633" s="170"/>
      <c r="AC633" s="170"/>
      <c r="AD633" s="170"/>
      <c r="AE633" s="170"/>
      <c r="AF633" s="170"/>
      <c r="AG633" s="170"/>
      <c r="AH633" s="170"/>
      <c r="AI633" s="170"/>
    </row>
    <row r="634" spans="1:35" x14ac:dyDescent="0.35">
      <c r="A634" s="170"/>
      <c r="B634" s="170"/>
      <c r="C634" s="170"/>
      <c r="D634" s="170"/>
      <c r="E634" s="170"/>
      <c r="F634" s="170"/>
      <c r="G634" s="170"/>
      <c r="H634" s="170"/>
      <c r="I634" s="170"/>
      <c r="J634" s="170"/>
      <c r="K634" s="170"/>
      <c r="L634" s="170"/>
      <c r="M634" s="170"/>
      <c r="N634" s="170"/>
      <c r="O634" s="170"/>
      <c r="P634" s="170"/>
      <c r="Q634" s="170"/>
      <c r="R634" s="170"/>
      <c r="S634" s="170"/>
      <c r="T634" s="170"/>
      <c r="U634" s="170"/>
      <c r="V634" s="170"/>
      <c r="W634" s="170"/>
      <c r="X634" s="170"/>
      <c r="Y634" s="170"/>
      <c r="Z634" s="170"/>
      <c r="AA634" s="170"/>
      <c r="AB634" s="170"/>
      <c r="AC634" s="170"/>
      <c r="AD634" s="170"/>
      <c r="AE634" s="170"/>
      <c r="AF634" s="170"/>
      <c r="AG634" s="170"/>
      <c r="AH634" s="170"/>
      <c r="AI634" s="170"/>
    </row>
    <row r="635" spans="1:35" x14ac:dyDescent="0.35">
      <c r="A635" s="170"/>
      <c r="B635" s="170"/>
      <c r="C635" s="170"/>
      <c r="D635" s="170"/>
      <c r="E635" s="170"/>
      <c r="F635" s="170"/>
      <c r="G635" s="170"/>
      <c r="H635" s="170"/>
      <c r="I635" s="170"/>
      <c r="J635" s="170"/>
      <c r="K635" s="170"/>
      <c r="L635" s="170"/>
      <c r="M635" s="170"/>
      <c r="N635" s="170"/>
      <c r="O635" s="170"/>
      <c r="P635" s="170"/>
      <c r="Q635" s="170"/>
      <c r="R635" s="170"/>
      <c r="S635" s="170"/>
      <c r="T635" s="170"/>
      <c r="U635" s="170"/>
      <c r="V635" s="170"/>
      <c r="W635" s="170"/>
      <c r="X635" s="170"/>
      <c r="Y635" s="170"/>
      <c r="Z635" s="170"/>
      <c r="AA635" s="170"/>
      <c r="AB635" s="170"/>
      <c r="AC635" s="170"/>
      <c r="AD635" s="170"/>
      <c r="AE635" s="170"/>
      <c r="AF635" s="170"/>
      <c r="AG635" s="170"/>
      <c r="AH635" s="170"/>
      <c r="AI635" s="170"/>
    </row>
    <row r="636" spans="1:35" x14ac:dyDescent="0.35">
      <c r="A636" s="170"/>
      <c r="B636" s="170"/>
      <c r="C636" s="170"/>
      <c r="D636" s="170"/>
      <c r="E636" s="170"/>
      <c r="F636" s="170"/>
      <c r="G636" s="170"/>
      <c r="H636" s="170"/>
      <c r="I636" s="170"/>
      <c r="J636" s="170"/>
      <c r="K636" s="170"/>
      <c r="L636" s="170"/>
      <c r="M636" s="170"/>
      <c r="N636" s="170"/>
      <c r="O636" s="170"/>
      <c r="P636" s="170"/>
      <c r="Q636" s="170"/>
      <c r="R636" s="170"/>
      <c r="S636" s="170"/>
      <c r="T636" s="170"/>
      <c r="U636" s="170"/>
      <c r="V636" s="170"/>
      <c r="W636" s="170"/>
      <c r="X636" s="170"/>
      <c r="Y636" s="170"/>
      <c r="Z636" s="170"/>
      <c r="AA636" s="170"/>
      <c r="AB636" s="170"/>
      <c r="AC636" s="170"/>
      <c r="AD636" s="170"/>
      <c r="AE636" s="170"/>
      <c r="AF636" s="170"/>
      <c r="AG636" s="170"/>
      <c r="AH636" s="170"/>
      <c r="AI636" s="170"/>
    </row>
    <row r="637" spans="1:35" x14ac:dyDescent="0.35">
      <c r="A637" s="170"/>
      <c r="B637" s="170"/>
      <c r="C637" s="170"/>
      <c r="D637" s="170"/>
      <c r="E637" s="170"/>
      <c r="F637" s="170"/>
      <c r="G637" s="170"/>
      <c r="H637" s="170"/>
      <c r="I637" s="170"/>
      <c r="J637" s="170"/>
      <c r="K637" s="170"/>
      <c r="L637" s="170"/>
      <c r="M637" s="170"/>
      <c r="N637" s="170"/>
      <c r="O637" s="170"/>
      <c r="P637" s="170"/>
      <c r="Q637" s="170"/>
      <c r="R637" s="170"/>
      <c r="S637" s="170"/>
      <c r="T637" s="170"/>
      <c r="U637" s="170"/>
      <c r="V637" s="170"/>
      <c r="W637" s="170"/>
      <c r="X637" s="170"/>
      <c r="Y637" s="170"/>
      <c r="Z637" s="170"/>
      <c r="AA637" s="170"/>
      <c r="AB637" s="170"/>
      <c r="AC637" s="170"/>
      <c r="AD637" s="170"/>
      <c r="AE637" s="170"/>
      <c r="AF637" s="170"/>
      <c r="AG637" s="170"/>
      <c r="AH637" s="170"/>
      <c r="AI637" s="170"/>
    </row>
    <row r="638" spans="1:35" x14ac:dyDescent="0.35">
      <c r="A638" s="170"/>
      <c r="B638" s="170"/>
      <c r="C638" s="170"/>
      <c r="D638" s="170"/>
      <c r="E638" s="170"/>
      <c r="F638" s="170"/>
      <c r="G638" s="170"/>
      <c r="H638" s="170"/>
      <c r="I638" s="170"/>
      <c r="J638" s="170"/>
      <c r="K638" s="170"/>
      <c r="L638" s="170"/>
      <c r="M638" s="170"/>
      <c r="N638" s="170"/>
      <c r="O638" s="170"/>
      <c r="P638" s="170"/>
      <c r="Q638" s="170"/>
      <c r="R638" s="170"/>
      <c r="S638" s="170"/>
      <c r="T638" s="170"/>
      <c r="U638" s="170"/>
      <c r="V638" s="170"/>
      <c r="W638" s="170"/>
      <c r="X638" s="170"/>
      <c r="Y638" s="170"/>
      <c r="Z638" s="170"/>
      <c r="AA638" s="170"/>
      <c r="AB638" s="170"/>
      <c r="AC638" s="170"/>
      <c r="AD638" s="170"/>
      <c r="AE638" s="170"/>
      <c r="AF638" s="170"/>
      <c r="AG638" s="170"/>
      <c r="AH638" s="170"/>
      <c r="AI638" s="170"/>
    </row>
    <row r="639" spans="1:35" x14ac:dyDescent="0.35">
      <c r="A639" s="170"/>
      <c r="B639" s="170"/>
      <c r="C639" s="170"/>
      <c r="D639" s="170"/>
      <c r="E639" s="170"/>
      <c r="F639" s="170"/>
      <c r="G639" s="170"/>
      <c r="H639" s="170"/>
      <c r="I639" s="170"/>
      <c r="J639" s="170"/>
      <c r="K639" s="170"/>
      <c r="L639" s="170"/>
      <c r="M639" s="170"/>
      <c r="N639" s="170"/>
      <c r="O639" s="170"/>
      <c r="P639" s="170"/>
      <c r="Q639" s="170"/>
      <c r="R639" s="170"/>
      <c r="S639" s="170"/>
      <c r="T639" s="170"/>
      <c r="U639" s="170"/>
      <c r="V639" s="170"/>
      <c r="W639" s="170"/>
      <c r="X639" s="170"/>
      <c r="Y639" s="170"/>
      <c r="Z639" s="170"/>
      <c r="AA639" s="170"/>
      <c r="AB639" s="170"/>
      <c r="AC639" s="170"/>
      <c r="AD639" s="170"/>
      <c r="AE639" s="170"/>
      <c r="AF639" s="170"/>
      <c r="AG639" s="170"/>
      <c r="AH639" s="170"/>
      <c r="AI639" s="170"/>
    </row>
    <row r="640" spans="1:35" x14ac:dyDescent="0.35">
      <c r="A640" s="170"/>
      <c r="B640" s="170"/>
      <c r="C640" s="170"/>
      <c r="D640" s="170"/>
      <c r="E640" s="170"/>
      <c r="F640" s="170"/>
      <c r="G640" s="170"/>
      <c r="H640" s="170"/>
      <c r="I640" s="170"/>
      <c r="J640" s="170"/>
      <c r="K640" s="170"/>
      <c r="L640" s="170"/>
      <c r="M640" s="170"/>
      <c r="N640" s="170"/>
      <c r="O640" s="170"/>
      <c r="P640" s="170"/>
      <c r="Q640" s="170"/>
      <c r="R640" s="170"/>
      <c r="S640" s="170"/>
      <c r="T640" s="170"/>
      <c r="U640" s="170"/>
      <c r="V640" s="170"/>
      <c r="W640" s="170"/>
      <c r="X640" s="170"/>
      <c r="Y640" s="170"/>
      <c r="Z640" s="170"/>
      <c r="AA640" s="170"/>
      <c r="AB640" s="170"/>
      <c r="AC640" s="170"/>
      <c r="AD640" s="170"/>
      <c r="AE640" s="170"/>
      <c r="AF640" s="170"/>
      <c r="AG640" s="170"/>
      <c r="AH640" s="170"/>
      <c r="AI640" s="170"/>
    </row>
    <row r="641" spans="1:35" x14ac:dyDescent="0.35">
      <c r="A641" s="170"/>
      <c r="B641" s="170"/>
      <c r="C641" s="170"/>
      <c r="D641" s="170"/>
      <c r="E641" s="170"/>
      <c r="F641" s="170"/>
      <c r="G641" s="170"/>
      <c r="H641" s="170"/>
      <c r="I641" s="170"/>
      <c r="J641" s="170"/>
      <c r="K641" s="170"/>
      <c r="L641" s="170"/>
      <c r="M641" s="170"/>
      <c r="N641" s="170"/>
      <c r="O641" s="170"/>
      <c r="P641" s="170"/>
      <c r="Q641" s="170"/>
      <c r="R641" s="170"/>
      <c r="S641" s="170"/>
      <c r="T641" s="170"/>
      <c r="U641" s="170"/>
      <c r="V641" s="170"/>
      <c r="W641" s="170"/>
      <c r="X641" s="170"/>
      <c r="Y641" s="170"/>
      <c r="Z641" s="170"/>
      <c r="AA641" s="170"/>
      <c r="AB641" s="170"/>
      <c r="AC641" s="170"/>
      <c r="AD641" s="170"/>
      <c r="AE641" s="170"/>
      <c r="AF641" s="170"/>
      <c r="AG641" s="170"/>
      <c r="AH641" s="170"/>
      <c r="AI641" s="170"/>
    </row>
    <row r="642" spans="1:35" x14ac:dyDescent="0.35">
      <c r="A642" s="170"/>
      <c r="B642" s="170"/>
      <c r="C642" s="170"/>
      <c r="D642" s="170"/>
      <c r="E642" s="170"/>
      <c r="F642" s="170"/>
      <c r="G642" s="170"/>
      <c r="H642" s="170"/>
      <c r="I642" s="170"/>
      <c r="J642" s="170"/>
      <c r="K642" s="170"/>
      <c r="L642" s="170"/>
      <c r="M642" s="170"/>
      <c r="N642" s="170"/>
      <c r="O642" s="170"/>
      <c r="P642" s="170"/>
      <c r="Q642" s="170"/>
      <c r="R642" s="170"/>
      <c r="S642" s="170"/>
      <c r="T642" s="170"/>
      <c r="U642" s="170"/>
      <c r="V642" s="170"/>
      <c r="W642" s="170"/>
      <c r="X642" s="170"/>
      <c r="Y642" s="170"/>
      <c r="Z642" s="170"/>
      <c r="AA642" s="170"/>
      <c r="AB642" s="170"/>
      <c r="AC642" s="170"/>
      <c r="AD642" s="170"/>
      <c r="AE642" s="170"/>
      <c r="AF642" s="170"/>
      <c r="AG642" s="170"/>
      <c r="AH642" s="170"/>
      <c r="AI642" s="170"/>
    </row>
    <row r="643" spans="1:35" x14ac:dyDescent="0.35">
      <c r="A643" s="170"/>
      <c r="B643" s="170"/>
      <c r="C643" s="170"/>
      <c r="D643" s="170"/>
      <c r="E643" s="170"/>
      <c r="F643" s="170"/>
      <c r="G643" s="170"/>
      <c r="H643" s="170"/>
      <c r="I643" s="170"/>
      <c r="J643" s="170"/>
      <c r="K643" s="170"/>
      <c r="L643" s="170"/>
      <c r="M643" s="170"/>
      <c r="N643" s="170"/>
      <c r="O643" s="170"/>
      <c r="P643" s="170"/>
      <c r="Q643" s="170"/>
      <c r="R643" s="170"/>
      <c r="S643" s="170"/>
      <c r="T643" s="170"/>
      <c r="U643" s="170"/>
      <c r="V643" s="170"/>
      <c r="W643" s="170"/>
      <c r="X643" s="170"/>
      <c r="Y643" s="170"/>
      <c r="Z643" s="170"/>
      <c r="AA643" s="170"/>
      <c r="AB643" s="170"/>
      <c r="AC643" s="170"/>
      <c r="AD643" s="170"/>
      <c r="AE643" s="170"/>
      <c r="AF643" s="170"/>
      <c r="AG643" s="170"/>
      <c r="AH643" s="170"/>
      <c r="AI643" s="170"/>
    </row>
    <row r="644" spans="1:35" x14ac:dyDescent="0.35">
      <c r="A644" s="170"/>
      <c r="B644" s="170"/>
      <c r="C644" s="170"/>
      <c r="D644" s="170"/>
      <c r="E644" s="170"/>
      <c r="F644" s="170"/>
      <c r="G644" s="170"/>
      <c r="H644" s="170"/>
      <c r="I644" s="170"/>
      <c r="J644" s="170"/>
      <c r="K644" s="170"/>
      <c r="L644" s="170"/>
      <c r="M644" s="170"/>
      <c r="N644" s="170"/>
      <c r="O644" s="170"/>
      <c r="P644" s="170"/>
      <c r="Q644" s="170"/>
      <c r="R644" s="170"/>
      <c r="S644" s="170"/>
      <c r="T644" s="170"/>
      <c r="U644" s="170"/>
      <c r="V644" s="170"/>
      <c r="W644" s="170"/>
      <c r="X644" s="170"/>
      <c r="Y644" s="170"/>
      <c r="Z644" s="170"/>
      <c r="AA644" s="170"/>
      <c r="AB644" s="170"/>
      <c r="AC644" s="170"/>
      <c r="AD644" s="170"/>
      <c r="AE644" s="170"/>
      <c r="AF644" s="170"/>
      <c r="AG644" s="170"/>
      <c r="AH644" s="170"/>
      <c r="AI644" s="170"/>
    </row>
    <row r="645" spans="1:35" x14ac:dyDescent="0.35">
      <c r="A645" s="170"/>
      <c r="B645" s="170"/>
      <c r="C645" s="170"/>
      <c r="D645" s="170"/>
      <c r="E645" s="170"/>
      <c r="F645" s="170"/>
      <c r="G645" s="170"/>
      <c r="H645" s="170"/>
      <c r="I645" s="170"/>
      <c r="J645" s="170"/>
      <c r="K645" s="170"/>
      <c r="L645" s="170"/>
      <c r="M645" s="170"/>
      <c r="N645" s="170"/>
      <c r="O645" s="170"/>
      <c r="P645" s="170"/>
      <c r="Q645" s="170"/>
      <c r="R645" s="170"/>
      <c r="S645" s="170"/>
      <c r="T645" s="170"/>
      <c r="U645" s="170"/>
      <c r="V645" s="170"/>
      <c r="W645" s="170"/>
      <c r="X645" s="170"/>
      <c r="Y645" s="170"/>
      <c r="Z645" s="170"/>
      <c r="AA645" s="170"/>
      <c r="AB645" s="170"/>
      <c r="AC645" s="170"/>
      <c r="AD645" s="170"/>
      <c r="AE645" s="170"/>
      <c r="AF645" s="170"/>
      <c r="AG645" s="170"/>
      <c r="AH645" s="170"/>
      <c r="AI645" s="170"/>
    </row>
    <row r="646" spans="1:35" x14ac:dyDescent="0.35">
      <c r="A646" s="170"/>
      <c r="B646" s="170"/>
      <c r="C646" s="170"/>
      <c r="D646" s="170"/>
      <c r="E646" s="170"/>
      <c r="F646" s="170"/>
      <c r="G646" s="170"/>
      <c r="H646" s="170"/>
      <c r="I646" s="170"/>
      <c r="J646" s="170"/>
      <c r="K646" s="170"/>
      <c r="L646" s="170"/>
      <c r="M646" s="170"/>
      <c r="N646" s="170"/>
      <c r="O646" s="170"/>
      <c r="P646" s="170"/>
      <c r="Q646" s="170"/>
      <c r="R646" s="170"/>
      <c r="S646" s="170"/>
      <c r="T646" s="170"/>
      <c r="U646" s="170"/>
      <c r="V646" s="170"/>
      <c r="W646" s="170"/>
      <c r="X646" s="170"/>
      <c r="Y646" s="170"/>
      <c r="Z646" s="170"/>
      <c r="AA646" s="170"/>
      <c r="AB646" s="170"/>
      <c r="AC646" s="170"/>
      <c r="AD646" s="170"/>
      <c r="AE646" s="170"/>
      <c r="AF646" s="170"/>
      <c r="AG646" s="170"/>
      <c r="AH646" s="170"/>
      <c r="AI646" s="170"/>
    </row>
    <row r="647" spans="1:35" x14ac:dyDescent="0.35">
      <c r="A647" s="170"/>
      <c r="B647" s="170"/>
      <c r="C647" s="170"/>
      <c r="D647" s="170"/>
      <c r="E647" s="170"/>
      <c r="F647" s="170"/>
      <c r="G647" s="170"/>
      <c r="H647" s="170"/>
      <c r="I647" s="170"/>
      <c r="J647" s="170"/>
      <c r="K647" s="170"/>
      <c r="L647" s="170"/>
      <c r="M647" s="170"/>
      <c r="N647" s="170"/>
      <c r="O647" s="170"/>
      <c r="P647" s="170"/>
      <c r="Q647" s="170"/>
      <c r="R647" s="170"/>
      <c r="S647" s="170"/>
      <c r="T647" s="170"/>
      <c r="U647" s="170"/>
      <c r="V647" s="170"/>
      <c r="W647" s="170"/>
      <c r="X647" s="170"/>
      <c r="Y647" s="170"/>
      <c r="Z647" s="170"/>
      <c r="AA647" s="170"/>
      <c r="AB647" s="170"/>
      <c r="AC647" s="170"/>
      <c r="AD647" s="170"/>
      <c r="AE647" s="170"/>
      <c r="AF647" s="170"/>
      <c r="AG647" s="170"/>
      <c r="AH647" s="170"/>
      <c r="AI647" s="170"/>
    </row>
    <row r="648" spans="1:35" x14ac:dyDescent="0.35">
      <c r="A648" s="170"/>
      <c r="B648" s="170"/>
      <c r="C648" s="170"/>
      <c r="D648" s="170"/>
      <c r="E648" s="170"/>
      <c r="F648" s="170"/>
      <c r="G648" s="170"/>
      <c r="H648" s="170"/>
      <c r="I648" s="170"/>
      <c r="J648" s="170"/>
      <c r="K648" s="170"/>
      <c r="L648" s="170"/>
      <c r="M648" s="170"/>
      <c r="N648" s="170"/>
      <c r="O648" s="170"/>
      <c r="P648" s="170"/>
      <c r="Q648" s="170"/>
      <c r="R648" s="170"/>
      <c r="S648" s="170"/>
      <c r="T648" s="170"/>
      <c r="U648" s="170"/>
      <c r="V648" s="170"/>
      <c r="W648" s="170"/>
      <c r="X648" s="170"/>
      <c r="Y648" s="170"/>
      <c r="Z648" s="170"/>
      <c r="AA648" s="170"/>
      <c r="AB648" s="170"/>
      <c r="AC648" s="170"/>
      <c r="AD648" s="170"/>
      <c r="AE648" s="170"/>
      <c r="AF648" s="170"/>
      <c r="AG648" s="170"/>
      <c r="AH648" s="170"/>
      <c r="AI648" s="170"/>
    </row>
    <row r="649" spans="1:35" x14ac:dyDescent="0.35">
      <c r="A649" s="170"/>
      <c r="B649" s="170"/>
      <c r="C649" s="170"/>
      <c r="D649" s="170"/>
      <c r="E649" s="170"/>
      <c r="F649" s="170"/>
      <c r="G649" s="170"/>
      <c r="H649" s="170"/>
      <c r="I649" s="170"/>
      <c r="J649" s="170"/>
      <c r="K649" s="170"/>
      <c r="L649" s="170"/>
      <c r="M649" s="170"/>
      <c r="N649" s="170"/>
      <c r="O649" s="170"/>
      <c r="P649" s="170"/>
      <c r="Q649" s="170"/>
      <c r="R649" s="170"/>
      <c r="S649" s="170"/>
      <c r="T649" s="170"/>
      <c r="U649" s="170"/>
      <c r="V649" s="170"/>
      <c r="W649" s="170"/>
      <c r="X649" s="170"/>
      <c r="Y649" s="170"/>
      <c r="Z649" s="170"/>
      <c r="AA649" s="170"/>
      <c r="AB649" s="170"/>
      <c r="AC649" s="170"/>
      <c r="AD649" s="170"/>
      <c r="AE649" s="170"/>
      <c r="AF649" s="170"/>
      <c r="AG649" s="170"/>
      <c r="AH649" s="170"/>
      <c r="AI649" s="170"/>
    </row>
    <row r="650" spans="1:35" x14ac:dyDescent="0.35">
      <c r="A650" s="170"/>
      <c r="B650" s="170"/>
      <c r="C650" s="170"/>
      <c r="D650" s="170"/>
      <c r="E650" s="170"/>
      <c r="F650" s="170"/>
      <c r="G650" s="170"/>
      <c r="H650" s="170"/>
      <c r="I650" s="170"/>
      <c r="J650" s="170"/>
      <c r="K650" s="170"/>
      <c r="L650" s="170"/>
      <c r="M650" s="170"/>
      <c r="N650" s="170"/>
      <c r="O650" s="170"/>
      <c r="P650" s="170"/>
      <c r="Q650" s="170"/>
      <c r="R650" s="170"/>
      <c r="S650" s="170"/>
      <c r="T650" s="170"/>
      <c r="U650" s="170"/>
      <c r="V650" s="170"/>
      <c r="W650" s="170"/>
      <c r="X650" s="170"/>
      <c r="Y650" s="170"/>
      <c r="Z650" s="170"/>
      <c r="AA650" s="170"/>
      <c r="AB650" s="170"/>
      <c r="AC650" s="170"/>
      <c r="AD650" s="170"/>
      <c r="AE650" s="170"/>
      <c r="AF650" s="170"/>
      <c r="AG650" s="170"/>
      <c r="AH650" s="170"/>
      <c r="AI650" s="170"/>
    </row>
    <row r="651" spans="1:35" x14ac:dyDescent="0.35">
      <c r="A651" s="170"/>
      <c r="B651" s="170"/>
      <c r="C651" s="170"/>
      <c r="D651" s="170"/>
      <c r="E651" s="170"/>
      <c r="F651" s="170"/>
      <c r="G651" s="170"/>
      <c r="H651" s="170"/>
      <c r="I651" s="170"/>
      <c r="J651" s="170"/>
      <c r="K651" s="170"/>
      <c r="L651" s="170"/>
      <c r="M651" s="170"/>
      <c r="N651" s="170"/>
      <c r="O651" s="170"/>
      <c r="P651" s="170"/>
      <c r="Q651" s="170"/>
      <c r="R651" s="170"/>
      <c r="S651" s="170"/>
      <c r="T651" s="170"/>
      <c r="U651" s="170"/>
      <c r="V651" s="170"/>
      <c r="W651" s="170"/>
      <c r="X651" s="170"/>
      <c r="Y651" s="170"/>
      <c r="Z651" s="170"/>
      <c r="AA651" s="170"/>
      <c r="AB651" s="170"/>
      <c r="AC651" s="170"/>
      <c r="AD651" s="170"/>
      <c r="AE651" s="170"/>
      <c r="AF651" s="170"/>
      <c r="AG651" s="170"/>
      <c r="AH651" s="170"/>
      <c r="AI651" s="170"/>
    </row>
    <row r="652" spans="1:35" x14ac:dyDescent="0.35">
      <c r="A652" s="170"/>
      <c r="B652" s="170"/>
      <c r="C652" s="170"/>
      <c r="D652" s="170"/>
      <c r="E652" s="170"/>
      <c r="F652" s="170"/>
      <c r="G652" s="170"/>
      <c r="H652" s="170"/>
      <c r="I652" s="170"/>
      <c r="J652" s="170"/>
      <c r="K652" s="170"/>
      <c r="L652" s="170"/>
      <c r="M652" s="170"/>
      <c r="N652" s="170"/>
      <c r="O652" s="170"/>
      <c r="P652" s="170"/>
      <c r="Q652" s="170"/>
      <c r="R652" s="170"/>
      <c r="S652" s="170"/>
      <c r="T652" s="170"/>
      <c r="U652" s="170"/>
      <c r="V652" s="170"/>
      <c r="W652" s="170"/>
      <c r="X652" s="170"/>
      <c r="Y652" s="170"/>
      <c r="Z652" s="170"/>
      <c r="AA652" s="170"/>
      <c r="AB652" s="170"/>
      <c r="AC652" s="170"/>
      <c r="AD652" s="170"/>
      <c r="AE652" s="170"/>
      <c r="AF652" s="170"/>
      <c r="AG652" s="170"/>
      <c r="AH652" s="170"/>
      <c r="AI652" s="170"/>
    </row>
    <row r="653" spans="1:35" x14ac:dyDescent="0.35">
      <c r="A653" s="170"/>
      <c r="B653" s="170"/>
      <c r="C653" s="170"/>
      <c r="D653" s="170"/>
      <c r="E653" s="170"/>
      <c r="F653" s="170"/>
      <c r="G653" s="170"/>
      <c r="H653" s="170"/>
      <c r="I653" s="170"/>
      <c r="J653" s="170"/>
      <c r="K653" s="170"/>
      <c r="L653" s="170"/>
      <c r="M653" s="170"/>
      <c r="N653" s="170"/>
      <c r="O653" s="170"/>
      <c r="P653" s="170"/>
      <c r="Q653" s="170"/>
      <c r="R653" s="170"/>
      <c r="S653" s="170"/>
      <c r="T653" s="170"/>
      <c r="U653" s="170"/>
      <c r="V653" s="170"/>
      <c r="W653" s="170"/>
      <c r="X653" s="170"/>
      <c r="Y653" s="170"/>
      <c r="Z653" s="170"/>
      <c r="AA653" s="170"/>
      <c r="AB653" s="170"/>
      <c r="AC653" s="170"/>
      <c r="AD653" s="170"/>
      <c r="AE653" s="170"/>
      <c r="AF653" s="170"/>
      <c r="AG653" s="170"/>
      <c r="AH653" s="170"/>
      <c r="AI653" s="170"/>
    </row>
    <row r="654" spans="1:35" x14ac:dyDescent="0.35">
      <c r="A654" s="170"/>
      <c r="B654" s="170"/>
      <c r="C654" s="170"/>
      <c r="D654" s="170"/>
      <c r="E654" s="170"/>
      <c r="F654" s="170"/>
      <c r="G654" s="170"/>
      <c r="H654" s="170"/>
      <c r="I654" s="170"/>
      <c r="J654" s="170"/>
      <c r="K654" s="170"/>
      <c r="L654" s="170"/>
      <c r="M654" s="170"/>
      <c r="N654" s="170"/>
      <c r="O654" s="170"/>
      <c r="P654" s="170"/>
      <c r="Q654" s="170"/>
      <c r="R654" s="170"/>
      <c r="S654" s="170"/>
      <c r="T654" s="170"/>
      <c r="U654" s="170"/>
      <c r="V654" s="170"/>
      <c r="W654" s="170"/>
      <c r="X654" s="170"/>
      <c r="Y654" s="170"/>
      <c r="Z654" s="170"/>
      <c r="AA654" s="170"/>
      <c r="AB654" s="170"/>
      <c r="AC654" s="170"/>
      <c r="AD654" s="170"/>
      <c r="AE654" s="170"/>
      <c r="AF654" s="170"/>
      <c r="AG654" s="170"/>
      <c r="AH654" s="170"/>
      <c r="AI654" s="170"/>
    </row>
    <row r="655" spans="1:35" x14ac:dyDescent="0.35">
      <c r="A655" s="170"/>
      <c r="B655" s="170"/>
      <c r="C655" s="170"/>
      <c r="D655" s="170"/>
      <c r="E655" s="170"/>
      <c r="F655" s="170"/>
      <c r="G655" s="170"/>
      <c r="H655" s="170"/>
      <c r="I655" s="170"/>
      <c r="J655" s="170"/>
      <c r="K655" s="170"/>
      <c r="L655" s="170"/>
      <c r="M655" s="170"/>
      <c r="N655" s="170"/>
      <c r="O655" s="170"/>
      <c r="P655" s="170"/>
      <c r="Q655" s="170"/>
      <c r="R655" s="170"/>
      <c r="S655" s="170"/>
      <c r="T655" s="170"/>
      <c r="U655" s="170"/>
      <c r="V655" s="170"/>
      <c r="W655" s="170"/>
      <c r="X655" s="170"/>
      <c r="Y655" s="170"/>
      <c r="Z655" s="170"/>
      <c r="AA655" s="170"/>
      <c r="AB655" s="170"/>
      <c r="AC655" s="170"/>
      <c r="AD655" s="170"/>
      <c r="AE655" s="170"/>
      <c r="AF655" s="170"/>
      <c r="AG655" s="170"/>
      <c r="AH655" s="170"/>
      <c r="AI655" s="170"/>
    </row>
    <row r="656" spans="1:35" x14ac:dyDescent="0.35">
      <c r="A656" s="170"/>
      <c r="B656" s="170"/>
      <c r="C656" s="170"/>
      <c r="D656" s="170"/>
      <c r="E656" s="170"/>
      <c r="F656" s="170"/>
      <c r="G656" s="170"/>
      <c r="H656" s="170"/>
      <c r="I656" s="170"/>
      <c r="J656" s="170"/>
      <c r="K656" s="170"/>
      <c r="L656" s="170"/>
      <c r="M656" s="170"/>
      <c r="N656" s="170"/>
      <c r="O656" s="170"/>
      <c r="P656" s="170"/>
      <c r="Q656" s="170"/>
      <c r="R656" s="170"/>
      <c r="S656" s="170"/>
      <c r="T656" s="170"/>
      <c r="U656" s="170"/>
      <c r="V656" s="170"/>
      <c r="W656" s="170"/>
      <c r="X656" s="170"/>
      <c r="Y656" s="170"/>
      <c r="Z656" s="170"/>
      <c r="AA656" s="170"/>
      <c r="AB656" s="170"/>
      <c r="AC656" s="170"/>
      <c r="AD656" s="170"/>
      <c r="AE656" s="170"/>
      <c r="AF656" s="170"/>
      <c r="AG656" s="170"/>
      <c r="AH656" s="170"/>
      <c r="AI656" s="170"/>
    </row>
    <row r="657" spans="1:35" x14ac:dyDescent="0.35">
      <c r="A657" s="170"/>
      <c r="B657" s="170"/>
      <c r="C657" s="170"/>
      <c r="D657" s="170"/>
      <c r="E657" s="170"/>
      <c r="F657" s="170"/>
      <c r="G657" s="170"/>
      <c r="H657" s="170"/>
      <c r="I657" s="170"/>
      <c r="J657" s="170"/>
      <c r="K657" s="170"/>
      <c r="L657" s="170"/>
      <c r="M657" s="170"/>
      <c r="N657" s="170"/>
      <c r="O657" s="170"/>
      <c r="P657" s="170"/>
      <c r="Q657" s="170"/>
      <c r="R657" s="170"/>
      <c r="S657" s="170"/>
      <c r="T657" s="170"/>
      <c r="U657" s="170"/>
      <c r="V657" s="170"/>
      <c r="W657" s="170"/>
      <c r="X657" s="170"/>
      <c r="Y657" s="170"/>
      <c r="Z657" s="170"/>
      <c r="AA657" s="170"/>
      <c r="AB657" s="170"/>
      <c r="AC657" s="170"/>
      <c r="AD657" s="170"/>
      <c r="AE657" s="170"/>
      <c r="AF657" s="170"/>
      <c r="AG657" s="170"/>
      <c r="AH657" s="170"/>
      <c r="AI657" s="170"/>
    </row>
    <row r="658" spans="1:35" x14ac:dyDescent="0.35">
      <c r="A658" s="170"/>
      <c r="B658" s="170"/>
      <c r="C658" s="170"/>
      <c r="D658" s="170"/>
      <c r="E658" s="170"/>
      <c r="F658" s="170"/>
      <c r="G658" s="170"/>
      <c r="H658" s="170"/>
      <c r="I658" s="170"/>
      <c r="J658" s="170"/>
      <c r="K658" s="170"/>
      <c r="L658" s="170"/>
      <c r="M658" s="170"/>
      <c r="N658" s="170"/>
      <c r="O658" s="170"/>
      <c r="P658" s="170"/>
      <c r="Q658" s="170"/>
      <c r="R658" s="170"/>
      <c r="S658" s="170"/>
      <c r="T658" s="170"/>
      <c r="U658" s="170"/>
      <c r="V658" s="170"/>
      <c r="W658" s="170"/>
      <c r="X658" s="170"/>
      <c r="Y658" s="170"/>
      <c r="Z658" s="170"/>
      <c r="AA658" s="170"/>
      <c r="AB658" s="170"/>
      <c r="AC658" s="170"/>
      <c r="AD658" s="170"/>
      <c r="AE658" s="170"/>
      <c r="AF658" s="170"/>
      <c r="AG658" s="170"/>
      <c r="AH658" s="170"/>
      <c r="AI658" s="170"/>
    </row>
    <row r="659" spans="1:35" x14ac:dyDescent="0.35">
      <c r="A659" s="170"/>
      <c r="B659" s="170"/>
      <c r="C659" s="170"/>
      <c r="D659" s="170"/>
      <c r="E659" s="170"/>
      <c r="F659" s="170"/>
      <c r="G659" s="170"/>
      <c r="H659" s="170"/>
      <c r="I659" s="170"/>
      <c r="J659" s="170"/>
      <c r="K659" s="170"/>
      <c r="L659" s="170"/>
      <c r="M659" s="170"/>
      <c r="N659" s="170"/>
      <c r="O659" s="170"/>
      <c r="P659" s="170"/>
      <c r="Q659" s="170"/>
      <c r="R659" s="170"/>
      <c r="S659" s="170"/>
      <c r="T659" s="170"/>
      <c r="U659" s="170"/>
      <c r="V659" s="170"/>
      <c r="W659" s="170"/>
      <c r="X659" s="170"/>
      <c r="Y659" s="170"/>
      <c r="Z659" s="170"/>
      <c r="AA659" s="170"/>
      <c r="AB659" s="170"/>
      <c r="AC659" s="170"/>
      <c r="AD659" s="170"/>
      <c r="AE659" s="170"/>
      <c r="AF659" s="170"/>
      <c r="AG659" s="170"/>
      <c r="AH659" s="170"/>
      <c r="AI659" s="170"/>
    </row>
    <row r="660" spans="1:35" x14ac:dyDescent="0.35">
      <c r="A660" s="170"/>
      <c r="B660" s="170"/>
      <c r="C660" s="170"/>
      <c r="D660" s="170"/>
      <c r="E660" s="170"/>
      <c r="F660" s="170"/>
      <c r="G660" s="170"/>
      <c r="H660" s="170"/>
      <c r="I660" s="170"/>
      <c r="J660" s="170"/>
      <c r="K660" s="170"/>
      <c r="L660" s="170"/>
      <c r="M660" s="170"/>
      <c r="N660" s="170"/>
      <c r="O660" s="170"/>
      <c r="P660" s="170"/>
      <c r="Q660" s="170"/>
      <c r="R660" s="170"/>
      <c r="S660" s="170"/>
      <c r="T660" s="170"/>
      <c r="U660" s="170"/>
      <c r="V660" s="170"/>
      <c r="W660" s="170"/>
      <c r="X660" s="170"/>
      <c r="Y660" s="170"/>
      <c r="Z660" s="170"/>
      <c r="AA660" s="170"/>
      <c r="AB660" s="170"/>
      <c r="AC660" s="170"/>
      <c r="AD660" s="170"/>
      <c r="AE660" s="170"/>
      <c r="AF660" s="170"/>
      <c r="AG660" s="170"/>
      <c r="AH660" s="170"/>
      <c r="AI660" s="170"/>
    </row>
    <row r="661" spans="1:35" x14ac:dyDescent="0.35">
      <c r="A661" s="170"/>
      <c r="B661" s="170"/>
      <c r="C661" s="170"/>
      <c r="D661" s="170"/>
      <c r="E661" s="170"/>
      <c r="F661" s="170"/>
      <c r="G661" s="170"/>
      <c r="H661" s="170"/>
      <c r="I661" s="170"/>
      <c r="J661" s="170"/>
      <c r="K661" s="170"/>
      <c r="L661" s="170"/>
      <c r="M661" s="170"/>
      <c r="N661" s="170"/>
      <c r="O661" s="170"/>
      <c r="P661" s="170"/>
      <c r="Q661" s="170"/>
      <c r="R661" s="170"/>
      <c r="S661" s="170"/>
      <c r="T661" s="170"/>
      <c r="U661" s="170"/>
      <c r="V661" s="170"/>
      <c r="W661" s="170"/>
      <c r="X661" s="170"/>
      <c r="Y661" s="170"/>
      <c r="Z661" s="170"/>
      <c r="AA661" s="170"/>
      <c r="AB661" s="170"/>
      <c r="AC661" s="170"/>
      <c r="AD661" s="170"/>
      <c r="AE661" s="170"/>
      <c r="AF661" s="170"/>
      <c r="AG661" s="170"/>
      <c r="AH661" s="170"/>
      <c r="AI661" s="170"/>
    </row>
    <row r="662" spans="1:35" x14ac:dyDescent="0.35">
      <c r="A662" s="170"/>
      <c r="B662" s="170"/>
      <c r="C662" s="170"/>
      <c r="D662" s="170"/>
      <c r="E662" s="170"/>
      <c r="F662" s="170"/>
      <c r="G662" s="170"/>
      <c r="H662" s="170"/>
      <c r="I662" s="170"/>
      <c r="J662" s="170"/>
      <c r="K662" s="170"/>
      <c r="L662" s="170"/>
      <c r="M662" s="170"/>
      <c r="N662" s="170"/>
      <c r="O662" s="170"/>
      <c r="P662" s="170"/>
      <c r="Q662" s="170"/>
      <c r="R662" s="170"/>
      <c r="S662" s="170"/>
      <c r="T662" s="170"/>
      <c r="U662" s="170"/>
      <c r="V662" s="170"/>
      <c r="W662" s="170"/>
      <c r="X662" s="170"/>
      <c r="Y662" s="170"/>
      <c r="Z662" s="170"/>
      <c r="AA662" s="170"/>
      <c r="AB662" s="170"/>
      <c r="AC662" s="170"/>
      <c r="AD662" s="170"/>
      <c r="AE662" s="170"/>
      <c r="AF662" s="170"/>
      <c r="AG662" s="170"/>
      <c r="AH662" s="170"/>
      <c r="AI662" s="170"/>
    </row>
    <row r="663" spans="1:35" x14ac:dyDescent="0.35">
      <c r="A663" s="170"/>
      <c r="B663" s="170"/>
      <c r="C663" s="170"/>
      <c r="D663" s="170"/>
      <c r="E663" s="170"/>
      <c r="F663" s="170"/>
      <c r="G663" s="170"/>
      <c r="H663" s="170"/>
      <c r="I663" s="170"/>
      <c r="J663" s="170"/>
      <c r="K663" s="170"/>
      <c r="L663" s="170"/>
      <c r="M663" s="170"/>
      <c r="N663" s="170"/>
      <c r="O663" s="170"/>
      <c r="P663" s="170"/>
      <c r="Q663" s="170"/>
      <c r="R663" s="170"/>
      <c r="S663" s="170"/>
      <c r="T663" s="170"/>
      <c r="U663" s="170"/>
      <c r="V663" s="170"/>
      <c r="W663" s="170"/>
      <c r="X663" s="170"/>
      <c r="Y663" s="170"/>
      <c r="Z663" s="170"/>
      <c r="AA663" s="170"/>
      <c r="AB663" s="170"/>
      <c r="AC663" s="170"/>
      <c r="AD663" s="170"/>
      <c r="AE663" s="170"/>
      <c r="AF663" s="170"/>
      <c r="AG663" s="170"/>
      <c r="AH663" s="170"/>
      <c r="AI663" s="170"/>
    </row>
    <row r="664" spans="1:35" x14ac:dyDescent="0.35">
      <c r="A664" s="170"/>
      <c r="B664" s="170"/>
      <c r="C664" s="170"/>
      <c r="D664" s="170"/>
      <c r="E664" s="170"/>
      <c r="F664" s="170"/>
      <c r="G664" s="170"/>
      <c r="H664" s="170"/>
      <c r="I664" s="170"/>
      <c r="J664" s="170"/>
      <c r="K664" s="170"/>
      <c r="L664" s="170"/>
      <c r="M664" s="170"/>
      <c r="N664" s="170"/>
      <c r="O664" s="170"/>
      <c r="P664" s="170"/>
      <c r="Q664" s="170"/>
      <c r="R664" s="170"/>
      <c r="S664" s="170"/>
      <c r="T664" s="170"/>
      <c r="U664" s="170"/>
      <c r="V664" s="170"/>
      <c r="W664" s="170"/>
      <c r="X664" s="170"/>
      <c r="Y664" s="170"/>
      <c r="Z664" s="170"/>
      <c r="AA664" s="170"/>
      <c r="AB664" s="170"/>
      <c r="AC664" s="170"/>
      <c r="AD664" s="170"/>
      <c r="AE664" s="170"/>
      <c r="AF664" s="170"/>
      <c r="AG664" s="170"/>
      <c r="AH664" s="170"/>
      <c r="AI664" s="170"/>
    </row>
    <row r="665" spans="1:35" x14ac:dyDescent="0.35">
      <c r="A665" s="170"/>
      <c r="B665" s="170"/>
      <c r="C665" s="170"/>
      <c r="D665" s="170"/>
      <c r="E665" s="170"/>
      <c r="F665" s="170"/>
      <c r="G665" s="170"/>
      <c r="H665" s="170"/>
      <c r="I665" s="170"/>
      <c r="J665" s="170"/>
      <c r="K665" s="170"/>
      <c r="L665" s="170"/>
      <c r="M665" s="170"/>
      <c r="N665" s="170"/>
      <c r="O665" s="170"/>
      <c r="P665" s="170"/>
      <c r="Q665" s="170"/>
      <c r="R665" s="170"/>
      <c r="S665" s="170"/>
      <c r="T665" s="170"/>
      <c r="U665" s="170"/>
      <c r="V665" s="170"/>
      <c r="W665" s="170"/>
      <c r="X665" s="170"/>
      <c r="Y665" s="170"/>
      <c r="Z665" s="170"/>
      <c r="AA665" s="170"/>
      <c r="AB665" s="170"/>
      <c r="AC665" s="170"/>
      <c r="AD665" s="170"/>
      <c r="AE665" s="170"/>
      <c r="AF665" s="170"/>
      <c r="AG665" s="170"/>
      <c r="AH665" s="170"/>
      <c r="AI665" s="170"/>
    </row>
    <row r="666" spans="1:35" x14ac:dyDescent="0.35">
      <c r="A666" s="170"/>
      <c r="B666" s="170"/>
      <c r="C666" s="170"/>
      <c r="D666" s="170"/>
      <c r="E666" s="170"/>
      <c r="F666" s="170"/>
      <c r="G666" s="170"/>
      <c r="H666" s="170"/>
      <c r="I666" s="170"/>
      <c r="J666" s="170"/>
      <c r="K666" s="170"/>
      <c r="L666" s="170"/>
      <c r="M666" s="170"/>
      <c r="N666" s="170"/>
      <c r="O666" s="170"/>
      <c r="P666" s="170"/>
      <c r="Q666" s="170"/>
      <c r="R666" s="170"/>
      <c r="S666" s="170"/>
      <c r="T666" s="170"/>
      <c r="U666" s="170"/>
      <c r="V666" s="170"/>
      <c r="W666" s="170"/>
      <c r="X666" s="170"/>
      <c r="Y666" s="170"/>
      <c r="Z666" s="170"/>
      <c r="AA666" s="170"/>
      <c r="AB666" s="170"/>
      <c r="AC666" s="170"/>
      <c r="AD666" s="170"/>
      <c r="AE666" s="170"/>
      <c r="AF666" s="170"/>
      <c r="AG666" s="170"/>
      <c r="AH666" s="170"/>
      <c r="AI666" s="170"/>
    </row>
    <row r="667" spans="1:35" x14ac:dyDescent="0.35">
      <c r="A667" s="170"/>
      <c r="B667" s="170"/>
      <c r="C667" s="170"/>
      <c r="D667" s="170"/>
      <c r="E667" s="170"/>
      <c r="F667" s="170"/>
      <c r="G667" s="170"/>
      <c r="H667" s="170"/>
      <c r="I667" s="170"/>
      <c r="J667" s="170"/>
      <c r="K667" s="170"/>
      <c r="L667" s="170"/>
      <c r="M667" s="170"/>
      <c r="N667" s="170"/>
      <c r="O667" s="170"/>
      <c r="P667" s="170"/>
      <c r="Q667" s="170"/>
      <c r="R667" s="170"/>
      <c r="S667" s="170"/>
      <c r="T667" s="170"/>
      <c r="U667" s="170"/>
      <c r="V667" s="170"/>
      <c r="W667" s="170"/>
      <c r="X667" s="170"/>
      <c r="Y667" s="170"/>
      <c r="Z667" s="170"/>
      <c r="AA667" s="170"/>
      <c r="AB667" s="170"/>
      <c r="AC667" s="170"/>
      <c r="AD667" s="170"/>
      <c r="AE667" s="170"/>
      <c r="AF667" s="170"/>
      <c r="AG667" s="170"/>
      <c r="AH667" s="170"/>
      <c r="AI667" s="170"/>
    </row>
    <row r="668" spans="1:35" x14ac:dyDescent="0.35">
      <c r="A668" s="170"/>
      <c r="B668" s="170"/>
      <c r="C668" s="170"/>
      <c r="D668" s="170"/>
      <c r="E668" s="170"/>
      <c r="F668" s="170"/>
      <c r="G668" s="170"/>
      <c r="H668" s="170"/>
      <c r="I668" s="170"/>
      <c r="J668" s="170"/>
      <c r="K668" s="170"/>
      <c r="L668" s="170"/>
      <c r="M668" s="170"/>
      <c r="N668" s="170"/>
      <c r="O668" s="170"/>
      <c r="P668" s="170"/>
      <c r="Q668" s="170"/>
      <c r="R668" s="170"/>
      <c r="S668" s="170"/>
      <c r="T668" s="170"/>
      <c r="U668" s="170"/>
      <c r="V668" s="170"/>
      <c r="W668" s="170"/>
      <c r="X668" s="170"/>
      <c r="Y668" s="170"/>
      <c r="Z668" s="170"/>
      <c r="AA668" s="170"/>
      <c r="AB668" s="170"/>
      <c r="AC668" s="170"/>
      <c r="AD668" s="170"/>
      <c r="AE668" s="170"/>
      <c r="AF668" s="170"/>
      <c r="AG668" s="170"/>
      <c r="AH668" s="170"/>
      <c r="AI668" s="170"/>
    </row>
    <row r="669" spans="1:35" x14ac:dyDescent="0.35">
      <c r="A669" s="170"/>
      <c r="B669" s="170"/>
      <c r="C669" s="170"/>
      <c r="D669" s="170"/>
      <c r="E669" s="170"/>
      <c r="F669" s="170"/>
      <c r="G669" s="170"/>
      <c r="H669" s="170"/>
      <c r="I669" s="170"/>
      <c r="J669" s="170"/>
      <c r="K669" s="170"/>
      <c r="L669" s="170"/>
      <c r="M669" s="170"/>
      <c r="N669" s="170"/>
      <c r="O669" s="170"/>
      <c r="P669" s="170"/>
      <c r="Q669" s="170"/>
      <c r="R669" s="170"/>
      <c r="S669" s="170"/>
      <c r="T669" s="170"/>
      <c r="U669" s="170"/>
      <c r="V669" s="170"/>
      <c r="W669" s="170"/>
      <c r="X669" s="170"/>
      <c r="Y669" s="170"/>
      <c r="Z669" s="170"/>
      <c r="AA669" s="170"/>
      <c r="AB669" s="170"/>
      <c r="AC669" s="170"/>
      <c r="AD669" s="170"/>
      <c r="AE669" s="170"/>
      <c r="AF669" s="170"/>
      <c r="AG669" s="170"/>
      <c r="AH669" s="170"/>
      <c r="AI669" s="170"/>
    </row>
    <row r="670" spans="1:35" x14ac:dyDescent="0.35">
      <c r="A670" s="170"/>
      <c r="B670" s="170"/>
      <c r="C670" s="170"/>
      <c r="D670" s="170"/>
      <c r="E670" s="170"/>
      <c r="F670" s="170"/>
      <c r="G670" s="170"/>
      <c r="H670" s="170"/>
      <c r="I670" s="170"/>
      <c r="J670" s="170"/>
      <c r="K670" s="170"/>
      <c r="L670" s="170"/>
      <c r="M670" s="170"/>
      <c r="N670" s="170"/>
      <c r="O670" s="170"/>
      <c r="P670" s="170"/>
      <c r="Q670" s="170"/>
      <c r="R670" s="170"/>
      <c r="S670" s="170"/>
      <c r="T670" s="170"/>
      <c r="U670" s="170"/>
      <c r="V670" s="170"/>
      <c r="W670" s="170"/>
      <c r="X670" s="170"/>
      <c r="Y670" s="170"/>
      <c r="Z670" s="170"/>
      <c r="AA670" s="170"/>
      <c r="AB670" s="170"/>
      <c r="AC670" s="170"/>
      <c r="AD670" s="170"/>
      <c r="AE670" s="170"/>
      <c r="AF670" s="170"/>
      <c r="AG670" s="170"/>
      <c r="AH670" s="170"/>
      <c r="AI670" s="170"/>
    </row>
    <row r="671" spans="1:35" x14ac:dyDescent="0.35">
      <c r="A671" s="170"/>
      <c r="B671" s="170"/>
      <c r="C671" s="170"/>
      <c r="D671" s="170"/>
      <c r="E671" s="170"/>
      <c r="F671" s="170"/>
      <c r="G671" s="170"/>
      <c r="H671" s="170"/>
      <c r="I671" s="170"/>
      <c r="J671" s="170"/>
      <c r="K671" s="170"/>
      <c r="L671" s="170"/>
      <c r="M671" s="170"/>
      <c r="N671" s="170"/>
      <c r="O671" s="170"/>
      <c r="P671" s="170"/>
      <c r="Q671" s="170"/>
      <c r="R671" s="170"/>
      <c r="S671" s="170"/>
      <c r="T671" s="170"/>
      <c r="U671" s="170"/>
      <c r="V671" s="170"/>
      <c r="W671" s="170"/>
      <c r="X671" s="170"/>
      <c r="Y671" s="170"/>
      <c r="Z671" s="170"/>
      <c r="AA671" s="170"/>
      <c r="AB671" s="170"/>
      <c r="AC671" s="170"/>
      <c r="AD671" s="170"/>
      <c r="AE671" s="170"/>
      <c r="AF671" s="170"/>
      <c r="AG671" s="170"/>
      <c r="AH671" s="170"/>
      <c r="AI671" s="170"/>
    </row>
    <row r="672" spans="1:35" x14ac:dyDescent="0.35">
      <c r="A672" s="170"/>
      <c r="B672" s="170"/>
      <c r="C672" s="170"/>
      <c r="D672" s="170"/>
      <c r="E672" s="170"/>
      <c r="F672" s="170"/>
      <c r="G672" s="170"/>
      <c r="H672" s="170"/>
      <c r="I672" s="170"/>
      <c r="J672" s="170"/>
      <c r="K672" s="170"/>
      <c r="L672" s="170"/>
      <c r="M672" s="170"/>
      <c r="N672" s="170"/>
      <c r="O672" s="170"/>
      <c r="P672" s="170"/>
      <c r="Q672" s="170"/>
      <c r="R672" s="170"/>
      <c r="S672" s="170"/>
      <c r="T672" s="170"/>
      <c r="U672" s="170"/>
      <c r="V672" s="170"/>
      <c r="W672" s="170"/>
      <c r="X672" s="170"/>
      <c r="Y672" s="170"/>
      <c r="Z672" s="170"/>
      <c r="AA672" s="170"/>
      <c r="AB672" s="170"/>
      <c r="AC672" s="170"/>
      <c r="AD672" s="170"/>
      <c r="AE672" s="170"/>
      <c r="AF672" s="170"/>
      <c r="AG672" s="170"/>
      <c r="AH672" s="170"/>
      <c r="AI672" s="170"/>
    </row>
    <row r="673" spans="1:35" x14ac:dyDescent="0.35">
      <c r="A673" s="170"/>
      <c r="B673" s="170"/>
      <c r="C673" s="170"/>
      <c r="D673" s="170"/>
      <c r="E673" s="170"/>
      <c r="F673" s="170"/>
      <c r="G673" s="170"/>
      <c r="H673" s="170"/>
      <c r="I673" s="170"/>
      <c r="J673" s="170"/>
      <c r="K673" s="170"/>
      <c r="L673" s="170"/>
      <c r="M673" s="170"/>
      <c r="N673" s="170"/>
      <c r="O673" s="170"/>
      <c r="P673" s="170"/>
      <c r="Q673" s="170"/>
      <c r="R673" s="170"/>
      <c r="S673" s="170"/>
      <c r="T673" s="170"/>
      <c r="U673" s="170"/>
      <c r="V673" s="170"/>
      <c r="W673" s="170"/>
      <c r="X673" s="170"/>
      <c r="Y673" s="170"/>
      <c r="Z673" s="170"/>
      <c r="AA673" s="170"/>
      <c r="AB673" s="170"/>
      <c r="AC673" s="170"/>
      <c r="AD673" s="170"/>
      <c r="AE673" s="170"/>
      <c r="AF673" s="170"/>
      <c r="AG673" s="170"/>
      <c r="AH673" s="170"/>
      <c r="AI673" s="170"/>
    </row>
    <row r="674" spans="1:35" x14ac:dyDescent="0.35">
      <c r="A674" s="170"/>
      <c r="B674" s="170"/>
      <c r="C674" s="170"/>
      <c r="D674" s="170"/>
      <c r="E674" s="170"/>
      <c r="F674" s="170"/>
      <c r="G674" s="170"/>
      <c r="H674" s="170"/>
      <c r="I674" s="170"/>
      <c r="J674" s="170"/>
      <c r="K674" s="170"/>
      <c r="L674" s="170"/>
      <c r="M674" s="170"/>
      <c r="N674" s="170"/>
      <c r="O674" s="170"/>
      <c r="P674" s="170"/>
      <c r="Q674" s="170"/>
      <c r="R674" s="170"/>
      <c r="S674" s="170"/>
      <c r="T674" s="170"/>
      <c r="U674" s="170"/>
      <c r="V674" s="170"/>
      <c r="W674" s="170"/>
      <c r="X674" s="170"/>
      <c r="Y674" s="170"/>
      <c r="Z674" s="170"/>
      <c r="AA674" s="170"/>
      <c r="AB674" s="170"/>
      <c r="AC674" s="170"/>
      <c r="AD674" s="170"/>
      <c r="AE674" s="170"/>
      <c r="AF674" s="170"/>
      <c r="AG674" s="170"/>
      <c r="AH674" s="170"/>
      <c r="AI674" s="170"/>
    </row>
    <row r="675" spans="1:35" x14ac:dyDescent="0.35">
      <c r="A675" s="170"/>
      <c r="B675" s="170"/>
      <c r="C675" s="170"/>
      <c r="D675" s="170"/>
      <c r="E675" s="170"/>
      <c r="F675" s="170"/>
      <c r="G675" s="170"/>
      <c r="H675" s="170"/>
      <c r="I675" s="170"/>
      <c r="J675" s="170"/>
      <c r="K675" s="170"/>
      <c r="L675" s="170"/>
      <c r="M675" s="170"/>
      <c r="N675" s="170"/>
      <c r="O675" s="170"/>
      <c r="P675" s="170"/>
      <c r="Q675" s="170"/>
      <c r="R675" s="170"/>
      <c r="S675" s="170"/>
      <c r="T675" s="170"/>
      <c r="U675" s="170"/>
      <c r="V675" s="170"/>
      <c r="W675" s="170"/>
      <c r="X675" s="170"/>
      <c r="Y675" s="170"/>
      <c r="Z675" s="170"/>
      <c r="AA675" s="170"/>
      <c r="AB675" s="170"/>
      <c r="AC675" s="170"/>
      <c r="AD675" s="170"/>
      <c r="AE675" s="170"/>
      <c r="AF675" s="170"/>
      <c r="AG675" s="170"/>
      <c r="AH675" s="170"/>
      <c r="AI675" s="170"/>
    </row>
    <row r="676" spans="1:35" x14ac:dyDescent="0.35">
      <c r="A676" s="170"/>
      <c r="B676" s="170"/>
      <c r="C676" s="170"/>
      <c r="D676" s="170"/>
      <c r="E676" s="170"/>
      <c r="F676" s="170"/>
      <c r="G676" s="170"/>
      <c r="H676" s="170"/>
      <c r="I676" s="170"/>
      <c r="J676" s="170"/>
      <c r="K676" s="170"/>
      <c r="L676" s="170"/>
      <c r="M676" s="170"/>
      <c r="N676" s="170"/>
      <c r="O676" s="170"/>
      <c r="P676" s="170"/>
      <c r="Q676" s="170"/>
      <c r="R676" s="170"/>
      <c r="S676" s="170"/>
      <c r="T676" s="170"/>
      <c r="U676" s="170"/>
      <c r="V676" s="170"/>
      <c r="W676" s="170"/>
      <c r="X676" s="170"/>
      <c r="Y676" s="170"/>
      <c r="Z676" s="170"/>
      <c r="AA676" s="170"/>
      <c r="AB676" s="170"/>
      <c r="AC676" s="170"/>
      <c r="AD676" s="170"/>
      <c r="AE676" s="170"/>
      <c r="AF676" s="170"/>
      <c r="AG676" s="170"/>
      <c r="AH676" s="170"/>
      <c r="AI676" s="170"/>
    </row>
    <row r="677" spans="1:35" x14ac:dyDescent="0.35">
      <c r="A677" s="170"/>
      <c r="B677" s="170"/>
      <c r="C677" s="170"/>
      <c r="D677" s="170"/>
      <c r="E677" s="170"/>
      <c r="F677" s="170"/>
      <c r="G677" s="170"/>
      <c r="H677" s="170"/>
      <c r="I677" s="170"/>
      <c r="J677" s="170"/>
      <c r="K677" s="170"/>
      <c r="L677" s="170"/>
      <c r="M677" s="170"/>
      <c r="N677" s="170"/>
      <c r="O677" s="170"/>
      <c r="P677" s="170"/>
      <c r="Q677" s="170"/>
      <c r="R677" s="170"/>
      <c r="S677" s="170"/>
      <c r="T677" s="170"/>
      <c r="U677" s="170"/>
      <c r="V677" s="170"/>
      <c r="W677" s="170"/>
      <c r="X677" s="170"/>
      <c r="Y677" s="170"/>
      <c r="Z677" s="170"/>
      <c r="AA677" s="170"/>
      <c r="AB677" s="170"/>
      <c r="AC677" s="170"/>
      <c r="AD677" s="170"/>
      <c r="AE677" s="170"/>
      <c r="AF677" s="170"/>
      <c r="AG677" s="170"/>
      <c r="AH677" s="170"/>
      <c r="AI677" s="170"/>
    </row>
    <row r="678" spans="1:35" x14ac:dyDescent="0.35">
      <c r="A678" s="170"/>
      <c r="B678" s="170"/>
      <c r="C678" s="170"/>
      <c r="D678" s="170"/>
      <c r="E678" s="170"/>
      <c r="F678" s="170"/>
      <c r="G678" s="170"/>
      <c r="H678" s="170"/>
      <c r="I678" s="170"/>
      <c r="J678" s="170"/>
      <c r="K678" s="170"/>
      <c r="L678" s="170"/>
      <c r="M678" s="170"/>
      <c r="N678" s="170"/>
      <c r="O678" s="170"/>
      <c r="P678" s="170"/>
      <c r="Q678" s="170"/>
      <c r="R678" s="170"/>
      <c r="S678" s="170"/>
      <c r="T678" s="170"/>
      <c r="U678" s="170"/>
      <c r="V678" s="170"/>
      <c r="W678" s="170"/>
      <c r="X678" s="170"/>
      <c r="Y678" s="170"/>
      <c r="Z678" s="170"/>
      <c r="AA678" s="170"/>
      <c r="AB678" s="170"/>
      <c r="AC678" s="170"/>
      <c r="AD678" s="170"/>
      <c r="AE678" s="170"/>
      <c r="AF678" s="170"/>
      <c r="AG678" s="170"/>
      <c r="AH678" s="170"/>
      <c r="AI678" s="170"/>
    </row>
    <row r="679" spans="1:35" x14ac:dyDescent="0.35">
      <c r="A679" s="170"/>
      <c r="B679" s="170"/>
      <c r="C679" s="170"/>
      <c r="D679" s="170"/>
      <c r="E679" s="170"/>
      <c r="F679" s="170"/>
      <c r="G679" s="170"/>
      <c r="H679" s="170"/>
      <c r="I679" s="170"/>
      <c r="J679" s="170"/>
      <c r="K679" s="170"/>
      <c r="L679" s="170"/>
      <c r="M679" s="170"/>
      <c r="N679" s="170"/>
      <c r="O679" s="170"/>
      <c r="P679" s="170"/>
      <c r="Q679" s="170"/>
      <c r="R679" s="170"/>
      <c r="S679" s="170"/>
      <c r="T679" s="170"/>
      <c r="U679" s="170"/>
      <c r="V679" s="170"/>
      <c r="W679" s="170"/>
      <c r="X679" s="170"/>
      <c r="Y679" s="170"/>
      <c r="Z679" s="170"/>
      <c r="AA679" s="170"/>
      <c r="AB679" s="170"/>
      <c r="AC679" s="170"/>
      <c r="AD679" s="170"/>
      <c r="AE679" s="170"/>
      <c r="AF679" s="170"/>
      <c r="AG679" s="170"/>
      <c r="AH679" s="170"/>
      <c r="AI679" s="170"/>
    </row>
    <row r="680" spans="1:35" x14ac:dyDescent="0.35">
      <c r="A680" s="170"/>
      <c r="B680" s="170"/>
      <c r="C680" s="170"/>
      <c r="D680" s="170"/>
      <c r="E680" s="170"/>
      <c r="F680" s="170"/>
      <c r="G680" s="170"/>
      <c r="H680" s="170"/>
      <c r="I680" s="170"/>
      <c r="J680" s="170"/>
      <c r="K680" s="170"/>
      <c r="L680" s="170"/>
      <c r="M680" s="170"/>
      <c r="N680" s="170"/>
      <c r="O680" s="170"/>
      <c r="P680" s="170"/>
      <c r="Q680" s="170"/>
      <c r="R680" s="170"/>
      <c r="S680" s="170"/>
      <c r="T680" s="170"/>
      <c r="U680" s="170"/>
      <c r="V680" s="170"/>
      <c r="W680" s="170"/>
      <c r="X680" s="170"/>
      <c r="Y680" s="170"/>
      <c r="Z680" s="170"/>
      <c r="AA680" s="170"/>
      <c r="AB680" s="170"/>
      <c r="AC680" s="170"/>
      <c r="AD680" s="170"/>
      <c r="AE680" s="170"/>
      <c r="AF680" s="170"/>
      <c r="AG680" s="170"/>
      <c r="AH680" s="170"/>
      <c r="AI680" s="170"/>
    </row>
    <row r="681" spans="1:35" x14ac:dyDescent="0.35">
      <c r="A681" s="170"/>
      <c r="B681" s="170"/>
      <c r="C681" s="170"/>
      <c r="D681" s="170"/>
      <c r="E681" s="170"/>
      <c r="F681" s="170"/>
      <c r="G681" s="170"/>
      <c r="H681" s="170"/>
      <c r="I681" s="170"/>
      <c r="J681" s="170"/>
      <c r="K681" s="170"/>
      <c r="L681" s="170"/>
      <c r="M681" s="170"/>
      <c r="N681" s="170"/>
      <c r="O681" s="170"/>
      <c r="P681" s="170"/>
      <c r="Q681" s="170"/>
      <c r="R681" s="170"/>
      <c r="S681" s="170"/>
      <c r="T681" s="170"/>
      <c r="U681" s="170"/>
      <c r="V681" s="170"/>
      <c r="W681" s="170"/>
      <c r="X681" s="170"/>
      <c r="Y681" s="170"/>
      <c r="Z681" s="170"/>
      <c r="AA681" s="170"/>
      <c r="AB681" s="170"/>
      <c r="AC681" s="170"/>
      <c r="AD681" s="170"/>
      <c r="AE681" s="170"/>
      <c r="AF681" s="170"/>
      <c r="AG681" s="170"/>
      <c r="AH681" s="170"/>
      <c r="AI681" s="170"/>
    </row>
    <row r="682" spans="1:35" x14ac:dyDescent="0.35">
      <c r="A682" s="170"/>
      <c r="B682" s="170"/>
      <c r="C682" s="170"/>
      <c r="D682" s="170"/>
      <c r="E682" s="170"/>
      <c r="F682" s="170"/>
      <c r="G682" s="170"/>
      <c r="H682" s="170"/>
      <c r="I682" s="170"/>
      <c r="J682" s="170"/>
      <c r="K682" s="170"/>
      <c r="L682" s="170"/>
      <c r="M682" s="170"/>
      <c r="N682" s="170"/>
      <c r="O682" s="170"/>
      <c r="P682" s="170"/>
      <c r="Q682" s="170"/>
      <c r="R682" s="170"/>
      <c r="S682" s="170"/>
      <c r="T682" s="170"/>
      <c r="U682" s="170"/>
      <c r="V682" s="170"/>
      <c r="W682" s="170"/>
      <c r="X682" s="170"/>
      <c r="Y682" s="170"/>
      <c r="Z682" s="170"/>
      <c r="AA682" s="170"/>
      <c r="AB682" s="170"/>
      <c r="AC682" s="170"/>
      <c r="AD682" s="170"/>
      <c r="AE682" s="170"/>
      <c r="AF682" s="170"/>
      <c r="AG682" s="170"/>
      <c r="AH682" s="170"/>
      <c r="AI682" s="170"/>
    </row>
    <row r="683" spans="1:35" x14ac:dyDescent="0.35">
      <c r="A683" s="170"/>
      <c r="B683" s="170"/>
      <c r="C683" s="170"/>
      <c r="D683" s="170"/>
      <c r="E683" s="170"/>
      <c r="F683" s="170"/>
      <c r="G683" s="170"/>
      <c r="H683" s="170"/>
      <c r="I683" s="170"/>
      <c r="J683" s="170"/>
      <c r="K683" s="170"/>
      <c r="L683" s="170"/>
      <c r="M683" s="170"/>
      <c r="N683" s="170"/>
      <c r="O683" s="170"/>
      <c r="P683" s="170"/>
      <c r="Q683" s="170"/>
      <c r="R683" s="170"/>
      <c r="S683" s="170"/>
      <c r="T683" s="170"/>
      <c r="U683" s="170"/>
      <c r="V683" s="170"/>
      <c r="W683" s="170"/>
      <c r="X683" s="170"/>
      <c r="Y683" s="170"/>
      <c r="Z683" s="170"/>
      <c r="AA683" s="170"/>
      <c r="AB683" s="170"/>
      <c r="AC683" s="170"/>
      <c r="AD683" s="170"/>
      <c r="AE683" s="170"/>
      <c r="AF683" s="170"/>
      <c r="AG683" s="170"/>
      <c r="AH683" s="170"/>
      <c r="AI683" s="170"/>
    </row>
    <row r="684" spans="1:35" x14ac:dyDescent="0.35">
      <c r="A684" s="170"/>
      <c r="B684" s="170"/>
      <c r="C684" s="170"/>
      <c r="D684" s="170"/>
      <c r="E684" s="170"/>
      <c r="F684" s="170"/>
      <c r="G684" s="170"/>
      <c r="H684" s="170"/>
      <c r="I684" s="170"/>
      <c r="J684" s="170"/>
      <c r="K684" s="170"/>
      <c r="L684" s="170"/>
      <c r="M684" s="170"/>
      <c r="N684" s="170"/>
      <c r="O684" s="170"/>
      <c r="P684" s="170"/>
      <c r="Q684" s="170"/>
      <c r="R684" s="170"/>
      <c r="S684" s="170"/>
      <c r="T684" s="170"/>
      <c r="U684" s="170"/>
      <c r="V684" s="170"/>
      <c r="W684" s="170"/>
      <c r="X684" s="170"/>
      <c r="Y684" s="170"/>
      <c r="Z684" s="170"/>
      <c r="AA684" s="170"/>
      <c r="AB684" s="170"/>
      <c r="AC684" s="170"/>
      <c r="AD684" s="170"/>
      <c r="AE684" s="170"/>
      <c r="AF684" s="170"/>
      <c r="AG684" s="170"/>
      <c r="AH684" s="170"/>
      <c r="AI684" s="170"/>
    </row>
    <row r="685" spans="1:35" x14ac:dyDescent="0.35">
      <c r="A685" s="170"/>
      <c r="B685" s="170"/>
      <c r="C685" s="170"/>
      <c r="D685" s="170"/>
      <c r="E685" s="170"/>
      <c r="F685" s="170"/>
      <c r="G685" s="170"/>
      <c r="H685" s="170"/>
      <c r="I685" s="170"/>
      <c r="J685" s="170"/>
      <c r="K685" s="170"/>
      <c r="L685" s="170"/>
      <c r="M685" s="170"/>
      <c r="N685" s="170"/>
      <c r="O685" s="170"/>
      <c r="P685" s="170"/>
      <c r="Q685" s="170"/>
      <c r="R685" s="170"/>
      <c r="S685" s="170"/>
      <c r="T685" s="170"/>
      <c r="U685" s="170"/>
      <c r="V685" s="170"/>
      <c r="W685" s="170"/>
      <c r="X685" s="170"/>
      <c r="Y685" s="170"/>
      <c r="Z685" s="170"/>
      <c r="AA685" s="170"/>
      <c r="AB685" s="170"/>
      <c r="AC685" s="170"/>
      <c r="AD685" s="170"/>
      <c r="AE685" s="170"/>
      <c r="AF685" s="170"/>
      <c r="AG685" s="170"/>
      <c r="AH685" s="170"/>
      <c r="AI685" s="170"/>
    </row>
    <row r="686" spans="1:35" x14ac:dyDescent="0.35">
      <c r="A686" s="170"/>
      <c r="B686" s="170"/>
      <c r="C686" s="170"/>
      <c r="D686" s="170"/>
      <c r="E686" s="170"/>
      <c r="F686" s="170"/>
      <c r="G686" s="170"/>
      <c r="H686" s="170"/>
      <c r="I686" s="170"/>
      <c r="J686" s="170"/>
      <c r="K686" s="170"/>
      <c r="L686" s="170"/>
      <c r="M686" s="170"/>
      <c r="N686" s="170"/>
      <c r="O686" s="170"/>
      <c r="P686" s="170"/>
      <c r="Q686" s="170"/>
      <c r="R686" s="170"/>
      <c r="S686" s="170"/>
      <c r="T686" s="170"/>
      <c r="U686" s="170"/>
      <c r="V686" s="170"/>
      <c r="W686" s="170"/>
      <c r="X686" s="170"/>
      <c r="Y686" s="170"/>
      <c r="Z686" s="170"/>
      <c r="AA686" s="170"/>
      <c r="AB686" s="170"/>
      <c r="AC686" s="170"/>
      <c r="AD686" s="170"/>
      <c r="AE686" s="170"/>
      <c r="AF686" s="170"/>
      <c r="AG686" s="170"/>
      <c r="AH686" s="170"/>
      <c r="AI686" s="170"/>
    </row>
    <row r="687" spans="1:35" x14ac:dyDescent="0.35">
      <c r="A687" s="170"/>
      <c r="B687" s="170"/>
      <c r="C687" s="170"/>
      <c r="D687" s="170"/>
      <c r="E687" s="170"/>
      <c r="F687" s="170"/>
      <c r="G687" s="170"/>
      <c r="H687" s="170"/>
      <c r="I687" s="170"/>
      <c r="J687" s="170"/>
      <c r="K687" s="170"/>
      <c r="L687" s="170"/>
      <c r="M687" s="170"/>
      <c r="N687" s="170"/>
      <c r="O687" s="170"/>
      <c r="P687" s="170"/>
      <c r="Q687" s="170"/>
      <c r="R687" s="170"/>
      <c r="S687" s="170"/>
      <c r="T687" s="170"/>
      <c r="U687" s="170"/>
      <c r="V687" s="170"/>
      <c r="W687" s="170"/>
      <c r="X687" s="170"/>
      <c r="Y687" s="170"/>
      <c r="Z687" s="170"/>
      <c r="AA687" s="170"/>
      <c r="AB687" s="170"/>
      <c r="AC687" s="170"/>
      <c r="AD687" s="170"/>
      <c r="AE687" s="170"/>
      <c r="AF687" s="170"/>
      <c r="AG687" s="170"/>
      <c r="AH687" s="170"/>
      <c r="AI687" s="170"/>
    </row>
    <row r="688" spans="1:35" x14ac:dyDescent="0.35">
      <c r="A688" s="170"/>
      <c r="B688" s="170"/>
      <c r="C688" s="170"/>
      <c r="D688" s="170"/>
      <c r="E688" s="170"/>
      <c r="F688" s="170"/>
      <c r="G688" s="170"/>
      <c r="H688" s="170"/>
      <c r="I688" s="170"/>
      <c r="J688" s="170"/>
      <c r="K688" s="170"/>
      <c r="L688" s="170"/>
      <c r="M688" s="170"/>
      <c r="N688" s="170"/>
      <c r="O688" s="170"/>
      <c r="P688" s="170"/>
      <c r="Q688" s="170"/>
      <c r="R688" s="170"/>
      <c r="S688" s="170"/>
      <c r="T688" s="170"/>
      <c r="U688" s="170"/>
      <c r="V688" s="170"/>
      <c r="W688" s="170"/>
      <c r="X688" s="170"/>
      <c r="Y688" s="170"/>
      <c r="Z688" s="170"/>
      <c r="AA688" s="170"/>
      <c r="AB688" s="170"/>
      <c r="AC688" s="170"/>
      <c r="AD688" s="170"/>
      <c r="AE688" s="170"/>
      <c r="AF688" s="170"/>
      <c r="AG688" s="170"/>
      <c r="AH688" s="170"/>
      <c r="AI688" s="170"/>
    </row>
    <row r="689" spans="1:35" x14ac:dyDescent="0.35">
      <c r="A689" s="170"/>
      <c r="B689" s="170"/>
      <c r="C689" s="170"/>
      <c r="D689" s="170"/>
      <c r="E689" s="170"/>
      <c r="F689" s="170"/>
      <c r="G689" s="170"/>
      <c r="H689" s="170"/>
      <c r="I689" s="170"/>
      <c r="J689" s="170"/>
      <c r="K689" s="170"/>
      <c r="L689" s="170"/>
      <c r="M689" s="170"/>
      <c r="N689" s="170"/>
      <c r="O689" s="170"/>
      <c r="P689" s="170"/>
      <c r="Q689" s="170"/>
      <c r="R689" s="170"/>
      <c r="S689" s="170"/>
      <c r="T689" s="170"/>
      <c r="U689" s="170"/>
      <c r="V689" s="170"/>
      <c r="W689" s="170"/>
      <c r="X689" s="170"/>
      <c r="Y689" s="170"/>
      <c r="Z689" s="170"/>
      <c r="AA689" s="170"/>
      <c r="AB689" s="170"/>
      <c r="AC689" s="170"/>
      <c r="AD689" s="170"/>
      <c r="AE689" s="170"/>
      <c r="AF689" s="170"/>
      <c r="AG689" s="170"/>
      <c r="AH689" s="170"/>
      <c r="AI689" s="170"/>
    </row>
    <row r="690" spans="1:35" x14ac:dyDescent="0.35">
      <c r="A690" s="170"/>
      <c r="B690" s="170"/>
      <c r="C690" s="170"/>
      <c r="D690" s="170"/>
      <c r="E690" s="170"/>
      <c r="F690" s="170"/>
      <c r="G690" s="170"/>
      <c r="H690" s="170"/>
      <c r="I690" s="170"/>
      <c r="J690" s="170"/>
      <c r="K690" s="170"/>
      <c r="L690" s="170"/>
      <c r="M690" s="170"/>
      <c r="N690" s="170"/>
      <c r="O690" s="170"/>
      <c r="P690" s="170"/>
      <c r="Q690" s="170"/>
      <c r="R690" s="170"/>
      <c r="S690" s="170"/>
      <c r="T690" s="170"/>
      <c r="U690" s="170"/>
      <c r="V690" s="170"/>
      <c r="W690" s="170"/>
      <c r="X690" s="170"/>
      <c r="Y690" s="170"/>
      <c r="Z690" s="170"/>
      <c r="AA690" s="170"/>
      <c r="AB690" s="170"/>
      <c r="AC690" s="170"/>
      <c r="AD690" s="170"/>
      <c r="AE690" s="170"/>
      <c r="AF690" s="170"/>
      <c r="AG690" s="170"/>
      <c r="AH690" s="170"/>
      <c r="AI690" s="170"/>
    </row>
    <row r="691" spans="1:35" x14ac:dyDescent="0.35">
      <c r="A691" s="170"/>
      <c r="B691" s="170"/>
      <c r="C691" s="170"/>
      <c r="D691" s="170"/>
      <c r="E691" s="170"/>
      <c r="F691" s="170"/>
      <c r="G691" s="170"/>
      <c r="H691" s="170"/>
      <c r="I691" s="170"/>
      <c r="J691" s="170"/>
      <c r="K691" s="170"/>
      <c r="L691" s="170"/>
      <c r="M691" s="170"/>
      <c r="N691" s="170"/>
      <c r="O691" s="170"/>
      <c r="P691" s="170"/>
      <c r="Q691" s="170"/>
      <c r="R691" s="170"/>
      <c r="S691" s="170"/>
      <c r="T691" s="170"/>
      <c r="U691" s="170"/>
      <c r="V691" s="170"/>
      <c r="W691" s="170"/>
      <c r="X691" s="170"/>
      <c r="Y691" s="170"/>
      <c r="Z691" s="170"/>
      <c r="AA691" s="170"/>
      <c r="AB691" s="170"/>
      <c r="AC691" s="170"/>
      <c r="AD691" s="170"/>
      <c r="AE691" s="170"/>
      <c r="AF691" s="170"/>
      <c r="AG691" s="170"/>
      <c r="AH691" s="170"/>
      <c r="AI691" s="170"/>
    </row>
    <row r="692" spans="1:35" x14ac:dyDescent="0.35">
      <c r="A692" s="170"/>
      <c r="B692" s="170"/>
      <c r="C692" s="170"/>
      <c r="D692" s="170"/>
      <c r="E692" s="170"/>
      <c r="F692" s="170"/>
      <c r="G692" s="170"/>
      <c r="H692" s="170"/>
      <c r="I692" s="170"/>
      <c r="J692" s="170"/>
      <c r="K692" s="170"/>
      <c r="L692" s="170"/>
      <c r="M692" s="170"/>
      <c r="N692" s="170"/>
      <c r="O692" s="170"/>
      <c r="P692" s="170"/>
      <c r="Q692" s="170"/>
      <c r="R692" s="170"/>
      <c r="S692" s="170"/>
      <c r="T692" s="170"/>
      <c r="U692" s="170"/>
      <c r="V692" s="170"/>
      <c r="W692" s="170"/>
      <c r="X692" s="170"/>
      <c r="Y692" s="170"/>
      <c r="Z692" s="170"/>
      <c r="AA692" s="170"/>
      <c r="AB692" s="170"/>
      <c r="AC692" s="170"/>
      <c r="AD692" s="170"/>
      <c r="AE692" s="170"/>
      <c r="AF692" s="170"/>
      <c r="AG692" s="170"/>
      <c r="AH692" s="170"/>
      <c r="AI692" s="170"/>
    </row>
    <row r="693" spans="1:35" x14ac:dyDescent="0.35">
      <c r="A693" s="170"/>
      <c r="B693" s="170"/>
      <c r="C693" s="170"/>
      <c r="D693" s="170"/>
      <c r="E693" s="170"/>
      <c r="F693" s="170"/>
      <c r="G693" s="170"/>
      <c r="H693" s="170"/>
      <c r="I693" s="170"/>
      <c r="J693" s="170"/>
      <c r="K693" s="170"/>
      <c r="L693" s="170"/>
      <c r="M693" s="170"/>
      <c r="N693" s="170"/>
      <c r="O693" s="170"/>
      <c r="P693" s="170"/>
      <c r="Q693" s="170"/>
      <c r="R693" s="170"/>
      <c r="S693" s="170"/>
      <c r="T693" s="170"/>
      <c r="U693" s="170"/>
      <c r="V693" s="170"/>
      <c r="W693" s="170"/>
      <c r="X693" s="170"/>
      <c r="Y693" s="170"/>
      <c r="Z693" s="170"/>
      <c r="AA693" s="170"/>
      <c r="AB693" s="170"/>
      <c r="AC693" s="170"/>
      <c r="AD693" s="170"/>
      <c r="AE693" s="170"/>
      <c r="AF693" s="170"/>
      <c r="AG693" s="170"/>
      <c r="AH693" s="170"/>
      <c r="AI693" s="170"/>
    </row>
    <row r="694" spans="1:35" x14ac:dyDescent="0.35">
      <c r="A694" s="170"/>
      <c r="B694" s="170"/>
      <c r="C694" s="170"/>
      <c r="D694" s="170"/>
      <c r="E694" s="170"/>
      <c r="F694" s="170"/>
      <c r="G694" s="170"/>
      <c r="H694" s="170"/>
      <c r="I694" s="170"/>
      <c r="J694" s="170"/>
      <c r="K694" s="170"/>
      <c r="L694" s="170"/>
      <c r="M694" s="170"/>
      <c r="N694" s="170"/>
      <c r="O694" s="170"/>
      <c r="P694" s="170"/>
      <c r="Q694" s="170"/>
      <c r="R694" s="170"/>
      <c r="S694" s="170"/>
      <c r="T694" s="170"/>
      <c r="U694" s="170"/>
      <c r="V694" s="170"/>
      <c r="W694" s="170"/>
      <c r="X694" s="170"/>
      <c r="Y694" s="170"/>
      <c r="Z694" s="170"/>
      <c r="AA694" s="170"/>
      <c r="AB694" s="170"/>
      <c r="AC694" s="170"/>
      <c r="AD694" s="170"/>
      <c r="AE694" s="170"/>
      <c r="AF694" s="170"/>
      <c r="AG694" s="170"/>
      <c r="AH694" s="170"/>
      <c r="AI694" s="170"/>
    </row>
    <row r="695" spans="1:35" x14ac:dyDescent="0.35">
      <c r="A695" s="170"/>
      <c r="B695" s="170"/>
      <c r="C695" s="170"/>
      <c r="D695" s="170"/>
      <c r="E695" s="170"/>
      <c r="F695" s="170"/>
      <c r="G695" s="170"/>
      <c r="H695" s="170"/>
      <c r="I695" s="170"/>
      <c r="J695" s="170"/>
      <c r="K695" s="170"/>
      <c r="L695" s="170"/>
      <c r="M695" s="170"/>
      <c r="N695" s="170"/>
      <c r="O695" s="170"/>
      <c r="P695" s="170"/>
      <c r="Q695" s="170"/>
      <c r="R695" s="170"/>
      <c r="S695" s="170"/>
      <c r="T695" s="170"/>
      <c r="U695" s="170"/>
      <c r="V695" s="170"/>
      <c r="W695" s="170"/>
      <c r="X695" s="170"/>
      <c r="Y695" s="170"/>
      <c r="Z695" s="170"/>
      <c r="AA695" s="170"/>
      <c r="AB695" s="170"/>
      <c r="AC695" s="170"/>
      <c r="AD695" s="170"/>
      <c r="AE695" s="170"/>
      <c r="AF695" s="170"/>
      <c r="AG695" s="170"/>
      <c r="AH695" s="170"/>
      <c r="AI695" s="170"/>
    </row>
    <row r="696" spans="1:35" x14ac:dyDescent="0.35">
      <c r="A696" s="170"/>
      <c r="B696" s="170"/>
      <c r="C696" s="170"/>
      <c r="D696" s="170"/>
      <c r="E696" s="170"/>
      <c r="F696" s="170"/>
      <c r="G696" s="170"/>
      <c r="H696" s="170"/>
      <c r="I696" s="170"/>
      <c r="J696" s="170"/>
      <c r="K696" s="170"/>
      <c r="L696" s="170"/>
      <c r="M696" s="170"/>
      <c r="N696" s="170"/>
      <c r="O696" s="170"/>
      <c r="P696" s="170"/>
      <c r="Q696" s="170"/>
      <c r="R696" s="170"/>
      <c r="S696" s="170"/>
      <c r="T696" s="170"/>
      <c r="U696" s="170"/>
      <c r="V696" s="170"/>
      <c r="W696" s="170"/>
      <c r="X696" s="170"/>
      <c r="Y696" s="170"/>
      <c r="Z696" s="170"/>
      <c r="AA696" s="170"/>
      <c r="AB696" s="170"/>
      <c r="AC696" s="170"/>
      <c r="AD696" s="170"/>
      <c r="AE696" s="170"/>
      <c r="AF696" s="170"/>
      <c r="AG696" s="170"/>
      <c r="AH696" s="170"/>
      <c r="AI696" s="170"/>
    </row>
    <row r="697" spans="1:35" x14ac:dyDescent="0.35">
      <c r="A697" s="170"/>
      <c r="B697" s="170"/>
      <c r="C697" s="170"/>
      <c r="D697" s="170"/>
      <c r="E697" s="170"/>
      <c r="F697" s="170"/>
      <c r="G697" s="170"/>
      <c r="H697" s="170"/>
      <c r="I697" s="170"/>
      <c r="J697" s="170"/>
      <c r="K697" s="170"/>
      <c r="L697" s="170"/>
      <c r="M697" s="170"/>
      <c r="N697" s="170"/>
      <c r="O697" s="170"/>
      <c r="P697" s="170"/>
      <c r="Q697" s="170"/>
      <c r="R697" s="170"/>
      <c r="S697" s="170"/>
      <c r="T697" s="170"/>
      <c r="U697" s="170"/>
      <c r="V697" s="170"/>
      <c r="W697" s="170"/>
      <c r="X697" s="170"/>
      <c r="Y697" s="170"/>
      <c r="Z697" s="170"/>
      <c r="AA697" s="170"/>
      <c r="AB697" s="170"/>
      <c r="AC697" s="170"/>
      <c r="AD697" s="170"/>
      <c r="AE697" s="170"/>
      <c r="AF697" s="170"/>
      <c r="AG697" s="170"/>
      <c r="AH697" s="170"/>
      <c r="AI697" s="170"/>
    </row>
    <row r="698" spans="1:35" x14ac:dyDescent="0.35">
      <c r="A698" s="170"/>
      <c r="B698" s="170"/>
      <c r="C698" s="170"/>
      <c r="D698" s="170"/>
      <c r="E698" s="170"/>
      <c r="F698" s="170"/>
      <c r="G698" s="170"/>
      <c r="H698" s="170"/>
      <c r="I698" s="170"/>
      <c r="J698" s="170"/>
      <c r="K698" s="170"/>
      <c r="L698" s="170"/>
      <c r="M698" s="170"/>
      <c r="N698" s="170"/>
      <c r="O698" s="170"/>
      <c r="P698" s="170"/>
      <c r="Q698" s="170"/>
      <c r="R698" s="170"/>
      <c r="S698" s="170"/>
      <c r="T698" s="170"/>
      <c r="U698" s="170"/>
      <c r="V698" s="170"/>
      <c r="W698" s="170"/>
      <c r="X698" s="170"/>
      <c r="Y698" s="170"/>
      <c r="Z698" s="170"/>
      <c r="AA698" s="170"/>
      <c r="AB698" s="170"/>
      <c r="AC698" s="170"/>
      <c r="AD698" s="170"/>
      <c r="AE698" s="170"/>
      <c r="AF698" s="170"/>
      <c r="AG698" s="170"/>
      <c r="AH698" s="170"/>
      <c r="AI698" s="170"/>
    </row>
    <row r="699" spans="1:35" x14ac:dyDescent="0.35">
      <c r="A699" s="170"/>
      <c r="B699" s="170"/>
      <c r="C699" s="170"/>
      <c r="D699" s="170"/>
      <c r="E699" s="170"/>
      <c r="F699" s="170"/>
      <c r="G699" s="170"/>
      <c r="H699" s="170"/>
      <c r="I699" s="170"/>
      <c r="J699" s="170"/>
      <c r="K699" s="170"/>
      <c r="L699" s="170"/>
      <c r="M699" s="170"/>
      <c r="N699" s="170"/>
      <c r="O699" s="170"/>
      <c r="P699" s="170"/>
      <c r="Q699" s="170"/>
      <c r="R699" s="170"/>
      <c r="S699" s="170"/>
      <c r="T699" s="170"/>
      <c r="U699" s="170"/>
      <c r="V699" s="170"/>
      <c r="W699" s="170"/>
      <c r="X699" s="170"/>
      <c r="Y699" s="170"/>
      <c r="Z699" s="170"/>
      <c r="AA699" s="170"/>
      <c r="AB699" s="170"/>
      <c r="AC699" s="170"/>
      <c r="AD699" s="170"/>
      <c r="AE699" s="170"/>
      <c r="AF699" s="170"/>
      <c r="AG699" s="170"/>
      <c r="AH699" s="170"/>
      <c r="AI699" s="170"/>
    </row>
    <row r="700" spans="1:35" x14ac:dyDescent="0.35">
      <c r="A700" s="170"/>
      <c r="B700" s="170"/>
      <c r="C700" s="170"/>
      <c r="D700" s="170"/>
      <c r="E700" s="170"/>
      <c r="F700" s="170"/>
      <c r="G700" s="170"/>
      <c r="H700" s="170"/>
      <c r="I700" s="170"/>
      <c r="J700" s="170"/>
      <c r="K700" s="170"/>
      <c r="L700" s="170"/>
      <c r="M700" s="170"/>
      <c r="N700" s="170"/>
      <c r="O700" s="170"/>
      <c r="P700" s="170"/>
      <c r="Q700" s="170"/>
      <c r="R700" s="170"/>
      <c r="S700" s="170"/>
      <c r="T700" s="170"/>
      <c r="U700" s="170"/>
      <c r="V700" s="170"/>
      <c r="W700" s="170"/>
      <c r="X700" s="170"/>
      <c r="Y700" s="170"/>
      <c r="Z700" s="170"/>
      <c r="AA700" s="170"/>
      <c r="AB700" s="170"/>
      <c r="AC700" s="170"/>
      <c r="AD700" s="170"/>
      <c r="AE700" s="170"/>
      <c r="AF700" s="170"/>
      <c r="AG700" s="170"/>
      <c r="AH700" s="170"/>
      <c r="AI700" s="170"/>
    </row>
    <row r="701" spans="1:35" x14ac:dyDescent="0.35">
      <c r="A701" s="170"/>
      <c r="B701" s="170"/>
      <c r="C701" s="170"/>
      <c r="D701" s="170"/>
      <c r="E701" s="170"/>
      <c r="F701" s="170"/>
      <c r="G701" s="170"/>
      <c r="H701" s="170"/>
      <c r="I701" s="170"/>
      <c r="J701" s="170"/>
      <c r="K701" s="170"/>
      <c r="L701" s="170"/>
      <c r="M701" s="170"/>
      <c r="N701" s="170"/>
      <c r="O701" s="170"/>
      <c r="P701" s="170"/>
      <c r="Q701" s="170"/>
      <c r="R701" s="170"/>
      <c r="S701" s="170"/>
      <c r="T701" s="170"/>
      <c r="U701" s="170"/>
      <c r="V701" s="170"/>
      <c r="W701" s="170"/>
      <c r="X701" s="170"/>
      <c r="Y701" s="170"/>
      <c r="Z701" s="170"/>
      <c r="AA701" s="170"/>
      <c r="AB701" s="170"/>
      <c r="AC701" s="170"/>
      <c r="AD701" s="170"/>
      <c r="AE701" s="170"/>
      <c r="AF701" s="170"/>
      <c r="AG701" s="170"/>
      <c r="AH701" s="170"/>
      <c r="AI701" s="170"/>
    </row>
    <row r="702" spans="1:35" x14ac:dyDescent="0.35">
      <c r="A702" s="170"/>
      <c r="B702" s="170"/>
      <c r="C702" s="170"/>
      <c r="D702" s="170"/>
      <c r="E702" s="170"/>
      <c r="F702" s="170"/>
      <c r="G702" s="170"/>
      <c r="H702" s="170"/>
      <c r="I702" s="170"/>
      <c r="J702" s="170"/>
      <c r="K702" s="170"/>
      <c r="L702" s="170"/>
      <c r="M702" s="170"/>
      <c r="N702" s="170"/>
      <c r="O702" s="170"/>
      <c r="P702" s="170"/>
      <c r="Q702" s="170"/>
      <c r="R702" s="170"/>
      <c r="S702" s="170"/>
      <c r="T702" s="170"/>
      <c r="U702" s="170"/>
      <c r="V702" s="170"/>
      <c r="W702" s="170"/>
      <c r="X702" s="170"/>
      <c r="Y702" s="170"/>
      <c r="Z702" s="170"/>
      <c r="AA702" s="170"/>
      <c r="AB702" s="170"/>
      <c r="AC702" s="170"/>
      <c r="AD702" s="170"/>
      <c r="AE702" s="170"/>
      <c r="AF702" s="170"/>
      <c r="AG702" s="170"/>
      <c r="AH702" s="170"/>
      <c r="AI702" s="170"/>
    </row>
    <row r="703" spans="1:35" x14ac:dyDescent="0.35">
      <c r="A703" s="170"/>
      <c r="B703" s="170"/>
      <c r="C703" s="170"/>
      <c r="D703" s="170"/>
      <c r="E703" s="170"/>
      <c r="F703" s="170"/>
      <c r="G703" s="170"/>
      <c r="H703" s="170"/>
      <c r="I703" s="170"/>
      <c r="J703" s="170"/>
      <c r="K703" s="170"/>
      <c r="L703" s="170"/>
      <c r="M703" s="170"/>
      <c r="N703" s="170"/>
      <c r="O703" s="170"/>
      <c r="P703" s="170"/>
      <c r="Q703" s="170"/>
      <c r="R703" s="170"/>
      <c r="S703" s="170"/>
      <c r="T703" s="170"/>
      <c r="U703" s="170"/>
      <c r="V703" s="170"/>
      <c r="W703" s="170"/>
      <c r="X703" s="170"/>
      <c r="Y703" s="170"/>
      <c r="Z703" s="170"/>
      <c r="AA703" s="170"/>
      <c r="AB703" s="170"/>
      <c r="AC703" s="170"/>
      <c r="AD703" s="170"/>
      <c r="AE703" s="170"/>
      <c r="AF703" s="170"/>
      <c r="AG703" s="170"/>
      <c r="AH703" s="170"/>
      <c r="AI703" s="170"/>
    </row>
    <row r="704" spans="1:35" x14ac:dyDescent="0.35">
      <c r="A704" s="170"/>
      <c r="B704" s="170"/>
      <c r="C704" s="170"/>
      <c r="D704" s="170"/>
      <c r="E704" s="170"/>
      <c r="F704" s="170"/>
      <c r="G704" s="170"/>
      <c r="H704" s="170"/>
      <c r="I704" s="170"/>
      <c r="J704" s="170"/>
      <c r="K704" s="170"/>
      <c r="L704" s="170"/>
      <c r="M704" s="170"/>
      <c r="N704" s="170"/>
      <c r="O704" s="170"/>
      <c r="P704" s="170"/>
      <c r="Q704" s="170"/>
      <c r="R704" s="170"/>
      <c r="S704" s="170"/>
      <c r="T704" s="170"/>
      <c r="U704" s="170"/>
      <c r="V704" s="170"/>
      <c r="W704" s="170"/>
      <c r="X704" s="170"/>
      <c r="Y704" s="170"/>
      <c r="Z704" s="170"/>
      <c r="AA704" s="170"/>
      <c r="AB704" s="170"/>
      <c r="AC704" s="170"/>
      <c r="AD704" s="170"/>
      <c r="AE704" s="170"/>
      <c r="AF704" s="170"/>
      <c r="AG704" s="170"/>
      <c r="AH704" s="170"/>
      <c r="AI704" s="170"/>
    </row>
    <row r="705" spans="1:35" x14ac:dyDescent="0.35">
      <c r="A705" s="170"/>
      <c r="B705" s="170"/>
      <c r="C705" s="170"/>
      <c r="D705" s="170"/>
      <c r="E705" s="170"/>
      <c r="F705" s="170"/>
      <c r="G705" s="170"/>
      <c r="H705" s="170"/>
      <c r="I705" s="170"/>
      <c r="J705" s="170"/>
      <c r="K705" s="170"/>
      <c r="L705" s="170"/>
      <c r="M705" s="170"/>
      <c r="N705" s="170"/>
      <c r="O705" s="170"/>
      <c r="P705" s="170"/>
      <c r="Q705" s="170"/>
      <c r="R705" s="170"/>
      <c r="S705" s="170"/>
      <c r="T705" s="170"/>
      <c r="U705" s="170"/>
      <c r="V705" s="170"/>
      <c r="W705" s="170"/>
      <c r="X705" s="170"/>
      <c r="Y705" s="170"/>
      <c r="Z705" s="170"/>
      <c r="AA705" s="170"/>
      <c r="AB705" s="170"/>
      <c r="AC705" s="170"/>
      <c r="AD705" s="170"/>
      <c r="AE705" s="170"/>
      <c r="AF705" s="170"/>
      <c r="AG705" s="170"/>
      <c r="AH705" s="170"/>
      <c r="AI705" s="170"/>
    </row>
    <row r="706" spans="1:35" x14ac:dyDescent="0.35">
      <c r="A706" s="170"/>
      <c r="B706" s="170"/>
      <c r="C706" s="170"/>
      <c r="D706" s="170"/>
      <c r="E706" s="170"/>
      <c r="F706" s="170"/>
      <c r="G706" s="170"/>
      <c r="H706" s="170"/>
      <c r="I706" s="170"/>
      <c r="J706" s="170"/>
      <c r="K706" s="170"/>
      <c r="L706" s="170"/>
      <c r="M706" s="170"/>
      <c r="N706" s="170"/>
      <c r="O706" s="170"/>
      <c r="P706" s="170"/>
      <c r="Q706" s="170"/>
      <c r="R706" s="170"/>
      <c r="S706" s="170"/>
      <c r="T706" s="170"/>
      <c r="U706" s="170"/>
      <c r="V706" s="170"/>
      <c r="W706" s="170"/>
      <c r="X706" s="170"/>
      <c r="Y706" s="170"/>
      <c r="Z706" s="170"/>
      <c r="AA706" s="170"/>
      <c r="AB706" s="170"/>
      <c r="AC706" s="170"/>
      <c r="AD706" s="170"/>
      <c r="AE706" s="170"/>
      <c r="AF706" s="170"/>
      <c r="AG706" s="170"/>
      <c r="AH706" s="170"/>
      <c r="AI706" s="170"/>
    </row>
    <row r="707" spans="1:35" x14ac:dyDescent="0.35">
      <c r="A707" s="170"/>
      <c r="B707" s="170"/>
      <c r="C707" s="170"/>
      <c r="D707" s="170"/>
      <c r="E707" s="170"/>
      <c r="F707" s="170"/>
      <c r="G707" s="170"/>
      <c r="H707" s="170"/>
      <c r="I707" s="170"/>
      <c r="J707" s="170"/>
      <c r="K707" s="170"/>
      <c r="L707" s="170"/>
      <c r="M707" s="170"/>
      <c r="N707" s="170"/>
      <c r="O707" s="170"/>
      <c r="P707" s="170"/>
      <c r="Q707" s="170"/>
      <c r="R707" s="170"/>
      <c r="S707" s="170"/>
      <c r="T707" s="170"/>
      <c r="U707" s="170"/>
      <c r="V707" s="170"/>
      <c r="W707" s="170"/>
      <c r="X707" s="170"/>
      <c r="Y707" s="170"/>
      <c r="Z707" s="170"/>
      <c r="AA707" s="170"/>
      <c r="AB707" s="170"/>
      <c r="AC707" s="170"/>
      <c r="AD707" s="170"/>
      <c r="AE707" s="170"/>
      <c r="AF707" s="170"/>
      <c r="AG707" s="170"/>
      <c r="AH707" s="170"/>
      <c r="AI707" s="170"/>
    </row>
    <row r="708" spans="1:35" x14ac:dyDescent="0.35">
      <c r="A708" s="170"/>
      <c r="B708" s="170"/>
      <c r="C708" s="170"/>
      <c r="D708" s="170"/>
      <c r="E708" s="170"/>
      <c r="F708" s="170"/>
      <c r="G708" s="170"/>
      <c r="H708" s="170"/>
      <c r="I708" s="170"/>
      <c r="J708" s="170"/>
      <c r="K708" s="170"/>
      <c r="L708" s="170"/>
      <c r="M708" s="170"/>
      <c r="N708" s="170"/>
      <c r="O708" s="170"/>
      <c r="P708" s="170"/>
      <c r="Q708" s="170"/>
      <c r="R708" s="170"/>
      <c r="S708" s="170"/>
      <c r="T708" s="170"/>
      <c r="U708" s="170"/>
      <c r="V708" s="170"/>
      <c r="W708" s="170"/>
      <c r="X708" s="170"/>
      <c r="Y708" s="170"/>
      <c r="Z708" s="170"/>
      <c r="AA708" s="170"/>
      <c r="AB708" s="170"/>
      <c r="AC708" s="170"/>
      <c r="AD708" s="170"/>
      <c r="AE708" s="170"/>
      <c r="AF708" s="170"/>
      <c r="AG708" s="170"/>
      <c r="AH708" s="170"/>
      <c r="AI708" s="170"/>
    </row>
    <row r="709" spans="1:35" x14ac:dyDescent="0.35">
      <c r="A709" s="170"/>
      <c r="B709" s="170"/>
      <c r="C709" s="170"/>
      <c r="D709" s="170"/>
      <c r="E709" s="170"/>
      <c r="F709" s="170"/>
      <c r="G709" s="170"/>
      <c r="H709" s="170"/>
      <c r="I709" s="170"/>
      <c r="J709" s="170"/>
      <c r="K709" s="170"/>
      <c r="L709" s="170"/>
      <c r="M709" s="170"/>
      <c r="N709" s="170"/>
      <c r="O709" s="170"/>
      <c r="P709" s="170"/>
      <c r="Q709" s="170"/>
      <c r="R709" s="170"/>
      <c r="S709" s="170"/>
      <c r="T709" s="170"/>
      <c r="U709" s="170"/>
      <c r="V709" s="170"/>
      <c r="W709" s="170"/>
      <c r="X709" s="170"/>
      <c r="Y709" s="170"/>
      <c r="Z709" s="170"/>
      <c r="AA709" s="170"/>
      <c r="AB709" s="170"/>
      <c r="AC709" s="170"/>
      <c r="AD709" s="170"/>
      <c r="AE709" s="170"/>
      <c r="AF709" s="170"/>
      <c r="AG709" s="170"/>
      <c r="AH709" s="170"/>
      <c r="AI709" s="170"/>
    </row>
    <row r="710" spans="1:35" x14ac:dyDescent="0.35">
      <c r="A710" s="170"/>
      <c r="B710" s="170"/>
      <c r="C710" s="170"/>
      <c r="D710" s="170"/>
      <c r="E710" s="170"/>
      <c r="F710" s="170"/>
      <c r="G710" s="170"/>
      <c r="H710" s="170"/>
      <c r="I710" s="170"/>
      <c r="J710" s="170"/>
      <c r="K710" s="170"/>
      <c r="L710" s="170"/>
      <c r="M710" s="170"/>
      <c r="N710" s="170"/>
      <c r="O710" s="170"/>
      <c r="P710" s="170"/>
      <c r="Q710" s="170"/>
      <c r="R710" s="170"/>
      <c r="S710" s="170"/>
      <c r="T710" s="170"/>
      <c r="U710" s="170"/>
      <c r="V710" s="170"/>
      <c r="W710" s="170"/>
      <c r="X710" s="170"/>
      <c r="Y710" s="170"/>
      <c r="Z710" s="170"/>
      <c r="AA710" s="170"/>
      <c r="AB710" s="170"/>
      <c r="AC710" s="170"/>
      <c r="AD710" s="170"/>
      <c r="AE710" s="170"/>
      <c r="AF710" s="170"/>
      <c r="AG710" s="170"/>
      <c r="AH710" s="170"/>
      <c r="AI710" s="170"/>
    </row>
    <row r="711" spans="1:35" x14ac:dyDescent="0.35">
      <c r="A711" s="170"/>
      <c r="B711" s="170"/>
      <c r="C711" s="170"/>
      <c r="D711" s="170"/>
      <c r="E711" s="170"/>
      <c r="F711" s="170"/>
      <c r="G711" s="170"/>
      <c r="H711" s="170"/>
      <c r="I711" s="170"/>
      <c r="J711" s="170"/>
      <c r="K711" s="170"/>
      <c r="L711" s="170"/>
      <c r="M711" s="170"/>
      <c r="N711" s="170"/>
      <c r="O711" s="170"/>
      <c r="P711" s="170"/>
      <c r="Q711" s="170"/>
      <c r="R711" s="170"/>
      <c r="S711" s="170"/>
      <c r="T711" s="170"/>
      <c r="U711" s="170"/>
      <c r="V711" s="170"/>
      <c r="W711" s="170"/>
      <c r="X711" s="170"/>
      <c r="Y711" s="170"/>
      <c r="Z711" s="170"/>
      <c r="AA711" s="170"/>
      <c r="AB711" s="170"/>
      <c r="AC711" s="170"/>
      <c r="AD711" s="170"/>
      <c r="AE711" s="170"/>
      <c r="AF711" s="170"/>
      <c r="AG711" s="170"/>
      <c r="AH711" s="170"/>
      <c r="AI711" s="170"/>
    </row>
    <row r="712" spans="1:35" x14ac:dyDescent="0.35">
      <c r="A712" s="170"/>
      <c r="B712" s="170"/>
      <c r="C712" s="170"/>
      <c r="D712" s="170"/>
      <c r="E712" s="170"/>
      <c r="F712" s="170"/>
      <c r="G712" s="170"/>
      <c r="H712" s="170"/>
      <c r="I712" s="170"/>
      <c r="J712" s="170"/>
      <c r="K712" s="170"/>
      <c r="L712" s="170"/>
      <c r="M712" s="170"/>
      <c r="N712" s="170"/>
      <c r="O712" s="170"/>
      <c r="P712" s="170"/>
      <c r="Q712" s="170"/>
      <c r="R712" s="170"/>
      <c r="S712" s="170"/>
      <c r="T712" s="170"/>
      <c r="U712" s="170"/>
      <c r="V712" s="170"/>
      <c r="W712" s="170"/>
      <c r="X712" s="170"/>
      <c r="Y712" s="170"/>
      <c r="Z712" s="170"/>
      <c r="AA712" s="170"/>
      <c r="AB712" s="170"/>
      <c r="AC712" s="170"/>
      <c r="AD712" s="170"/>
      <c r="AE712" s="170"/>
      <c r="AF712" s="170"/>
      <c r="AG712" s="170"/>
      <c r="AH712" s="170"/>
      <c r="AI712" s="170"/>
    </row>
    <row r="713" spans="1:35" x14ac:dyDescent="0.35">
      <c r="A713" s="170"/>
      <c r="B713" s="170"/>
      <c r="C713" s="170"/>
      <c r="D713" s="170"/>
      <c r="E713" s="170"/>
      <c r="F713" s="170"/>
      <c r="G713" s="170"/>
      <c r="H713" s="170"/>
      <c r="I713" s="170"/>
      <c r="J713" s="170"/>
      <c r="K713" s="170"/>
      <c r="L713" s="170"/>
      <c r="M713" s="170"/>
      <c r="N713" s="170"/>
      <c r="O713" s="170"/>
      <c r="P713" s="170"/>
      <c r="Q713" s="170"/>
      <c r="R713" s="170"/>
      <c r="S713" s="170"/>
      <c r="T713" s="170"/>
      <c r="U713" s="170"/>
      <c r="V713" s="170"/>
      <c r="W713" s="170"/>
      <c r="X713" s="170"/>
      <c r="Y713" s="170"/>
      <c r="Z713" s="170"/>
      <c r="AA713" s="170"/>
      <c r="AB713" s="170"/>
      <c r="AC713" s="170"/>
      <c r="AD713" s="170"/>
      <c r="AE713" s="170"/>
      <c r="AF713" s="170"/>
      <c r="AG713" s="170"/>
      <c r="AH713" s="170"/>
      <c r="AI713" s="170"/>
    </row>
    <row r="714" spans="1:35" x14ac:dyDescent="0.35">
      <c r="A714" s="170"/>
      <c r="B714" s="170"/>
      <c r="C714" s="170"/>
      <c r="D714" s="170"/>
      <c r="E714" s="170"/>
      <c r="F714" s="170"/>
      <c r="G714" s="170"/>
      <c r="H714" s="170"/>
      <c r="I714" s="170"/>
      <c r="J714" s="170"/>
      <c r="K714" s="170"/>
      <c r="L714" s="170"/>
      <c r="M714" s="170"/>
      <c r="N714" s="170"/>
      <c r="O714" s="170"/>
      <c r="P714" s="170"/>
      <c r="Q714" s="170"/>
      <c r="R714" s="170"/>
      <c r="S714" s="170"/>
      <c r="T714" s="170"/>
      <c r="U714" s="170"/>
      <c r="V714" s="170"/>
      <c r="W714" s="170"/>
      <c r="X714" s="170"/>
      <c r="Y714" s="170"/>
      <c r="Z714" s="170"/>
      <c r="AA714" s="170"/>
      <c r="AB714" s="170"/>
      <c r="AC714" s="170"/>
      <c r="AD714" s="170"/>
      <c r="AE714" s="170"/>
      <c r="AF714" s="170"/>
      <c r="AG714" s="170"/>
      <c r="AH714" s="170"/>
      <c r="AI714" s="170"/>
    </row>
    <row r="715" spans="1:35" x14ac:dyDescent="0.35">
      <c r="A715" s="170"/>
      <c r="B715" s="170"/>
      <c r="C715" s="170"/>
      <c r="D715" s="170"/>
      <c r="E715" s="170"/>
      <c r="F715" s="170"/>
      <c r="G715" s="170"/>
      <c r="H715" s="170"/>
      <c r="I715" s="170"/>
      <c r="J715" s="170"/>
      <c r="K715" s="170"/>
      <c r="L715" s="170"/>
      <c r="M715" s="170"/>
      <c r="N715" s="170"/>
      <c r="O715" s="170"/>
      <c r="P715" s="170"/>
      <c r="Q715" s="170"/>
      <c r="R715" s="170"/>
      <c r="S715" s="170"/>
      <c r="T715" s="170"/>
      <c r="U715" s="170"/>
      <c r="V715" s="170"/>
      <c r="W715" s="170"/>
      <c r="X715" s="170"/>
      <c r="Y715" s="170"/>
      <c r="Z715" s="170"/>
      <c r="AA715" s="170"/>
      <c r="AB715" s="170"/>
      <c r="AC715" s="170"/>
      <c r="AD715" s="170"/>
      <c r="AE715" s="170"/>
      <c r="AF715" s="170"/>
      <c r="AG715" s="170"/>
      <c r="AH715" s="170"/>
      <c r="AI715" s="170"/>
    </row>
    <row r="716" spans="1:35" x14ac:dyDescent="0.35">
      <c r="A716" s="170"/>
      <c r="B716" s="170"/>
      <c r="C716" s="170"/>
      <c r="D716" s="170"/>
      <c r="E716" s="170"/>
      <c r="F716" s="170"/>
      <c r="G716" s="170"/>
      <c r="H716" s="170"/>
      <c r="I716" s="170"/>
      <c r="J716" s="170"/>
      <c r="K716" s="170"/>
      <c r="L716" s="170"/>
      <c r="M716" s="170"/>
      <c r="N716" s="170"/>
      <c r="O716" s="170"/>
      <c r="P716" s="170"/>
      <c r="Q716" s="170"/>
      <c r="R716" s="170"/>
      <c r="S716" s="170"/>
      <c r="T716" s="170"/>
      <c r="U716" s="170"/>
      <c r="V716" s="170"/>
      <c r="W716" s="170"/>
      <c r="X716" s="170"/>
      <c r="Y716" s="170"/>
      <c r="Z716" s="170"/>
      <c r="AA716" s="170"/>
      <c r="AB716" s="170"/>
      <c r="AC716" s="170"/>
      <c r="AD716" s="170"/>
      <c r="AE716" s="170"/>
      <c r="AF716" s="170"/>
      <c r="AG716" s="170"/>
      <c r="AH716" s="170"/>
      <c r="AI716" s="170"/>
    </row>
    <row r="717" spans="1:35" x14ac:dyDescent="0.35">
      <c r="A717" s="170"/>
      <c r="B717" s="170"/>
      <c r="C717" s="170"/>
      <c r="D717" s="170"/>
      <c r="E717" s="170"/>
      <c r="F717" s="170"/>
      <c r="G717" s="170"/>
      <c r="H717" s="170"/>
      <c r="I717" s="170"/>
      <c r="J717" s="170"/>
      <c r="K717" s="170"/>
      <c r="L717" s="170"/>
      <c r="M717" s="170"/>
      <c r="N717" s="170"/>
      <c r="O717" s="170"/>
      <c r="P717" s="170"/>
      <c r="Q717" s="170"/>
      <c r="R717" s="170"/>
      <c r="S717" s="170"/>
      <c r="T717" s="170"/>
      <c r="U717" s="170"/>
      <c r="V717" s="170"/>
      <c r="W717" s="170"/>
      <c r="X717" s="170"/>
      <c r="Y717" s="170"/>
      <c r="Z717" s="170"/>
      <c r="AA717" s="170"/>
      <c r="AB717" s="170"/>
      <c r="AC717" s="170"/>
      <c r="AD717" s="170"/>
      <c r="AE717" s="170"/>
      <c r="AF717" s="170"/>
      <c r="AG717" s="170"/>
      <c r="AH717" s="170"/>
      <c r="AI717" s="170"/>
    </row>
    <row r="718" spans="1:35" x14ac:dyDescent="0.35">
      <c r="A718" s="170"/>
      <c r="B718" s="170"/>
      <c r="C718" s="170"/>
      <c r="D718" s="170"/>
      <c r="E718" s="170"/>
      <c r="F718" s="170"/>
      <c r="G718" s="170"/>
      <c r="H718" s="170"/>
      <c r="I718" s="170"/>
      <c r="J718" s="170"/>
      <c r="K718" s="170"/>
      <c r="L718" s="170"/>
      <c r="M718" s="170"/>
      <c r="N718" s="170"/>
      <c r="O718" s="170"/>
      <c r="P718" s="170"/>
      <c r="Q718" s="170"/>
      <c r="R718" s="170"/>
      <c r="S718" s="170"/>
      <c r="T718" s="170"/>
      <c r="U718" s="170"/>
      <c r="V718" s="170"/>
      <c r="W718" s="170"/>
      <c r="X718" s="170"/>
      <c r="Y718" s="170"/>
      <c r="Z718" s="170"/>
      <c r="AA718" s="170"/>
      <c r="AB718" s="170"/>
      <c r="AC718" s="170"/>
      <c r="AD718" s="170"/>
      <c r="AE718" s="170"/>
      <c r="AF718" s="170"/>
      <c r="AG718" s="170"/>
      <c r="AH718" s="170"/>
      <c r="AI718" s="170"/>
    </row>
    <row r="719" spans="1:35" x14ac:dyDescent="0.35">
      <c r="A719" s="170"/>
      <c r="B719" s="170"/>
      <c r="C719" s="170"/>
      <c r="D719" s="170"/>
      <c r="E719" s="170"/>
      <c r="F719" s="170"/>
      <c r="G719" s="170"/>
      <c r="H719" s="170"/>
      <c r="I719" s="170"/>
      <c r="J719" s="170"/>
      <c r="K719" s="170"/>
      <c r="L719" s="170"/>
      <c r="M719" s="170"/>
      <c r="N719" s="170"/>
      <c r="O719" s="170"/>
      <c r="P719" s="170"/>
      <c r="Q719" s="170"/>
      <c r="R719" s="170"/>
      <c r="S719" s="170"/>
      <c r="T719" s="170"/>
      <c r="U719" s="170"/>
      <c r="V719" s="170"/>
      <c r="W719" s="170"/>
      <c r="X719" s="170"/>
      <c r="Y719" s="170"/>
      <c r="Z719" s="170"/>
      <c r="AA719" s="170"/>
      <c r="AB719" s="170"/>
      <c r="AC719" s="170"/>
      <c r="AD719" s="170"/>
      <c r="AE719" s="170"/>
      <c r="AF719" s="170"/>
      <c r="AG719" s="170"/>
      <c r="AH719" s="170"/>
      <c r="AI719" s="170"/>
    </row>
    <row r="720" spans="1:35" x14ac:dyDescent="0.35">
      <c r="A720" s="170"/>
      <c r="B720" s="170"/>
      <c r="C720" s="170"/>
      <c r="D720" s="170"/>
      <c r="E720" s="170"/>
      <c r="F720" s="170"/>
      <c r="G720" s="170"/>
      <c r="H720" s="170"/>
      <c r="I720" s="170"/>
      <c r="J720" s="170"/>
      <c r="K720" s="170"/>
      <c r="L720" s="170"/>
      <c r="M720" s="170"/>
      <c r="N720" s="170"/>
      <c r="O720" s="170"/>
      <c r="P720" s="170"/>
      <c r="Q720" s="170"/>
      <c r="R720" s="170"/>
      <c r="S720" s="170"/>
      <c r="T720" s="170"/>
      <c r="U720" s="170"/>
      <c r="V720" s="170"/>
      <c r="W720" s="170"/>
      <c r="X720" s="170"/>
      <c r="Y720" s="170"/>
      <c r="Z720" s="170"/>
      <c r="AA720" s="170"/>
      <c r="AB720" s="170"/>
      <c r="AC720" s="170"/>
      <c r="AD720" s="170"/>
      <c r="AE720" s="170"/>
      <c r="AF720" s="170"/>
      <c r="AG720" s="170"/>
      <c r="AH720" s="170"/>
      <c r="AI720" s="170"/>
    </row>
    <row r="721" spans="1:35" x14ac:dyDescent="0.35">
      <c r="A721" s="170"/>
      <c r="B721" s="170"/>
      <c r="C721" s="170"/>
      <c r="D721" s="170"/>
      <c r="E721" s="170"/>
      <c r="F721" s="170"/>
      <c r="G721" s="170"/>
      <c r="H721" s="170"/>
      <c r="I721" s="170"/>
      <c r="J721" s="170"/>
      <c r="K721" s="170"/>
      <c r="L721" s="170"/>
      <c r="M721" s="170"/>
      <c r="N721" s="170"/>
      <c r="O721" s="170"/>
      <c r="P721" s="170"/>
      <c r="Q721" s="170"/>
      <c r="R721" s="170"/>
      <c r="S721" s="170"/>
      <c r="T721" s="170"/>
      <c r="U721" s="170"/>
      <c r="V721" s="170"/>
      <c r="W721" s="170"/>
      <c r="X721" s="170"/>
      <c r="Y721" s="170"/>
      <c r="Z721" s="170"/>
      <c r="AA721" s="170"/>
      <c r="AB721" s="170"/>
      <c r="AC721" s="170"/>
      <c r="AD721" s="170"/>
      <c r="AE721" s="170"/>
      <c r="AF721" s="170"/>
      <c r="AG721" s="170"/>
      <c r="AH721" s="170"/>
      <c r="AI721" s="170"/>
    </row>
    <row r="722" spans="1:35" x14ac:dyDescent="0.35">
      <c r="A722" s="170"/>
      <c r="B722" s="170"/>
      <c r="C722" s="170"/>
      <c r="D722" s="170"/>
      <c r="E722" s="170"/>
      <c r="F722" s="170"/>
      <c r="G722" s="170"/>
      <c r="H722" s="170"/>
      <c r="I722" s="170"/>
      <c r="J722" s="170"/>
      <c r="K722" s="170"/>
      <c r="L722" s="170"/>
      <c r="M722" s="170"/>
      <c r="N722" s="170"/>
      <c r="O722" s="170"/>
      <c r="P722" s="170"/>
      <c r="Q722" s="170"/>
      <c r="R722" s="170"/>
      <c r="S722" s="170"/>
      <c r="T722" s="170"/>
      <c r="U722" s="170"/>
      <c r="V722" s="170"/>
      <c r="W722" s="170"/>
      <c r="X722" s="170"/>
      <c r="Y722" s="170"/>
      <c r="Z722" s="170"/>
      <c r="AA722" s="170"/>
      <c r="AB722" s="170"/>
      <c r="AC722" s="170"/>
      <c r="AD722" s="170"/>
      <c r="AE722" s="170"/>
      <c r="AF722" s="170"/>
      <c r="AG722" s="170"/>
      <c r="AH722" s="170"/>
      <c r="AI722" s="170"/>
    </row>
    <row r="723" spans="1:35" x14ac:dyDescent="0.35">
      <c r="A723" s="170"/>
      <c r="B723" s="170"/>
      <c r="C723" s="170"/>
      <c r="D723" s="170"/>
      <c r="E723" s="170"/>
      <c r="F723" s="170"/>
      <c r="G723" s="170"/>
      <c r="H723" s="170"/>
      <c r="I723" s="170"/>
      <c r="J723" s="170"/>
      <c r="K723" s="170"/>
      <c r="L723" s="170"/>
      <c r="M723" s="170"/>
      <c r="N723" s="170"/>
      <c r="O723" s="170"/>
      <c r="P723" s="170"/>
      <c r="Q723" s="170"/>
      <c r="R723" s="170"/>
      <c r="S723" s="170"/>
      <c r="T723" s="170"/>
      <c r="U723" s="170"/>
      <c r="V723" s="170"/>
      <c r="W723" s="170"/>
      <c r="X723" s="170"/>
      <c r="Y723" s="170"/>
      <c r="Z723" s="170"/>
      <c r="AA723" s="170"/>
      <c r="AB723" s="170"/>
      <c r="AC723" s="170"/>
      <c r="AD723" s="170"/>
      <c r="AE723" s="170"/>
      <c r="AF723" s="170"/>
      <c r="AG723" s="170"/>
      <c r="AH723" s="170"/>
      <c r="AI723" s="170"/>
    </row>
    <row r="724" spans="1:35" x14ac:dyDescent="0.35">
      <c r="A724" s="170"/>
      <c r="B724" s="170"/>
      <c r="C724" s="170"/>
      <c r="D724" s="170"/>
      <c r="E724" s="170"/>
      <c r="F724" s="170"/>
      <c r="G724" s="170"/>
      <c r="H724" s="170"/>
      <c r="I724" s="170"/>
      <c r="J724" s="170"/>
      <c r="K724" s="170"/>
      <c r="L724" s="170"/>
      <c r="M724" s="170"/>
      <c r="N724" s="170"/>
      <c r="O724" s="170"/>
      <c r="P724" s="170"/>
      <c r="Q724" s="170"/>
      <c r="R724" s="170"/>
      <c r="S724" s="170"/>
      <c r="T724" s="170"/>
      <c r="U724" s="170"/>
      <c r="V724" s="170"/>
      <c r="W724" s="170"/>
      <c r="X724" s="170"/>
      <c r="Y724" s="170"/>
      <c r="Z724" s="170"/>
      <c r="AA724" s="170"/>
      <c r="AB724" s="170"/>
      <c r="AC724" s="170"/>
      <c r="AD724" s="170"/>
      <c r="AE724" s="170"/>
      <c r="AF724" s="170"/>
      <c r="AG724" s="170"/>
      <c r="AH724" s="170"/>
      <c r="AI724" s="170"/>
    </row>
    <row r="725" spans="1:35" x14ac:dyDescent="0.35">
      <c r="A725" s="170"/>
      <c r="B725" s="170"/>
      <c r="C725" s="170"/>
      <c r="D725" s="170"/>
      <c r="E725" s="170"/>
      <c r="F725" s="170"/>
      <c r="G725" s="170"/>
      <c r="H725" s="170"/>
      <c r="I725" s="170"/>
      <c r="J725" s="170"/>
      <c r="K725" s="170"/>
      <c r="L725" s="170"/>
      <c r="M725" s="170"/>
      <c r="N725" s="170"/>
      <c r="O725" s="170"/>
      <c r="P725" s="170"/>
      <c r="Q725" s="170"/>
      <c r="R725" s="170"/>
      <c r="S725" s="170"/>
      <c r="T725" s="170"/>
      <c r="U725" s="170"/>
      <c r="V725" s="170"/>
      <c r="W725" s="170"/>
      <c r="X725" s="170"/>
      <c r="Y725" s="170"/>
      <c r="Z725" s="170"/>
      <c r="AA725" s="170"/>
      <c r="AB725" s="170"/>
      <c r="AC725" s="170"/>
      <c r="AD725" s="170"/>
      <c r="AE725" s="170"/>
      <c r="AF725" s="170"/>
      <c r="AG725" s="170"/>
      <c r="AH725" s="170"/>
      <c r="AI725" s="170"/>
    </row>
    <row r="726" spans="1:35" x14ac:dyDescent="0.35">
      <c r="A726" s="170"/>
      <c r="B726" s="170"/>
      <c r="C726" s="170"/>
      <c r="D726" s="170"/>
      <c r="E726" s="170"/>
      <c r="F726" s="170"/>
      <c r="G726" s="170"/>
      <c r="H726" s="170"/>
      <c r="I726" s="170"/>
      <c r="J726" s="170"/>
      <c r="K726" s="170"/>
      <c r="L726" s="170"/>
      <c r="M726" s="170"/>
      <c r="N726" s="170"/>
      <c r="O726" s="170"/>
      <c r="P726" s="170"/>
      <c r="Q726" s="170"/>
      <c r="R726" s="170"/>
      <c r="S726" s="170"/>
      <c r="T726" s="170"/>
      <c r="U726" s="170"/>
      <c r="V726" s="170"/>
      <c r="W726" s="170"/>
      <c r="X726" s="170"/>
      <c r="Y726" s="170"/>
      <c r="Z726" s="170"/>
      <c r="AA726" s="170"/>
      <c r="AB726" s="170"/>
      <c r="AC726" s="170"/>
      <c r="AD726" s="170"/>
      <c r="AE726" s="170"/>
      <c r="AF726" s="170"/>
      <c r="AG726" s="170"/>
      <c r="AH726" s="170"/>
      <c r="AI726" s="170"/>
    </row>
    <row r="727" spans="1:35" x14ac:dyDescent="0.35">
      <c r="A727" s="170"/>
      <c r="B727" s="170"/>
      <c r="C727" s="170"/>
      <c r="D727" s="170"/>
      <c r="E727" s="170"/>
      <c r="F727" s="170"/>
      <c r="G727" s="170"/>
      <c r="H727" s="170"/>
      <c r="I727" s="170"/>
      <c r="J727" s="170"/>
      <c r="K727" s="170"/>
      <c r="L727" s="170"/>
      <c r="M727" s="170"/>
      <c r="N727" s="170"/>
      <c r="O727" s="170"/>
      <c r="P727" s="170"/>
      <c r="Q727" s="170"/>
      <c r="R727" s="170"/>
      <c r="S727" s="170"/>
      <c r="T727" s="170"/>
      <c r="U727" s="170"/>
      <c r="V727" s="170"/>
      <c r="W727" s="170"/>
      <c r="X727" s="170"/>
      <c r="Y727" s="170"/>
      <c r="Z727" s="170"/>
      <c r="AA727" s="170"/>
      <c r="AB727" s="170"/>
      <c r="AC727" s="170"/>
      <c r="AD727" s="170"/>
      <c r="AE727" s="170"/>
      <c r="AF727" s="170"/>
      <c r="AG727" s="170"/>
      <c r="AH727" s="170"/>
      <c r="AI727" s="170"/>
    </row>
    <row r="728" spans="1:35" x14ac:dyDescent="0.35">
      <c r="A728" s="170"/>
      <c r="B728" s="170"/>
      <c r="C728" s="170"/>
      <c r="D728" s="170"/>
      <c r="E728" s="170"/>
      <c r="F728" s="170"/>
      <c r="G728" s="170"/>
      <c r="H728" s="170"/>
      <c r="I728" s="170"/>
      <c r="J728" s="170"/>
      <c r="K728" s="170"/>
      <c r="L728" s="170"/>
      <c r="M728" s="170"/>
      <c r="N728" s="170"/>
      <c r="O728" s="170"/>
      <c r="P728" s="170"/>
      <c r="Q728" s="170"/>
      <c r="R728" s="170"/>
      <c r="S728" s="170"/>
      <c r="T728" s="170"/>
      <c r="U728" s="170"/>
      <c r="V728" s="170"/>
      <c r="W728" s="170"/>
      <c r="X728" s="170"/>
      <c r="Y728" s="170"/>
      <c r="Z728" s="170"/>
      <c r="AA728" s="170"/>
      <c r="AB728" s="170"/>
      <c r="AC728" s="170"/>
      <c r="AD728" s="170"/>
      <c r="AE728" s="170"/>
      <c r="AF728" s="170"/>
      <c r="AG728" s="170"/>
      <c r="AH728" s="170"/>
      <c r="AI728" s="170"/>
    </row>
    <row r="729" spans="1:35" x14ac:dyDescent="0.35">
      <c r="A729" s="170"/>
      <c r="B729" s="170"/>
      <c r="C729" s="170"/>
      <c r="D729" s="170"/>
      <c r="E729" s="170"/>
      <c r="F729" s="170"/>
      <c r="G729" s="170"/>
      <c r="H729" s="170"/>
      <c r="I729" s="170"/>
      <c r="J729" s="170"/>
      <c r="K729" s="170"/>
      <c r="L729" s="170"/>
      <c r="M729" s="170"/>
      <c r="N729" s="170"/>
      <c r="O729" s="170"/>
      <c r="P729" s="170"/>
      <c r="Q729" s="170"/>
      <c r="R729" s="170"/>
      <c r="S729" s="170"/>
      <c r="T729" s="170"/>
      <c r="U729" s="170"/>
      <c r="V729" s="170"/>
      <c r="W729" s="170"/>
      <c r="X729" s="170"/>
      <c r="Y729" s="170"/>
      <c r="Z729" s="170"/>
      <c r="AA729" s="170"/>
      <c r="AB729" s="170"/>
      <c r="AC729" s="170"/>
      <c r="AD729" s="170"/>
      <c r="AE729" s="170"/>
      <c r="AF729" s="170"/>
      <c r="AG729" s="170"/>
      <c r="AH729" s="170"/>
      <c r="AI729" s="170"/>
    </row>
    <row r="730" spans="1:35" x14ac:dyDescent="0.35">
      <c r="A730" s="170"/>
      <c r="B730" s="170"/>
      <c r="C730" s="170"/>
      <c r="D730" s="170"/>
      <c r="E730" s="170"/>
      <c r="F730" s="170"/>
      <c r="G730" s="170"/>
      <c r="H730" s="170"/>
      <c r="I730" s="170"/>
      <c r="J730" s="170"/>
      <c r="K730" s="170"/>
      <c r="L730" s="170"/>
      <c r="M730" s="170"/>
      <c r="N730" s="170"/>
      <c r="O730" s="170"/>
      <c r="P730" s="170"/>
      <c r="Q730" s="170"/>
      <c r="R730" s="170"/>
      <c r="S730" s="170"/>
      <c r="T730" s="170"/>
      <c r="U730" s="170"/>
      <c r="V730" s="170"/>
      <c r="W730" s="170"/>
      <c r="X730" s="170"/>
      <c r="Y730" s="170"/>
      <c r="Z730" s="170"/>
      <c r="AA730" s="170"/>
      <c r="AB730" s="170"/>
      <c r="AC730" s="170"/>
      <c r="AD730" s="170"/>
      <c r="AE730" s="170"/>
      <c r="AF730" s="170"/>
      <c r="AG730" s="170"/>
      <c r="AH730" s="170"/>
      <c r="AI730" s="170"/>
    </row>
    <row r="731" spans="1:35" x14ac:dyDescent="0.35">
      <c r="A731" s="170"/>
      <c r="B731" s="170"/>
      <c r="C731" s="170"/>
      <c r="D731" s="170"/>
      <c r="E731" s="170"/>
      <c r="F731" s="170"/>
      <c r="G731" s="170"/>
      <c r="H731" s="170"/>
      <c r="I731" s="170"/>
      <c r="J731" s="170"/>
      <c r="K731" s="170"/>
      <c r="L731" s="170"/>
      <c r="M731" s="170"/>
      <c r="N731" s="170"/>
      <c r="O731" s="170"/>
      <c r="P731" s="170"/>
      <c r="Q731" s="170"/>
      <c r="R731" s="170"/>
      <c r="S731" s="170"/>
      <c r="T731" s="170"/>
      <c r="U731" s="170"/>
      <c r="V731" s="170"/>
      <c r="W731" s="170"/>
      <c r="X731" s="170"/>
      <c r="Y731" s="170"/>
      <c r="Z731" s="170"/>
      <c r="AA731" s="170"/>
      <c r="AB731" s="170"/>
      <c r="AC731" s="170"/>
      <c r="AD731" s="170"/>
      <c r="AE731" s="170"/>
      <c r="AF731" s="170"/>
      <c r="AG731" s="170"/>
      <c r="AH731" s="170"/>
      <c r="AI731" s="170"/>
    </row>
    <row r="732" spans="1:35" x14ac:dyDescent="0.35">
      <c r="A732" s="170"/>
      <c r="B732" s="170"/>
      <c r="C732" s="170"/>
      <c r="D732" s="170"/>
      <c r="E732" s="170"/>
      <c r="F732" s="170"/>
      <c r="G732" s="170"/>
      <c r="H732" s="170"/>
      <c r="I732" s="170"/>
      <c r="J732" s="170"/>
      <c r="K732" s="170"/>
      <c r="L732" s="170"/>
      <c r="M732" s="170"/>
      <c r="N732" s="170"/>
      <c r="O732" s="170"/>
      <c r="P732" s="170"/>
      <c r="Q732" s="170"/>
      <c r="R732" s="170"/>
      <c r="S732" s="170"/>
      <c r="T732" s="170"/>
      <c r="U732" s="170"/>
      <c r="V732" s="170"/>
      <c r="W732" s="170"/>
      <c r="X732" s="170"/>
      <c r="Y732" s="170"/>
      <c r="Z732" s="170"/>
      <c r="AA732" s="170"/>
      <c r="AB732" s="170"/>
      <c r="AC732" s="170"/>
      <c r="AD732" s="170"/>
      <c r="AE732" s="170"/>
      <c r="AF732" s="170"/>
      <c r="AG732" s="170"/>
      <c r="AH732" s="170"/>
      <c r="AI732" s="170"/>
    </row>
    <row r="733" spans="1:35" x14ac:dyDescent="0.35">
      <c r="A733" s="170"/>
      <c r="B733" s="170"/>
      <c r="C733" s="170"/>
      <c r="D733" s="170"/>
      <c r="E733" s="170"/>
      <c r="F733" s="170"/>
      <c r="G733" s="170"/>
      <c r="H733" s="170"/>
      <c r="I733" s="170"/>
      <c r="J733" s="170"/>
      <c r="K733" s="170"/>
      <c r="L733" s="170"/>
      <c r="M733" s="170"/>
      <c r="N733" s="170"/>
      <c r="O733" s="170"/>
      <c r="P733" s="170"/>
      <c r="Q733" s="170"/>
      <c r="R733" s="170"/>
      <c r="S733" s="170"/>
      <c r="T733" s="170"/>
      <c r="U733" s="170"/>
      <c r="V733" s="170"/>
      <c r="W733" s="170"/>
      <c r="X733" s="170"/>
      <c r="Y733" s="170"/>
      <c r="Z733" s="170"/>
      <c r="AA733" s="170"/>
      <c r="AB733" s="170"/>
      <c r="AC733" s="170"/>
      <c r="AD733" s="170"/>
      <c r="AE733" s="170"/>
      <c r="AF733" s="170"/>
      <c r="AG733" s="170"/>
      <c r="AH733" s="170"/>
      <c r="AI733" s="170"/>
    </row>
    <row r="734" spans="1:35" x14ac:dyDescent="0.35">
      <c r="A734" s="170"/>
      <c r="B734" s="170"/>
      <c r="C734" s="170"/>
      <c r="D734" s="170"/>
      <c r="E734" s="170"/>
      <c r="F734" s="170"/>
      <c r="G734" s="170"/>
      <c r="H734" s="170"/>
      <c r="I734" s="170"/>
      <c r="J734" s="170"/>
      <c r="K734" s="170"/>
      <c r="L734" s="170"/>
      <c r="M734" s="170"/>
      <c r="N734" s="170"/>
      <c r="O734" s="170"/>
      <c r="P734" s="170"/>
      <c r="Q734" s="170"/>
      <c r="R734" s="170"/>
      <c r="S734" s="170"/>
      <c r="T734" s="170"/>
      <c r="U734" s="170"/>
      <c r="V734" s="170"/>
      <c r="W734" s="170"/>
      <c r="X734" s="170"/>
      <c r="Y734" s="170"/>
      <c r="Z734" s="170"/>
      <c r="AA734" s="170"/>
      <c r="AB734" s="170"/>
      <c r="AC734" s="170"/>
      <c r="AD734" s="170"/>
      <c r="AE734" s="170"/>
      <c r="AF734" s="170"/>
      <c r="AG734" s="170"/>
      <c r="AH734" s="170"/>
      <c r="AI734" s="170"/>
    </row>
    <row r="735" spans="1:35" x14ac:dyDescent="0.35">
      <c r="A735" s="170"/>
      <c r="B735" s="170"/>
      <c r="C735" s="170"/>
      <c r="D735" s="170"/>
      <c r="E735" s="170"/>
      <c r="F735" s="170"/>
      <c r="G735" s="170"/>
      <c r="H735" s="170"/>
      <c r="I735" s="170"/>
      <c r="J735" s="170"/>
      <c r="K735" s="170"/>
      <c r="L735" s="170"/>
      <c r="M735" s="170"/>
      <c r="N735" s="170"/>
      <c r="O735" s="170"/>
      <c r="P735" s="170"/>
      <c r="Q735" s="170"/>
      <c r="R735" s="170"/>
      <c r="S735" s="170"/>
      <c r="T735" s="170"/>
      <c r="U735" s="170"/>
      <c r="V735" s="170"/>
      <c r="W735" s="170"/>
      <c r="X735" s="170"/>
      <c r="Y735" s="170"/>
      <c r="Z735" s="170"/>
      <c r="AA735" s="170"/>
      <c r="AB735" s="170"/>
      <c r="AC735" s="170"/>
      <c r="AD735" s="170"/>
      <c r="AE735" s="170"/>
      <c r="AF735" s="170"/>
      <c r="AG735" s="170"/>
      <c r="AH735" s="170"/>
      <c r="AI735" s="170"/>
    </row>
    <row r="736" spans="1:35" x14ac:dyDescent="0.35">
      <c r="A736" s="170"/>
      <c r="B736" s="170"/>
      <c r="C736" s="170"/>
      <c r="D736" s="170"/>
      <c r="E736" s="170"/>
      <c r="F736" s="170"/>
      <c r="G736" s="170"/>
      <c r="H736" s="170"/>
      <c r="I736" s="170"/>
      <c r="J736" s="170"/>
      <c r="K736" s="170"/>
      <c r="L736" s="170"/>
      <c r="M736" s="170"/>
      <c r="N736" s="170"/>
      <c r="O736" s="170"/>
      <c r="P736" s="170"/>
      <c r="Q736" s="170"/>
      <c r="R736" s="170"/>
      <c r="S736" s="170"/>
      <c r="T736" s="170"/>
      <c r="U736" s="170"/>
      <c r="V736" s="170"/>
      <c r="W736" s="170"/>
      <c r="X736" s="170"/>
      <c r="Y736" s="170"/>
      <c r="Z736" s="170"/>
      <c r="AA736" s="170"/>
      <c r="AB736" s="170"/>
      <c r="AC736" s="170"/>
      <c r="AD736" s="170"/>
      <c r="AE736" s="170"/>
      <c r="AF736" s="170"/>
      <c r="AG736" s="170"/>
      <c r="AH736" s="170"/>
      <c r="AI736" s="170"/>
    </row>
    <row r="737" spans="1:35" x14ac:dyDescent="0.35">
      <c r="A737" s="170"/>
      <c r="B737" s="170"/>
      <c r="C737" s="170"/>
      <c r="D737" s="170"/>
      <c r="E737" s="170"/>
      <c r="F737" s="170"/>
      <c r="G737" s="170"/>
      <c r="H737" s="170"/>
      <c r="I737" s="170"/>
      <c r="J737" s="170"/>
      <c r="K737" s="170"/>
      <c r="L737" s="170"/>
      <c r="M737" s="170"/>
      <c r="N737" s="170"/>
      <c r="O737" s="170"/>
      <c r="P737" s="170"/>
      <c r="Q737" s="170"/>
      <c r="R737" s="170"/>
      <c r="S737" s="170"/>
      <c r="T737" s="170"/>
      <c r="U737" s="170"/>
      <c r="V737" s="170"/>
      <c r="W737" s="170"/>
      <c r="X737" s="170"/>
      <c r="Y737" s="170"/>
      <c r="Z737" s="170"/>
      <c r="AA737" s="170"/>
      <c r="AB737" s="170"/>
      <c r="AC737" s="170"/>
      <c r="AD737" s="170"/>
      <c r="AE737" s="170"/>
      <c r="AF737" s="170"/>
      <c r="AG737" s="170"/>
      <c r="AH737" s="170"/>
      <c r="AI737" s="170"/>
    </row>
    <row r="738" spans="1:35" x14ac:dyDescent="0.35">
      <c r="A738" s="170"/>
      <c r="B738" s="170"/>
      <c r="C738" s="170"/>
      <c r="D738" s="170"/>
      <c r="E738" s="170"/>
      <c r="F738" s="170"/>
      <c r="G738" s="170"/>
      <c r="H738" s="170"/>
      <c r="I738" s="170"/>
      <c r="J738" s="170"/>
      <c r="K738" s="170"/>
      <c r="L738" s="170"/>
      <c r="M738" s="170"/>
      <c r="N738" s="170"/>
      <c r="O738" s="170"/>
      <c r="P738" s="170"/>
      <c r="Q738" s="170"/>
      <c r="R738" s="170"/>
      <c r="S738" s="170"/>
      <c r="T738" s="170"/>
      <c r="U738" s="170"/>
      <c r="V738" s="170"/>
      <c r="W738" s="170"/>
      <c r="X738" s="170"/>
      <c r="Y738" s="170"/>
      <c r="Z738" s="170"/>
      <c r="AA738" s="170"/>
      <c r="AB738" s="170"/>
      <c r="AC738" s="170"/>
      <c r="AD738" s="170"/>
      <c r="AE738" s="170"/>
      <c r="AF738" s="170"/>
      <c r="AG738" s="170"/>
      <c r="AH738" s="170"/>
      <c r="AI738" s="170"/>
    </row>
    <row r="739" spans="1:35" x14ac:dyDescent="0.35">
      <c r="A739" s="170"/>
      <c r="B739" s="170"/>
      <c r="C739" s="170"/>
      <c r="D739" s="170"/>
      <c r="E739" s="170"/>
      <c r="F739" s="170"/>
      <c r="G739" s="170"/>
      <c r="H739" s="170"/>
      <c r="I739" s="170"/>
      <c r="J739" s="170"/>
      <c r="K739" s="170"/>
      <c r="L739" s="170"/>
      <c r="M739" s="170"/>
      <c r="N739" s="170"/>
      <c r="O739" s="170"/>
      <c r="P739" s="170"/>
      <c r="Q739" s="170"/>
      <c r="R739" s="170"/>
      <c r="S739" s="170"/>
      <c r="T739" s="170"/>
      <c r="U739" s="170"/>
      <c r="V739" s="170"/>
      <c r="W739" s="170"/>
      <c r="X739" s="170"/>
      <c r="Y739" s="170"/>
      <c r="Z739" s="170"/>
      <c r="AA739" s="170"/>
      <c r="AB739" s="170"/>
      <c r="AC739" s="170"/>
      <c r="AD739" s="170"/>
      <c r="AE739" s="170"/>
      <c r="AF739" s="170"/>
      <c r="AG739" s="170"/>
      <c r="AH739" s="170"/>
      <c r="AI739" s="170"/>
    </row>
    <row r="740" spans="1:35" x14ac:dyDescent="0.35">
      <c r="A740" s="170"/>
      <c r="B740" s="170"/>
      <c r="C740" s="170"/>
      <c r="D740" s="170"/>
      <c r="E740" s="170"/>
      <c r="F740" s="170"/>
      <c r="G740" s="170"/>
      <c r="H740" s="170"/>
      <c r="I740" s="170"/>
      <c r="J740" s="170"/>
      <c r="K740" s="170"/>
      <c r="L740" s="170"/>
      <c r="M740" s="170"/>
      <c r="N740" s="170"/>
      <c r="O740" s="170"/>
      <c r="P740" s="170"/>
      <c r="Q740" s="170"/>
      <c r="R740" s="170"/>
      <c r="S740" s="170"/>
      <c r="T740" s="170"/>
      <c r="U740" s="170"/>
      <c r="V740" s="170"/>
      <c r="W740" s="170"/>
      <c r="X740" s="170"/>
      <c r="Y740" s="170"/>
      <c r="Z740" s="170"/>
      <c r="AA740" s="170"/>
      <c r="AB740" s="170"/>
      <c r="AC740" s="170"/>
      <c r="AD740" s="170"/>
      <c r="AE740" s="170"/>
      <c r="AF740" s="170"/>
      <c r="AG740" s="170"/>
      <c r="AH740" s="170"/>
      <c r="AI740" s="170"/>
    </row>
    <row r="741" spans="1:35" x14ac:dyDescent="0.35">
      <c r="A741" s="170"/>
      <c r="B741" s="170"/>
      <c r="C741" s="170"/>
      <c r="D741" s="170"/>
      <c r="E741" s="170"/>
      <c r="F741" s="170"/>
      <c r="G741" s="170"/>
      <c r="H741" s="170"/>
      <c r="I741" s="170"/>
      <c r="J741" s="170"/>
      <c r="K741" s="170"/>
      <c r="L741" s="170"/>
      <c r="M741" s="170"/>
      <c r="N741" s="170"/>
      <c r="O741" s="170"/>
      <c r="P741" s="170"/>
      <c r="Q741" s="170"/>
      <c r="R741" s="170"/>
      <c r="S741" s="170"/>
      <c r="T741" s="170"/>
      <c r="U741" s="170"/>
      <c r="V741" s="170"/>
      <c r="W741" s="170"/>
      <c r="X741" s="170"/>
      <c r="Y741" s="170"/>
      <c r="Z741" s="170"/>
      <c r="AA741" s="170"/>
      <c r="AB741" s="170"/>
      <c r="AC741" s="170"/>
      <c r="AD741" s="170"/>
      <c r="AE741" s="170"/>
      <c r="AF741" s="170"/>
      <c r="AG741" s="170"/>
      <c r="AH741" s="170"/>
      <c r="AI741" s="170"/>
    </row>
    <row r="742" spans="1:35" x14ac:dyDescent="0.35">
      <c r="A742" s="170"/>
      <c r="B742" s="170"/>
      <c r="C742" s="170"/>
      <c r="D742" s="170"/>
      <c r="E742" s="170"/>
      <c r="F742" s="170"/>
      <c r="G742" s="170"/>
      <c r="H742" s="170"/>
      <c r="I742" s="170"/>
      <c r="J742" s="170"/>
      <c r="K742" s="170"/>
      <c r="L742" s="170"/>
      <c r="M742" s="170"/>
      <c r="N742" s="170"/>
      <c r="O742" s="170"/>
      <c r="P742" s="170"/>
      <c r="Q742" s="170"/>
      <c r="R742" s="170"/>
      <c r="S742" s="170"/>
      <c r="T742" s="170"/>
      <c r="U742" s="170"/>
      <c r="V742" s="170"/>
      <c r="W742" s="170"/>
      <c r="X742" s="170"/>
      <c r="Y742" s="170"/>
      <c r="Z742" s="170"/>
      <c r="AA742" s="170"/>
      <c r="AB742" s="170"/>
      <c r="AC742" s="170"/>
      <c r="AD742" s="170"/>
      <c r="AE742" s="170"/>
      <c r="AF742" s="170"/>
      <c r="AG742" s="170"/>
      <c r="AH742" s="170"/>
      <c r="AI742" s="170"/>
    </row>
    <row r="743" spans="1:35" x14ac:dyDescent="0.35">
      <c r="A743" s="170"/>
      <c r="B743" s="170"/>
      <c r="C743" s="170"/>
      <c r="D743" s="170"/>
      <c r="E743" s="170"/>
      <c r="F743" s="170"/>
      <c r="G743" s="170"/>
      <c r="H743" s="170"/>
      <c r="I743" s="170"/>
      <c r="J743" s="170"/>
      <c r="K743" s="170"/>
      <c r="L743" s="170"/>
      <c r="M743" s="170"/>
      <c r="N743" s="170"/>
      <c r="O743" s="170"/>
      <c r="P743" s="170"/>
      <c r="Q743" s="170"/>
      <c r="R743" s="170"/>
      <c r="S743" s="170"/>
      <c r="T743" s="170"/>
      <c r="U743" s="170"/>
      <c r="V743" s="170"/>
      <c r="W743" s="170"/>
      <c r="X743" s="170"/>
      <c r="Y743" s="170"/>
      <c r="Z743" s="170"/>
      <c r="AA743" s="170"/>
      <c r="AB743" s="170"/>
      <c r="AC743" s="170"/>
      <c r="AD743" s="170"/>
      <c r="AE743" s="170"/>
      <c r="AF743" s="170"/>
      <c r="AG743" s="170"/>
      <c r="AH743" s="170"/>
      <c r="AI743" s="170"/>
    </row>
    <row r="744" spans="1:35" x14ac:dyDescent="0.35">
      <c r="A744" s="170"/>
      <c r="B744" s="170"/>
      <c r="C744" s="170"/>
      <c r="D744" s="170"/>
      <c r="E744" s="170"/>
      <c r="F744" s="170"/>
      <c r="G744" s="170"/>
      <c r="H744" s="170"/>
      <c r="I744" s="170"/>
      <c r="J744" s="170"/>
      <c r="K744" s="170"/>
      <c r="L744" s="170"/>
      <c r="M744" s="170"/>
      <c r="N744" s="170"/>
      <c r="O744" s="170"/>
      <c r="P744" s="170"/>
      <c r="Q744" s="170"/>
      <c r="R744" s="170"/>
      <c r="S744" s="170"/>
      <c r="T744" s="170"/>
      <c r="U744" s="170"/>
      <c r="V744" s="170"/>
      <c r="W744" s="170"/>
      <c r="X744" s="170"/>
      <c r="Y744" s="170"/>
      <c r="Z744" s="170"/>
      <c r="AA744" s="170"/>
      <c r="AB744" s="170"/>
      <c r="AC744" s="170"/>
      <c r="AD744" s="170"/>
      <c r="AE744" s="170"/>
      <c r="AF744" s="170"/>
      <c r="AG744" s="170"/>
      <c r="AH744" s="170"/>
      <c r="AI744" s="170"/>
    </row>
    <row r="745" spans="1:35" x14ac:dyDescent="0.35">
      <c r="A745" s="170"/>
      <c r="B745" s="170"/>
      <c r="C745" s="170"/>
      <c r="D745" s="170"/>
      <c r="E745" s="170"/>
      <c r="F745" s="170"/>
      <c r="G745" s="170"/>
      <c r="H745" s="170"/>
      <c r="I745" s="170"/>
      <c r="J745" s="170"/>
      <c r="K745" s="170"/>
      <c r="L745" s="170"/>
      <c r="M745" s="170"/>
      <c r="N745" s="170"/>
      <c r="O745" s="170"/>
      <c r="P745" s="170"/>
      <c r="Q745" s="170"/>
      <c r="R745" s="170"/>
      <c r="S745" s="170"/>
      <c r="T745" s="170"/>
      <c r="U745" s="170"/>
      <c r="V745" s="170"/>
      <c r="W745" s="170"/>
      <c r="X745" s="170"/>
      <c r="Y745" s="170"/>
      <c r="Z745" s="170"/>
      <c r="AA745" s="170"/>
      <c r="AB745" s="170"/>
      <c r="AC745" s="170"/>
      <c r="AD745" s="170"/>
      <c r="AE745" s="170"/>
      <c r="AF745" s="170"/>
      <c r="AG745" s="170"/>
      <c r="AH745" s="170"/>
      <c r="AI745" s="170"/>
    </row>
    <row r="746" spans="1:35" x14ac:dyDescent="0.35">
      <c r="A746" s="170"/>
      <c r="B746" s="170"/>
      <c r="C746" s="170"/>
      <c r="D746" s="170"/>
      <c r="E746" s="170"/>
      <c r="F746" s="170"/>
      <c r="G746" s="170"/>
      <c r="H746" s="170"/>
      <c r="I746" s="170"/>
      <c r="J746" s="170"/>
      <c r="K746" s="170"/>
      <c r="L746" s="170"/>
      <c r="M746" s="170"/>
      <c r="N746" s="170"/>
      <c r="O746" s="170"/>
      <c r="P746" s="170"/>
      <c r="Q746" s="170"/>
      <c r="R746" s="170"/>
      <c r="S746" s="170"/>
      <c r="T746" s="170"/>
      <c r="U746" s="170"/>
      <c r="V746" s="170"/>
      <c r="W746" s="170"/>
      <c r="X746" s="170"/>
      <c r="Y746" s="170"/>
      <c r="Z746" s="170"/>
      <c r="AA746" s="170"/>
      <c r="AB746" s="170"/>
      <c r="AC746" s="170"/>
      <c r="AD746" s="170"/>
      <c r="AE746" s="170"/>
      <c r="AF746" s="170"/>
      <c r="AG746" s="170"/>
      <c r="AH746" s="170"/>
      <c r="AI746" s="170"/>
    </row>
    <row r="747" spans="1:35" x14ac:dyDescent="0.35">
      <c r="A747" s="170"/>
      <c r="B747" s="170"/>
      <c r="C747" s="170"/>
      <c r="D747" s="170"/>
      <c r="E747" s="170"/>
      <c r="F747" s="170"/>
      <c r="G747" s="170"/>
      <c r="H747" s="170"/>
      <c r="I747" s="170"/>
      <c r="J747" s="170"/>
      <c r="K747" s="170"/>
      <c r="L747" s="170"/>
      <c r="M747" s="170"/>
      <c r="N747" s="170"/>
      <c r="O747" s="170"/>
      <c r="P747" s="170"/>
      <c r="Q747" s="170"/>
      <c r="R747" s="170"/>
      <c r="S747" s="170"/>
      <c r="T747" s="170"/>
      <c r="U747" s="170"/>
      <c r="V747" s="170"/>
      <c r="W747" s="170"/>
      <c r="X747" s="170"/>
      <c r="Y747" s="170"/>
      <c r="Z747" s="170"/>
      <c r="AA747" s="170"/>
      <c r="AB747" s="170"/>
      <c r="AC747" s="170"/>
      <c r="AD747" s="170"/>
      <c r="AE747" s="170"/>
      <c r="AF747" s="170"/>
      <c r="AG747" s="170"/>
      <c r="AH747" s="170"/>
      <c r="AI747" s="170"/>
    </row>
    <row r="748" spans="1:35" x14ac:dyDescent="0.35">
      <c r="A748" s="170"/>
      <c r="B748" s="170"/>
      <c r="C748" s="170"/>
      <c r="D748" s="170"/>
      <c r="E748" s="170"/>
      <c r="F748" s="170"/>
      <c r="G748" s="170"/>
      <c r="H748" s="170"/>
      <c r="I748" s="170"/>
      <c r="J748" s="170"/>
      <c r="K748" s="170"/>
      <c r="L748" s="170"/>
      <c r="M748" s="170"/>
      <c r="N748" s="170"/>
      <c r="O748" s="170"/>
      <c r="P748" s="170"/>
      <c r="Q748" s="170"/>
      <c r="R748" s="170"/>
      <c r="S748" s="170"/>
      <c r="T748" s="170"/>
      <c r="U748" s="170"/>
      <c r="V748" s="170"/>
      <c r="W748" s="170"/>
      <c r="X748" s="170"/>
      <c r="Y748" s="170"/>
      <c r="Z748" s="170"/>
      <c r="AA748" s="170"/>
      <c r="AB748" s="170"/>
      <c r="AC748" s="170"/>
      <c r="AD748" s="170"/>
      <c r="AE748" s="170"/>
      <c r="AF748" s="170"/>
      <c r="AG748" s="170"/>
      <c r="AH748" s="170"/>
      <c r="AI748" s="170"/>
    </row>
    <row r="749" spans="1:35" x14ac:dyDescent="0.35">
      <c r="A749" s="170"/>
      <c r="B749" s="170"/>
      <c r="C749" s="170"/>
      <c r="D749" s="170"/>
      <c r="E749" s="170"/>
      <c r="F749" s="170"/>
      <c r="G749" s="170"/>
      <c r="H749" s="170"/>
      <c r="I749" s="170"/>
      <c r="J749" s="170"/>
      <c r="K749" s="170"/>
      <c r="L749" s="170"/>
      <c r="M749" s="170"/>
      <c r="N749" s="170"/>
      <c r="O749" s="170"/>
      <c r="P749" s="170"/>
      <c r="Q749" s="170"/>
      <c r="R749" s="170"/>
      <c r="S749" s="170"/>
      <c r="T749" s="170"/>
      <c r="U749" s="170"/>
      <c r="V749" s="170"/>
      <c r="W749" s="170"/>
      <c r="X749" s="170"/>
      <c r="Y749" s="170"/>
      <c r="Z749" s="170"/>
      <c r="AA749" s="170"/>
      <c r="AB749" s="170"/>
      <c r="AC749" s="170"/>
      <c r="AD749" s="170"/>
      <c r="AE749" s="170"/>
      <c r="AF749" s="170"/>
      <c r="AG749" s="170"/>
      <c r="AH749" s="170"/>
      <c r="AI749" s="170"/>
    </row>
    <row r="750" spans="1:35" x14ac:dyDescent="0.35">
      <c r="A750" s="170"/>
      <c r="B750" s="170"/>
      <c r="C750" s="170"/>
      <c r="D750" s="170"/>
      <c r="E750" s="170"/>
      <c r="F750" s="170"/>
      <c r="G750" s="170"/>
      <c r="H750" s="170"/>
      <c r="I750" s="170"/>
      <c r="J750" s="170"/>
      <c r="K750" s="170"/>
      <c r="L750" s="170"/>
      <c r="M750" s="170"/>
      <c r="N750" s="170"/>
      <c r="O750" s="170"/>
      <c r="P750" s="170"/>
      <c r="Q750" s="170"/>
      <c r="R750" s="170"/>
      <c r="S750" s="170"/>
      <c r="T750" s="170"/>
      <c r="U750" s="170"/>
      <c r="V750" s="170"/>
      <c r="W750" s="170"/>
      <c r="X750" s="170"/>
      <c r="Y750" s="170"/>
      <c r="Z750" s="170"/>
      <c r="AA750" s="170"/>
      <c r="AB750" s="170"/>
      <c r="AC750" s="170"/>
      <c r="AD750" s="170"/>
      <c r="AE750" s="170"/>
      <c r="AF750" s="170"/>
      <c r="AG750" s="170"/>
      <c r="AH750" s="170"/>
      <c r="AI750" s="170"/>
    </row>
    <row r="751" spans="1:35" x14ac:dyDescent="0.35">
      <c r="A751" s="170"/>
      <c r="B751" s="170"/>
      <c r="C751" s="170"/>
      <c r="D751" s="170"/>
      <c r="E751" s="170"/>
      <c r="F751" s="170"/>
      <c r="G751" s="170"/>
      <c r="H751" s="170"/>
      <c r="I751" s="170"/>
      <c r="J751" s="170"/>
      <c r="K751" s="170"/>
      <c r="L751" s="170"/>
      <c r="M751" s="170"/>
      <c r="N751" s="170"/>
      <c r="O751" s="170"/>
      <c r="P751" s="170"/>
      <c r="Q751" s="170"/>
      <c r="R751" s="170"/>
      <c r="S751" s="170"/>
      <c r="T751" s="170"/>
      <c r="U751" s="170"/>
      <c r="V751" s="170"/>
      <c r="W751" s="170"/>
      <c r="X751" s="170"/>
      <c r="Y751" s="170"/>
      <c r="Z751" s="170"/>
      <c r="AA751" s="170"/>
      <c r="AB751" s="170"/>
      <c r="AC751" s="170"/>
      <c r="AD751" s="170"/>
      <c r="AE751" s="170"/>
      <c r="AF751" s="170"/>
      <c r="AG751" s="170"/>
      <c r="AH751" s="170"/>
      <c r="AI751" s="170"/>
    </row>
    <row r="752" spans="1:35" x14ac:dyDescent="0.35">
      <c r="A752" s="170"/>
      <c r="B752" s="170"/>
      <c r="C752" s="170"/>
      <c r="D752" s="170"/>
      <c r="E752" s="170"/>
      <c r="F752" s="170"/>
      <c r="G752" s="170"/>
      <c r="H752" s="170"/>
      <c r="I752" s="170"/>
      <c r="J752" s="170"/>
      <c r="K752" s="170"/>
      <c r="L752" s="170"/>
      <c r="M752" s="170"/>
      <c r="N752" s="170"/>
      <c r="O752" s="170"/>
      <c r="P752" s="170"/>
      <c r="Q752" s="170"/>
      <c r="R752" s="170"/>
      <c r="S752" s="170"/>
      <c r="T752" s="170"/>
      <c r="U752" s="170"/>
      <c r="V752" s="170"/>
      <c r="W752" s="170"/>
      <c r="X752" s="170"/>
      <c r="Y752" s="170"/>
      <c r="Z752" s="170"/>
      <c r="AA752" s="170"/>
      <c r="AB752" s="170"/>
      <c r="AC752" s="170"/>
      <c r="AD752" s="170"/>
      <c r="AE752" s="170"/>
      <c r="AF752" s="170"/>
      <c r="AG752" s="170"/>
      <c r="AH752" s="170"/>
      <c r="AI752" s="170"/>
    </row>
    <row r="753" spans="1:35" x14ac:dyDescent="0.35">
      <c r="A753" s="170"/>
      <c r="B753" s="170"/>
      <c r="C753" s="170"/>
      <c r="D753" s="170"/>
      <c r="E753" s="170"/>
      <c r="F753" s="170"/>
      <c r="G753" s="170"/>
      <c r="H753" s="170"/>
      <c r="I753" s="170"/>
      <c r="J753" s="170"/>
      <c r="K753" s="170"/>
      <c r="L753" s="170"/>
      <c r="M753" s="170"/>
      <c r="N753" s="170"/>
      <c r="O753" s="170"/>
      <c r="P753" s="170"/>
      <c r="Q753" s="170"/>
      <c r="R753" s="170"/>
      <c r="S753" s="170"/>
      <c r="T753" s="170"/>
      <c r="U753" s="170"/>
      <c r="V753" s="170"/>
      <c r="W753" s="170"/>
      <c r="X753" s="170"/>
      <c r="Y753" s="170"/>
      <c r="Z753" s="170"/>
      <c r="AA753" s="170"/>
      <c r="AB753" s="170"/>
      <c r="AC753" s="170"/>
      <c r="AD753" s="170"/>
      <c r="AE753" s="170"/>
      <c r="AF753" s="170"/>
      <c r="AG753" s="170"/>
      <c r="AH753" s="170"/>
      <c r="AI753" s="170"/>
    </row>
    <row r="754" spans="1:35" x14ac:dyDescent="0.35">
      <c r="A754" s="170"/>
      <c r="B754" s="170"/>
      <c r="C754" s="170"/>
      <c r="D754" s="170"/>
      <c r="E754" s="170"/>
      <c r="F754" s="170"/>
      <c r="G754" s="170"/>
      <c r="H754" s="170"/>
      <c r="I754" s="170"/>
      <c r="J754" s="170"/>
      <c r="K754" s="170"/>
      <c r="L754" s="170"/>
      <c r="M754" s="170"/>
      <c r="N754" s="170"/>
      <c r="O754" s="170"/>
      <c r="P754" s="170"/>
      <c r="Q754" s="170"/>
      <c r="R754" s="170"/>
      <c r="S754" s="170"/>
      <c r="T754" s="170"/>
      <c r="U754" s="170"/>
      <c r="V754" s="170"/>
      <c r="W754" s="170"/>
      <c r="X754" s="170"/>
      <c r="Y754" s="170"/>
      <c r="Z754" s="170"/>
      <c r="AA754" s="170"/>
      <c r="AB754" s="170"/>
      <c r="AC754" s="170"/>
      <c r="AD754" s="170"/>
      <c r="AE754" s="170"/>
      <c r="AF754" s="170"/>
      <c r="AG754" s="170"/>
      <c r="AH754" s="170"/>
      <c r="AI754" s="170"/>
    </row>
    <row r="755" spans="1:35" x14ac:dyDescent="0.35">
      <c r="A755" s="170"/>
      <c r="B755" s="170"/>
      <c r="C755" s="170"/>
      <c r="D755" s="170"/>
      <c r="E755" s="170"/>
      <c r="F755" s="170"/>
      <c r="G755" s="170"/>
      <c r="H755" s="170"/>
      <c r="I755" s="170"/>
      <c r="J755" s="170"/>
      <c r="K755" s="170"/>
      <c r="L755" s="170"/>
      <c r="M755" s="170"/>
      <c r="N755" s="170"/>
      <c r="O755" s="170"/>
      <c r="P755" s="170"/>
      <c r="Q755" s="170"/>
      <c r="R755" s="170"/>
      <c r="S755" s="170"/>
      <c r="T755" s="170"/>
      <c r="U755" s="170"/>
      <c r="V755" s="170"/>
      <c r="W755" s="170"/>
      <c r="X755" s="170"/>
      <c r="Y755" s="170"/>
      <c r="Z755" s="170"/>
      <c r="AA755" s="170"/>
      <c r="AB755" s="170"/>
      <c r="AC755" s="170"/>
      <c r="AD755" s="170"/>
      <c r="AE755" s="170"/>
      <c r="AF755" s="170"/>
      <c r="AG755" s="170"/>
      <c r="AH755" s="170"/>
      <c r="AI755" s="170"/>
    </row>
    <row r="756" spans="1:35" x14ac:dyDescent="0.35">
      <c r="A756" s="170"/>
      <c r="B756" s="170"/>
      <c r="C756" s="170"/>
      <c r="D756" s="170"/>
      <c r="E756" s="170"/>
      <c r="F756" s="170"/>
      <c r="G756" s="170"/>
      <c r="H756" s="170"/>
      <c r="I756" s="170"/>
      <c r="J756" s="170"/>
      <c r="K756" s="170"/>
      <c r="L756" s="170"/>
      <c r="M756" s="170"/>
      <c r="N756" s="170"/>
      <c r="O756" s="170"/>
      <c r="P756" s="170"/>
      <c r="Q756" s="170"/>
      <c r="R756" s="170"/>
      <c r="S756" s="170"/>
      <c r="T756" s="170"/>
      <c r="U756" s="170"/>
      <c r="V756" s="170"/>
      <c r="W756" s="170"/>
      <c r="X756" s="170"/>
      <c r="Y756" s="170"/>
      <c r="Z756" s="170"/>
      <c r="AA756" s="170"/>
      <c r="AB756" s="170"/>
      <c r="AC756" s="170"/>
      <c r="AD756" s="170"/>
      <c r="AE756" s="170"/>
      <c r="AF756" s="170"/>
      <c r="AG756" s="170"/>
      <c r="AH756" s="170"/>
      <c r="AI756" s="170"/>
    </row>
    <row r="757" spans="1:35" x14ac:dyDescent="0.35">
      <c r="A757" s="170"/>
      <c r="B757" s="170"/>
      <c r="C757" s="170"/>
      <c r="D757" s="170"/>
      <c r="E757" s="170"/>
      <c r="F757" s="170"/>
      <c r="G757" s="170"/>
      <c r="H757" s="170"/>
      <c r="I757" s="170"/>
      <c r="J757" s="170"/>
      <c r="K757" s="170"/>
      <c r="L757" s="170"/>
      <c r="M757" s="170"/>
      <c r="N757" s="170"/>
      <c r="O757" s="170"/>
      <c r="P757" s="170"/>
      <c r="Q757" s="170"/>
      <c r="R757" s="170"/>
      <c r="S757" s="170"/>
      <c r="T757" s="170"/>
      <c r="U757" s="170"/>
      <c r="V757" s="170"/>
      <c r="W757" s="170"/>
      <c r="X757" s="170"/>
      <c r="Y757" s="170"/>
      <c r="Z757" s="170"/>
      <c r="AA757" s="170"/>
      <c r="AB757" s="170"/>
      <c r="AC757" s="170"/>
      <c r="AD757" s="170"/>
      <c r="AE757" s="170"/>
      <c r="AF757" s="170"/>
      <c r="AG757" s="170"/>
      <c r="AH757" s="170"/>
      <c r="AI757" s="170"/>
    </row>
    <row r="758" spans="1:35" x14ac:dyDescent="0.35">
      <c r="A758" s="170"/>
      <c r="B758" s="170"/>
      <c r="C758" s="170"/>
      <c r="D758" s="170"/>
      <c r="E758" s="170"/>
      <c r="F758" s="170"/>
      <c r="G758" s="170"/>
      <c r="H758" s="170"/>
      <c r="I758" s="170"/>
      <c r="J758" s="170"/>
      <c r="K758" s="170"/>
      <c r="L758" s="170"/>
      <c r="M758" s="170"/>
      <c r="N758" s="170"/>
      <c r="O758" s="170"/>
      <c r="P758" s="170"/>
      <c r="Q758" s="170"/>
      <c r="R758" s="170"/>
      <c r="S758" s="170"/>
      <c r="T758" s="170"/>
      <c r="U758" s="170"/>
      <c r="V758" s="170"/>
      <c r="W758" s="170"/>
      <c r="X758" s="170"/>
      <c r="Y758" s="170"/>
      <c r="Z758" s="170"/>
      <c r="AA758" s="170"/>
      <c r="AB758" s="170"/>
      <c r="AC758" s="170"/>
      <c r="AD758" s="170"/>
      <c r="AE758" s="170"/>
      <c r="AF758" s="170"/>
      <c r="AG758" s="170"/>
      <c r="AH758" s="170"/>
      <c r="AI758" s="170"/>
    </row>
    <row r="759" spans="1:35" x14ac:dyDescent="0.35">
      <c r="A759" s="170"/>
      <c r="B759" s="170"/>
      <c r="C759" s="170"/>
      <c r="D759" s="170"/>
      <c r="E759" s="170"/>
      <c r="F759" s="170"/>
      <c r="G759" s="170"/>
      <c r="H759" s="170"/>
      <c r="I759" s="170"/>
      <c r="J759" s="170"/>
      <c r="K759" s="170"/>
      <c r="L759" s="170"/>
      <c r="M759" s="170"/>
      <c r="N759" s="170"/>
      <c r="O759" s="170"/>
      <c r="P759" s="170"/>
      <c r="Q759" s="170"/>
      <c r="R759" s="170"/>
      <c r="S759" s="170"/>
      <c r="T759" s="170"/>
      <c r="U759" s="170"/>
      <c r="V759" s="170"/>
      <c r="W759" s="170"/>
      <c r="X759" s="170"/>
      <c r="Y759" s="170"/>
      <c r="Z759" s="170"/>
      <c r="AA759" s="170"/>
      <c r="AB759" s="170"/>
      <c r="AC759" s="170"/>
      <c r="AD759" s="170"/>
      <c r="AE759" s="170"/>
      <c r="AF759" s="170"/>
      <c r="AG759" s="170"/>
      <c r="AH759" s="170"/>
      <c r="AI759" s="170"/>
    </row>
    <row r="760" spans="1:35" x14ac:dyDescent="0.35">
      <c r="A760" s="170"/>
      <c r="B760" s="170"/>
      <c r="C760" s="170"/>
      <c r="D760" s="170"/>
      <c r="E760" s="170"/>
      <c r="F760" s="170"/>
      <c r="G760" s="170"/>
      <c r="H760" s="170"/>
      <c r="I760" s="170"/>
      <c r="J760" s="170"/>
      <c r="K760" s="170"/>
      <c r="L760" s="170"/>
      <c r="M760" s="170"/>
      <c r="N760" s="170"/>
      <c r="O760" s="170"/>
      <c r="P760" s="170"/>
      <c r="Q760" s="170"/>
      <c r="R760" s="170"/>
      <c r="S760" s="170"/>
      <c r="T760" s="170"/>
      <c r="U760" s="170"/>
      <c r="V760" s="170"/>
      <c r="W760" s="170"/>
      <c r="X760" s="170"/>
      <c r="Y760" s="170"/>
      <c r="Z760" s="170"/>
      <c r="AA760" s="170"/>
      <c r="AB760" s="170"/>
      <c r="AC760" s="170"/>
      <c r="AD760" s="170"/>
      <c r="AE760" s="170"/>
      <c r="AF760" s="170"/>
      <c r="AG760" s="170"/>
      <c r="AH760" s="170"/>
      <c r="AI760" s="170"/>
    </row>
    <row r="761" spans="1:35" x14ac:dyDescent="0.35">
      <c r="A761" s="170"/>
      <c r="B761" s="170"/>
      <c r="C761" s="170"/>
      <c r="D761" s="170"/>
      <c r="E761" s="170"/>
      <c r="F761" s="170"/>
      <c r="G761" s="170"/>
      <c r="H761" s="170"/>
      <c r="I761" s="170"/>
      <c r="J761" s="170"/>
      <c r="K761" s="170"/>
      <c r="L761" s="170"/>
      <c r="M761" s="170"/>
      <c r="N761" s="170"/>
      <c r="O761" s="170"/>
      <c r="P761" s="170"/>
      <c r="Q761" s="170"/>
      <c r="R761" s="170"/>
      <c r="S761" s="170"/>
      <c r="T761" s="170"/>
      <c r="U761" s="170"/>
      <c r="V761" s="170"/>
      <c r="W761" s="170"/>
      <c r="X761" s="170"/>
      <c r="Y761" s="170"/>
      <c r="Z761" s="170"/>
      <c r="AA761" s="170"/>
      <c r="AB761" s="170"/>
      <c r="AC761" s="170"/>
      <c r="AD761" s="170"/>
      <c r="AE761" s="170"/>
      <c r="AF761" s="170"/>
      <c r="AG761" s="170"/>
      <c r="AH761" s="170"/>
      <c r="AI761" s="170"/>
    </row>
    <row r="762" spans="1:35" x14ac:dyDescent="0.35">
      <c r="A762" s="170"/>
      <c r="B762" s="170"/>
      <c r="C762" s="170"/>
      <c r="D762" s="170"/>
      <c r="E762" s="170"/>
      <c r="F762" s="170"/>
      <c r="G762" s="170"/>
      <c r="H762" s="170"/>
      <c r="I762" s="170"/>
      <c r="J762" s="170"/>
      <c r="K762" s="170"/>
      <c r="L762" s="170"/>
      <c r="M762" s="170"/>
      <c r="N762" s="170"/>
      <c r="O762" s="170"/>
      <c r="P762" s="170"/>
      <c r="Q762" s="170"/>
      <c r="R762" s="170"/>
      <c r="S762" s="170"/>
      <c r="T762" s="170"/>
      <c r="U762" s="170"/>
      <c r="V762" s="170"/>
      <c r="W762" s="170"/>
      <c r="X762" s="170"/>
      <c r="Y762" s="170"/>
      <c r="Z762" s="170"/>
      <c r="AA762" s="170"/>
      <c r="AB762" s="170"/>
      <c r="AC762" s="170"/>
      <c r="AD762" s="170"/>
      <c r="AE762" s="170"/>
      <c r="AF762" s="170"/>
      <c r="AG762" s="170"/>
      <c r="AH762" s="170"/>
      <c r="AI762" s="170"/>
    </row>
    <row r="763" spans="1:35" x14ac:dyDescent="0.35">
      <c r="A763" s="170"/>
      <c r="B763" s="170"/>
      <c r="C763" s="170"/>
      <c r="D763" s="170"/>
      <c r="E763" s="170"/>
      <c r="F763" s="170"/>
      <c r="G763" s="170"/>
      <c r="H763" s="170"/>
      <c r="I763" s="170"/>
      <c r="J763" s="170"/>
      <c r="K763" s="170"/>
      <c r="L763" s="170"/>
      <c r="M763" s="170"/>
      <c r="N763" s="170"/>
      <c r="O763" s="170"/>
      <c r="P763" s="170"/>
      <c r="Q763" s="170"/>
      <c r="R763" s="170"/>
      <c r="S763" s="170"/>
      <c r="T763" s="170"/>
      <c r="U763" s="170"/>
      <c r="V763" s="170"/>
      <c r="W763" s="170"/>
      <c r="X763" s="170"/>
      <c r="Y763" s="170"/>
      <c r="Z763" s="170"/>
      <c r="AA763" s="170"/>
      <c r="AB763" s="170"/>
      <c r="AC763" s="170"/>
      <c r="AD763" s="170"/>
      <c r="AE763" s="170"/>
      <c r="AF763" s="170"/>
      <c r="AG763" s="170"/>
      <c r="AH763" s="170"/>
      <c r="AI763" s="170"/>
    </row>
    <row r="764" spans="1:35" x14ac:dyDescent="0.35">
      <c r="A764" s="170"/>
      <c r="B764" s="170"/>
      <c r="C764" s="170"/>
      <c r="D764" s="170"/>
      <c r="E764" s="170"/>
      <c r="F764" s="170"/>
      <c r="G764" s="170"/>
      <c r="H764" s="170"/>
      <c r="I764" s="170"/>
      <c r="J764" s="170"/>
      <c r="K764" s="170"/>
      <c r="L764" s="170"/>
      <c r="M764" s="170"/>
      <c r="N764" s="170"/>
      <c r="O764" s="170"/>
      <c r="P764" s="170"/>
      <c r="Q764" s="170"/>
      <c r="R764" s="170"/>
      <c r="S764" s="170"/>
      <c r="T764" s="170"/>
      <c r="U764" s="170"/>
      <c r="V764" s="170"/>
      <c r="W764" s="170"/>
      <c r="X764" s="170"/>
      <c r="Y764" s="170"/>
      <c r="Z764" s="170"/>
      <c r="AA764" s="170"/>
      <c r="AB764" s="170"/>
      <c r="AC764" s="170"/>
      <c r="AD764" s="170"/>
      <c r="AE764" s="170"/>
      <c r="AF764" s="170"/>
      <c r="AG764" s="170"/>
      <c r="AH764" s="170"/>
      <c r="AI764" s="170"/>
    </row>
    <row r="765" spans="1:35" x14ac:dyDescent="0.35">
      <c r="A765" s="170"/>
      <c r="B765" s="170"/>
      <c r="C765" s="170"/>
      <c r="D765" s="170"/>
      <c r="E765" s="170"/>
      <c r="F765" s="170"/>
      <c r="G765" s="170"/>
      <c r="H765" s="170"/>
      <c r="I765" s="170"/>
      <c r="J765" s="170"/>
      <c r="K765" s="170"/>
      <c r="L765" s="170"/>
      <c r="M765" s="170"/>
      <c r="N765" s="170"/>
      <c r="O765" s="170"/>
      <c r="P765" s="170"/>
      <c r="Q765" s="170"/>
      <c r="R765" s="170"/>
      <c r="S765" s="170"/>
      <c r="T765" s="170"/>
      <c r="U765" s="170"/>
      <c r="V765" s="170"/>
      <c r="W765" s="170"/>
      <c r="X765" s="170"/>
      <c r="Y765" s="170"/>
      <c r="Z765" s="170"/>
      <c r="AA765" s="170"/>
      <c r="AB765" s="170"/>
      <c r="AC765" s="170"/>
      <c r="AD765" s="170"/>
      <c r="AE765" s="170"/>
      <c r="AF765" s="170"/>
      <c r="AG765" s="170"/>
      <c r="AH765" s="170"/>
      <c r="AI765" s="170"/>
    </row>
    <row r="766" spans="1:35" x14ac:dyDescent="0.35">
      <c r="A766" s="170"/>
      <c r="B766" s="170"/>
      <c r="C766" s="170"/>
      <c r="D766" s="170"/>
      <c r="E766" s="170"/>
      <c r="F766" s="170"/>
      <c r="G766" s="170"/>
      <c r="H766" s="170"/>
      <c r="I766" s="170"/>
      <c r="J766" s="170"/>
      <c r="K766" s="170"/>
      <c r="L766" s="170"/>
      <c r="M766" s="170"/>
      <c r="N766" s="170"/>
      <c r="O766" s="170"/>
      <c r="P766" s="170"/>
      <c r="Q766" s="170"/>
      <c r="R766" s="170"/>
      <c r="S766" s="170"/>
      <c r="T766" s="170"/>
      <c r="U766" s="170"/>
      <c r="V766" s="170"/>
      <c r="W766" s="170"/>
      <c r="X766" s="170"/>
      <c r="Y766" s="170"/>
      <c r="Z766" s="170"/>
      <c r="AA766" s="170"/>
      <c r="AB766" s="170"/>
      <c r="AC766" s="170"/>
      <c r="AD766" s="170"/>
      <c r="AE766" s="170"/>
      <c r="AF766" s="170"/>
      <c r="AG766" s="170"/>
      <c r="AH766" s="170"/>
      <c r="AI766" s="170"/>
    </row>
    <row r="767" spans="1:35" x14ac:dyDescent="0.35">
      <c r="A767" s="170"/>
      <c r="B767" s="170"/>
      <c r="C767" s="170"/>
      <c r="D767" s="170"/>
      <c r="E767" s="170"/>
      <c r="F767" s="170"/>
      <c r="G767" s="170"/>
      <c r="H767" s="170"/>
      <c r="I767" s="170"/>
      <c r="J767" s="170"/>
      <c r="K767" s="170"/>
      <c r="L767" s="170"/>
      <c r="M767" s="170"/>
      <c r="N767" s="170"/>
      <c r="O767" s="170"/>
      <c r="P767" s="170"/>
      <c r="Q767" s="170"/>
      <c r="R767" s="170"/>
      <c r="S767" s="170"/>
      <c r="T767" s="170"/>
      <c r="U767" s="170"/>
      <c r="V767" s="170"/>
      <c r="W767" s="170"/>
      <c r="X767" s="170"/>
      <c r="Y767" s="170"/>
      <c r="Z767" s="170"/>
      <c r="AA767" s="170"/>
      <c r="AB767" s="170"/>
      <c r="AC767" s="170"/>
      <c r="AD767" s="170"/>
      <c r="AE767" s="170"/>
      <c r="AF767" s="170"/>
      <c r="AG767" s="170"/>
      <c r="AH767" s="170"/>
      <c r="AI767" s="170"/>
    </row>
    <row r="768" spans="1:35" x14ac:dyDescent="0.35">
      <c r="A768" s="170"/>
      <c r="B768" s="170"/>
      <c r="C768" s="170"/>
      <c r="D768" s="170"/>
      <c r="E768" s="170"/>
      <c r="F768" s="170"/>
      <c r="G768" s="170"/>
      <c r="H768" s="170"/>
      <c r="I768" s="170"/>
      <c r="J768" s="170"/>
      <c r="K768" s="170"/>
      <c r="L768" s="170"/>
      <c r="M768" s="170"/>
      <c r="N768" s="170"/>
      <c r="O768" s="170"/>
      <c r="P768" s="170"/>
      <c r="Q768" s="170"/>
      <c r="R768" s="170"/>
      <c r="S768" s="170"/>
      <c r="T768" s="170"/>
      <c r="U768" s="170"/>
      <c r="V768" s="170"/>
      <c r="W768" s="170"/>
      <c r="X768" s="170"/>
      <c r="Y768" s="170"/>
      <c r="Z768" s="170"/>
      <c r="AA768" s="170"/>
      <c r="AB768" s="170"/>
      <c r="AC768" s="170"/>
      <c r="AD768" s="170"/>
      <c r="AE768" s="170"/>
      <c r="AF768" s="170"/>
      <c r="AG768" s="170"/>
      <c r="AH768" s="170"/>
      <c r="AI768" s="170"/>
    </row>
    <row r="769" spans="1:35" x14ac:dyDescent="0.35">
      <c r="A769" s="170"/>
      <c r="B769" s="170"/>
      <c r="C769" s="170"/>
      <c r="D769" s="170"/>
      <c r="E769" s="170"/>
      <c r="F769" s="170"/>
      <c r="G769" s="170"/>
      <c r="H769" s="170"/>
      <c r="I769" s="170"/>
      <c r="J769" s="170"/>
      <c r="K769" s="170"/>
      <c r="L769" s="170"/>
      <c r="M769" s="170"/>
      <c r="N769" s="170"/>
      <c r="O769" s="170"/>
      <c r="P769" s="170"/>
      <c r="Q769" s="170"/>
      <c r="R769" s="170"/>
      <c r="S769" s="170"/>
      <c r="T769" s="170"/>
      <c r="U769" s="170"/>
      <c r="V769" s="170"/>
      <c r="W769" s="170"/>
      <c r="X769" s="170"/>
      <c r="Y769" s="170"/>
      <c r="Z769" s="170"/>
      <c r="AA769" s="170"/>
      <c r="AB769" s="170"/>
      <c r="AC769" s="170"/>
      <c r="AD769" s="170"/>
      <c r="AE769" s="170"/>
      <c r="AF769" s="170"/>
      <c r="AG769" s="170"/>
      <c r="AH769" s="170"/>
      <c r="AI769" s="170"/>
    </row>
    <row r="770" spans="1:35" x14ac:dyDescent="0.35">
      <c r="A770" s="170"/>
      <c r="B770" s="170"/>
      <c r="C770" s="170"/>
      <c r="D770" s="170"/>
      <c r="E770" s="170"/>
      <c r="F770" s="170"/>
      <c r="G770" s="170"/>
      <c r="H770" s="170"/>
      <c r="I770" s="170"/>
      <c r="J770" s="170"/>
      <c r="K770" s="170"/>
      <c r="L770" s="170"/>
      <c r="M770" s="170"/>
      <c r="N770" s="170"/>
      <c r="O770" s="170"/>
      <c r="P770" s="170"/>
      <c r="Q770" s="170"/>
      <c r="R770" s="170"/>
      <c r="S770" s="170"/>
      <c r="T770" s="170"/>
      <c r="U770" s="170"/>
      <c r="V770" s="170"/>
      <c r="W770" s="170"/>
      <c r="X770" s="170"/>
      <c r="Y770" s="170"/>
      <c r="Z770" s="170"/>
      <c r="AA770" s="170"/>
      <c r="AB770" s="170"/>
      <c r="AC770" s="170"/>
      <c r="AD770" s="170"/>
      <c r="AE770" s="170"/>
      <c r="AF770" s="170"/>
      <c r="AG770" s="170"/>
      <c r="AH770" s="170"/>
      <c r="AI770" s="170"/>
    </row>
    <row r="771" spans="1:35" x14ac:dyDescent="0.35">
      <c r="A771" s="170"/>
      <c r="B771" s="170"/>
      <c r="C771" s="170"/>
      <c r="D771" s="170"/>
      <c r="E771" s="170"/>
      <c r="F771" s="170"/>
      <c r="G771" s="170"/>
      <c r="H771" s="170"/>
      <c r="I771" s="170"/>
      <c r="J771" s="170"/>
      <c r="K771" s="170"/>
      <c r="L771" s="170"/>
      <c r="M771" s="170"/>
      <c r="N771" s="170"/>
      <c r="O771" s="170"/>
      <c r="P771" s="170"/>
      <c r="Q771" s="170"/>
      <c r="R771" s="170"/>
      <c r="S771" s="170"/>
      <c r="T771" s="170"/>
      <c r="U771" s="170"/>
      <c r="V771" s="170"/>
      <c r="W771" s="170"/>
      <c r="X771" s="170"/>
      <c r="Y771" s="170"/>
      <c r="Z771" s="170"/>
      <c r="AA771" s="170"/>
      <c r="AB771" s="170"/>
      <c r="AC771" s="170"/>
      <c r="AD771" s="170"/>
      <c r="AE771" s="170"/>
      <c r="AF771" s="170"/>
      <c r="AG771" s="170"/>
      <c r="AH771" s="170"/>
      <c r="AI771" s="170"/>
    </row>
    <row r="772" spans="1:35" x14ac:dyDescent="0.35">
      <c r="A772" s="170"/>
      <c r="B772" s="170"/>
      <c r="C772" s="170"/>
      <c r="D772" s="170"/>
      <c r="E772" s="170"/>
      <c r="F772" s="170"/>
      <c r="G772" s="170"/>
      <c r="H772" s="170"/>
      <c r="I772" s="170"/>
      <c r="J772" s="170"/>
      <c r="K772" s="170"/>
      <c r="L772" s="170"/>
      <c r="M772" s="170"/>
      <c r="N772" s="170"/>
      <c r="O772" s="170"/>
      <c r="P772" s="170"/>
      <c r="Q772" s="170"/>
      <c r="R772" s="170"/>
      <c r="S772" s="170"/>
      <c r="T772" s="170"/>
      <c r="U772" s="170"/>
      <c r="V772" s="170"/>
      <c r="W772" s="170"/>
      <c r="X772" s="170"/>
      <c r="Y772" s="170"/>
      <c r="Z772" s="170"/>
      <c r="AA772" s="170"/>
      <c r="AB772" s="170"/>
      <c r="AC772" s="170"/>
      <c r="AD772" s="170"/>
      <c r="AE772" s="170"/>
      <c r="AF772" s="170"/>
      <c r="AG772" s="170"/>
      <c r="AH772" s="170"/>
      <c r="AI772" s="170"/>
    </row>
    <row r="773" spans="1:35" x14ac:dyDescent="0.35">
      <c r="A773" s="170"/>
      <c r="B773" s="170"/>
      <c r="C773" s="170"/>
      <c r="D773" s="170"/>
      <c r="E773" s="170"/>
      <c r="F773" s="170"/>
      <c r="G773" s="170"/>
      <c r="H773" s="170"/>
      <c r="I773" s="170"/>
      <c r="J773" s="170"/>
      <c r="K773" s="170"/>
      <c r="L773" s="170"/>
      <c r="M773" s="170"/>
      <c r="N773" s="170"/>
      <c r="O773" s="170"/>
      <c r="P773" s="170"/>
      <c r="Q773" s="170"/>
      <c r="R773" s="170"/>
      <c r="S773" s="170"/>
      <c r="T773" s="170"/>
      <c r="U773" s="170"/>
      <c r="V773" s="170"/>
      <c r="W773" s="170"/>
      <c r="X773" s="170"/>
      <c r="Y773" s="170"/>
      <c r="Z773" s="170"/>
      <c r="AA773" s="170"/>
      <c r="AB773" s="170"/>
      <c r="AC773" s="170"/>
      <c r="AD773" s="170"/>
      <c r="AE773" s="170"/>
      <c r="AF773" s="170"/>
      <c r="AG773" s="170"/>
      <c r="AH773" s="170"/>
      <c r="AI773" s="170"/>
    </row>
    <row r="774" spans="1:35" x14ac:dyDescent="0.35">
      <c r="A774" s="170"/>
      <c r="B774" s="170"/>
      <c r="C774" s="170"/>
      <c r="D774" s="170"/>
      <c r="E774" s="170"/>
      <c r="F774" s="170"/>
      <c r="G774" s="170"/>
      <c r="H774" s="170"/>
      <c r="I774" s="170"/>
      <c r="J774" s="170"/>
      <c r="K774" s="170"/>
      <c r="L774" s="170"/>
      <c r="M774" s="170"/>
      <c r="N774" s="170"/>
      <c r="O774" s="170"/>
      <c r="P774" s="170"/>
      <c r="Q774" s="170"/>
      <c r="R774" s="170"/>
      <c r="S774" s="170"/>
      <c r="T774" s="170"/>
      <c r="U774" s="170"/>
      <c r="V774" s="170"/>
      <c r="W774" s="170"/>
      <c r="X774" s="170"/>
      <c r="Y774" s="170"/>
      <c r="Z774" s="170"/>
      <c r="AA774" s="170"/>
      <c r="AB774" s="170"/>
      <c r="AC774" s="170"/>
      <c r="AD774" s="170"/>
      <c r="AE774" s="170"/>
      <c r="AF774" s="170"/>
      <c r="AG774" s="170"/>
      <c r="AH774" s="170"/>
      <c r="AI774" s="170"/>
    </row>
    <row r="775" spans="1:35" x14ac:dyDescent="0.35">
      <c r="A775" s="170"/>
      <c r="B775" s="170"/>
      <c r="C775" s="170"/>
      <c r="D775" s="170"/>
      <c r="E775" s="170"/>
      <c r="F775" s="170"/>
      <c r="G775" s="170"/>
      <c r="H775" s="170"/>
      <c r="I775" s="170"/>
      <c r="J775" s="170"/>
      <c r="K775" s="170"/>
      <c r="L775" s="170"/>
      <c r="M775" s="170"/>
      <c r="N775" s="170"/>
      <c r="O775" s="170"/>
      <c r="P775" s="170"/>
      <c r="Q775" s="170"/>
      <c r="R775" s="170"/>
      <c r="S775" s="170"/>
      <c r="T775" s="170"/>
      <c r="U775" s="170"/>
      <c r="V775" s="170"/>
      <c r="W775" s="170"/>
      <c r="X775" s="170"/>
      <c r="Y775" s="170"/>
      <c r="Z775" s="170"/>
      <c r="AA775" s="170"/>
      <c r="AB775" s="170"/>
      <c r="AC775" s="170"/>
      <c r="AD775" s="170"/>
      <c r="AE775" s="170"/>
      <c r="AF775" s="170"/>
      <c r="AG775" s="170"/>
      <c r="AH775" s="170"/>
      <c r="AI775" s="170"/>
    </row>
    <row r="776" spans="1:35" x14ac:dyDescent="0.35">
      <c r="A776" s="170"/>
      <c r="B776" s="170"/>
      <c r="C776" s="170"/>
      <c r="D776" s="170"/>
      <c r="E776" s="170"/>
      <c r="F776" s="170"/>
      <c r="G776" s="170"/>
      <c r="H776" s="170"/>
      <c r="I776" s="170"/>
      <c r="J776" s="170"/>
      <c r="K776" s="170"/>
      <c r="L776" s="170"/>
      <c r="M776" s="170"/>
      <c r="N776" s="170"/>
      <c r="O776" s="170"/>
      <c r="P776" s="170"/>
      <c r="Q776" s="170"/>
      <c r="R776" s="170"/>
      <c r="S776" s="170"/>
      <c r="T776" s="170"/>
      <c r="U776" s="170"/>
      <c r="V776" s="170"/>
      <c r="W776" s="170"/>
      <c r="X776" s="170"/>
      <c r="Y776" s="170"/>
      <c r="Z776" s="170"/>
      <c r="AA776" s="170"/>
      <c r="AB776" s="170"/>
      <c r="AC776" s="170"/>
      <c r="AD776" s="170"/>
      <c r="AE776" s="170"/>
      <c r="AF776" s="170"/>
      <c r="AG776" s="170"/>
      <c r="AH776" s="170"/>
      <c r="AI776" s="170"/>
    </row>
    <row r="777" spans="1:35" x14ac:dyDescent="0.35">
      <c r="A777" s="170"/>
      <c r="B777" s="170"/>
      <c r="C777" s="170"/>
      <c r="D777" s="170"/>
      <c r="E777" s="170"/>
      <c r="F777" s="170"/>
      <c r="G777" s="170"/>
      <c r="H777" s="170"/>
      <c r="I777" s="170"/>
      <c r="J777" s="170"/>
      <c r="K777" s="170"/>
      <c r="L777" s="170"/>
      <c r="M777" s="170"/>
      <c r="N777" s="170"/>
      <c r="O777" s="170"/>
      <c r="P777" s="170"/>
      <c r="Q777" s="170"/>
      <c r="R777" s="170"/>
      <c r="S777" s="170"/>
      <c r="T777" s="170"/>
      <c r="U777" s="170"/>
      <c r="V777" s="170"/>
      <c r="W777" s="170"/>
      <c r="X777" s="170"/>
      <c r="Y777" s="170"/>
      <c r="Z777" s="170"/>
      <c r="AA777" s="170"/>
      <c r="AB777" s="170"/>
      <c r="AC777" s="170"/>
      <c r="AD777" s="170"/>
      <c r="AE777" s="170"/>
      <c r="AF777" s="170"/>
      <c r="AG777" s="170"/>
      <c r="AH777" s="170"/>
      <c r="AI777" s="170"/>
    </row>
    <row r="778" spans="1:35" x14ac:dyDescent="0.35">
      <c r="A778" s="170"/>
      <c r="B778" s="170"/>
      <c r="C778" s="170"/>
      <c r="D778" s="170"/>
      <c r="E778" s="170"/>
      <c r="F778" s="170"/>
      <c r="G778" s="170"/>
      <c r="H778" s="170"/>
      <c r="I778" s="170"/>
      <c r="J778" s="170"/>
      <c r="K778" s="170"/>
      <c r="L778" s="170"/>
      <c r="M778" s="170"/>
      <c r="N778" s="170"/>
      <c r="O778" s="170"/>
      <c r="P778" s="170"/>
      <c r="Q778" s="170"/>
      <c r="R778" s="170"/>
      <c r="S778" s="170"/>
      <c r="T778" s="170"/>
      <c r="U778" s="170"/>
      <c r="V778" s="170"/>
      <c r="W778" s="170"/>
      <c r="X778" s="170"/>
      <c r="Y778" s="170"/>
      <c r="Z778" s="170"/>
      <c r="AA778" s="170"/>
      <c r="AB778" s="170"/>
      <c r="AC778" s="170"/>
      <c r="AD778" s="170"/>
      <c r="AE778" s="170"/>
      <c r="AF778" s="170"/>
      <c r="AG778" s="170"/>
      <c r="AH778" s="170"/>
      <c r="AI778" s="170"/>
    </row>
    <row r="779" spans="1:35" x14ac:dyDescent="0.35">
      <c r="A779" s="170"/>
      <c r="B779" s="170"/>
      <c r="C779" s="170"/>
      <c r="D779" s="170"/>
      <c r="E779" s="170"/>
      <c r="F779" s="170"/>
      <c r="G779" s="170"/>
      <c r="H779" s="170"/>
      <c r="I779" s="170"/>
      <c r="J779" s="170"/>
      <c r="K779" s="170"/>
      <c r="L779" s="170"/>
      <c r="M779" s="170"/>
      <c r="N779" s="170"/>
      <c r="O779" s="170"/>
      <c r="P779" s="170"/>
      <c r="Q779" s="170"/>
      <c r="R779" s="170"/>
      <c r="S779" s="170"/>
      <c r="T779" s="170"/>
      <c r="U779" s="170"/>
      <c r="V779" s="170"/>
      <c r="W779" s="170"/>
      <c r="X779" s="170"/>
      <c r="Y779" s="170"/>
      <c r="Z779" s="170"/>
      <c r="AA779" s="170"/>
      <c r="AB779" s="170"/>
      <c r="AC779" s="170"/>
      <c r="AD779" s="170"/>
      <c r="AE779" s="170"/>
      <c r="AF779" s="170"/>
      <c r="AG779" s="170"/>
      <c r="AH779" s="170"/>
      <c r="AI779" s="170"/>
    </row>
    <row r="780" spans="1:35" x14ac:dyDescent="0.35">
      <c r="A780" s="170"/>
      <c r="B780" s="170"/>
      <c r="C780" s="170"/>
      <c r="D780" s="170"/>
      <c r="E780" s="170"/>
      <c r="F780" s="170"/>
      <c r="G780" s="170"/>
      <c r="H780" s="170"/>
      <c r="I780" s="170"/>
      <c r="J780" s="170"/>
      <c r="K780" s="170"/>
      <c r="L780" s="170"/>
      <c r="M780" s="170"/>
      <c r="N780" s="170"/>
      <c r="O780" s="170"/>
      <c r="P780" s="170"/>
      <c r="Q780" s="170"/>
      <c r="R780" s="170"/>
      <c r="S780" s="170"/>
      <c r="T780" s="170"/>
      <c r="U780" s="170"/>
      <c r="V780" s="170"/>
      <c r="W780" s="170"/>
      <c r="X780" s="170"/>
      <c r="Y780" s="170"/>
      <c r="Z780" s="170"/>
      <c r="AA780" s="170"/>
      <c r="AB780" s="170"/>
      <c r="AC780" s="170"/>
      <c r="AD780" s="170"/>
      <c r="AE780" s="170"/>
      <c r="AF780" s="170"/>
      <c r="AG780" s="170"/>
      <c r="AH780" s="170"/>
      <c r="AI780" s="170"/>
    </row>
    <row r="781" spans="1:35" x14ac:dyDescent="0.35">
      <c r="A781" s="170"/>
      <c r="B781" s="170"/>
      <c r="C781" s="170"/>
      <c r="D781" s="170"/>
      <c r="E781" s="170"/>
      <c r="F781" s="170"/>
      <c r="G781" s="170"/>
      <c r="H781" s="170"/>
      <c r="I781" s="170"/>
      <c r="J781" s="170"/>
      <c r="K781" s="170"/>
      <c r="L781" s="170"/>
      <c r="M781" s="170"/>
      <c r="N781" s="170"/>
      <c r="O781" s="170"/>
      <c r="P781" s="170"/>
      <c r="Q781" s="170"/>
      <c r="R781" s="170"/>
      <c r="S781" s="170"/>
      <c r="T781" s="170"/>
      <c r="U781" s="170"/>
      <c r="V781" s="170"/>
      <c r="W781" s="170"/>
      <c r="X781" s="170"/>
      <c r="Y781" s="170"/>
      <c r="Z781" s="170"/>
      <c r="AA781" s="170"/>
      <c r="AB781" s="170"/>
      <c r="AC781" s="170"/>
      <c r="AD781" s="170"/>
      <c r="AE781" s="170"/>
      <c r="AF781" s="170"/>
      <c r="AG781" s="170"/>
      <c r="AH781" s="170"/>
      <c r="AI781" s="170"/>
    </row>
    <row r="782" spans="1:35" x14ac:dyDescent="0.35">
      <c r="A782" s="170"/>
      <c r="B782" s="170"/>
      <c r="C782" s="170"/>
      <c r="D782" s="170"/>
      <c r="E782" s="170"/>
      <c r="F782" s="170"/>
      <c r="G782" s="170"/>
      <c r="H782" s="170"/>
      <c r="I782" s="170"/>
      <c r="J782" s="170"/>
      <c r="K782" s="170"/>
      <c r="L782" s="170"/>
      <c r="M782" s="170"/>
      <c r="N782" s="170"/>
      <c r="O782" s="170"/>
      <c r="P782" s="170"/>
      <c r="Q782" s="170"/>
      <c r="R782" s="170"/>
      <c r="S782" s="170"/>
      <c r="T782" s="170"/>
      <c r="U782" s="170"/>
      <c r="V782" s="170"/>
      <c r="W782" s="170"/>
      <c r="X782" s="170"/>
      <c r="Y782" s="170"/>
      <c r="Z782" s="170"/>
      <c r="AA782" s="170"/>
      <c r="AB782" s="170"/>
      <c r="AC782" s="170"/>
      <c r="AD782" s="170"/>
      <c r="AE782" s="170"/>
      <c r="AF782" s="170"/>
      <c r="AG782" s="170"/>
      <c r="AH782" s="170"/>
      <c r="AI782" s="170"/>
    </row>
    <row r="783" spans="1:35" x14ac:dyDescent="0.35">
      <c r="A783" s="170"/>
      <c r="B783" s="170"/>
      <c r="C783" s="170"/>
      <c r="D783" s="170"/>
      <c r="E783" s="170"/>
      <c r="F783" s="170"/>
      <c r="G783" s="170"/>
      <c r="H783" s="170"/>
      <c r="I783" s="170"/>
      <c r="J783" s="170"/>
      <c r="K783" s="170"/>
      <c r="L783" s="170"/>
      <c r="M783" s="170"/>
      <c r="N783" s="170"/>
      <c r="O783" s="170"/>
      <c r="P783" s="170"/>
      <c r="Q783" s="170"/>
      <c r="R783" s="170"/>
      <c r="S783" s="170"/>
      <c r="T783" s="170"/>
      <c r="U783" s="170"/>
      <c r="V783" s="170"/>
      <c r="W783" s="170"/>
      <c r="X783" s="170"/>
      <c r="Y783" s="170"/>
      <c r="Z783" s="170"/>
      <c r="AA783" s="170"/>
      <c r="AB783" s="170"/>
      <c r="AC783" s="170"/>
      <c r="AD783" s="170"/>
      <c r="AE783" s="170"/>
      <c r="AF783" s="170"/>
      <c r="AG783" s="170"/>
      <c r="AH783" s="170"/>
      <c r="AI783" s="170"/>
    </row>
    <row r="784" spans="1:35" x14ac:dyDescent="0.35">
      <c r="A784" s="170"/>
      <c r="B784" s="170"/>
      <c r="C784" s="170"/>
      <c r="D784" s="170"/>
      <c r="E784" s="170"/>
      <c r="F784" s="170"/>
      <c r="G784" s="170"/>
      <c r="H784" s="170"/>
      <c r="I784" s="170"/>
      <c r="J784" s="170"/>
      <c r="K784" s="170"/>
      <c r="L784" s="170"/>
      <c r="M784" s="170"/>
      <c r="N784" s="170"/>
      <c r="O784" s="170"/>
      <c r="P784" s="170"/>
      <c r="Q784" s="170"/>
      <c r="R784" s="170"/>
      <c r="S784" s="170"/>
      <c r="T784" s="170"/>
      <c r="U784" s="170"/>
      <c r="V784" s="170"/>
      <c r="W784" s="170"/>
      <c r="X784" s="170"/>
      <c r="Y784" s="170"/>
      <c r="Z784" s="170"/>
      <c r="AA784" s="170"/>
      <c r="AB784" s="170"/>
      <c r="AC784" s="170"/>
      <c r="AD784" s="170"/>
      <c r="AE784" s="170"/>
      <c r="AF784" s="170"/>
      <c r="AG784" s="170"/>
      <c r="AH784" s="170"/>
      <c r="AI784" s="170"/>
    </row>
    <row r="785" spans="1:35" x14ac:dyDescent="0.35">
      <c r="A785" s="170"/>
      <c r="B785" s="170"/>
      <c r="C785" s="170"/>
      <c r="D785" s="170"/>
      <c r="E785" s="170"/>
      <c r="F785" s="170"/>
      <c r="G785" s="170"/>
      <c r="H785" s="170"/>
      <c r="I785" s="170"/>
      <c r="J785" s="170"/>
      <c r="K785" s="170"/>
      <c r="L785" s="170"/>
      <c r="M785" s="170"/>
      <c r="N785" s="170"/>
      <c r="O785" s="170"/>
      <c r="P785" s="170"/>
      <c r="Q785" s="170"/>
      <c r="R785" s="170"/>
      <c r="S785" s="170"/>
      <c r="T785" s="170"/>
      <c r="U785" s="170"/>
      <c r="V785" s="170"/>
      <c r="W785" s="170"/>
      <c r="X785" s="170"/>
      <c r="Y785" s="170"/>
      <c r="Z785" s="170"/>
      <c r="AA785" s="170"/>
      <c r="AB785" s="170"/>
      <c r="AC785" s="170"/>
      <c r="AD785" s="170"/>
      <c r="AE785" s="170"/>
      <c r="AF785" s="170"/>
      <c r="AG785" s="170"/>
      <c r="AH785" s="170"/>
      <c r="AI785" s="170"/>
    </row>
    <row r="786" spans="1:35" x14ac:dyDescent="0.35">
      <c r="A786" s="170"/>
      <c r="B786" s="170"/>
      <c r="C786" s="170"/>
      <c r="D786" s="170"/>
      <c r="E786" s="170"/>
      <c r="F786" s="170"/>
      <c r="G786" s="170"/>
      <c r="H786" s="170"/>
      <c r="I786" s="170"/>
      <c r="J786" s="170"/>
      <c r="K786" s="170"/>
      <c r="L786" s="170"/>
      <c r="M786" s="170"/>
      <c r="N786" s="170"/>
      <c r="O786" s="170"/>
      <c r="P786" s="170"/>
      <c r="Q786" s="170"/>
      <c r="R786" s="170"/>
      <c r="S786" s="170"/>
      <c r="T786" s="170"/>
      <c r="U786" s="170"/>
      <c r="V786" s="170"/>
      <c r="W786" s="170"/>
      <c r="X786" s="170"/>
      <c r="Y786" s="170"/>
      <c r="Z786" s="170"/>
      <c r="AA786" s="170"/>
      <c r="AB786" s="170"/>
      <c r="AC786" s="170"/>
      <c r="AD786" s="170"/>
      <c r="AE786" s="170"/>
      <c r="AF786" s="170"/>
      <c r="AG786" s="170"/>
      <c r="AH786" s="170"/>
      <c r="AI786" s="170"/>
    </row>
    <row r="787" spans="1:35" x14ac:dyDescent="0.35">
      <c r="A787" s="170"/>
      <c r="B787" s="170"/>
      <c r="C787" s="170"/>
      <c r="D787" s="170"/>
      <c r="E787" s="170"/>
      <c r="F787" s="170"/>
      <c r="G787" s="170"/>
      <c r="H787" s="170"/>
      <c r="I787" s="170"/>
      <c r="J787" s="170"/>
      <c r="K787" s="170"/>
      <c r="L787" s="170"/>
      <c r="M787" s="170"/>
      <c r="N787" s="170"/>
      <c r="O787" s="170"/>
      <c r="P787" s="170"/>
      <c r="Q787" s="170"/>
      <c r="R787" s="170"/>
      <c r="S787" s="170"/>
      <c r="T787" s="170"/>
      <c r="U787" s="170"/>
      <c r="V787" s="170"/>
      <c r="W787" s="170"/>
      <c r="X787" s="170"/>
      <c r="Y787" s="170"/>
      <c r="Z787" s="170"/>
      <c r="AA787" s="170"/>
      <c r="AB787" s="170"/>
      <c r="AC787" s="170"/>
      <c r="AD787" s="170"/>
      <c r="AE787" s="170"/>
      <c r="AF787" s="170"/>
      <c r="AG787" s="170"/>
      <c r="AH787" s="170"/>
      <c r="AI787" s="170"/>
    </row>
    <row r="788" spans="1:35" x14ac:dyDescent="0.35">
      <c r="A788" s="170"/>
      <c r="B788" s="170"/>
      <c r="C788" s="170"/>
      <c r="D788" s="170"/>
      <c r="E788" s="170"/>
      <c r="F788" s="170"/>
      <c r="G788" s="170"/>
      <c r="H788" s="170"/>
      <c r="I788" s="170"/>
      <c r="J788" s="170"/>
      <c r="K788" s="170"/>
      <c r="L788" s="170"/>
      <c r="M788" s="170"/>
      <c r="N788" s="170"/>
      <c r="O788" s="170"/>
      <c r="P788" s="170"/>
      <c r="Q788" s="170"/>
      <c r="R788" s="170"/>
      <c r="S788" s="170"/>
      <c r="T788" s="170"/>
      <c r="U788" s="170"/>
      <c r="V788" s="170"/>
      <c r="W788" s="170"/>
      <c r="X788" s="170"/>
      <c r="Y788" s="170"/>
      <c r="Z788" s="170"/>
      <c r="AA788" s="170"/>
      <c r="AB788" s="170"/>
      <c r="AC788" s="170"/>
      <c r="AD788" s="170"/>
      <c r="AE788" s="170"/>
      <c r="AF788" s="170"/>
      <c r="AG788" s="170"/>
      <c r="AH788" s="170"/>
      <c r="AI788" s="170"/>
    </row>
    <row r="789" spans="1:35" x14ac:dyDescent="0.35">
      <c r="A789" s="170"/>
      <c r="B789" s="170"/>
      <c r="C789" s="170"/>
      <c r="D789" s="170"/>
      <c r="E789" s="170"/>
      <c r="F789" s="170"/>
      <c r="G789" s="170"/>
      <c r="H789" s="170"/>
      <c r="I789" s="170"/>
      <c r="J789" s="170"/>
      <c r="K789" s="170"/>
      <c r="L789" s="170"/>
      <c r="M789" s="170"/>
      <c r="N789" s="170"/>
      <c r="O789" s="170"/>
      <c r="P789" s="170"/>
      <c r="Q789" s="170"/>
      <c r="R789" s="170"/>
      <c r="S789" s="170"/>
      <c r="T789" s="170"/>
      <c r="U789" s="170"/>
      <c r="V789" s="170"/>
      <c r="W789" s="170"/>
      <c r="X789" s="170"/>
      <c r="Y789" s="170"/>
      <c r="Z789" s="170"/>
      <c r="AA789" s="170"/>
      <c r="AB789" s="170"/>
      <c r="AC789" s="170"/>
      <c r="AD789" s="170"/>
      <c r="AE789" s="170"/>
      <c r="AF789" s="170"/>
      <c r="AG789" s="170"/>
      <c r="AH789" s="170"/>
      <c r="AI789" s="170"/>
    </row>
    <row r="790" spans="1:35" x14ac:dyDescent="0.35">
      <c r="A790" s="170"/>
      <c r="B790" s="170"/>
      <c r="C790" s="170"/>
      <c r="D790" s="170"/>
      <c r="E790" s="170"/>
      <c r="F790" s="170"/>
      <c r="G790" s="170"/>
      <c r="H790" s="170"/>
      <c r="I790" s="170"/>
      <c r="J790" s="170"/>
      <c r="K790" s="170"/>
      <c r="L790" s="170"/>
      <c r="M790" s="170"/>
      <c r="N790" s="170"/>
      <c r="O790" s="170"/>
      <c r="P790" s="170"/>
      <c r="Q790" s="170"/>
      <c r="R790" s="170"/>
      <c r="S790" s="170"/>
      <c r="T790" s="170"/>
      <c r="U790" s="170"/>
      <c r="V790" s="170"/>
      <c r="W790" s="170"/>
      <c r="X790" s="170"/>
      <c r="Y790" s="170"/>
      <c r="Z790" s="170"/>
      <c r="AA790" s="170"/>
      <c r="AB790" s="170"/>
      <c r="AC790" s="170"/>
      <c r="AD790" s="170"/>
      <c r="AE790" s="170"/>
      <c r="AF790" s="170"/>
      <c r="AG790" s="170"/>
      <c r="AH790" s="170"/>
      <c r="AI790" s="170"/>
    </row>
    <row r="791" spans="1:35" x14ac:dyDescent="0.35">
      <c r="A791" s="170"/>
      <c r="B791" s="170"/>
      <c r="C791" s="170"/>
      <c r="D791" s="170"/>
      <c r="E791" s="170"/>
      <c r="F791" s="170"/>
      <c r="G791" s="170"/>
      <c r="H791" s="170"/>
      <c r="I791" s="170"/>
      <c r="J791" s="170"/>
      <c r="K791" s="170"/>
      <c r="L791" s="170"/>
      <c r="M791" s="170"/>
      <c r="N791" s="170"/>
      <c r="O791" s="170"/>
      <c r="P791" s="170"/>
      <c r="Q791" s="170"/>
      <c r="R791" s="170"/>
      <c r="S791" s="170"/>
      <c r="T791" s="170"/>
      <c r="U791" s="170"/>
      <c r="V791" s="170"/>
      <c r="W791" s="170"/>
      <c r="X791" s="170"/>
      <c r="Y791" s="170"/>
      <c r="Z791" s="170"/>
      <c r="AA791" s="170"/>
      <c r="AB791" s="170"/>
      <c r="AC791" s="170"/>
      <c r="AD791" s="170"/>
      <c r="AE791" s="170"/>
      <c r="AF791" s="170"/>
      <c r="AG791" s="170"/>
      <c r="AH791" s="170"/>
      <c r="AI791" s="170"/>
    </row>
    <row r="792" spans="1:35" x14ac:dyDescent="0.35">
      <c r="A792" s="170"/>
      <c r="B792" s="170"/>
      <c r="C792" s="170"/>
      <c r="D792" s="170"/>
      <c r="E792" s="170"/>
      <c r="F792" s="170"/>
      <c r="G792" s="170"/>
      <c r="H792" s="170"/>
      <c r="I792" s="170"/>
      <c r="J792" s="170"/>
      <c r="K792" s="170"/>
      <c r="L792" s="170"/>
      <c r="M792" s="170"/>
      <c r="N792" s="170"/>
      <c r="O792" s="170"/>
      <c r="P792" s="170"/>
      <c r="Q792" s="170"/>
      <c r="R792" s="170"/>
      <c r="S792" s="170"/>
      <c r="T792" s="170"/>
      <c r="U792" s="170"/>
      <c r="V792" s="170"/>
      <c r="W792" s="170"/>
      <c r="X792" s="170"/>
      <c r="Y792" s="170"/>
      <c r="Z792" s="170"/>
      <c r="AA792" s="170"/>
      <c r="AB792" s="170"/>
      <c r="AC792" s="170"/>
      <c r="AD792" s="170"/>
      <c r="AE792" s="170"/>
      <c r="AF792" s="170"/>
      <c r="AG792" s="170"/>
      <c r="AH792" s="170"/>
      <c r="AI792" s="170"/>
    </row>
    <row r="793" spans="1:35" x14ac:dyDescent="0.35">
      <c r="A793" s="170"/>
      <c r="B793" s="170"/>
      <c r="C793" s="170"/>
      <c r="D793" s="170"/>
      <c r="E793" s="170"/>
      <c r="F793" s="170"/>
      <c r="G793" s="170"/>
      <c r="H793" s="170"/>
      <c r="I793" s="170"/>
      <c r="J793" s="170"/>
      <c r="K793" s="170"/>
      <c r="L793" s="170"/>
      <c r="M793" s="170"/>
      <c r="N793" s="170"/>
      <c r="O793" s="170"/>
      <c r="P793" s="170"/>
      <c r="Q793" s="170"/>
      <c r="R793" s="170"/>
      <c r="S793" s="170"/>
      <c r="T793" s="170"/>
      <c r="U793" s="170"/>
      <c r="V793" s="170"/>
      <c r="W793" s="170"/>
      <c r="X793" s="170"/>
      <c r="Y793" s="170"/>
      <c r="Z793" s="170"/>
      <c r="AA793" s="170"/>
      <c r="AB793" s="170"/>
      <c r="AC793" s="170"/>
      <c r="AD793" s="170"/>
      <c r="AE793" s="170"/>
      <c r="AF793" s="170"/>
      <c r="AG793" s="170"/>
      <c r="AH793" s="170"/>
      <c r="AI793" s="170"/>
    </row>
    <row r="794" spans="1:35" x14ac:dyDescent="0.35">
      <c r="A794" s="170"/>
      <c r="B794" s="170"/>
      <c r="C794" s="170"/>
      <c r="D794" s="170"/>
      <c r="E794" s="170"/>
      <c r="F794" s="170"/>
      <c r="G794" s="170"/>
      <c r="H794" s="170"/>
      <c r="I794" s="170"/>
      <c r="J794" s="170"/>
      <c r="K794" s="170"/>
      <c r="L794" s="170"/>
      <c r="M794" s="170"/>
      <c r="N794" s="170"/>
      <c r="O794" s="170"/>
      <c r="P794" s="170"/>
      <c r="Q794" s="170"/>
      <c r="R794" s="170"/>
      <c r="S794" s="170"/>
      <c r="T794" s="170"/>
      <c r="U794" s="170"/>
      <c r="V794" s="170"/>
      <c r="W794" s="170"/>
      <c r="X794" s="170"/>
      <c r="Y794" s="170"/>
      <c r="Z794" s="170"/>
      <c r="AA794" s="170"/>
      <c r="AB794" s="170"/>
      <c r="AC794" s="170"/>
      <c r="AD794" s="170"/>
      <c r="AE794" s="170"/>
      <c r="AF794" s="170"/>
      <c r="AG794" s="170"/>
      <c r="AH794" s="170"/>
      <c r="AI794" s="170"/>
    </row>
    <row r="795" spans="1:35" x14ac:dyDescent="0.35">
      <c r="A795" s="170"/>
      <c r="B795" s="170"/>
      <c r="C795" s="170"/>
      <c r="D795" s="170"/>
      <c r="E795" s="170"/>
      <c r="F795" s="170"/>
      <c r="G795" s="170"/>
      <c r="H795" s="170"/>
      <c r="I795" s="170"/>
      <c r="J795" s="170"/>
      <c r="K795" s="170"/>
      <c r="L795" s="170"/>
      <c r="M795" s="170"/>
      <c r="N795" s="170"/>
      <c r="O795" s="170"/>
      <c r="P795" s="170"/>
      <c r="Q795" s="170"/>
      <c r="R795" s="170"/>
      <c r="S795" s="170"/>
      <c r="T795" s="170"/>
      <c r="U795" s="170"/>
      <c r="V795" s="170"/>
      <c r="W795" s="170"/>
      <c r="X795" s="170"/>
      <c r="Y795" s="170"/>
      <c r="Z795" s="170"/>
      <c r="AA795" s="170"/>
      <c r="AB795" s="170"/>
      <c r="AC795" s="170"/>
      <c r="AD795" s="170"/>
      <c r="AE795" s="170"/>
      <c r="AF795" s="170"/>
      <c r="AG795" s="170"/>
      <c r="AH795" s="170"/>
      <c r="AI795" s="170"/>
    </row>
    <row r="796" spans="1:35" x14ac:dyDescent="0.35">
      <c r="A796" s="170"/>
      <c r="B796" s="170"/>
      <c r="C796" s="170"/>
      <c r="D796" s="170"/>
      <c r="E796" s="170"/>
      <c r="F796" s="170"/>
      <c r="G796" s="170"/>
      <c r="H796" s="170"/>
      <c r="I796" s="170"/>
      <c r="J796" s="170"/>
      <c r="K796" s="170"/>
      <c r="L796" s="170"/>
      <c r="M796" s="170"/>
      <c r="N796" s="170"/>
      <c r="O796" s="170"/>
      <c r="P796" s="170"/>
      <c r="Q796" s="170"/>
      <c r="R796" s="170"/>
      <c r="S796" s="170"/>
      <c r="T796" s="170"/>
      <c r="U796" s="170"/>
      <c r="V796" s="170"/>
      <c r="W796" s="170"/>
      <c r="X796" s="170"/>
      <c r="Y796" s="170"/>
      <c r="Z796" s="170"/>
      <c r="AA796" s="170"/>
      <c r="AB796" s="170"/>
      <c r="AC796" s="170"/>
      <c r="AD796" s="170"/>
      <c r="AE796" s="170"/>
      <c r="AF796" s="170"/>
      <c r="AG796" s="170"/>
      <c r="AH796" s="170"/>
      <c r="AI796" s="170"/>
    </row>
    <row r="797" spans="1:35" x14ac:dyDescent="0.35">
      <c r="A797" s="170"/>
      <c r="B797" s="170"/>
      <c r="C797" s="170"/>
      <c r="D797" s="170"/>
      <c r="E797" s="170"/>
      <c r="F797" s="170"/>
      <c r="G797" s="170"/>
      <c r="H797" s="170"/>
      <c r="I797" s="170"/>
      <c r="J797" s="170"/>
      <c r="K797" s="170"/>
      <c r="L797" s="170"/>
      <c r="M797" s="170"/>
      <c r="N797" s="170"/>
      <c r="O797" s="170"/>
      <c r="P797" s="170"/>
      <c r="Q797" s="170"/>
      <c r="R797" s="170"/>
      <c r="S797" s="170"/>
      <c r="T797" s="170"/>
      <c r="U797" s="170"/>
      <c r="V797" s="170"/>
      <c r="W797" s="170"/>
      <c r="X797" s="170"/>
      <c r="Y797" s="170"/>
      <c r="Z797" s="170"/>
      <c r="AA797" s="170"/>
      <c r="AB797" s="170"/>
      <c r="AC797" s="170"/>
      <c r="AD797" s="170"/>
      <c r="AE797" s="170"/>
      <c r="AF797" s="170"/>
      <c r="AG797" s="170"/>
      <c r="AH797" s="170"/>
      <c r="AI797" s="170"/>
    </row>
    <row r="798" spans="1:35" x14ac:dyDescent="0.35">
      <c r="A798" s="170"/>
      <c r="B798" s="170"/>
      <c r="C798" s="170"/>
      <c r="D798" s="170"/>
      <c r="E798" s="170"/>
      <c r="F798" s="170"/>
      <c r="G798" s="170"/>
      <c r="H798" s="170"/>
      <c r="I798" s="170"/>
      <c r="J798" s="170"/>
      <c r="K798" s="170"/>
      <c r="L798" s="170"/>
      <c r="M798" s="170"/>
      <c r="N798" s="170"/>
      <c r="O798" s="170"/>
      <c r="P798" s="170"/>
      <c r="Q798" s="170"/>
      <c r="R798" s="170"/>
      <c r="S798" s="170"/>
      <c r="T798" s="170"/>
      <c r="U798" s="170"/>
      <c r="V798" s="170"/>
      <c r="W798" s="170"/>
      <c r="X798" s="170"/>
      <c r="Y798" s="170"/>
      <c r="Z798" s="170"/>
      <c r="AA798" s="170"/>
      <c r="AB798" s="170"/>
      <c r="AC798" s="170"/>
      <c r="AD798" s="170"/>
      <c r="AE798" s="170"/>
      <c r="AF798" s="170"/>
      <c r="AG798" s="170"/>
      <c r="AH798" s="170"/>
      <c r="AI798" s="170"/>
    </row>
    <row r="799" spans="1:35" x14ac:dyDescent="0.35">
      <c r="A799" s="170"/>
      <c r="B799" s="170"/>
      <c r="C799" s="170"/>
      <c r="D799" s="170"/>
      <c r="E799" s="170"/>
      <c r="F799" s="170"/>
      <c r="G799" s="170"/>
      <c r="H799" s="170"/>
      <c r="I799" s="170"/>
      <c r="J799" s="170"/>
      <c r="K799" s="170"/>
      <c r="L799" s="170"/>
      <c r="M799" s="170"/>
      <c r="N799" s="170"/>
      <c r="O799" s="170"/>
      <c r="P799" s="170"/>
      <c r="Q799" s="170"/>
      <c r="R799" s="170"/>
      <c r="S799" s="170"/>
      <c r="T799" s="170"/>
      <c r="U799" s="170"/>
      <c r="V799" s="170"/>
      <c r="W799" s="170"/>
      <c r="X799" s="170"/>
      <c r="Y799" s="170"/>
      <c r="Z799" s="170"/>
      <c r="AA799" s="170"/>
      <c r="AB799" s="170"/>
      <c r="AC799" s="170"/>
      <c r="AD799" s="170"/>
      <c r="AE799" s="170"/>
      <c r="AF799" s="170"/>
      <c r="AG799" s="170"/>
      <c r="AH799" s="170"/>
      <c r="AI799" s="170"/>
    </row>
    <row r="800" spans="1:35" x14ac:dyDescent="0.35">
      <c r="A800" s="170"/>
      <c r="B800" s="170"/>
      <c r="C800" s="170"/>
      <c r="D800" s="170"/>
      <c r="E800" s="170"/>
      <c r="F800" s="170"/>
      <c r="G800" s="170"/>
      <c r="H800" s="170"/>
      <c r="I800" s="170"/>
      <c r="J800" s="170"/>
      <c r="K800" s="170"/>
      <c r="L800" s="170"/>
      <c r="M800" s="170"/>
      <c r="N800" s="170"/>
      <c r="O800" s="170"/>
      <c r="P800" s="170"/>
      <c r="Q800" s="170"/>
      <c r="R800" s="170"/>
      <c r="S800" s="170"/>
      <c r="T800" s="170"/>
      <c r="U800" s="170"/>
      <c r="V800" s="170"/>
      <c r="W800" s="170"/>
      <c r="X800" s="170"/>
      <c r="Y800" s="170"/>
      <c r="Z800" s="170"/>
      <c r="AA800" s="170"/>
      <c r="AB800" s="170"/>
      <c r="AC800" s="170"/>
      <c r="AD800" s="170"/>
      <c r="AE800" s="170"/>
      <c r="AF800" s="170"/>
      <c r="AG800" s="170"/>
      <c r="AH800" s="170"/>
      <c r="AI800" s="170"/>
    </row>
    <row r="801" spans="1:35" x14ac:dyDescent="0.35">
      <c r="A801" s="170"/>
      <c r="B801" s="170"/>
      <c r="C801" s="170"/>
      <c r="D801" s="170"/>
      <c r="E801" s="170"/>
      <c r="F801" s="170"/>
      <c r="G801" s="170"/>
      <c r="H801" s="170"/>
      <c r="I801" s="170"/>
      <c r="J801" s="170"/>
      <c r="K801" s="170"/>
      <c r="L801" s="170"/>
      <c r="M801" s="170"/>
      <c r="N801" s="170"/>
      <c r="O801" s="170"/>
      <c r="P801" s="170"/>
      <c r="Q801" s="170"/>
      <c r="R801" s="170"/>
      <c r="S801" s="170"/>
      <c r="T801" s="170"/>
      <c r="U801" s="170"/>
      <c r="V801" s="170"/>
      <c r="W801" s="170"/>
      <c r="X801" s="170"/>
      <c r="Y801" s="170"/>
      <c r="Z801" s="170"/>
      <c r="AA801" s="170"/>
      <c r="AB801" s="170"/>
      <c r="AC801" s="170"/>
      <c r="AD801" s="170"/>
      <c r="AE801" s="170"/>
      <c r="AF801" s="170"/>
      <c r="AG801" s="170"/>
      <c r="AH801" s="170"/>
      <c r="AI801" s="170"/>
    </row>
    <row r="802" spans="1:35" x14ac:dyDescent="0.35">
      <c r="A802" s="170"/>
      <c r="B802" s="170"/>
      <c r="C802" s="170"/>
      <c r="D802" s="170"/>
      <c r="E802" s="170"/>
      <c r="F802" s="170"/>
      <c r="G802" s="170"/>
      <c r="H802" s="170"/>
      <c r="I802" s="170"/>
      <c r="J802" s="170"/>
      <c r="K802" s="170"/>
      <c r="L802" s="170"/>
      <c r="M802" s="170"/>
      <c r="N802" s="170"/>
      <c r="O802" s="170"/>
      <c r="P802" s="170"/>
      <c r="Q802" s="170"/>
      <c r="R802" s="170"/>
      <c r="S802" s="170"/>
      <c r="T802" s="170"/>
      <c r="U802" s="170"/>
      <c r="V802" s="170"/>
      <c r="W802" s="170"/>
      <c r="X802" s="170"/>
      <c r="Y802" s="170"/>
      <c r="Z802" s="170"/>
      <c r="AA802" s="170"/>
      <c r="AB802" s="170"/>
      <c r="AC802" s="170"/>
      <c r="AD802" s="170"/>
      <c r="AE802" s="170"/>
      <c r="AF802" s="170"/>
      <c r="AG802" s="170"/>
      <c r="AH802" s="170"/>
      <c r="AI802" s="170"/>
    </row>
    <row r="803" spans="1:35" x14ac:dyDescent="0.35">
      <c r="A803" s="170"/>
      <c r="B803" s="170"/>
      <c r="C803" s="170"/>
      <c r="D803" s="170"/>
      <c r="E803" s="170"/>
      <c r="F803" s="170"/>
      <c r="G803" s="170"/>
      <c r="H803" s="170"/>
      <c r="I803" s="170"/>
      <c r="J803" s="170"/>
      <c r="K803" s="170"/>
      <c r="L803" s="170"/>
      <c r="M803" s="170"/>
      <c r="N803" s="170"/>
      <c r="O803" s="170"/>
      <c r="P803" s="170"/>
      <c r="Q803" s="170"/>
      <c r="R803" s="170"/>
      <c r="S803" s="170"/>
      <c r="T803" s="170"/>
      <c r="U803" s="170"/>
      <c r="V803" s="170"/>
      <c r="W803" s="170"/>
      <c r="X803" s="170"/>
      <c r="Y803" s="170"/>
      <c r="Z803" s="170"/>
      <c r="AA803" s="170"/>
      <c r="AB803" s="170"/>
      <c r="AC803" s="170"/>
      <c r="AD803" s="170"/>
      <c r="AE803" s="170"/>
      <c r="AF803" s="170"/>
      <c r="AG803" s="170"/>
      <c r="AH803" s="170"/>
      <c r="AI803" s="170"/>
    </row>
    <row r="804" spans="1:35" x14ac:dyDescent="0.35">
      <c r="A804" s="170"/>
      <c r="B804" s="170"/>
      <c r="C804" s="170"/>
      <c r="D804" s="170"/>
      <c r="E804" s="170"/>
      <c r="F804" s="170"/>
      <c r="G804" s="170"/>
      <c r="H804" s="170"/>
      <c r="I804" s="170"/>
      <c r="J804" s="170"/>
      <c r="K804" s="170"/>
      <c r="L804" s="170"/>
      <c r="M804" s="170"/>
      <c r="N804" s="170"/>
      <c r="O804" s="170"/>
      <c r="P804" s="170"/>
      <c r="Q804" s="170"/>
      <c r="R804" s="170"/>
      <c r="S804" s="170"/>
      <c r="T804" s="170"/>
      <c r="U804" s="170"/>
      <c r="V804" s="170"/>
      <c r="W804" s="170"/>
      <c r="X804" s="170"/>
      <c r="Y804" s="170"/>
      <c r="Z804" s="170"/>
      <c r="AA804" s="170"/>
      <c r="AB804" s="170"/>
      <c r="AC804" s="170"/>
      <c r="AD804" s="170"/>
      <c r="AE804" s="170"/>
      <c r="AF804" s="170"/>
      <c r="AG804" s="170"/>
      <c r="AH804" s="170"/>
      <c r="AI804" s="170"/>
    </row>
    <row r="805" spans="1:35" x14ac:dyDescent="0.35">
      <c r="A805" s="170"/>
      <c r="B805" s="170"/>
      <c r="C805" s="170"/>
      <c r="D805" s="170"/>
      <c r="E805" s="170"/>
      <c r="F805" s="170"/>
      <c r="G805" s="170"/>
      <c r="H805" s="170"/>
      <c r="I805" s="170"/>
      <c r="J805" s="170"/>
      <c r="K805" s="170"/>
      <c r="L805" s="170"/>
      <c r="M805" s="170"/>
      <c r="N805" s="170"/>
      <c r="O805" s="170"/>
      <c r="P805" s="170"/>
      <c r="Q805" s="170"/>
      <c r="R805" s="170"/>
      <c r="S805" s="170"/>
      <c r="T805" s="170"/>
      <c r="U805" s="170"/>
      <c r="V805" s="170"/>
      <c r="W805" s="170"/>
      <c r="X805" s="170"/>
      <c r="Y805" s="170"/>
      <c r="Z805" s="170"/>
      <c r="AA805" s="170"/>
      <c r="AB805" s="170"/>
      <c r="AC805" s="170"/>
      <c r="AD805" s="170"/>
      <c r="AE805" s="170"/>
      <c r="AF805" s="170"/>
      <c r="AG805" s="170"/>
      <c r="AH805" s="170"/>
      <c r="AI805" s="170"/>
    </row>
    <row r="806" spans="1:35" x14ac:dyDescent="0.35">
      <c r="A806" s="170"/>
      <c r="B806" s="170"/>
      <c r="C806" s="170"/>
      <c r="D806" s="170"/>
      <c r="E806" s="170"/>
      <c r="F806" s="170"/>
      <c r="G806" s="170"/>
      <c r="H806" s="170"/>
      <c r="I806" s="170"/>
      <c r="J806" s="170"/>
      <c r="K806" s="170"/>
      <c r="L806" s="170"/>
      <c r="M806" s="170"/>
      <c r="N806" s="170"/>
      <c r="O806" s="170"/>
      <c r="P806" s="170"/>
      <c r="Q806" s="170"/>
      <c r="R806" s="170"/>
      <c r="S806" s="170"/>
      <c r="T806" s="170"/>
      <c r="U806" s="170"/>
      <c r="V806" s="170"/>
      <c r="W806" s="170"/>
      <c r="X806" s="170"/>
      <c r="Y806" s="170"/>
      <c r="Z806" s="170"/>
      <c r="AA806" s="170"/>
      <c r="AB806" s="170"/>
      <c r="AC806" s="170"/>
      <c r="AD806" s="170"/>
      <c r="AE806" s="170"/>
      <c r="AF806" s="170"/>
      <c r="AG806" s="170"/>
      <c r="AH806" s="170"/>
      <c r="AI806" s="170"/>
    </row>
    <row r="807" spans="1:35" x14ac:dyDescent="0.35">
      <c r="A807" s="170"/>
      <c r="B807" s="170"/>
      <c r="C807" s="170"/>
      <c r="D807" s="170"/>
      <c r="E807" s="170"/>
      <c r="F807" s="170"/>
      <c r="G807" s="170"/>
      <c r="H807" s="170"/>
      <c r="I807" s="170"/>
      <c r="J807" s="170"/>
      <c r="K807" s="170"/>
      <c r="L807" s="170"/>
      <c r="M807" s="170"/>
      <c r="N807" s="170"/>
      <c r="O807" s="170"/>
      <c r="P807" s="170"/>
      <c r="Q807" s="170"/>
      <c r="R807" s="170"/>
      <c r="S807" s="170"/>
      <c r="T807" s="170"/>
      <c r="U807" s="170"/>
      <c r="V807" s="170"/>
      <c r="W807" s="170"/>
      <c r="X807" s="170"/>
      <c r="Y807" s="170"/>
      <c r="Z807" s="170"/>
      <c r="AA807" s="170"/>
      <c r="AB807" s="170"/>
      <c r="AC807" s="170"/>
      <c r="AD807" s="170"/>
      <c r="AE807" s="170"/>
      <c r="AF807" s="170"/>
      <c r="AG807" s="170"/>
      <c r="AH807" s="170"/>
      <c r="AI807" s="170"/>
    </row>
    <row r="808" spans="1:35" x14ac:dyDescent="0.35">
      <c r="A808" s="170"/>
      <c r="B808" s="170"/>
      <c r="C808" s="170"/>
      <c r="D808" s="170"/>
      <c r="E808" s="170"/>
      <c r="F808" s="170"/>
      <c r="G808" s="170"/>
      <c r="H808" s="170"/>
      <c r="I808" s="170"/>
      <c r="J808" s="170"/>
      <c r="K808" s="170"/>
      <c r="L808" s="170"/>
      <c r="M808" s="170"/>
      <c r="N808" s="170"/>
      <c r="O808" s="170"/>
      <c r="P808" s="170"/>
      <c r="Q808" s="170"/>
      <c r="R808" s="170"/>
      <c r="S808" s="170"/>
      <c r="T808" s="170"/>
      <c r="U808" s="170"/>
      <c r="V808" s="170"/>
      <c r="W808" s="170"/>
      <c r="X808" s="170"/>
      <c r="Y808" s="170"/>
      <c r="Z808" s="170"/>
      <c r="AA808" s="170"/>
      <c r="AB808" s="170"/>
      <c r="AC808" s="170"/>
      <c r="AD808" s="170"/>
      <c r="AE808" s="170"/>
      <c r="AF808" s="170"/>
      <c r="AG808" s="170"/>
      <c r="AH808" s="170"/>
      <c r="AI808" s="170"/>
    </row>
    <row r="809" spans="1:35" x14ac:dyDescent="0.35">
      <c r="A809" s="170"/>
      <c r="B809" s="170"/>
      <c r="C809" s="170"/>
      <c r="D809" s="170"/>
      <c r="E809" s="170"/>
      <c r="F809" s="170"/>
      <c r="G809" s="170"/>
      <c r="H809" s="170"/>
      <c r="I809" s="170"/>
      <c r="J809" s="170"/>
      <c r="K809" s="170"/>
      <c r="L809" s="170"/>
      <c r="M809" s="170"/>
      <c r="N809" s="170"/>
      <c r="O809" s="170"/>
      <c r="P809" s="170"/>
      <c r="Q809" s="170"/>
      <c r="R809" s="170"/>
      <c r="S809" s="170"/>
      <c r="T809" s="170"/>
      <c r="U809" s="170"/>
      <c r="V809" s="170"/>
      <c r="W809" s="170"/>
      <c r="X809" s="170"/>
      <c r="Y809" s="170"/>
      <c r="Z809" s="170"/>
      <c r="AA809" s="170"/>
      <c r="AB809" s="170"/>
      <c r="AC809" s="170"/>
      <c r="AD809" s="170"/>
      <c r="AE809" s="170"/>
      <c r="AF809" s="170"/>
      <c r="AG809" s="170"/>
      <c r="AH809" s="170"/>
      <c r="AI809" s="170"/>
    </row>
    <row r="810" spans="1:35" x14ac:dyDescent="0.35">
      <c r="A810" s="170"/>
      <c r="B810" s="170"/>
      <c r="C810" s="170"/>
      <c r="D810" s="170"/>
      <c r="E810" s="170"/>
      <c r="F810" s="170"/>
      <c r="G810" s="170"/>
      <c r="H810" s="170"/>
      <c r="I810" s="170"/>
      <c r="J810" s="170"/>
      <c r="K810" s="170"/>
      <c r="L810" s="170"/>
      <c r="M810" s="170"/>
      <c r="N810" s="170"/>
      <c r="O810" s="170"/>
      <c r="P810" s="170"/>
      <c r="Q810" s="170"/>
      <c r="R810" s="170"/>
      <c r="S810" s="170"/>
      <c r="T810" s="170"/>
      <c r="U810" s="170"/>
      <c r="V810" s="170"/>
      <c r="W810" s="170"/>
      <c r="X810" s="170"/>
      <c r="Y810" s="170"/>
      <c r="Z810" s="170"/>
      <c r="AA810" s="170"/>
      <c r="AB810" s="170"/>
      <c r="AC810" s="170"/>
      <c r="AD810" s="170"/>
      <c r="AE810" s="170"/>
      <c r="AF810" s="170"/>
      <c r="AG810" s="170"/>
      <c r="AH810" s="170"/>
      <c r="AI810" s="170"/>
    </row>
    <row r="811" spans="1:35" x14ac:dyDescent="0.35">
      <c r="A811" s="170"/>
      <c r="B811" s="170"/>
      <c r="C811" s="170"/>
      <c r="D811" s="170"/>
      <c r="E811" s="170"/>
      <c r="F811" s="170"/>
      <c r="G811" s="170"/>
      <c r="H811" s="170"/>
      <c r="I811" s="170"/>
      <c r="J811" s="170"/>
      <c r="K811" s="170"/>
      <c r="L811" s="170"/>
      <c r="M811" s="170"/>
      <c r="N811" s="170"/>
      <c r="O811" s="170"/>
      <c r="P811" s="170"/>
      <c r="Q811" s="170"/>
      <c r="R811" s="170"/>
      <c r="S811" s="170"/>
      <c r="T811" s="170"/>
      <c r="U811" s="170"/>
      <c r="V811" s="170"/>
      <c r="W811" s="170"/>
      <c r="X811" s="170"/>
      <c r="Y811" s="170"/>
      <c r="Z811" s="170"/>
      <c r="AA811" s="170"/>
      <c r="AB811" s="170"/>
      <c r="AC811" s="170"/>
      <c r="AD811" s="170"/>
      <c r="AE811" s="170"/>
      <c r="AF811" s="170"/>
      <c r="AG811" s="170"/>
      <c r="AH811" s="170"/>
      <c r="AI811" s="170"/>
    </row>
    <row r="812" spans="1:35" x14ac:dyDescent="0.35">
      <c r="A812" s="170"/>
      <c r="B812" s="170"/>
      <c r="C812" s="170"/>
      <c r="D812" s="170"/>
      <c r="E812" s="170"/>
      <c r="F812" s="170"/>
      <c r="G812" s="170"/>
      <c r="H812" s="170"/>
      <c r="I812" s="170"/>
      <c r="J812" s="170"/>
      <c r="K812" s="170"/>
      <c r="L812" s="170"/>
      <c r="M812" s="170"/>
      <c r="N812" s="170"/>
      <c r="O812" s="170"/>
      <c r="P812" s="170"/>
      <c r="Q812" s="170"/>
      <c r="R812" s="170"/>
      <c r="S812" s="170"/>
      <c r="T812" s="170"/>
      <c r="U812" s="170"/>
      <c r="V812" s="170"/>
      <c r="W812" s="170"/>
      <c r="X812" s="170"/>
      <c r="Y812" s="170"/>
      <c r="Z812" s="170"/>
      <c r="AA812" s="170"/>
      <c r="AB812" s="170"/>
      <c r="AC812" s="170"/>
      <c r="AD812" s="170"/>
      <c r="AE812" s="170"/>
      <c r="AF812" s="170"/>
      <c r="AG812" s="170"/>
      <c r="AH812" s="170"/>
      <c r="AI812" s="170"/>
    </row>
    <row r="813" spans="1:35" x14ac:dyDescent="0.35">
      <c r="A813" s="170"/>
      <c r="B813" s="170"/>
      <c r="C813" s="170"/>
      <c r="D813" s="170"/>
      <c r="E813" s="170"/>
      <c r="F813" s="170"/>
      <c r="G813" s="170"/>
      <c r="H813" s="170"/>
      <c r="I813" s="170"/>
      <c r="J813" s="170"/>
      <c r="K813" s="170"/>
      <c r="L813" s="170"/>
      <c r="M813" s="170"/>
      <c r="N813" s="170"/>
      <c r="O813" s="170"/>
      <c r="P813" s="170"/>
      <c r="Q813" s="170"/>
      <c r="R813" s="170"/>
      <c r="S813" s="170"/>
      <c r="T813" s="170"/>
      <c r="U813" s="170"/>
      <c r="V813" s="170"/>
      <c r="W813" s="170"/>
      <c r="X813" s="170"/>
      <c r="Y813" s="170"/>
      <c r="Z813" s="170"/>
      <c r="AA813" s="170"/>
      <c r="AB813" s="170"/>
      <c r="AC813" s="170"/>
      <c r="AD813" s="170"/>
      <c r="AE813" s="170"/>
      <c r="AF813" s="170"/>
      <c r="AG813" s="170"/>
      <c r="AH813" s="170"/>
      <c r="AI813" s="170"/>
    </row>
    <row r="814" spans="1:35" x14ac:dyDescent="0.35">
      <c r="A814" s="170"/>
      <c r="B814" s="170"/>
      <c r="C814" s="170"/>
      <c r="D814" s="170"/>
      <c r="E814" s="170"/>
      <c r="F814" s="170"/>
      <c r="G814" s="170"/>
      <c r="H814" s="170"/>
      <c r="I814" s="170"/>
      <c r="J814" s="170"/>
      <c r="K814" s="170"/>
      <c r="L814" s="170"/>
      <c r="M814" s="170"/>
      <c r="N814" s="170"/>
      <c r="O814" s="170"/>
      <c r="P814" s="170"/>
      <c r="Q814" s="170"/>
      <c r="R814" s="170"/>
      <c r="S814" s="170"/>
      <c r="T814" s="170"/>
      <c r="U814" s="170"/>
      <c r="V814" s="170"/>
      <c r="W814" s="170"/>
      <c r="X814" s="170"/>
      <c r="Y814" s="170"/>
      <c r="Z814" s="170"/>
      <c r="AA814" s="170"/>
      <c r="AB814" s="170"/>
      <c r="AC814" s="170"/>
      <c r="AD814" s="170"/>
      <c r="AE814" s="170"/>
      <c r="AF814" s="170"/>
      <c r="AG814" s="170"/>
      <c r="AH814" s="170"/>
      <c r="AI814" s="170"/>
    </row>
    <row r="815" spans="1:35" x14ac:dyDescent="0.35">
      <c r="A815" s="170"/>
      <c r="B815" s="170"/>
      <c r="C815" s="170"/>
      <c r="D815" s="170"/>
      <c r="E815" s="170"/>
      <c r="F815" s="170"/>
      <c r="G815" s="170"/>
      <c r="H815" s="170"/>
      <c r="I815" s="170"/>
      <c r="J815" s="170"/>
      <c r="K815" s="170"/>
      <c r="L815" s="170"/>
      <c r="M815" s="170"/>
      <c r="N815" s="170"/>
      <c r="O815" s="170"/>
      <c r="P815" s="170"/>
      <c r="Q815" s="170"/>
      <c r="R815" s="170"/>
      <c r="S815" s="170"/>
      <c r="T815" s="170"/>
      <c r="U815" s="170"/>
      <c r="V815" s="170"/>
      <c r="W815" s="170"/>
      <c r="X815" s="170"/>
      <c r="Y815" s="170"/>
      <c r="Z815" s="170"/>
      <c r="AA815" s="170"/>
      <c r="AB815" s="170"/>
      <c r="AC815" s="170"/>
      <c r="AD815" s="170"/>
      <c r="AE815" s="170"/>
      <c r="AF815" s="170"/>
      <c r="AG815" s="170"/>
      <c r="AH815" s="170"/>
      <c r="AI815" s="170"/>
    </row>
    <row r="816" spans="1:35" x14ac:dyDescent="0.35">
      <c r="A816" s="170"/>
      <c r="B816" s="170"/>
      <c r="C816" s="170"/>
      <c r="D816" s="170"/>
      <c r="E816" s="170"/>
      <c r="F816" s="170"/>
      <c r="G816" s="170"/>
      <c r="H816" s="170"/>
      <c r="I816" s="170"/>
      <c r="J816" s="170"/>
      <c r="K816" s="170"/>
      <c r="L816" s="170"/>
      <c r="M816" s="170"/>
      <c r="N816" s="170"/>
      <c r="O816" s="170"/>
      <c r="P816" s="170"/>
      <c r="Q816" s="170"/>
      <c r="R816" s="170"/>
      <c r="S816" s="170"/>
      <c r="T816" s="170"/>
      <c r="U816" s="170"/>
      <c r="V816" s="170"/>
      <c r="W816" s="170"/>
      <c r="X816" s="170"/>
      <c r="Y816" s="170"/>
      <c r="Z816" s="170"/>
      <c r="AA816" s="170"/>
      <c r="AB816" s="170"/>
      <c r="AC816" s="170"/>
      <c r="AD816" s="170"/>
      <c r="AE816" s="170"/>
      <c r="AF816" s="170"/>
      <c r="AG816" s="170"/>
      <c r="AH816" s="170"/>
      <c r="AI816" s="170"/>
    </row>
    <row r="817" spans="1:35" x14ac:dyDescent="0.35">
      <c r="A817" s="170"/>
      <c r="B817" s="170"/>
      <c r="C817" s="170"/>
      <c r="D817" s="170"/>
      <c r="E817" s="170"/>
      <c r="F817" s="170"/>
      <c r="G817" s="170"/>
      <c r="H817" s="170"/>
      <c r="I817" s="170"/>
      <c r="J817" s="170"/>
      <c r="K817" s="170"/>
      <c r="L817" s="170"/>
      <c r="M817" s="170"/>
      <c r="N817" s="170"/>
      <c r="O817" s="170"/>
      <c r="P817" s="170"/>
      <c r="Q817" s="170"/>
      <c r="R817" s="170"/>
      <c r="S817" s="170"/>
      <c r="T817" s="170"/>
      <c r="U817" s="170"/>
      <c r="V817" s="170"/>
      <c r="W817" s="170"/>
      <c r="X817" s="170"/>
      <c r="Y817" s="170"/>
      <c r="Z817" s="170"/>
      <c r="AA817" s="170"/>
      <c r="AB817" s="170"/>
      <c r="AC817" s="170"/>
      <c r="AD817" s="170"/>
      <c r="AE817" s="170"/>
      <c r="AF817" s="170"/>
      <c r="AG817" s="170"/>
      <c r="AH817" s="170"/>
      <c r="AI817" s="170"/>
    </row>
    <row r="818" spans="1:35" x14ac:dyDescent="0.35">
      <c r="A818" s="170"/>
      <c r="B818" s="170"/>
      <c r="C818" s="170"/>
      <c r="D818" s="170"/>
      <c r="E818" s="170"/>
      <c r="F818" s="170"/>
      <c r="G818" s="170"/>
      <c r="H818" s="170"/>
      <c r="I818" s="170"/>
      <c r="J818" s="170"/>
      <c r="K818" s="170"/>
      <c r="L818" s="170"/>
      <c r="M818" s="170"/>
      <c r="N818" s="170"/>
      <c r="O818" s="170"/>
      <c r="P818" s="170"/>
      <c r="Q818" s="170"/>
      <c r="R818" s="170"/>
      <c r="S818" s="170"/>
      <c r="T818" s="170"/>
      <c r="U818" s="170"/>
      <c r="V818" s="170"/>
      <c r="W818" s="170"/>
      <c r="X818" s="170"/>
      <c r="Y818" s="170"/>
      <c r="Z818" s="170"/>
      <c r="AA818" s="170"/>
      <c r="AB818" s="170"/>
      <c r="AC818" s="170"/>
      <c r="AD818" s="170"/>
      <c r="AE818" s="170"/>
      <c r="AF818" s="170"/>
      <c r="AG818" s="170"/>
      <c r="AH818" s="170"/>
      <c r="AI818" s="170"/>
    </row>
    <row r="819" spans="1:35" x14ac:dyDescent="0.35">
      <c r="A819" s="170"/>
      <c r="B819" s="170"/>
      <c r="C819" s="170"/>
      <c r="D819" s="170"/>
      <c r="E819" s="170"/>
      <c r="F819" s="170"/>
      <c r="G819" s="170"/>
      <c r="H819" s="170"/>
      <c r="I819" s="170"/>
      <c r="J819" s="170"/>
      <c r="K819" s="170"/>
      <c r="L819" s="170"/>
      <c r="M819" s="170"/>
      <c r="N819" s="170"/>
      <c r="O819" s="170"/>
      <c r="P819" s="170"/>
      <c r="Q819" s="170"/>
      <c r="R819" s="170"/>
      <c r="S819" s="170"/>
      <c r="T819" s="170"/>
      <c r="U819" s="170"/>
      <c r="V819" s="170"/>
      <c r="W819" s="170"/>
      <c r="X819" s="170"/>
      <c r="Y819" s="170"/>
      <c r="Z819" s="170"/>
      <c r="AA819" s="170"/>
      <c r="AB819" s="170"/>
      <c r="AC819" s="170"/>
      <c r="AD819" s="170"/>
      <c r="AE819" s="170"/>
      <c r="AF819" s="170"/>
      <c r="AG819" s="170"/>
      <c r="AH819" s="170"/>
      <c r="AI819" s="170"/>
    </row>
    <row r="820" spans="1:35" x14ac:dyDescent="0.35">
      <c r="A820" s="170"/>
      <c r="B820" s="170"/>
      <c r="C820" s="170"/>
      <c r="D820" s="170"/>
      <c r="E820" s="170"/>
      <c r="F820" s="170"/>
      <c r="G820" s="170"/>
      <c r="H820" s="170"/>
      <c r="I820" s="170"/>
      <c r="J820" s="170"/>
      <c r="K820" s="170"/>
      <c r="L820" s="170"/>
      <c r="M820" s="170"/>
      <c r="N820" s="170"/>
      <c r="O820" s="170"/>
      <c r="P820" s="170"/>
      <c r="Q820" s="170"/>
      <c r="R820" s="170"/>
      <c r="S820" s="170"/>
      <c r="T820" s="170"/>
      <c r="U820" s="170"/>
      <c r="V820" s="170"/>
      <c r="W820" s="170"/>
      <c r="X820" s="170"/>
      <c r="Y820" s="170"/>
      <c r="Z820" s="170"/>
      <c r="AA820" s="170"/>
      <c r="AB820" s="170"/>
      <c r="AC820" s="170"/>
      <c r="AD820" s="170"/>
      <c r="AE820" s="170"/>
      <c r="AF820" s="170"/>
      <c r="AG820" s="170"/>
      <c r="AH820" s="170"/>
      <c r="AI820" s="170"/>
    </row>
    <row r="821" spans="1:35" x14ac:dyDescent="0.35">
      <c r="A821" s="170"/>
      <c r="B821" s="170"/>
      <c r="C821" s="170"/>
      <c r="D821" s="170"/>
      <c r="E821" s="170"/>
      <c r="F821" s="170"/>
      <c r="G821" s="170"/>
      <c r="H821" s="170"/>
      <c r="I821" s="170"/>
      <c r="J821" s="170"/>
      <c r="K821" s="170"/>
      <c r="L821" s="170"/>
      <c r="M821" s="170"/>
      <c r="N821" s="170"/>
      <c r="O821" s="170"/>
      <c r="P821" s="170"/>
      <c r="Q821" s="170"/>
      <c r="R821" s="170"/>
      <c r="S821" s="170"/>
      <c r="T821" s="170"/>
      <c r="U821" s="170"/>
      <c r="V821" s="170"/>
      <c r="W821" s="170"/>
      <c r="X821" s="170"/>
      <c r="Y821" s="170"/>
      <c r="Z821" s="170"/>
      <c r="AA821" s="170"/>
      <c r="AB821" s="170"/>
      <c r="AC821" s="170"/>
      <c r="AD821" s="170"/>
      <c r="AE821" s="170"/>
      <c r="AF821" s="170"/>
      <c r="AG821" s="170"/>
      <c r="AH821" s="170"/>
      <c r="AI821" s="170"/>
    </row>
    <row r="822" spans="1:35" x14ac:dyDescent="0.35">
      <c r="A822" s="170"/>
      <c r="B822" s="170"/>
      <c r="C822" s="170"/>
      <c r="D822" s="170"/>
      <c r="E822" s="170"/>
      <c r="F822" s="170"/>
      <c r="G822" s="170"/>
      <c r="H822" s="170"/>
      <c r="I822" s="170"/>
      <c r="J822" s="170"/>
      <c r="K822" s="170"/>
      <c r="L822" s="170"/>
      <c r="M822" s="170"/>
      <c r="N822" s="170"/>
      <c r="O822" s="170"/>
      <c r="P822" s="170"/>
      <c r="Q822" s="170"/>
      <c r="R822" s="170"/>
      <c r="S822" s="170"/>
      <c r="T822" s="170"/>
      <c r="U822" s="170"/>
      <c r="V822" s="170"/>
      <c r="W822" s="170"/>
      <c r="X822" s="170"/>
      <c r="Y822" s="170"/>
      <c r="Z822" s="170"/>
      <c r="AA822" s="170"/>
      <c r="AB822" s="170"/>
      <c r="AC822" s="170"/>
      <c r="AD822" s="170"/>
      <c r="AE822" s="170"/>
      <c r="AF822" s="170"/>
      <c r="AG822" s="170"/>
      <c r="AH822" s="170"/>
      <c r="AI822" s="170"/>
    </row>
    <row r="823" spans="1:35" x14ac:dyDescent="0.35">
      <c r="A823" s="170"/>
      <c r="B823" s="170"/>
      <c r="C823" s="170"/>
      <c r="D823" s="170"/>
      <c r="E823" s="170"/>
      <c r="F823" s="170"/>
      <c r="G823" s="170"/>
      <c r="H823" s="170"/>
      <c r="I823" s="170"/>
      <c r="J823" s="170"/>
      <c r="K823" s="170"/>
      <c r="L823" s="170"/>
      <c r="M823" s="170"/>
      <c r="N823" s="170"/>
      <c r="O823" s="170"/>
      <c r="P823" s="170"/>
      <c r="Q823" s="170"/>
      <c r="R823" s="170"/>
      <c r="S823" s="170"/>
      <c r="T823" s="170"/>
      <c r="U823" s="170"/>
      <c r="V823" s="170"/>
      <c r="W823" s="170"/>
      <c r="X823" s="170"/>
      <c r="Y823" s="170"/>
      <c r="Z823" s="170"/>
      <c r="AA823" s="170"/>
      <c r="AB823" s="170"/>
      <c r="AC823" s="170"/>
      <c r="AD823" s="170"/>
      <c r="AE823" s="170"/>
      <c r="AF823" s="170"/>
      <c r="AG823" s="170"/>
      <c r="AH823" s="170"/>
      <c r="AI823" s="170"/>
    </row>
    <row r="824" spans="1:35" x14ac:dyDescent="0.35">
      <c r="A824" s="170"/>
      <c r="B824" s="170"/>
      <c r="C824" s="170"/>
      <c r="D824" s="170"/>
      <c r="E824" s="170"/>
      <c r="F824" s="170"/>
      <c r="G824" s="170"/>
      <c r="H824" s="170"/>
      <c r="I824" s="170"/>
      <c r="J824" s="170"/>
      <c r="K824" s="170"/>
      <c r="L824" s="170"/>
      <c r="M824" s="170"/>
      <c r="N824" s="170"/>
      <c r="O824" s="170"/>
      <c r="P824" s="170"/>
      <c r="Q824" s="170"/>
      <c r="R824" s="170"/>
      <c r="S824" s="170"/>
      <c r="T824" s="170"/>
      <c r="U824" s="170"/>
      <c r="V824" s="170"/>
      <c r="W824" s="170"/>
      <c r="X824" s="170"/>
      <c r="Y824" s="170"/>
      <c r="Z824" s="170"/>
      <c r="AA824" s="170"/>
      <c r="AB824" s="170"/>
      <c r="AC824" s="170"/>
      <c r="AD824" s="170"/>
      <c r="AE824" s="170"/>
      <c r="AF824" s="170"/>
      <c r="AG824" s="170"/>
      <c r="AH824" s="170"/>
      <c r="AI824" s="170"/>
    </row>
    <row r="825" spans="1:35" x14ac:dyDescent="0.35">
      <c r="A825" s="170"/>
      <c r="B825" s="170"/>
      <c r="C825" s="170"/>
      <c r="D825" s="170"/>
      <c r="E825" s="170"/>
      <c r="F825" s="170"/>
      <c r="G825" s="170"/>
      <c r="H825" s="170"/>
      <c r="I825" s="170"/>
      <c r="J825" s="170"/>
      <c r="K825" s="170"/>
      <c r="L825" s="170"/>
      <c r="M825" s="170"/>
      <c r="N825" s="170"/>
      <c r="O825" s="170"/>
      <c r="P825" s="170"/>
      <c r="Q825" s="170"/>
      <c r="R825" s="170"/>
      <c r="S825" s="170"/>
      <c r="T825" s="170"/>
      <c r="U825" s="170"/>
      <c r="V825" s="170"/>
      <c r="W825" s="170"/>
      <c r="X825" s="170"/>
      <c r="Y825" s="170"/>
      <c r="Z825" s="170"/>
      <c r="AA825" s="170"/>
      <c r="AB825" s="170"/>
      <c r="AC825" s="170"/>
      <c r="AD825" s="170"/>
      <c r="AE825" s="170"/>
      <c r="AF825" s="170"/>
      <c r="AG825" s="170"/>
      <c r="AH825" s="170"/>
      <c r="AI825" s="170"/>
    </row>
    <row r="826" spans="1:35" x14ac:dyDescent="0.35">
      <c r="A826" s="170"/>
      <c r="B826" s="170"/>
      <c r="C826" s="170"/>
      <c r="D826" s="170"/>
      <c r="E826" s="170"/>
      <c r="F826" s="170"/>
      <c r="G826" s="170"/>
      <c r="H826" s="170"/>
      <c r="I826" s="170"/>
      <c r="J826" s="170"/>
      <c r="K826" s="170"/>
      <c r="L826" s="170"/>
      <c r="M826" s="170"/>
      <c r="N826" s="170"/>
      <c r="O826" s="170"/>
      <c r="P826" s="170"/>
      <c r="Q826" s="170"/>
      <c r="R826" s="170"/>
      <c r="S826" s="170"/>
      <c r="T826" s="170"/>
      <c r="U826" s="170"/>
      <c r="V826" s="170"/>
      <c r="W826" s="170"/>
      <c r="X826" s="170"/>
      <c r="Y826" s="170"/>
      <c r="Z826" s="170"/>
      <c r="AA826" s="170"/>
      <c r="AB826" s="170"/>
      <c r="AC826" s="170"/>
      <c r="AD826" s="170"/>
      <c r="AE826" s="170"/>
      <c r="AF826" s="170"/>
      <c r="AG826" s="170"/>
      <c r="AH826" s="170"/>
      <c r="AI826" s="170"/>
    </row>
    <row r="827" spans="1:35" x14ac:dyDescent="0.35">
      <c r="A827" s="170"/>
      <c r="B827" s="170"/>
      <c r="C827" s="170"/>
      <c r="D827" s="170"/>
      <c r="E827" s="170"/>
      <c r="F827" s="170"/>
      <c r="G827" s="170"/>
      <c r="H827" s="170"/>
      <c r="I827" s="170"/>
      <c r="J827" s="170"/>
      <c r="K827" s="170"/>
      <c r="L827" s="170"/>
      <c r="M827" s="170"/>
      <c r="N827" s="170"/>
      <c r="O827" s="170"/>
      <c r="P827" s="170"/>
      <c r="Q827" s="170"/>
      <c r="R827" s="170"/>
      <c r="S827" s="170"/>
      <c r="T827" s="170"/>
      <c r="U827" s="170"/>
      <c r="V827" s="170"/>
      <c r="W827" s="170"/>
      <c r="X827" s="170"/>
      <c r="Y827" s="170"/>
      <c r="Z827" s="170"/>
      <c r="AA827" s="170"/>
      <c r="AB827" s="170"/>
      <c r="AC827" s="170"/>
      <c r="AD827" s="170"/>
      <c r="AE827" s="170"/>
      <c r="AF827" s="170"/>
      <c r="AG827" s="170"/>
      <c r="AH827" s="170"/>
      <c r="AI827" s="170"/>
    </row>
    <row r="828" spans="1:35" x14ac:dyDescent="0.35">
      <c r="A828" s="170"/>
      <c r="B828" s="170"/>
      <c r="C828" s="170"/>
      <c r="D828" s="170"/>
      <c r="E828" s="170"/>
      <c r="F828" s="170"/>
      <c r="G828" s="170"/>
      <c r="H828" s="170"/>
      <c r="I828" s="170"/>
      <c r="J828" s="170"/>
      <c r="K828" s="170"/>
      <c r="L828" s="170"/>
      <c r="M828" s="170"/>
      <c r="N828" s="170"/>
      <c r="O828" s="170"/>
      <c r="P828" s="170"/>
      <c r="Q828" s="170"/>
      <c r="R828" s="170"/>
      <c r="S828" s="170"/>
      <c r="T828" s="170"/>
      <c r="U828" s="170"/>
      <c r="V828" s="170"/>
      <c r="W828" s="170"/>
      <c r="X828" s="170"/>
      <c r="Y828" s="170"/>
      <c r="Z828" s="170"/>
      <c r="AA828" s="170"/>
      <c r="AB828" s="170"/>
      <c r="AC828" s="170"/>
      <c r="AD828" s="170"/>
      <c r="AE828" s="170"/>
      <c r="AF828" s="170"/>
      <c r="AG828" s="170"/>
      <c r="AH828" s="170"/>
      <c r="AI828" s="170"/>
    </row>
    <row r="829" spans="1:35" x14ac:dyDescent="0.35">
      <c r="A829" s="170"/>
      <c r="B829" s="170"/>
      <c r="C829" s="170"/>
      <c r="D829" s="170"/>
      <c r="E829" s="170"/>
      <c r="F829" s="170"/>
      <c r="G829" s="170"/>
      <c r="H829" s="170"/>
      <c r="I829" s="170"/>
      <c r="J829" s="170"/>
      <c r="K829" s="170"/>
      <c r="L829" s="170"/>
      <c r="M829" s="170"/>
      <c r="N829" s="170"/>
      <c r="O829" s="170"/>
      <c r="P829" s="170"/>
      <c r="Q829" s="170"/>
      <c r="R829" s="170"/>
      <c r="S829" s="170"/>
      <c r="T829" s="170"/>
      <c r="U829" s="170"/>
      <c r="V829" s="170"/>
      <c r="W829" s="170"/>
      <c r="X829" s="170"/>
      <c r="Y829" s="170"/>
      <c r="Z829" s="170"/>
      <c r="AA829" s="170"/>
      <c r="AB829" s="170"/>
      <c r="AC829" s="170"/>
      <c r="AD829" s="170"/>
      <c r="AE829" s="170"/>
      <c r="AF829" s="170"/>
      <c r="AG829" s="170"/>
      <c r="AH829" s="170"/>
      <c r="AI829" s="170"/>
    </row>
    <row r="830" spans="1:35" x14ac:dyDescent="0.35">
      <c r="A830" s="170"/>
      <c r="B830" s="170"/>
      <c r="C830" s="170"/>
      <c r="D830" s="170"/>
      <c r="E830" s="170"/>
      <c r="F830" s="170"/>
      <c r="G830" s="170"/>
      <c r="H830" s="170"/>
      <c r="I830" s="170"/>
      <c r="J830" s="170"/>
      <c r="K830" s="170"/>
      <c r="L830" s="170"/>
      <c r="M830" s="170"/>
      <c r="N830" s="170"/>
      <c r="O830" s="170"/>
      <c r="P830" s="170"/>
      <c r="Q830" s="170"/>
      <c r="R830" s="170"/>
      <c r="S830" s="170"/>
      <c r="T830" s="170"/>
      <c r="U830" s="170"/>
      <c r="V830" s="170"/>
      <c r="W830" s="170"/>
      <c r="X830" s="170"/>
      <c r="Y830" s="170"/>
      <c r="Z830" s="170"/>
      <c r="AA830" s="170"/>
      <c r="AB830" s="170"/>
      <c r="AC830" s="170"/>
      <c r="AD830" s="170"/>
      <c r="AE830" s="170"/>
      <c r="AF830" s="170"/>
      <c r="AG830" s="170"/>
      <c r="AH830" s="170"/>
      <c r="AI830" s="170"/>
    </row>
    <row r="831" spans="1:35" x14ac:dyDescent="0.35">
      <c r="A831" s="170"/>
      <c r="B831" s="170"/>
      <c r="C831" s="170"/>
      <c r="D831" s="170"/>
      <c r="E831" s="170"/>
      <c r="F831" s="170"/>
      <c r="G831" s="170"/>
      <c r="H831" s="170"/>
      <c r="I831" s="170"/>
      <c r="J831" s="170"/>
      <c r="K831" s="170"/>
      <c r="L831" s="170"/>
      <c r="M831" s="170"/>
      <c r="N831" s="170"/>
      <c r="O831" s="170"/>
      <c r="P831" s="170"/>
      <c r="Q831" s="170"/>
      <c r="R831" s="170"/>
      <c r="S831" s="170"/>
      <c r="T831" s="170"/>
      <c r="U831" s="170"/>
      <c r="V831" s="170"/>
      <c r="W831" s="170"/>
      <c r="X831" s="170"/>
      <c r="Y831" s="170"/>
      <c r="Z831" s="170"/>
      <c r="AA831" s="170"/>
      <c r="AB831" s="170"/>
      <c r="AC831" s="170"/>
      <c r="AD831" s="170"/>
      <c r="AE831" s="170"/>
      <c r="AF831" s="170"/>
      <c r="AG831" s="170"/>
      <c r="AH831" s="170"/>
      <c r="AI831" s="170"/>
    </row>
    <row r="832" spans="1:35" x14ac:dyDescent="0.35">
      <c r="A832" s="170"/>
      <c r="B832" s="170"/>
      <c r="C832" s="170"/>
      <c r="D832" s="170"/>
      <c r="E832" s="170"/>
      <c r="F832" s="170"/>
      <c r="G832" s="170"/>
      <c r="H832" s="170"/>
      <c r="I832" s="170"/>
      <c r="J832" s="170"/>
      <c r="K832" s="170"/>
      <c r="L832" s="170"/>
      <c r="M832" s="170"/>
      <c r="N832" s="170"/>
      <c r="O832" s="170"/>
      <c r="P832" s="170"/>
      <c r="Q832" s="170"/>
      <c r="R832" s="170"/>
      <c r="S832" s="170"/>
      <c r="T832" s="170"/>
      <c r="U832" s="170"/>
      <c r="V832" s="170"/>
      <c r="W832" s="170"/>
      <c r="X832" s="170"/>
      <c r="Y832" s="170"/>
      <c r="Z832" s="170"/>
      <c r="AA832" s="170"/>
      <c r="AB832" s="170"/>
      <c r="AC832" s="170"/>
      <c r="AD832" s="170"/>
      <c r="AE832" s="170"/>
      <c r="AF832" s="170"/>
      <c r="AG832" s="170"/>
      <c r="AH832" s="170"/>
      <c r="AI832" s="170"/>
    </row>
    <row r="833" spans="1:35" x14ac:dyDescent="0.35">
      <c r="A833" s="170"/>
      <c r="B833" s="170"/>
      <c r="C833" s="170"/>
      <c r="D833" s="170"/>
      <c r="E833" s="170"/>
      <c r="F833" s="170"/>
      <c r="G833" s="170"/>
      <c r="H833" s="170"/>
      <c r="I833" s="170"/>
      <c r="J833" s="170"/>
      <c r="K833" s="170"/>
      <c r="L833" s="170"/>
      <c r="M833" s="170"/>
      <c r="N833" s="170"/>
      <c r="O833" s="170"/>
      <c r="P833" s="170"/>
      <c r="Q833" s="170"/>
      <c r="R833" s="170"/>
      <c r="S833" s="170"/>
      <c r="T833" s="170"/>
      <c r="U833" s="170"/>
      <c r="V833" s="170"/>
      <c r="W833" s="170"/>
      <c r="X833" s="170"/>
      <c r="Y833" s="170"/>
      <c r="Z833" s="170"/>
      <c r="AA833" s="170"/>
      <c r="AB833" s="170"/>
      <c r="AC833" s="170"/>
      <c r="AD833" s="170"/>
      <c r="AE833" s="170"/>
      <c r="AF833" s="170"/>
      <c r="AG833" s="170"/>
      <c r="AH833" s="170"/>
      <c r="AI833" s="170"/>
    </row>
    <row r="834" spans="1:35" x14ac:dyDescent="0.35">
      <c r="A834" s="170"/>
      <c r="B834" s="170"/>
      <c r="C834" s="170"/>
      <c r="D834" s="170"/>
      <c r="E834" s="170"/>
      <c r="F834" s="170"/>
      <c r="G834" s="170"/>
      <c r="H834" s="170"/>
      <c r="I834" s="170"/>
      <c r="J834" s="170"/>
      <c r="K834" s="170"/>
      <c r="L834" s="170"/>
      <c r="M834" s="170"/>
      <c r="N834" s="170"/>
      <c r="O834" s="170"/>
      <c r="P834" s="170"/>
      <c r="Q834" s="170"/>
      <c r="R834" s="170"/>
      <c r="S834" s="170"/>
      <c r="T834" s="170"/>
      <c r="U834" s="170"/>
      <c r="V834" s="170"/>
      <c r="W834" s="170"/>
      <c r="X834" s="170"/>
      <c r="Y834" s="170"/>
      <c r="Z834" s="170"/>
      <c r="AA834" s="170"/>
      <c r="AB834" s="170"/>
      <c r="AC834" s="170"/>
      <c r="AD834" s="170"/>
      <c r="AE834" s="170"/>
      <c r="AF834" s="170"/>
      <c r="AG834" s="170"/>
      <c r="AH834" s="170"/>
      <c r="AI834" s="170"/>
    </row>
    <row r="835" spans="1:35" x14ac:dyDescent="0.35">
      <c r="A835" s="170"/>
      <c r="B835" s="170"/>
      <c r="C835" s="170"/>
      <c r="D835" s="170"/>
      <c r="E835" s="170"/>
      <c r="F835" s="170"/>
      <c r="G835" s="170"/>
      <c r="H835" s="170"/>
      <c r="I835" s="170"/>
      <c r="J835" s="170"/>
      <c r="K835" s="170"/>
      <c r="L835" s="170"/>
      <c r="M835" s="170"/>
      <c r="N835" s="170"/>
      <c r="O835" s="170"/>
      <c r="P835" s="170"/>
      <c r="Q835" s="170"/>
      <c r="R835" s="170"/>
      <c r="S835" s="170"/>
      <c r="T835" s="170"/>
      <c r="U835" s="170"/>
      <c r="V835" s="170"/>
      <c r="W835" s="170"/>
      <c r="X835" s="170"/>
      <c r="Y835" s="170"/>
      <c r="Z835" s="170"/>
      <c r="AA835" s="170"/>
      <c r="AB835" s="170"/>
      <c r="AC835" s="170"/>
      <c r="AD835" s="170"/>
      <c r="AE835" s="170"/>
      <c r="AF835" s="170"/>
      <c r="AG835" s="170"/>
      <c r="AH835" s="170"/>
      <c r="AI835" s="170"/>
    </row>
    <row r="836" spans="1:35" x14ac:dyDescent="0.35">
      <c r="A836" s="170"/>
      <c r="B836" s="170"/>
      <c r="C836" s="170"/>
      <c r="D836" s="170"/>
      <c r="E836" s="170"/>
      <c r="F836" s="170"/>
      <c r="G836" s="170"/>
      <c r="H836" s="170"/>
      <c r="I836" s="170"/>
      <c r="J836" s="170"/>
      <c r="K836" s="170"/>
      <c r="L836" s="170"/>
      <c r="M836" s="170"/>
      <c r="N836" s="170"/>
      <c r="O836" s="170"/>
      <c r="P836" s="170"/>
      <c r="Q836" s="170"/>
      <c r="R836" s="170"/>
      <c r="S836" s="170"/>
      <c r="T836" s="170"/>
      <c r="U836" s="170"/>
      <c r="V836" s="170"/>
      <c r="W836" s="170"/>
      <c r="X836" s="170"/>
      <c r="Y836" s="170"/>
      <c r="Z836" s="170"/>
      <c r="AA836" s="170"/>
      <c r="AB836" s="170"/>
      <c r="AC836" s="170"/>
      <c r="AD836" s="170"/>
      <c r="AE836" s="170"/>
      <c r="AF836" s="170"/>
      <c r="AG836" s="170"/>
      <c r="AH836" s="170"/>
      <c r="AI836" s="170"/>
    </row>
    <row r="837" spans="1:35" x14ac:dyDescent="0.35">
      <c r="A837" s="170"/>
      <c r="B837" s="170"/>
      <c r="C837" s="170"/>
      <c r="D837" s="170"/>
      <c r="E837" s="170"/>
      <c r="F837" s="170"/>
      <c r="G837" s="170"/>
      <c r="H837" s="170"/>
      <c r="I837" s="170"/>
      <c r="J837" s="170"/>
      <c r="K837" s="170"/>
      <c r="L837" s="170"/>
      <c r="M837" s="170"/>
      <c r="N837" s="170"/>
      <c r="O837" s="170"/>
      <c r="P837" s="170"/>
      <c r="Q837" s="170"/>
      <c r="R837" s="170"/>
      <c r="S837" s="170"/>
      <c r="T837" s="170"/>
      <c r="U837" s="170"/>
      <c r="V837" s="170"/>
      <c r="W837" s="170"/>
      <c r="X837" s="170"/>
      <c r="Y837" s="170"/>
      <c r="Z837" s="170"/>
      <c r="AA837" s="170"/>
      <c r="AB837" s="170"/>
      <c r="AC837" s="170"/>
      <c r="AD837" s="170"/>
      <c r="AE837" s="170"/>
      <c r="AF837" s="170"/>
      <c r="AG837" s="170"/>
      <c r="AH837" s="170"/>
      <c r="AI837" s="170"/>
    </row>
    <row r="838" spans="1:35" x14ac:dyDescent="0.35">
      <c r="A838" s="170"/>
      <c r="B838" s="170"/>
      <c r="C838" s="170"/>
      <c r="D838" s="170"/>
      <c r="E838" s="170"/>
      <c r="F838" s="170"/>
      <c r="G838" s="170"/>
      <c r="H838" s="170"/>
      <c r="I838" s="170"/>
      <c r="J838" s="170"/>
      <c r="K838" s="170"/>
      <c r="L838" s="170"/>
      <c r="M838" s="170"/>
      <c r="N838" s="170"/>
      <c r="O838" s="170"/>
      <c r="P838" s="170"/>
      <c r="Q838" s="170"/>
      <c r="R838" s="170"/>
      <c r="S838" s="170"/>
      <c r="T838" s="170"/>
      <c r="U838" s="170"/>
      <c r="V838" s="170"/>
      <c r="W838" s="170"/>
      <c r="X838" s="170"/>
      <c r="Y838" s="170"/>
      <c r="Z838" s="170"/>
      <c r="AA838" s="170"/>
      <c r="AB838" s="170"/>
      <c r="AC838" s="170"/>
      <c r="AD838" s="170"/>
      <c r="AE838" s="170"/>
      <c r="AF838" s="170"/>
      <c r="AG838" s="170"/>
      <c r="AH838" s="170"/>
      <c r="AI838" s="170"/>
    </row>
    <row r="839" spans="1:35" x14ac:dyDescent="0.35">
      <c r="A839" s="170"/>
      <c r="B839" s="170"/>
      <c r="C839" s="170"/>
      <c r="D839" s="170"/>
      <c r="E839" s="170"/>
      <c r="F839" s="170"/>
      <c r="G839" s="170"/>
      <c r="H839" s="170"/>
      <c r="I839" s="170"/>
      <c r="J839" s="170"/>
      <c r="K839" s="170"/>
      <c r="L839" s="170"/>
      <c r="M839" s="170"/>
      <c r="N839" s="170"/>
      <c r="O839" s="170"/>
      <c r="P839" s="170"/>
      <c r="Q839" s="170"/>
      <c r="R839" s="170"/>
      <c r="S839" s="170"/>
      <c r="T839" s="170"/>
      <c r="U839" s="170"/>
      <c r="V839" s="170"/>
      <c r="W839" s="170"/>
      <c r="X839" s="170"/>
      <c r="Y839" s="170"/>
      <c r="Z839" s="170"/>
      <c r="AA839" s="170"/>
      <c r="AB839" s="170"/>
      <c r="AC839" s="170"/>
      <c r="AD839" s="170"/>
      <c r="AE839" s="170"/>
      <c r="AF839" s="170"/>
      <c r="AG839" s="170"/>
      <c r="AH839" s="170"/>
      <c r="AI839" s="170"/>
    </row>
    <row r="840" spans="1:35" x14ac:dyDescent="0.35">
      <c r="A840" s="170"/>
      <c r="B840" s="170"/>
      <c r="C840" s="170"/>
      <c r="D840" s="170"/>
      <c r="E840" s="170"/>
      <c r="F840" s="170"/>
      <c r="G840" s="170"/>
      <c r="H840" s="170"/>
      <c r="I840" s="170"/>
      <c r="J840" s="170"/>
      <c r="K840" s="170"/>
      <c r="L840" s="170"/>
      <c r="M840" s="170"/>
      <c r="N840" s="170"/>
      <c r="O840" s="170"/>
      <c r="P840" s="170"/>
      <c r="Q840" s="170"/>
      <c r="R840" s="170"/>
      <c r="S840" s="170"/>
      <c r="T840" s="170"/>
      <c r="U840" s="170"/>
      <c r="V840" s="170"/>
      <c r="W840" s="170"/>
      <c r="X840" s="170"/>
      <c r="Y840" s="170"/>
      <c r="Z840" s="170"/>
      <c r="AA840" s="170"/>
      <c r="AB840" s="170"/>
      <c r="AC840" s="170"/>
      <c r="AD840" s="170"/>
      <c r="AE840" s="170"/>
      <c r="AF840" s="170"/>
      <c r="AG840" s="170"/>
      <c r="AH840" s="170"/>
      <c r="AI840" s="170"/>
    </row>
    <row r="841" spans="1:35" x14ac:dyDescent="0.35">
      <c r="A841" s="170"/>
      <c r="B841" s="170"/>
      <c r="C841" s="170"/>
      <c r="D841" s="170"/>
      <c r="E841" s="170"/>
      <c r="F841" s="170"/>
      <c r="G841" s="170"/>
      <c r="H841" s="170"/>
      <c r="I841" s="170"/>
      <c r="J841" s="170"/>
      <c r="K841" s="170"/>
      <c r="L841" s="170"/>
      <c r="M841" s="170"/>
      <c r="N841" s="170"/>
      <c r="O841" s="170"/>
      <c r="P841" s="170"/>
      <c r="Q841" s="170"/>
      <c r="R841" s="170"/>
      <c r="S841" s="170"/>
      <c r="T841" s="170"/>
      <c r="U841" s="170"/>
      <c r="V841" s="170"/>
      <c r="W841" s="170"/>
      <c r="X841" s="170"/>
      <c r="Y841" s="170"/>
      <c r="Z841" s="170"/>
      <c r="AA841" s="170"/>
      <c r="AB841" s="170"/>
      <c r="AC841" s="170"/>
      <c r="AD841" s="170"/>
      <c r="AE841" s="170"/>
      <c r="AF841" s="170"/>
      <c r="AG841" s="170"/>
      <c r="AH841" s="170"/>
      <c r="AI841" s="170"/>
    </row>
    <row r="842" spans="1:35" x14ac:dyDescent="0.35">
      <c r="A842" s="170"/>
      <c r="B842" s="170"/>
      <c r="C842" s="170"/>
      <c r="D842" s="170"/>
      <c r="E842" s="170"/>
      <c r="F842" s="170"/>
      <c r="G842" s="170"/>
      <c r="H842" s="170"/>
      <c r="I842" s="170"/>
      <c r="J842" s="170"/>
      <c r="K842" s="170"/>
      <c r="L842" s="170"/>
      <c r="M842" s="170"/>
      <c r="N842" s="170"/>
      <c r="O842" s="170"/>
      <c r="P842" s="170"/>
      <c r="Q842" s="170"/>
      <c r="R842" s="170"/>
      <c r="S842" s="170"/>
      <c r="T842" s="170"/>
      <c r="U842" s="170"/>
      <c r="V842" s="170"/>
      <c r="W842" s="170"/>
      <c r="X842" s="170"/>
      <c r="Y842" s="170"/>
      <c r="Z842" s="170"/>
      <c r="AA842" s="170"/>
      <c r="AB842" s="170"/>
      <c r="AC842" s="170"/>
      <c r="AD842" s="170"/>
      <c r="AE842" s="170"/>
      <c r="AF842" s="170"/>
      <c r="AG842" s="170"/>
      <c r="AH842" s="170"/>
      <c r="AI842" s="170"/>
    </row>
    <row r="843" spans="1:35" x14ac:dyDescent="0.35">
      <c r="A843" s="170"/>
      <c r="B843" s="170"/>
      <c r="C843" s="170"/>
      <c r="D843" s="170"/>
      <c r="E843" s="170"/>
      <c r="F843" s="170"/>
      <c r="G843" s="170"/>
      <c r="H843" s="170"/>
      <c r="I843" s="170"/>
      <c r="J843" s="170"/>
      <c r="K843" s="170"/>
      <c r="L843" s="170"/>
      <c r="M843" s="170"/>
      <c r="N843" s="170"/>
      <c r="O843" s="170"/>
      <c r="P843" s="170"/>
      <c r="Q843" s="170"/>
      <c r="R843" s="170"/>
      <c r="S843" s="170"/>
      <c r="T843" s="170"/>
      <c r="U843" s="170"/>
      <c r="V843" s="170"/>
      <c r="W843" s="170"/>
      <c r="X843" s="170"/>
      <c r="Y843" s="170"/>
      <c r="Z843" s="170"/>
      <c r="AA843" s="170"/>
      <c r="AB843" s="170"/>
      <c r="AC843" s="170"/>
      <c r="AD843" s="170"/>
      <c r="AE843" s="170"/>
      <c r="AF843" s="170"/>
      <c r="AG843" s="170"/>
      <c r="AH843" s="170"/>
      <c r="AI843" s="170"/>
    </row>
    <row r="844" spans="1:35" x14ac:dyDescent="0.35">
      <c r="A844" s="170"/>
      <c r="B844" s="170"/>
      <c r="C844" s="170"/>
      <c r="D844" s="170"/>
      <c r="E844" s="170"/>
      <c r="F844" s="170"/>
      <c r="G844" s="170"/>
      <c r="H844" s="170"/>
      <c r="I844" s="170"/>
      <c r="J844" s="170"/>
      <c r="K844" s="170"/>
      <c r="L844" s="170"/>
      <c r="M844" s="170"/>
      <c r="N844" s="170"/>
      <c r="O844" s="170"/>
      <c r="P844" s="170"/>
      <c r="Q844" s="170"/>
      <c r="R844" s="170"/>
      <c r="S844" s="170"/>
      <c r="T844" s="170"/>
      <c r="U844" s="170"/>
      <c r="V844" s="170"/>
      <c r="W844" s="170"/>
      <c r="X844" s="170"/>
      <c r="Y844" s="170"/>
      <c r="Z844" s="170"/>
      <c r="AA844" s="170"/>
      <c r="AB844" s="170"/>
      <c r="AC844" s="170"/>
      <c r="AD844" s="170"/>
      <c r="AE844" s="170"/>
      <c r="AF844" s="170"/>
      <c r="AG844" s="170"/>
      <c r="AH844" s="170"/>
      <c r="AI844" s="170"/>
    </row>
    <row r="845" spans="1:35" x14ac:dyDescent="0.35">
      <c r="A845" s="170"/>
      <c r="B845" s="170"/>
      <c r="C845" s="170"/>
      <c r="D845" s="170"/>
      <c r="E845" s="170"/>
      <c r="F845" s="170"/>
      <c r="G845" s="170"/>
      <c r="H845" s="170"/>
      <c r="I845" s="170"/>
      <c r="J845" s="170"/>
      <c r="K845" s="170"/>
      <c r="L845" s="170"/>
      <c r="M845" s="170"/>
      <c r="N845" s="170"/>
      <c r="O845" s="170"/>
      <c r="P845" s="170"/>
      <c r="Q845" s="170"/>
      <c r="R845" s="170"/>
      <c r="S845" s="170"/>
      <c r="T845" s="170"/>
      <c r="U845" s="170"/>
      <c r="V845" s="170"/>
      <c r="W845" s="170"/>
      <c r="X845" s="170"/>
      <c r="Y845" s="170"/>
      <c r="Z845" s="170"/>
      <c r="AA845" s="170"/>
      <c r="AB845" s="170"/>
      <c r="AC845" s="170"/>
      <c r="AD845" s="170"/>
      <c r="AE845" s="170"/>
      <c r="AF845" s="170"/>
      <c r="AG845" s="170"/>
      <c r="AH845" s="170"/>
      <c r="AI845" s="170"/>
    </row>
    <row r="846" spans="1:35" x14ac:dyDescent="0.35">
      <c r="A846" s="170"/>
      <c r="B846" s="170"/>
      <c r="C846" s="170"/>
      <c r="D846" s="170"/>
      <c r="E846" s="170"/>
      <c r="F846" s="170"/>
      <c r="G846" s="170"/>
      <c r="H846" s="170"/>
      <c r="I846" s="170"/>
      <c r="J846" s="170"/>
      <c r="K846" s="170"/>
      <c r="L846" s="170"/>
      <c r="M846" s="170"/>
      <c r="N846" s="170"/>
      <c r="O846" s="170"/>
      <c r="P846" s="170"/>
      <c r="Q846" s="170"/>
      <c r="R846" s="170"/>
      <c r="S846" s="170"/>
      <c r="T846" s="170"/>
      <c r="U846" s="170"/>
      <c r="V846" s="170"/>
      <c r="W846" s="170"/>
      <c r="X846" s="170"/>
      <c r="Y846" s="170"/>
      <c r="Z846" s="170"/>
      <c r="AA846" s="170"/>
      <c r="AB846" s="170"/>
      <c r="AC846" s="170"/>
      <c r="AD846" s="170"/>
      <c r="AE846" s="170"/>
      <c r="AF846" s="170"/>
      <c r="AG846" s="170"/>
      <c r="AH846" s="170"/>
      <c r="AI846" s="170"/>
    </row>
    <row r="847" spans="1:35" x14ac:dyDescent="0.35">
      <c r="A847" s="170"/>
      <c r="B847" s="170"/>
      <c r="C847" s="170"/>
      <c r="D847" s="170"/>
      <c r="E847" s="170"/>
      <c r="F847" s="170"/>
      <c r="G847" s="170"/>
      <c r="H847" s="170"/>
      <c r="I847" s="170"/>
      <c r="J847" s="170"/>
      <c r="K847" s="170"/>
      <c r="L847" s="170"/>
      <c r="M847" s="170"/>
      <c r="N847" s="170"/>
      <c r="O847" s="170"/>
      <c r="P847" s="170"/>
      <c r="Q847" s="170"/>
      <c r="R847" s="170"/>
      <c r="S847" s="170"/>
      <c r="T847" s="170"/>
      <c r="U847" s="170"/>
      <c r="V847" s="170"/>
      <c r="W847" s="170"/>
      <c r="X847" s="170"/>
      <c r="Y847" s="170"/>
      <c r="Z847" s="170"/>
      <c r="AA847" s="170"/>
      <c r="AB847" s="170"/>
      <c r="AC847" s="170"/>
      <c r="AD847" s="170"/>
      <c r="AE847" s="170"/>
      <c r="AF847" s="170"/>
      <c r="AG847" s="170"/>
      <c r="AH847" s="170"/>
      <c r="AI847" s="170"/>
    </row>
    <row r="848" spans="1:35" x14ac:dyDescent="0.35">
      <c r="A848" s="170"/>
      <c r="B848" s="170"/>
      <c r="C848" s="170"/>
      <c r="D848" s="170"/>
      <c r="E848" s="170"/>
      <c r="F848" s="170"/>
      <c r="G848" s="170"/>
      <c r="H848" s="170"/>
      <c r="I848" s="170"/>
      <c r="J848" s="170"/>
      <c r="K848" s="170"/>
      <c r="L848" s="170"/>
      <c r="M848" s="170"/>
      <c r="N848" s="170"/>
      <c r="O848" s="170"/>
      <c r="P848" s="170"/>
      <c r="Q848" s="170"/>
      <c r="R848" s="170"/>
      <c r="S848" s="170"/>
      <c r="T848" s="170"/>
      <c r="U848" s="170"/>
      <c r="V848" s="170"/>
      <c r="W848" s="170"/>
      <c r="X848" s="170"/>
      <c r="Y848" s="170"/>
      <c r="Z848" s="170"/>
      <c r="AA848" s="170"/>
      <c r="AB848" s="170"/>
      <c r="AC848" s="170"/>
      <c r="AD848" s="170"/>
      <c r="AE848" s="170"/>
      <c r="AF848" s="170"/>
      <c r="AG848" s="170"/>
      <c r="AH848" s="170"/>
      <c r="AI848" s="170"/>
    </row>
    <row r="849" spans="1:35" x14ac:dyDescent="0.35">
      <c r="A849" s="170"/>
      <c r="B849" s="170"/>
      <c r="C849" s="170"/>
      <c r="D849" s="170"/>
      <c r="E849" s="170"/>
      <c r="F849" s="170"/>
      <c r="G849" s="170"/>
      <c r="H849" s="170"/>
      <c r="I849" s="170"/>
      <c r="J849" s="170"/>
      <c r="K849" s="170"/>
      <c r="L849" s="170"/>
      <c r="M849" s="170"/>
      <c r="N849" s="170"/>
      <c r="O849" s="170"/>
      <c r="P849" s="170"/>
      <c r="Q849" s="170"/>
      <c r="R849" s="170"/>
      <c r="S849" s="170"/>
      <c r="T849" s="170"/>
      <c r="U849" s="170"/>
      <c r="V849" s="170"/>
      <c r="W849" s="170"/>
      <c r="X849" s="170"/>
      <c r="Y849" s="170"/>
      <c r="Z849" s="170"/>
      <c r="AA849" s="170"/>
      <c r="AB849" s="170"/>
      <c r="AC849" s="170"/>
      <c r="AD849" s="170"/>
      <c r="AE849" s="170"/>
      <c r="AF849" s="170"/>
      <c r="AG849" s="170"/>
      <c r="AH849" s="170"/>
      <c r="AI849" s="170"/>
    </row>
    <row r="850" spans="1:35" x14ac:dyDescent="0.35">
      <c r="A850" s="170"/>
      <c r="B850" s="170"/>
      <c r="C850" s="170"/>
      <c r="D850" s="170"/>
      <c r="E850" s="170"/>
      <c r="F850" s="170"/>
      <c r="G850" s="170"/>
      <c r="H850" s="170"/>
      <c r="I850" s="170"/>
      <c r="J850" s="170"/>
      <c r="K850" s="170"/>
      <c r="L850" s="170"/>
      <c r="M850" s="170"/>
      <c r="N850" s="170"/>
      <c r="O850" s="170"/>
      <c r="P850" s="170"/>
      <c r="Q850" s="170"/>
      <c r="R850" s="170"/>
      <c r="S850" s="170"/>
      <c r="T850" s="170"/>
      <c r="U850" s="170"/>
      <c r="V850" s="170"/>
      <c r="W850" s="170"/>
      <c r="X850" s="170"/>
      <c r="Y850" s="170"/>
      <c r="Z850" s="170"/>
      <c r="AA850" s="170"/>
      <c r="AB850" s="170"/>
      <c r="AC850" s="170"/>
      <c r="AD850" s="170"/>
      <c r="AE850" s="170"/>
      <c r="AF850" s="170"/>
      <c r="AG850" s="170"/>
      <c r="AH850" s="170"/>
      <c r="AI850" s="170"/>
    </row>
    <row r="851" spans="1:35" x14ac:dyDescent="0.35">
      <c r="A851" s="170"/>
      <c r="B851" s="170"/>
      <c r="C851" s="170"/>
      <c r="D851" s="170"/>
      <c r="E851" s="170"/>
      <c r="F851" s="170"/>
      <c r="G851" s="170"/>
      <c r="H851" s="170"/>
      <c r="I851" s="170"/>
      <c r="J851" s="170"/>
      <c r="K851" s="170"/>
      <c r="L851" s="170"/>
      <c r="M851" s="170"/>
      <c r="N851" s="170"/>
      <c r="O851" s="170"/>
      <c r="P851" s="170"/>
      <c r="Q851" s="170"/>
      <c r="R851" s="170"/>
      <c r="S851" s="170"/>
      <c r="T851" s="170"/>
      <c r="U851" s="170"/>
      <c r="V851" s="170"/>
      <c r="W851" s="170"/>
      <c r="X851" s="170"/>
      <c r="Y851" s="170"/>
      <c r="Z851" s="170"/>
      <c r="AA851" s="170"/>
      <c r="AB851" s="170"/>
      <c r="AC851" s="170"/>
      <c r="AD851" s="170"/>
      <c r="AE851" s="170"/>
      <c r="AF851" s="170"/>
      <c r="AG851" s="170"/>
      <c r="AH851" s="170"/>
      <c r="AI851" s="170"/>
    </row>
    <row r="852" spans="1:35" x14ac:dyDescent="0.35">
      <c r="A852" s="170"/>
      <c r="B852" s="170"/>
      <c r="C852" s="170"/>
      <c r="D852" s="170"/>
      <c r="E852" s="170"/>
      <c r="F852" s="170"/>
      <c r="G852" s="170"/>
      <c r="H852" s="170"/>
      <c r="I852" s="170"/>
      <c r="J852" s="170"/>
      <c r="K852" s="170"/>
      <c r="L852" s="170"/>
      <c r="M852" s="170"/>
      <c r="N852" s="170"/>
      <c r="O852" s="170"/>
      <c r="P852" s="170"/>
      <c r="Q852" s="170"/>
      <c r="R852" s="170"/>
      <c r="S852" s="170"/>
      <c r="T852" s="170"/>
      <c r="U852" s="170"/>
      <c r="V852" s="170"/>
      <c r="W852" s="170"/>
      <c r="X852" s="170"/>
      <c r="Y852" s="170"/>
      <c r="Z852" s="170"/>
      <c r="AA852" s="170"/>
      <c r="AB852" s="170"/>
      <c r="AC852" s="170"/>
      <c r="AD852" s="170"/>
      <c r="AE852" s="170"/>
      <c r="AF852" s="170"/>
      <c r="AG852" s="170"/>
      <c r="AH852" s="170"/>
      <c r="AI852" s="170"/>
    </row>
    <row r="853" spans="1:35" x14ac:dyDescent="0.35">
      <c r="A853" s="170"/>
      <c r="B853" s="170"/>
      <c r="C853" s="170"/>
      <c r="D853" s="170"/>
      <c r="E853" s="170"/>
      <c r="F853" s="170"/>
      <c r="G853" s="170"/>
      <c r="H853" s="170"/>
      <c r="I853" s="170"/>
      <c r="J853" s="170"/>
      <c r="K853" s="170"/>
      <c r="L853" s="170"/>
      <c r="M853" s="170"/>
      <c r="N853" s="170"/>
      <c r="O853" s="170"/>
      <c r="P853" s="170"/>
      <c r="Q853" s="170"/>
      <c r="R853" s="170"/>
      <c r="S853" s="170"/>
      <c r="T853" s="170"/>
      <c r="U853" s="170"/>
      <c r="V853" s="170"/>
      <c r="W853" s="170"/>
      <c r="X853" s="170"/>
      <c r="Y853" s="170"/>
      <c r="Z853" s="170"/>
      <c r="AA853" s="170"/>
      <c r="AB853" s="170"/>
      <c r="AC853" s="170"/>
      <c r="AD853" s="170"/>
      <c r="AE853" s="170"/>
      <c r="AF853" s="170"/>
      <c r="AG853" s="170"/>
      <c r="AH853" s="170"/>
      <c r="AI853" s="170"/>
    </row>
    <row r="854" spans="1:35" x14ac:dyDescent="0.35">
      <c r="A854" s="170"/>
      <c r="B854" s="170"/>
      <c r="C854" s="170"/>
      <c r="D854" s="170"/>
      <c r="E854" s="170"/>
      <c r="F854" s="170"/>
      <c r="G854" s="170"/>
      <c r="H854" s="170"/>
      <c r="I854" s="170"/>
      <c r="J854" s="170"/>
      <c r="K854" s="170"/>
      <c r="L854" s="170"/>
      <c r="M854" s="170"/>
      <c r="N854" s="170"/>
      <c r="O854" s="170"/>
      <c r="P854" s="170"/>
      <c r="Q854" s="170"/>
      <c r="R854" s="170"/>
      <c r="S854" s="170"/>
      <c r="T854" s="170"/>
      <c r="U854" s="170"/>
      <c r="V854" s="170"/>
      <c r="W854" s="170"/>
      <c r="X854" s="170"/>
      <c r="Y854" s="170"/>
      <c r="Z854" s="170"/>
      <c r="AA854" s="170"/>
      <c r="AB854" s="170"/>
      <c r="AC854" s="170"/>
      <c r="AD854" s="170"/>
      <c r="AE854" s="170"/>
      <c r="AF854" s="170"/>
      <c r="AG854" s="170"/>
      <c r="AH854" s="170"/>
      <c r="AI854" s="170"/>
    </row>
    <row r="855" spans="1:35" x14ac:dyDescent="0.35">
      <c r="A855" s="170"/>
      <c r="B855" s="170"/>
      <c r="C855" s="170"/>
      <c r="D855" s="170"/>
      <c r="E855" s="170"/>
      <c r="F855" s="170"/>
      <c r="G855" s="170"/>
      <c r="H855" s="170"/>
      <c r="I855" s="170"/>
      <c r="J855" s="170"/>
      <c r="K855" s="170"/>
      <c r="L855" s="170"/>
      <c r="M855" s="170"/>
      <c r="N855" s="170"/>
      <c r="O855" s="170"/>
      <c r="P855" s="170"/>
      <c r="Q855" s="170"/>
      <c r="R855" s="170"/>
      <c r="S855" s="170"/>
      <c r="T855" s="170"/>
      <c r="U855" s="170"/>
      <c r="V855" s="170"/>
      <c r="W855" s="170"/>
      <c r="X855" s="170"/>
      <c r="Y855" s="170"/>
      <c r="Z855" s="170"/>
      <c r="AA855" s="170"/>
      <c r="AB855" s="170"/>
      <c r="AC855" s="170"/>
      <c r="AD855" s="170"/>
      <c r="AE855" s="170"/>
      <c r="AF855" s="170"/>
      <c r="AG855" s="170"/>
      <c r="AH855" s="170"/>
      <c r="AI855" s="170"/>
    </row>
    <row r="856" spans="1:35" x14ac:dyDescent="0.35">
      <c r="A856" s="170"/>
      <c r="B856" s="170"/>
      <c r="C856" s="170"/>
      <c r="D856" s="170"/>
      <c r="E856" s="170"/>
      <c r="F856" s="170"/>
      <c r="G856" s="170"/>
      <c r="H856" s="170"/>
      <c r="I856" s="170"/>
      <c r="J856" s="170"/>
      <c r="K856" s="170"/>
      <c r="L856" s="170"/>
      <c r="M856" s="170"/>
      <c r="N856" s="170"/>
      <c r="O856" s="170"/>
      <c r="P856" s="170"/>
      <c r="Q856" s="170"/>
      <c r="R856" s="170"/>
      <c r="S856" s="170"/>
      <c r="T856" s="170"/>
      <c r="U856" s="170"/>
      <c r="V856" s="170"/>
      <c r="W856" s="170"/>
      <c r="X856" s="170"/>
      <c r="Y856" s="170"/>
      <c r="Z856" s="170"/>
      <c r="AA856" s="170"/>
      <c r="AB856" s="170"/>
      <c r="AC856" s="170"/>
      <c r="AD856" s="170"/>
      <c r="AE856" s="170"/>
      <c r="AF856" s="170"/>
      <c r="AG856" s="170"/>
      <c r="AH856" s="170"/>
      <c r="AI856" s="170"/>
    </row>
    <row r="857" spans="1:35" x14ac:dyDescent="0.35">
      <c r="A857" s="170"/>
      <c r="B857" s="170"/>
      <c r="C857" s="170"/>
      <c r="D857" s="170"/>
      <c r="E857" s="170"/>
      <c r="F857" s="170"/>
      <c r="G857" s="170"/>
      <c r="H857" s="170"/>
      <c r="I857" s="170"/>
      <c r="J857" s="170"/>
      <c r="K857" s="170"/>
      <c r="L857" s="170"/>
      <c r="M857" s="170"/>
      <c r="N857" s="170"/>
      <c r="O857" s="170"/>
      <c r="P857" s="170"/>
      <c r="Q857" s="170"/>
      <c r="R857" s="170"/>
      <c r="S857" s="170"/>
      <c r="T857" s="170"/>
      <c r="U857" s="170"/>
      <c r="V857" s="170"/>
      <c r="W857" s="170"/>
      <c r="X857" s="170"/>
      <c r="Y857" s="170"/>
      <c r="Z857" s="170"/>
      <c r="AA857" s="170"/>
      <c r="AB857" s="170"/>
      <c r="AC857" s="170"/>
      <c r="AD857" s="170"/>
      <c r="AE857" s="170"/>
      <c r="AF857" s="170"/>
      <c r="AG857" s="170"/>
      <c r="AH857" s="170"/>
      <c r="AI857" s="170"/>
    </row>
    <row r="858" spans="1:35" x14ac:dyDescent="0.35">
      <c r="A858" s="170"/>
      <c r="B858" s="170"/>
      <c r="C858" s="170"/>
      <c r="D858" s="170"/>
      <c r="E858" s="170"/>
      <c r="F858" s="170"/>
      <c r="G858" s="170"/>
      <c r="H858" s="170"/>
      <c r="I858" s="170"/>
      <c r="J858" s="170"/>
      <c r="K858" s="170"/>
      <c r="L858" s="170"/>
      <c r="M858" s="170"/>
      <c r="N858" s="170"/>
      <c r="O858" s="170"/>
      <c r="P858" s="170"/>
      <c r="Q858" s="170"/>
      <c r="R858" s="170"/>
      <c r="S858" s="170"/>
      <c r="T858" s="170"/>
      <c r="U858" s="170"/>
      <c r="V858" s="170"/>
      <c r="W858" s="170"/>
      <c r="X858" s="170"/>
      <c r="Y858" s="170"/>
      <c r="Z858" s="170"/>
      <c r="AA858" s="170"/>
      <c r="AB858" s="170"/>
      <c r="AC858" s="170"/>
      <c r="AD858" s="170"/>
      <c r="AE858" s="170"/>
      <c r="AF858" s="170"/>
      <c r="AG858" s="170"/>
      <c r="AH858" s="170"/>
      <c r="AI858" s="170"/>
    </row>
    <row r="859" spans="1:35" x14ac:dyDescent="0.35">
      <c r="A859" s="170"/>
      <c r="B859" s="170"/>
      <c r="C859" s="170"/>
      <c r="D859" s="170"/>
      <c r="E859" s="170"/>
      <c r="F859" s="170"/>
      <c r="G859" s="170"/>
      <c r="H859" s="170"/>
      <c r="I859" s="170"/>
      <c r="J859" s="170"/>
      <c r="K859" s="170"/>
      <c r="L859" s="170"/>
      <c r="M859" s="170"/>
      <c r="N859" s="170"/>
      <c r="O859" s="170"/>
      <c r="P859" s="170"/>
      <c r="Q859" s="170"/>
      <c r="R859" s="170"/>
      <c r="S859" s="170"/>
      <c r="T859" s="170"/>
      <c r="U859" s="170"/>
      <c r="V859" s="170"/>
      <c r="W859" s="170"/>
      <c r="X859" s="170"/>
      <c r="Y859" s="170"/>
      <c r="Z859" s="170"/>
      <c r="AA859" s="170"/>
      <c r="AB859" s="170"/>
      <c r="AC859" s="170"/>
      <c r="AD859" s="170"/>
      <c r="AE859" s="170"/>
      <c r="AF859" s="170"/>
      <c r="AG859" s="170"/>
      <c r="AH859" s="170"/>
      <c r="AI859" s="170"/>
    </row>
    <row r="860" spans="1:35" x14ac:dyDescent="0.35">
      <c r="A860" s="170"/>
      <c r="B860" s="170"/>
      <c r="C860" s="170"/>
      <c r="D860" s="170"/>
      <c r="E860" s="170"/>
      <c r="F860" s="170"/>
      <c r="G860" s="170"/>
      <c r="H860" s="170"/>
      <c r="I860" s="170"/>
      <c r="J860" s="170"/>
      <c r="K860" s="170"/>
      <c r="L860" s="170"/>
      <c r="M860" s="170"/>
      <c r="N860" s="170"/>
      <c r="O860" s="170"/>
      <c r="P860" s="170"/>
      <c r="Q860" s="170"/>
      <c r="R860" s="170"/>
      <c r="S860" s="170"/>
      <c r="T860" s="170"/>
      <c r="U860" s="170"/>
      <c r="V860" s="170"/>
      <c r="W860" s="170"/>
      <c r="X860" s="170"/>
      <c r="Y860" s="170"/>
      <c r="Z860" s="170"/>
      <c r="AA860" s="170"/>
      <c r="AB860" s="170"/>
      <c r="AC860" s="170"/>
      <c r="AD860" s="170"/>
      <c r="AE860" s="170"/>
      <c r="AF860" s="170"/>
      <c r="AG860" s="170"/>
      <c r="AH860" s="170"/>
      <c r="AI860" s="170"/>
    </row>
    <row r="861" spans="1:35" x14ac:dyDescent="0.35">
      <c r="A861" s="170"/>
      <c r="B861" s="170"/>
      <c r="C861" s="170"/>
      <c r="D861" s="170"/>
      <c r="E861" s="170"/>
      <c r="F861" s="170"/>
      <c r="G861" s="170"/>
      <c r="H861" s="170"/>
      <c r="I861" s="170"/>
      <c r="J861" s="170"/>
      <c r="K861" s="170"/>
      <c r="L861" s="170"/>
      <c r="M861" s="170"/>
      <c r="N861" s="170"/>
      <c r="O861" s="170"/>
      <c r="P861" s="170"/>
      <c r="Q861" s="170"/>
      <c r="R861" s="170"/>
      <c r="S861" s="170"/>
      <c r="T861" s="170"/>
      <c r="U861" s="170"/>
      <c r="V861" s="170"/>
      <c r="W861" s="170"/>
      <c r="X861" s="170"/>
      <c r="Y861" s="170"/>
      <c r="Z861" s="170"/>
      <c r="AA861" s="170"/>
      <c r="AB861" s="170"/>
      <c r="AC861" s="170"/>
      <c r="AD861" s="170"/>
      <c r="AE861" s="170"/>
      <c r="AF861" s="170"/>
      <c r="AG861" s="170"/>
      <c r="AH861" s="170"/>
      <c r="AI861" s="170"/>
    </row>
    <row r="862" spans="1:35" x14ac:dyDescent="0.35">
      <c r="A862" s="170"/>
      <c r="B862" s="170"/>
      <c r="C862" s="170"/>
      <c r="D862" s="170"/>
      <c r="E862" s="170"/>
      <c r="F862" s="170"/>
      <c r="G862" s="170"/>
      <c r="H862" s="170"/>
      <c r="I862" s="170"/>
      <c r="J862" s="170"/>
      <c r="K862" s="170"/>
      <c r="L862" s="170"/>
      <c r="M862" s="170"/>
      <c r="N862" s="170"/>
      <c r="O862" s="170"/>
      <c r="P862" s="170"/>
      <c r="Q862" s="170"/>
      <c r="R862" s="170"/>
      <c r="S862" s="170"/>
      <c r="T862" s="170"/>
      <c r="U862" s="170"/>
      <c r="V862" s="170"/>
      <c r="W862" s="170"/>
      <c r="X862" s="170"/>
      <c r="Y862" s="170"/>
      <c r="Z862" s="170"/>
      <c r="AA862" s="170"/>
      <c r="AB862" s="170"/>
      <c r="AC862" s="170"/>
      <c r="AD862" s="170"/>
      <c r="AE862" s="170"/>
      <c r="AF862" s="170"/>
      <c r="AG862" s="170"/>
      <c r="AH862" s="170"/>
      <c r="AI862" s="170"/>
    </row>
    <row r="863" spans="1:35" x14ac:dyDescent="0.35">
      <c r="A863" s="170"/>
      <c r="B863" s="170"/>
      <c r="C863" s="170"/>
      <c r="D863" s="170"/>
      <c r="E863" s="170"/>
      <c r="F863" s="170"/>
      <c r="G863" s="170"/>
      <c r="H863" s="170"/>
      <c r="I863" s="170"/>
      <c r="J863" s="170"/>
      <c r="K863" s="170"/>
      <c r="L863" s="170"/>
      <c r="M863" s="170"/>
      <c r="N863" s="170"/>
      <c r="O863" s="170"/>
      <c r="P863" s="170"/>
      <c r="Q863" s="170"/>
      <c r="R863" s="170"/>
      <c r="S863" s="170"/>
      <c r="T863" s="170"/>
      <c r="U863" s="170"/>
      <c r="V863" s="170"/>
      <c r="W863" s="170"/>
      <c r="X863" s="170"/>
      <c r="Y863" s="170"/>
      <c r="Z863" s="170"/>
      <c r="AA863" s="170"/>
      <c r="AB863" s="170"/>
      <c r="AC863" s="170"/>
      <c r="AD863" s="170"/>
      <c r="AE863" s="170"/>
      <c r="AF863" s="170"/>
      <c r="AG863" s="170"/>
      <c r="AH863" s="170"/>
      <c r="AI863" s="170"/>
    </row>
    <row r="864" spans="1:35" x14ac:dyDescent="0.35">
      <c r="A864" s="170"/>
      <c r="B864" s="170"/>
      <c r="C864" s="170"/>
      <c r="D864" s="170"/>
      <c r="E864" s="170"/>
      <c r="F864" s="170"/>
      <c r="G864" s="170"/>
      <c r="H864" s="170"/>
      <c r="I864" s="170"/>
      <c r="J864" s="170"/>
      <c r="K864" s="170"/>
      <c r="L864" s="170"/>
      <c r="M864" s="170"/>
      <c r="N864" s="170"/>
      <c r="O864" s="170"/>
      <c r="P864" s="170"/>
      <c r="Q864" s="170"/>
      <c r="R864" s="170"/>
      <c r="S864" s="170"/>
      <c r="T864" s="170"/>
      <c r="U864" s="170"/>
      <c r="V864" s="170"/>
      <c r="W864" s="170"/>
      <c r="X864" s="170"/>
      <c r="Y864" s="170"/>
      <c r="Z864" s="170"/>
      <c r="AA864" s="170"/>
      <c r="AB864" s="170"/>
      <c r="AC864" s="170"/>
      <c r="AD864" s="170"/>
      <c r="AE864" s="170"/>
      <c r="AF864" s="170"/>
      <c r="AG864" s="170"/>
      <c r="AH864" s="170"/>
      <c r="AI864" s="170"/>
    </row>
    <row r="865" spans="1:35" x14ac:dyDescent="0.35">
      <c r="A865" s="170"/>
      <c r="B865" s="170"/>
      <c r="C865" s="170"/>
      <c r="D865" s="170"/>
      <c r="E865" s="170"/>
      <c r="F865" s="170"/>
      <c r="G865" s="170"/>
      <c r="H865" s="170"/>
      <c r="I865" s="170"/>
      <c r="J865" s="170"/>
      <c r="K865" s="170"/>
      <c r="L865" s="170"/>
      <c r="M865" s="170"/>
      <c r="N865" s="170"/>
      <c r="O865" s="170"/>
      <c r="P865" s="170"/>
      <c r="Q865" s="170"/>
      <c r="R865" s="170"/>
      <c r="S865" s="170"/>
      <c r="T865" s="170"/>
      <c r="U865" s="170"/>
      <c r="V865" s="170"/>
      <c r="W865" s="170"/>
      <c r="X865" s="170"/>
      <c r="Y865" s="170"/>
      <c r="Z865" s="170"/>
      <c r="AA865" s="170"/>
      <c r="AB865" s="170"/>
      <c r="AC865" s="170"/>
      <c r="AD865" s="170"/>
      <c r="AE865" s="170"/>
      <c r="AF865" s="170"/>
      <c r="AG865" s="170"/>
      <c r="AH865" s="170"/>
      <c r="AI865" s="170"/>
    </row>
    <row r="866" spans="1:35" x14ac:dyDescent="0.35">
      <c r="A866" s="170"/>
      <c r="B866" s="170"/>
      <c r="C866" s="170"/>
      <c r="D866" s="170"/>
      <c r="E866" s="170"/>
      <c r="F866" s="170"/>
      <c r="G866" s="170"/>
      <c r="H866" s="170"/>
      <c r="I866" s="170"/>
      <c r="J866" s="170"/>
      <c r="K866" s="170"/>
      <c r="L866" s="170"/>
      <c r="M866" s="170"/>
      <c r="N866" s="170"/>
      <c r="O866" s="170"/>
      <c r="P866" s="170"/>
      <c r="Q866" s="170"/>
      <c r="R866" s="170"/>
      <c r="S866" s="170"/>
      <c r="T866" s="170"/>
      <c r="U866" s="170"/>
      <c r="V866" s="170"/>
      <c r="W866" s="170"/>
      <c r="X866" s="170"/>
      <c r="Y866" s="170"/>
      <c r="Z866" s="170"/>
      <c r="AA866" s="170"/>
      <c r="AB866" s="170"/>
      <c r="AC866" s="170"/>
      <c r="AD866" s="170"/>
      <c r="AE866" s="170"/>
      <c r="AF866" s="170"/>
      <c r="AG866" s="170"/>
      <c r="AH866" s="170"/>
      <c r="AI866" s="170"/>
    </row>
    <row r="867" spans="1:35" x14ac:dyDescent="0.35">
      <c r="A867" s="170"/>
      <c r="B867" s="170"/>
      <c r="C867" s="170"/>
      <c r="D867" s="170"/>
      <c r="E867" s="170"/>
      <c r="F867" s="170"/>
      <c r="G867" s="170"/>
      <c r="H867" s="170"/>
      <c r="I867" s="170"/>
      <c r="J867" s="170"/>
      <c r="K867" s="170"/>
      <c r="L867" s="170"/>
      <c r="M867" s="170"/>
      <c r="N867" s="170"/>
      <c r="O867" s="170"/>
      <c r="P867" s="170"/>
      <c r="Q867" s="170"/>
      <c r="R867" s="170"/>
      <c r="S867" s="170"/>
      <c r="T867" s="170"/>
      <c r="U867" s="170"/>
      <c r="V867" s="170"/>
      <c r="W867" s="170"/>
      <c r="X867" s="170"/>
      <c r="Y867" s="170"/>
      <c r="Z867" s="170"/>
      <c r="AA867" s="170"/>
      <c r="AB867" s="170"/>
      <c r="AC867" s="170"/>
      <c r="AD867" s="170"/>
      <c r="AE867" s="170"/>
      <c r="AF867" s="170"/>
      <c r="AG867" s="170"/>
      <c r="AH867" s="170"/>
      <c r="AI867" s="170"/>
    </row>
    <row r="868" spans="1:35" x14ac:dyDescent="0.35">
      <c r="A868" s="170"/>
      <c r="B868" s="170"/>
      <c r="C868" s="170"/>
      <c r="D868" s="170"/>
      <c r="E868" s="170"/>
      <c r="F868" s="170"/>
      <c r="G868" s="170"/>
      <c r="H868" s="170"/>
      <c r="I868" s="170"/>
      <c r="J868" s="170"/>
      <c r="K868" s="170"/>
      <c r="L868" s="170"/>
      <c r="M868" s="170"/>
      <c r="N868" s="170"/>
      <c r="O868" s="170"/>
      <c r="P868" s="170"/>
      <c r="Q868" s="170"/>
      <c r="R868" s="170"/>
      <c r="S868" s="170"/>
      <c r="T868" s="170"/>
      <c r="U868" s="170"/>
      <c r="V868" s="170"/>
      <c r="W868" s="170"/>
      <c r="X868" s="170"/>
      <c r="Y868" s="170"/>
      <c r="Z868" s="170"/>
      <c r="AA868" s="170"/>
      <c r="AB868" s="170"/>
      <c r="AC868" s="170"/>
      <c r="AD868" s="170"/>
      <c r="AE868" s="170"/>
      <c r="AF868" s="170"/>
      <c r="AG868" s="170"/>
      <c r="AH868" s="170"/>
      <c r="AI868" s="170"/>
    </row>
    <row r="869" spans="1:35" x14ac:dyDescent="0.35">
      <c r="A869" s="170"/>
      <c r="B869" s="170"/>
      <c r="C869" s="170"/>
      <c r="D869" s="170"/>
      <c r="E869" s="170"/>
      <c r="F869" s="170"/>
      <c r="G869" s="170"/>
      <c r="H869" s="170"/>
      <c r="I869" s="170"/>
      <c r="J869" s="170"/>
      <c r="K869" s="170"/>
      <c r="L869" s="170"/>
      <c r="M869" s="170"/>
      <c r="N869" s="170"/>
      <c r="O869" s="170"/>
      <c r="P869" s="170"/>
      <c r="Q869" s="170"/>
      <c r="R869" s="170"/>
      <c r="S869" s="170"/>
      <c r="T869" s="170"/>
      <c r="U869" s="170"/>
      <c r="V869" s="170"/>
      <c r="W869" s="170"/>
      <c r="X869" s="170"/>
      <c r="Y869" s="170"/>
      <c r="Z869" s="170"/>
      <c r="AA869" s="170"/>
      <c r="AB869" s="170"/>
      <c r="AC869" s="170"/>
      <c r="AD869" s="170"/>
      <c r="AE869" s="170"/>
      <c r="AF869" s="170"/>
      <c r="AG869" s="170"/>
      <c r="AH869" s="170"/>
      <c r="AI869" s="170"/>
    </row>
    <row r="870" spans="1:35" x14ac:dyDescent="0.35">
      <c r="A870" s="170"/>
      <c r="B870" s="170"/>
      <c r="C870" s="170"/>
      <c r="D870" s="170"/>
      <c r="E870" s="170"/>
      <c r="F870" s="170"/>
      <c r="G870" s="170"/>
      <c r="H870" s="170"/>
      <c r="I870" s="170"/>
      <c r="J870" s="170"/>
      <c r="K870" s="170"/>
      <c r="L870" s="170"/>
      <c r="M870" s="170"/>
      <c r="N870" s="170"/>
      <c r="O870" s="170"/>
      <c r="P870" s="170"/>
      <c r="Q870" s="170"/>
      <c r="R870" s="170"/>
      <c r="S870" s="170"/>
      <c r="T870" s="170"/>
      <c r="U870" s="170"/>
      <c r="V870" s="170"/>
      <c r="W870" s="170"/>
      <c r="X870" s="170"/>
      <c r="Y870" s="170"/>
      <c r="Z870" s="170"/>
      <c r="AA870" s="170"/>
      <c r="AB870" s="170"/>
      <c r="AC870" s="170"/>
      <c r="AD870" s="170"/>
      <c r="AE870" s="170"/>
      <c r="AF870" s="170"/>
      <c r="AG870" s="170"/>
      <c r="AH870" s="170"/>
      <c r="AI870" s="170"/>
    </row>
    <row r="871" spans="1:35" x14ac:dyDescent="0.35">
      <c r="A871" s="170"/>
      <c r="B871" s="170"/>
      <c r="C871" s="170"/>
      <c r="D871" s="170"/>
      <c r="E871" s="170"/>
      <c r="F871" s="170"/>
      <c r="G871" s="170"/>
      <c r="H871" s="170"/>
      <c r="I871" s="170"/>
      <c r="J871" s="170"/>
      <c r="K871" s="170"/>
      <c r="L871" s="170"/>
      <c r="M871" s="170"/>
      <c r="N871" s="170"/>
      <c r="O871" s="170"/>
      <c r="P871" s="170"/>
      <c r="Q871" s="170"/>
      <c r="R871" s="170"/>
      <c r="S871" s="170"/>
      <c r="T871" s="170"/>
      <c r="U871" s="170"/>
      <c r="V871" s="170"/>
      <c r="W871" s="170"/>
      <c r="X871" s="170"/>
      <c r="Y871" s="170"/>
      <c r="Z871" s="170"/>
      <c r="AA871" s="170"/>
      <c r="AB871" s="170"/>
      <c r="AC871" s="170"/>
      <c r="AD871" s="170"/>
      <c r="AE871" s="170"/>
      <c r="AF871" s="170"/>
      <c r="AG871" s="170"/>
      <c r="AH871" s="170"/>
      <c r="AI871" s="170"/>
    </row>
    <row r="872" spans="1:35" x14ac:dyDescent="0.35">
      <c r="A872" s="170"/>
      <c r="B872" s="170"/>
      <c r="C872" s="170"/>
      <c r="D872" s="170"/>
      <c r="E872" s="170"/>
      <c r="F872" s="170"/>
      <c r="G872" s="170"/>
      <c r="H872" s="170"/>
      <c r="I872" s="170"/>
      <c r="J872" s="170"/>
      <c r="K872" s="170"/>
      <c r="L872" s="170"/>
      <c r="M872" s="170"/>
      <c r="N872" s="170"/>
      <c r="O872" s="170"/>
      <c r="P872" s="170"/>
      <c r="Q872" s="170"/>
      <c r="R872" s="170"/>
      <c r="S872" s="170"/>
      <c r="T872" s="170"/>
      <c r="U872" s="170"/>
      <c r="V872" s="170"/>
      <c r="W872" s="170"/>
      <c r="X872" s="170"/>
      <c r="Y872" s="170"/>
      <c r="Z872" s="170"/>
      <c r="AA872" s="170"/>
      <c r="AB872" s="170"/>
      <c r="AC872" s="170"/>
      <c r="AD872" s="170"/>
      <c r="AE872" s="170"/>
      <c r="AF872" s="170"/>
      <c r="AG872" s="170"/>
      <c r="AH872" s="170"/>
      <c r="AI872" s="170"/>
    </row>
    <row r="873" spans="1:35" x14ac:dyDescent="0.35">
      <c r="A873" s="170"/>
      <c r="B873" s="170"/>
      <c r="C873" s="170"/>
      <c r="D873" s="170"/>
      <c r="E873" s="170"/>
      <c r="F873" s="170"/>
      <c r="G873" s="170"/>
      <c r="H873" s="170"/>
      <c r="I873" s="170"/>
      <c r="J873" s="170"/>
      <c r="K873" s="170"/>
      <c r="L873" s="170"/>
      <c r="M873" s="170"/>
      <c r="N873" s="170"/>
      <c r="O873" s="170"/>
      <c r="P873" s="170"/>
      <c r="Q873" s="170"/>
      <c r="R873" s="170"/>
      <c r="S873" s="170"/>
      <c r="T873" s="170"/>
      <c r="U873" s="170"/>
      <c r="V873" s="170"/>
      <c r="W873" s="170"/>
      <c r="X873" s="170"/>
      <c r="Y873" s="170"/>
      <c r="Z873" s="170"/>
      <c r="AA873" s="170"/>
      <c r="AB873" s="170"/>
      <c r="AC873" s="170"/>
      <c r="AD873" s="170"/>
      <c r="AE873" s="170"/>
      <c r="AF873" s="170"/>
      <c r="AG873" s="170"/>
      <c r="AH873" s="170"/>
      <c r="AI873" s="170"/>
    </row>
    <row r="874" spans="1:35" x14ac:dyDescent="0.35">
      <c r="A874" s="170"/>
      <c r="B874" s="170"/>
      <c r="C874" s="170"/>
      <c r="D874" s="170"/>
      <c r="E874" s="170"/>
      <c r="F874" s="170"/>
      <c r="G874" s="170"/>
      <c r="H874" s="170"/>
      <c r="I874" s="170"/>
      <c r="J874" s="170"/>
      <c r="K874" s="170"/>
      <c r="L874" s="170"/>
      <c r="M874" s="170"/>
      <c r="N874" s="170"/>
      <c r="O874" s="170"/>
      <c r="P874" s="170"/>
      <c r="Q874" s="170"/>
      <c r="R874" s="170"/>
      <c r="S874" s="170"/>
      <c r="T874" s="170"/>
      <c r="U874" s="170"/>
      <c r="V874" s="170"/>
      <c r="W874" s="170"/>
      <c r="X874" s="170"/>
      <c r="Y874" s="170"/>
      <c r="Z874" s="170"/>
      <c r="AA874" s="170"/>
      <c r="AB874" s="170"/>
      <c r="AC874" s="170"/>
      <c r="AD874" s="170"/>
      <c r="AE874" s="170"/>
      <c r="AF874" s="170"/>
      <c r="AG874" s="170"/>
      <c r="AH874" s="170"/>
      <c r="AI874" s="170"/>
    </row>
    <row r="875" spans="1:35" x14ac:dyDescent="0.35">
      <c r="A875" s="170"/>
      <c r="B875" s="170"/>
      <c r="C875" s="170"/>
      <c r="D875" s="170"/>
      <c r="E875" s="170"/>
      <c r="F875" s="170"/>
      <c r="G875" s="170"/>
      <c r="H875" s="170"/>
      <c r="I875" s="170"/>
      <c r="J875" s="170"/>
      <c r="K875" s="170"/>
      <c r="L875" s="170"/>
      <c r="M875" s="170"/>
      <c r="N875" s="170"/>
      <c r="O875" s="170"/>
      <c r="P875" s="170"/>
      <c r="Q875" s="170"/>
      <c r="R875" s="170"/>
      <c r="S875" s="170"/>
      <c r="T875" s="170"/>
      <c r="U875" s="170"/>
      <c r="V875" s="170"/>
      <c r="W875" s="170"/>
      <c r="X875" s="170"/>
      <c r="Y875" s="170"/>
      <c r="Z875" s="170"/>
      <c r="AA875" s="170"/>
      <c r="AB875" s="170"/>
      <c r="AC875" s="170"/>
      <c r="AD875" s="170"/>
      <c r="AE875" s="170"/>
      <c r="AF875" s="170"/>
      <c r="AG875" s="170"/>
      <c r="AH875" s="170"/>
      <c r="AI875" s="170"/>
    </row>
    <row r="876" spans="1:35" x14ac:dyDescent="0.35">
      <c r="A876" s="170"/>
      <c r="B876" s="170"/>
      <c r="C876" s="170"/>
      <c r="D876" s="170"/>
      <c r="E876" s="170"/>
      <c r="F876" s="170"/>
      <c r="G876" s="170"/>
      <c r="H876" s="170"/>
      <c r="I876" s="170"/>
      <c r="J876" s="170"/>
      <c r="K876" s="170"/>
      <c r="L876" s="170"/>
      <c r="M876" s="170"/>
      <c r="N876" s="170"/>
      <c r="O876" s="170"/>
      <c r="P876" s="170"/>
      <c r="Q876" s="170"/>
      <c r="R876" s="170"/>
      <c r="S876" s="170"/>
      <c r="T876" s="170"/>
      <c r="U876" s="170"/>
      <c r="V876" s="170"/>
      <c r="W876" s="170"/>
      <c r="X876" s="170"/>
      <c r="Y876" s="170"/>
      <c r="Z876" s="170"/>
      <c r="AA876" s="170"/>
      <c r="AB876" s="170"/>
      <c r="AC876" s="170"/>
      <c r="AD876" s="170"/>
      <c r="AE876" s="170"/>
      <c r="AF876" s="170"/>
      <c r="AG876" s="170"/>
      <c r="AH876" s="170"/>
      <c r="AI876" s="170"/>
    </row>
    <row r="877" spans="1:35" x14ac:dyDescent="0.35">
      <c r="A877" s="170"/>
      <c r="B877" s="170"/>
      <c r="C877" s="170"/>
      <c r="D877" s="170"/>
      <c r="E877" s="170"/>
      <c r="F877" s="170"/>
      <c r="G877" s="170"/>
      <c r="H877" s="170"/>
      <c r="I877" s="170"/>
      <c r="J877" s="170"/>
      <c r="K877" s="170"/>
      <c r="L877" s="170"/>
      <c r="M877" s="170"/>
      <c r="N877" s="170"/>
      <c r="O877" s="170"/>
      <c r="P877" s="170"/>
      <c r="Q877" s="170"/>
      <c r="R877" s="170"/>
      <c r="S877" s="170"/>
      <c r="T877" s="170"/>
      <c r="U877" s="170"/>
      <c r="V877" s="170"/>
      <c r="W877" s="170"/>
      <c r="X877" s="170"/>
      <c r="Y877" s="170"/>
      <c r="Z877" s="170"/>
      <c r="AA877" s="170"/>
      <c r="AB877" s="170"/>
      <c r="AC877" s="170"/>
      <c r="AD877" s="170"/>
      <c r="AE877" s="170"/>
      <c r="AF877" s="170"/>
      <c r="AG877" s="170"/>
      <c r="AH877" s="170"/>
      <c r="AI877" s="170"/>
    </row>
    <row r="878" spans="1:35" x14ac:dyDescent="0.35">
      <c r="A878" s="170"/>
      <c r="B878" s="170"/>
      <c r="C878" s="170"/>
      <c r="D878" s="170"/>
      <c r="E878" s="170"/>
      <c r="F878" s="170"/>
      <c r="G878" s="170"/>
      <c r="H878" s="170"/>
      <c r="I878" s="170"/>
      <c r="J878" s="170"/>
      <c r="K878" s="170"/>
      <c r="L878" s="170"/>
      <c r="M878" s="170"/>
      <c r="N878" s="170"/>
      <c r="O878" s="170"/>
      <c r="P878" s="170"/>
      <c r="Q878" s="170"/>
      <c r="R878" s="170"/>
      <c r="S878" s="170"/>
      <c r="T878" s="170"/>
      <c r="U878" s="170"/>
      <c r="V878" s="170"/>
      <c r="W878" s="170"/>
      <c r="X878" s="170"/>
      <c r="Y878" s="170"/>
      <c r="Z878" s="170"/>
      <c r="AA878" s="170"/>
      <c r="AB878" s="170"/>
      <c r="AC878" s="170"/>
      <c r="AD878" s="170"/>
      <c r="AE878" s="170"/>
      <c r="AF878" s="170"/>
      <c r="AG878" s="170"/>
      <c r="AH878" s="170"/>
      <c r="AI878" s="170"/>
    </row>
    <row r="879" spans="1:35" x14ac:dyDescent="0.35">
      <c r="A879" s="170"/>
      <c r="B879" s="170"/>
      <c r="C879" s="170"/>
      <c r="D879" s="170"/>
      <c r="E879" s="170"/>
      <c r="F879" s="170"/>
      <c r="G879" s="170"/>
      <c r="H879" s="170"/>
      <c r="I879" s="170"/>
      <c r="J879" s="170"/>
      <c r="K879" s="170"/>
      <c r="L879" s="170"/>
      <c r="M879" s="170"/>
      <c r="N879" s="170"/>
      <c r="O879" s="170"/>
      <c r="P879" s="170"/>
      <c r="Q879" s="170"/>
      <c r="R879" s="170"/>
      <c r="S879" s="170"/>
      <c r="T879" s="170"/>
      <c r="U879" s="170"/>
      <c r="V879" s="170"/>
      <c r="W879" s="170"/>
      <c r="X879" s="170"/>
      <c r="Y879" s="170"/>
      <c r="Z879" s="170"/>
      <c r="AA879" s="170"/>
      <c r="AB879" s="170"/>
      <c r="AC879" s="170"/>
      <c r="AD879" s="170"/>
      <c r="AE879" s="170"/>
      <c r="AF879" s="170"/>
      <c r="AG879" s="170"/>
      <c r="AH879" s="170"/>
      <c r="AI879" s="170"/>
    </row>
    <row r="880" spans="1:35" x14ac:dyDescent="0.35">
      <c r="A880" s="170"/>
      <c r="B880" s="170"/>
      <c r="C880" s="170"/>
      <c r="D880" s="170"/>
      <c r="E880" s="170"/>
      <c r="F880" s="170"/>
      <c r="G880" s="170"/>
      <c r="H880" s="170"/>
      <c r="I880" s="170"/>
      <c r="J880" s="170"/>
      <c r="K880" s="170"/>
      <c r="L880" s="170"/>
      <c r="M880" s="170"/>
      <c r="N880" s="170"/>
      <c r="O880" s="170"/>
      <c r="P880" s="170"/>
      <c r="Q880" s="170"/>
      <c r="R880" s="170"/>
      <c r="S880" s="170"/>
      <c r="T880" s="170"/>
      <c r="U880" s="170"/>
      <c r="V880" s="170"/>
      <c r="W880" s="170"/>
      <c r="X880" s="170"/>
      <c r="Y880" s="170"/>
      <c r="Z880" s="170"/>
      <c r="AA880" s="170"/>
      <c r="AB880" s="170"/>
      <c r="AC880" s="170"/>
      <c r="AD880" s="170"/>
      <c r="AE880" s="170"/>
      <c r="AF880" s="170"/>
      <c r="AG880" s="170"/>
      <c r="AH880" s="170"/>
      <c r="AI880" s="170"/>
    </row>
    <row r="881" spans="1:35" x14ac:dyDescent="0.35">
      <c r="A881" s="170"/>
      <c r="B881" s="170"/>
      <c r="C881" s="170"/>
      <c r="D881" s="170"/>
      <c r="E881" s="170"/>
      <c r="F881" s="170"/>
      <c r="G881" s="170"/>
      <c r="H881" s="170"/>
      <c r="I881" s="170"/>
      <c r="J881" s="170"/>
      <c r="K881" s="170"/>
      <c r="L881" s="170"/>
      <c r="M881" s="170"/>
      <c r="N881" s="170"/>
      <c r="O881" s="170"/>
      <c r="P881" s="170"/>
      <c r="Q881" s="170"/>
      <c r="R881" s="170"/>
      <c r="S881" s="170"/>
      <c r="T881" s="170"/>
      <c r="U881" s="170"/>
      <c r="V881" s="170"/>
      <c r="W881" s="170"/>
      <c r="X881" s="170"/>
      <c r="Y881" s="170"/>
      <c r="Z881" s="170"/>
      <c r="AA881" s="170"/>
      <c r="AB881" s="170"/>
      <c r="AC881" s="170"/>
      <c r="AD881" s="170"/>
      <c r="AE881" s="170"/>
      <c r="AF881" s="170"/>
      <c r="AG881" s="170"/>
      <c r="AH881" s="170"/>
      <c r="AI881" s="170"/>
    </row>
    <row r="882" spans="1:35" x14ac:dyDescent="0.35">
      <c r="A882" s="170"/>
      <c r="B882" s="170"/>
      <c r="C882" s="170"/>
      <c r="D882" s="170"/>
      <c r="E882" s="170"/>
      <c r="F882" s="170"/>
      <c r="G882" s="170"/>
      <c r="H882" s="170"/>
      <c r="I882" s="170"/>
      <c r="J882" s="170"/>
      <c r="K882" s="170"/>
      <c r="L882" s="170"/>
      <c r="M882" s="170"/>
      <c r="N882" s="170"/>
      <c r="O882" s="170"/>
      <c r="P882" s="170"/>
      <c r="Q882" s="170"/>
      <c r="R882" s="170"/>
      <c r="S882" s="170"/>
      <c r="T882" s="170"/>
      <c r="U882" s="170"/>
      <c r="V882" s="170"/>
      <c r="W882" s="170"/>
      <c r="X882" s="170"/>
      <c r="Y882" s="170"/>
      <c r="Z882" s="170"/>
      <c r="AA882" s="170"/>
      <c r="AB882" s="170"/>
      <c r="AC882" s="170"/>
      <c r="AD882" s="170"/>
      <c r="AE882" s="170"/>
      <c r="AF882" s="170"/>
      <c r="AG882" s="170"/>
      <c r="AH882" s="170"/>
      <c r="AI882" s="170"/>
    </row>
    <row r="883" spans="1:35" x14ac:dyDescent="0.35">
      <c r="A883" s="170"/>
      <c r="B883" s="170"/>
      <c r="C883" s="170"/>
      <c r="D883" s="170"/>
      <c r="E883" s="170"/>
      <c r="F883" s="170"/>
      <c r="G883" s="170"/>
      <c r="H883" s="170"/>
      <c r="I883" s="170"/>
      <c r="J883" s="170"/>
      <c r="K883" s="170"/>
      <c r="L883" s="170"/>
      <c r="M883" s="170"/>
      <c r="N883" s="170"/>
      <c r="O883" s="170"/>
      <c r="P883" s="170"/>
      <c r="Q883" s="170"/>
      <c r="R883" s="170"/>
      <c r="S883" s="170"/>
      <c r="T883" s="170"/>
      <c r="U883" s="170"/>
      <c r="V883" s="170"/>
      <c r="W883" s="170"/>
      <c r="X883" s="170"/>
      <c r="Y883" s="170"/>
      <c r="Z883" s="170"/>
      <c r="AA883" s="170"/>
      <c r="AB883" s="170"/>
      <c r="AC883" s="170"/>
      <c r="AD883" s="170"/>
      <c r="AE883" s="170"/>
      <c r="AF883" s="170"/>
      <c r="AG883" s="170"/>
      <c r="AH883" s="170"/>
      <c r="AI883" s="170"/>
    </row>
    <row r="884" spans="1:35" x14ac:dyDescent="0.35">
      <c r="A884" s="170"/>
      <c r="B884" s="170"/>
      <c r="C884" s="170"/>
      <c r="D884" s="170"/>
      <c r="E884" s="170"/>
      <c r="F884" s="170"/>
      <c r="G884" s="170"/>
      <c r="H884" s="170"/>
      <c r="I884" s="170"/>
      <c r="J884" s="170"/>
      <c r="K884" s="170"/>
      <c r="L884" s="170"/>
      <c r="M884" s="170"/>
      <c r="N884" s="170"/>
      <c r="O884" s="170"/>
      <c r="P884" s="170"/>
      <c r="Q884" s="170"/>
      <c r="R884" s="170"/>
      <c r="S884" s="170"/>
      <c r="T884" s="170"/>
      <c r="U884" s="170"/>
      <c r="V884" s="170"/>
      <c r="W884" s="170"/>
      <c r="X884" s="170"/>
      <c r="Y884" s="170"/>
      <c r="Z884" s="170"/>
      <c r="AA884" s="170"/>
      <c r="AB884" s="170"/>
      <c r="AC884" s="170"/>
      <c r="AD884" s="170"/>
      <c r="AE884" s="170"/>
      <c r="AF884" s="170"/>
      <c r="AG884" s="170"/>
      <c r="AH884" s="170"/>
      <c r="AI884" s="170"/>
    </row>
    <row r="885" spans="1:35" x14ac:dyDescent="0.35">
      <c r="A885" s="170"/>
      <c r="B885" s="170"/>
      <c r="C885" s="170"/>
      <c r="D885" s="170"/>
      <c r="E885" s="170"/>
      <c r="F885" s="170"/>
      <c r="G885" s="170"/>
      <c r="H885" s="170"/>
      <c r="I885" s="170"/>
      <c r="J885" s="170"/>
      <c r="K885" s="170"/>
      <c r="L885" s="170"/>
      <c r="M885" s="170"/>
      <c r="N885" s="170"/>
      <c r="O885" s="170"/>
      <c r="P885" s="170"/>
      <c r="Q885" s="170"/>
      <c r="R885" s="170"/>
      <c r="S885" s="170"/>
      <c r="T885" s="170"/>
      <c r="U885" s="170"/>
      <c r="V885" s="170"/>
      <c r="W885" s="170"/>
      <c r="X885" s="170"/>
      <c r="Y885" s="170"/>
      <c r="Z885" s="170"/>
      <c r="AA885" s="170"/>
      <c r="AB885" s="170"/>
      <c r="AC885" s="170"/>
      <c r="AD885" s="170"/>
      <c r="AE885" s="170"/>
      <c r="AF885" s="170"/>
      <c r="AG885" s="170"/>
      <c r="AH885" s="170"/>
      <c r="AI885" s="170"/>
    </row>
    <row r="886" spans="1:35" x14ac:dyDescent="0.35">
      <c r="A886" s="170"/>
      <c r="B886" s="170"/>
      <c r="C886" s="170"/>
      <c r="D886" s="170"/>
      <c r="E886" s="170"/>
      <c r="F886" s="170"/>
      <c r="G886" s="170"/>
      <c r="H886" s="170"/>
      <c r="I886" s="170"/>
      <c r="J886" s="170"/>
      <c r="K886" s="170"/>
      <c r="L886" s="170"/>
      <c r="M886" s="170"/>
      <c r="N886" s="170"/>
      <c r="O886" s="170"/>
      <c r="P886" s="170"/>
      <c r="Q886" s="170"/>
      <c r="R886" s="170"/>
      <c r="S886" s="170"/>
      <c r="T886" s="170"/>
      <c r="U886" s="170"/>
      <c r="V886" s="170"/>
      <c r="W886" s="170"/>
      <c r="X886" s="170"/>
      <c r="Y886" s="170"/>
      <c r="Z886" s="170"/>
      <c r="AA886" s="170"/>
      <c r="AB886" s="170"/>
      <c r="AC886" s="170"/>
      <c r="AD886" s="170"/>
      <c r="AE886" s="170"/>
      <c r="AF886" s="170"/>
      <c r="AG886" s="170"/>
      <c r="AH886" s="170"/>
      <c r="AI886" s="170"/>
    </row>
    <row r="887" spans="1:35" x14ac:dyDescent="0.35">
      <c r="A887" s="170"/>
      <c r="B887" s="170"/>
      <c r="C887" s="170"/>
      <c r="D887" s="170"/>
      <c r="E887" s="170"/>
      <c r="F887" s="170"/>
      <c r="G887" s="170"/>
      <c r="H887" s="170"/>
      <c r="I887" s="170"/>
      <c r="J887" s="170"/>
      <c r="K887" s="170"/>
      <c r="L887" s="170"/>
      <c r="M887" s="170"/>
      <c r="N887" s="170"/>
      <c r="O887" s="170"/>
      <c r="P887" s="170"/>
      <c r="Q887" s="170"/>
      <c r="R887" s="170"/>
      <c r="S887" s="170"/>
      <c r="T887" s="170"/>
      <c r="U887" s="170"/>
      <c r="V887" s="170"/>
      <c r="W887" s="170"/>
      <c r="X887" s="170"/>
      <c r="Y887" s="170"/>
      <c r="Z887" s="170"/>
      <c r="AA887" s="170"/>
      <c r="AB887" s="170"/>
      <c r="AC887" s="170"/>
      <c r="AD887" s="170"/>
      <c r="AE887" s="170"/>
      <c r="AF887" s="170"/>
      <c r="AG887" s="170"/>
      <c r="AH887" s="170"/>
      <c r="AI887" s="170"/>
    </row>
    <row r="888" spans="1:35" x14ac:dyDescent="0.35">
      <c r="A888" s="170"/>
      <c r="B888" s="170"/>
      <c r="C888" s="170"/>
      <c r="D888" s="170"/>
      <c r="E888" s="170"/>
      <c r="F888" s="170"/>
      <c r="G888" s="170"/>
      <c r="H888" s="170"/>
      <c r="I888" s="170"/>
      <c r="J888" s="170"/>
      <c r="K888" s="170"/>
      <c r="L888" s="170"/>
      <c r="M888" s="170"/>
      <c r="N888" s="170"/>
      <c r="O888" s="170"/>
      <c r="P888" s="170"/>
      <c r="Q888" s="170"/>
      <c r="R888" s="170"/>
      <c r="S888" s="170"/>
      <c r="T888" s="170"/>
      <c r="U888" s="170"/>
      <c r="V888" s="170"/>
      <c r="W888" s="170"/>
      <c r="X888" s="170"/>
      <c r="Y888" s="170"/>
      <c r="Z888" s="170"/>
      <c r="AA888" s="170"/>
      <c r="AB888" s="170"/>
      <c r="AC888" s="170"/>
      <c r="AD888" s="170"/>
      <c r="AE888" s="170"/>
      <c r="AF888" s="170"/>
      <c r="AG888" s="170"/>
      <c r="AH888" s="170"/>
      <c r="AI888" s="170"/>
    </row>
    <row r="889" spans="1:35" x14ac:dyDescent="0.35">
      <c r="A889" s="170"/>
      <c r="B889" s="170"/>
      <c r="C889" s="170"/>
      <c r="D889" s="170"/>
      <c r="E889" s="170"/>
      <c r="F889" s="170"/>
      <c r="G889" s="170"/>
      <c r="H889" s="170"/>
      <c r="I889" s="170"/>
      <c r="J889" s="170"/>
      <c r="K889" s="170"/>
      <c r="L889" s="170"/>
      <c r="M889" s="170"/>
      <c r="N889" s="170"/>
      <c r="O889" s="170"/>
      <c r="P889" s="170"/>
      <c r="Q889" s="170"/>
      <c r="R889" s="170"/>
      <c r="S889" s="170"/>
      <c r="T889" s="170"/>
      <c r="U889" s="170"/>
      <c r="V889" s="170"/>
      <c r="W889" s="170"/>
      <c r="X889" s="170"/>
      <c r="Y889" s="170"/>
      <c r="Z889" s="170"/>
      <c r="AA889" s="170"/>
      <c r="AB889" s="170"/>
      <c r="AC889" s="170"/>
      <c r="AD889" s="170"/>
      <c r="AE889" s="170"/>
      <c r="AF889" s="170"/>
      <c r="AG889" s="170"/>
      <c r="AH889" s="170"/>
      <c r="AI889" s="170"/>
    </row>
    <row r="890" spans="1:35" x14ac:dyDescent="0.35">
      <c r="A890" s="170"/>
      <c r="B890" s="170"/>
      <c r="C890" s="170"/>
      <c r="D890" s="170"/>
      <c r="E890" s="170"/>
      <c r="F890" s="170"/>
      <c r="G890" s="170"/>
      <c r="H890" s="170"/>
      <c r="I890" s="170"/>
      <c r="J890" s="170"/>
      <c r="K890" s="170"/>
      <c r="L890" s="170"/>
      <c r="M890" s="170"/>
      <c r="N890" s="170"/>
      <c r="O890" s="170"/>
      <c r="P890" s="170"/>
      <c r="Q890" s="170"/>
      <c r="R890" s="170"/>
      <c r="S890" s="170"/>
      <c r="T890" s="170"/>
      <c r="U890" s="170"/>
      <c r="V890" s="170"/>
      <c r="W890" s="170"/>
      <c r="X890" s="170"/>
      <c r="Y890" s="170"/>
      <c r="Z890" s="170"/>
      <c r="AA890" s="170"/>
      <c r="AB890" s="170"/>
      <c r="AC890" s="170"/>
      <c r="AD890" s="170"/>
      <c r="AE890" s="170"/>
      <c r="AF890" s="170"/>
      <c r="AG890" s="170"/>
      <c r="AH890" s="170"/>
      <c r="AI890" s="170"/>
    </row>
    <row r="891" spans="1:35" x14ac:dyDescent="0.35">
      <c r="A891" s="170"/>
      <c r="B891" s="170"/>
      <c r="C891" s="170"/>
      <c r="D891" s="170"/>
      <c r="E891" s="170"/>
      <c r="F891" s="170"/>
      <c r="G891" s="170"/>
      <c r="H891" s="170"/>
      <c r="I891" s="170"/>
      <c r="J891" s="170"/>
      <c r="K891" s="170"/>
      <c r="L891" s="170"/>
      <c r="M891" s="170"/>
      <c r="N891" s="170"/>
      <c r="O891" s="170"/>
      <c r="P891" s="170"/>
      <c r="Q891" s="170"/>
      <c r="R891" s="170"/>
      <c r="S891" s="170"/>
      <c r="T891" s="170"/>
      <c r="U891" s="170"/>
      <c r="V891" s="170"/>
      <c r="W891" s="170"/>
      <c r="X891" s="170"/>
      <c r="Y891" s="170"/>
      <c r="Z891" s="170"/>
      <c r="AA891" s="170"/>
      <c r="AB891" s="170"/>
      <c r="AC891" s="170"/>
      <c r="AD891" s="170"/>
      <c r="AE891" s="170"/>
      <c r="AF891" s="170"/>
      <c r="AG891" s="170"/>
      <c r="AH891" s="170"/>
      <c r="AI891" s="170"/>
    </row>
    <row r="892" spans="1:35" x14ac:dyDescent="0.35">
      <c r="A892" s="170"/>
      <c r="B892" s="170"/>
      <c r="C892" s="170"/>
      <c r="D892" s="170"/>
      <c r="E892" s="170"/>
      <c r="F892" s="170"/>
      <c r="G892" s="170"/>
      <c r="H892" s="170"/>
      <c r="I892" s="170"/>
      <c r="J892" s="170"/>
      <c r="K892" s="170"/>
      <c r="L892" s="170"/>
      <c r="M892" s="170"/>
      <c r="N892" s="170"/>
      <c r="O892" s="170"/>
      <c r="P892" s="170"/>
      <c r="Q892" s="170"/>
      <c r="R892" s="170"/>
      <c r="S892" s="170"/>
      <c r="T892" s="170"/>
      <c r="U892" s="170"/>
      <c r="V892" s="170"/>
      <c r="W892" s="170"/>
      <c r="X892" s="170"/>
      <c r="Y892" s="170"/>
      <c r="Z892" s="170"/>
      <c r="AA892" s="170"/>
      <c r="AB892" s="170"/>
      <c r="AC892" s="170"/>
      <c r="AD892" s="170"/>
      <c r="AE892" s="170"/>
      <c r="AF892" s="170"/>
      <c r="AG892" s="170"/>
      <c r="AH892" s="170"/>
      <c r="AI892" s="170"/>
    </row>
    <row r="893" spans="1:35" x14ac:dyDescent="0.35">
      <c r="A893" s="170"/>
      <c r="B893" s="170"/>
      <c r="C893" s="170"/>
      <c r="D893" s="170"/>
      <c r="E893" s="170"/>
      <c r="F893" s="170"/>
      <c r="G893" s="170"/>
      <c r="H893" s="170"/>
      <c r="I893" s="170"/>
      <c r="J893" s="170"/>
      <c r="K893" s="170"/>
      <c r="L893" s="170"/>
      <c r="M893" s="170"/>
      <c r="N893" s="170"/>
      <c r="O893" s="170"/>
      <c r="P893" s="170"/>
      <c r="Q893" s="170"/>
      <c r="R893" s="170"/>
      <c r="S893" s="170"/>
      <c r="T893" s="170"/>
      <c r="U893" s="170"/>
      <c r="V893" s="170"/>
      <c r="W893" s="170"/>
      <c r="X893" s="170"/>
      <c r="Y893" s="170"/>
      <c r="Z893" s="170"/>
      <c r="AA893" s="170"/>
      <c r="AB893" s="170"/>
      <c r="AC893" s="170"/>
      <c r="AD893" s="170"/>
      <c r="AE893" s="170"/>
      <c r="AF893" s="170"/>
      <c r="AG893" s="170"/>
      <c r="AH893" s="170"/>
      <c r="AI893" s="170"/>
    </row>
    <row r="894" spans="1:35" x14ac:dyDescent="0.35">
      <c r="A894" s="170"/>
      <c r="B894" s="170"/>
      <c r="C894" s="170"/>
      <c r="D894" s="170"/>
      <c r="E894" s="170"/>
      <c r="F894" s="170"/>
      <c r="G894" s="170"/>
      <c r="H894" s="170"/>
      <c r="I894" s="170"/>
      <c r="J894" s="170"/>
      <c r="K894" s="170"/>
      <c r="L894" s="170"/>
      <c r="M894" s="170"/>
      <c r="N894" s="170"/>
      <c r="O894" s="170"/>
      <c r="P894" s="170"/>
      <c r="Q894" s="170"/>
      <c r="R894" s="170"/>
      <c r="S894" s="170"/>
      <c r="T894" s="170"/>
      <c r="U894" s="170"/>
      <c r="V894" s="170"/>
      <c r="W894" s="170"/>
      <c r="X894" s="170"/>
      <c r="Y894" s="170"/>
      <c r="Z894" s="170"/>
      <c r="AA894" s="170"/>
      <c r="AB894" s="170"/>
      <c r="AC894" s="170"/>
      <c r="AD894" s="170"/>
      <c r="AE894" s="170"/>
      <c r="AF894" s="170"/>
      <c r="AG894" s="170"/>
      <c r="AH894" s="170"/>
      <c r="AI894" s="170"/>
    </row>
    <row r="895" spans="1:35" x14ac:dyDescent="0.35">
      <c r="A895" s="170"/>
      <c r="B895" s="170"/>
      <c r="C895" s="170"/>
      <c r="D895" s="170"/>
      <c r="E895" s="170"/>
      <c r="F895" s="170"/>
      <c r="G895" s="170"/>
      <c r="H895" s="170"/>
      <c r="I895" s="170"/>
      <c r="J895" s="170"/>
      <c r="K895" s="170"/>
      <c r="L895" s="170"/>
      <c r="M895" s="170"/>
      <c r="N895" s="170"/>
      <c r="O895" s="170"/>
      <c r="P895" s="170"/>
      <c r="Q895" s="170"/>
      <c r="R895" s="170"/>
      <c r="S895" s="170"/>
      <c r="T895" s="170"/>
      <c r="U895" s="170"/>
      <c r="V895" s="170"/>
      <c r="W895" s="170"/>
      <c r="X895" s="170"/>
      <c r="Y895" s="170"/>
      <c r="Z895" s="170"/>
      <c r="AA895" s="170"/>
      <c r="AB895" s="170"/>
      <c r="AC895" s="170"/>
      <c r="AD895" s="170"/>
      <c r="AE895" s="170"/>
      <c r="AF895" s="170"/>
      <c r="AG895" s="170"/>
      <c r="AH895" s="170"/>
      <c r="AI895" s="170"/>
    </row>
    <row r="896" spans="1:35" x14ac:dyDescent="0.35">
      <c r="A896" s="170"/>
      <c r="B896" s="170"/>
      <c r="C896" s="170"/>
      <c r="D896" s="170"/>
      <c r="E896" s="170"/>
      <c r="F896" s="170"/>
      <c r="G896" s="170"/>
      <c r="H896" s="170"/>
      <c r="I896" s="170"/>
      <c r="J896" s="170"/>
      <c r="K896" s="170"/>
      <c r="L896" s="170"/>
      <c r="M896" s="170"/>
      <c r="N896" s="170"/>
      <c r="O896" s="170"/>
      <c r="P896" s="170"/>
      <c r="Q896" s="170"/>
      <c r="R896" s="170"/>
      <c r="S896" s="170"/>
      <c r="T896" s="170"/>
      <c r="U896" s="170"/>
      <c r="V896" s="170"/>
      <c r="W896" s="170"/>
      <c r="X896" s="170"/>
      <c r="Y896" s="170"/>
      <c r="Z896" s="170"/>
      <c r="AA896" s="170"/>
      <c r="AB896" s="170"/>
      <c r="AC896" s="170"/>
      <c r="AD896" s="170"/>
      <c r="AE896" s="170"/>
      <c r="AF896" s="170"/>
      <c r="AG896" s="170"/>
      <c r="AH896" s="170"/>
      <c r="AI896" s="170"/>
    </row>
    <row r="897" spans="1:35" x14ac:dyDescent="0.35">
      <c r="A897" s="170"/>
      <c r="B897" s="170"/>
      <c r="C897" s="170"/>
      <c r="D897" s="170"/>
      <c r="E897" s="170"/>
      <c r="F897" s="170"/>
      <c r="G897" s="170"/>
      <c r="H897" s="170"/>
      <c r="I897" s="170"/>
      <c r="J897" s="170"/>
      <c r="K897" s="170"/>
      <c r="L897" s="170"/>
      <c r="M897" s="170"/>
      <c r="N897" s="170"/>
      <c r="O897" s="170"/>
      <c r="P897" s="170"/>
      <c r="Q897" s="170"/>
      <c r="R897" s="170"/>
      <c r="S897" s="170"/>
      <c r="T897" s="170"/>
      <c r="U897" s="170"/>
      <c r="V897" s="170"/>
      <c r="W897" s="170"/>
      <c r="X897" s="170"/>
      <c r="Y897" s="170"/>
      <c r="Z897" s="170"/>
      <c r="AA897" s="170"/>
      <c r="AB897" s="170"/>
      <c r="AC897" s="170"/>
      <c r="AD897" s="170"/>
      <c r="AE897" s="170"/>
      <c r="AF897" s="170"/>
      <c r="AG897" s="170"/>
      <c r="AH897" s="170"/>
      <c r="AI897" s="170"/>
    </row>
    <row r="898" spans="1:35" x14ac:dyDescent="0.35">
      <c r="A898" s="170"/>
      <c r="B898" s="170"/>
      <c r="C898" s="170"/>
      <c r="D898" s="170"/>
      <c r="E898" s="170"/>
      <c r="F898" s="170"/>
      <c r="G898" s="170"/>
      <c r="H898" s="170"/>
      <c r="I898" s="170"/>
      <c r="J898" s="170"/>
      <c r="K898" s="170"/>
      <c r="L898" s="170"/>
      <c r="M898" s="170"/>
      <c r="N898" s="170"/>
      <c r="O898" s="170"/>
      <c r="P898" s="170"/>
      <c r="Q898" s="170"/>
      <c r="R898" s="170"/>
      <c r="S898" s="170"/>
      <c r="T898" s="170"/>
      <c r="U898" s="170"/>
      <c r="V898" s="170"/>
      <c r="W898" s="170"/>
      <c r="X898" s="170"/>
      <c r="Y898" s="170"/>
      <c r="Z898" s="170"/>
      <c r="AA898" s="170"/>
      <c r="AB898" s="170"/>
      <c r="AC898" s="170"/>
      <c r="AD898" s="170"/>
      <c r="AE898" s="170"/>
      <c r="AF898" s="170"/>
      <c r="AG898" s="170"/>
      <c r="AH898" s="170"/>
      <c r="AI898" s="170"/>
    </row>
    <row r="899" spans="1:35" x14ac:dyDescent="0.35">
      <c r="A899" s="170"/>
      <c r="B899" s="170"/>
      <c r="C899" s="170"/>
      <c r="D899" s="170"/>
      <c r="E899" s="170"/>
      <c r="F899" s="170"/>
      <c r="G899" s="170"/>
      <c r="H899" s="170"/>
      <c r="I899" s="170"/>
      <c r="J899" s="170"/>
      <c r="K899" s="170"/>
      <c r="L899" s="170"/>
      <c r="M899" s="170"/>
      <c r="N899" s="170"/>
      <c r="O899" s="170"/>
      <c r="P899" s="170"/>
      <c r="Q899" s="170"/>
      <c r="R899" s="170"/>
      <c r="S899" s="170"/>
      <c r="T899" s="170"/>
      <c r="U899" s="170"/>
      <c r="V899" s="170"/>
      <c r="W899" s="170"/>
      <c r="X899" s="170"/>
      <c r="Y899" s="170"/>
      <c r="Z899" s="170"/>
      <c r="AA899" s="170"/>
      <c r="AB899" s="170"/>
      <c r="AC899" s="170"/>
      <c r="AD899" s="170"/>
      <c r="AE899" s="170"/>
      <c r="AF899" s="170"/>
      <c r="AG899" s="170"/>
      <c r="AH899" s="170"/>
      <c r="AI899" s="170"/>
    </row>
    <row r="900" spans="1:35" x14ac:dyDescent="0.35">
      <c r="A900" s="170"/>
      <c r="B900" s="170"/>
      <c r="C900" s="170"/>
      <c r="D900" s="170"/>
      <c r="E900" s="170"/>
      <c r="F900" s="170"/>
      <c r="G900" s="170"/>
      <c r="H900" s="170"/>
      <c r="I900" s="170"/>
      <c r="J900" s="170"/>
      <c r="K900" s="170"/>
      <c r="L900" s="170"/>
      <c r="M900" s="170"/>
      <c r="N900" s="170"/>
      <c r="O900" s="170"/>
      <c r="P900" s="170"/>
      <c r="Q900" s="170"/>
      <c r="R900" s="170"/>
      <c r="S900" s="170"/>
      <c r="T900" s="170"/>
      <c r="U900" s="170"/>
      <c r="V900" s="170"/>
      <c r="W900" s="170"/>
      <c r="X900" s="170"/>
      <c r="Y900" s="170"/>
      <c r="Z900" s="170"/>
      <c r="AA900" s="170"/>
      <c r="AB900" s="170"/>
      <c r="AC900" s="170"/>
      <c r="AD900" s="170"/>
      <c r="AE900" s="170"/>
      <c r="AF900" s="170"/>
      <c r="AG900" s="170"/>
      <c r="AH900" s="170"/>
      <c r="AI900" s="170"/>
    </row>
    <row r="901" spans="1:35" x14ac:dyDescent="0.35">
      <c r="A901" s="170"/>
      <c r="B901" s="170"/>
      <c r="C901" s="170"/>
      <c r="D901" s="170"/>
      <c r="E901" s="170"/>
      <c r="F901" s="170"/>
      <c r="G901" s="170"/>
      <c r="H901" s="170"/>
      <c r="I901" s="170"/>
      <c r="J901" s="170"/>
      <c r="K901" s="170"/>
      <c r="L901" s="170"/>
      <c r="M901" s="170"/>
      <c r="N901" s="170"/>
      <c r="O901" s="170"/>
      <c r="P901" s="170"/>
      <c r="Q901" s="170"/>
      <c r="R901" s="170"/>
      <c r="S901" s="170"/>
      <c r="T901" s="170"/>
      <c r="U901" s="170"/>
      <c r="V901" s="170"/>
      <c r="W901" s="170"/>
      <c r="X901" s="170"/>
      <c r="Y901" s="170"/>
      <c r="Z901" s="170"/>
      <c r="AA901" s="170"/>
      <c r="AB901" s="170"/>
      <c r="AC901" s="170"/>
      <c r="AD901" s="170"/>
      <c r="AE901" s="170"/>
      <c r="AF901" s="170"/>
      <c r="AG901" s="170"/>
      <c r="AH901" s="170"/>
      <c r="AI901" s="170"/>
    </row>
    <row r="902" spans="1:35" x14ac:dyDescent="0.35">
      <c r="A902" s="170"/>
      <c r="B902" s="170"/>
      <c r="C902" s="170"/>
      <c r="D902" s="170"/>
      <c r="E902" s="170"/>
      <c r="F902" s="170"/>
      <c r="G902" s="170"/>
      <c r="H902" s="170"/>
      <c r="I902" s="170"/>
      <c r="J902" s="170"/>
      <c r="K902" s="170"/>
      <c r="L902" s="170"/>
      <c r="M902" s="170"/>
      <c r="N902" s="170"/>
      <c r="O902" s="170"/>
      <c r="P902" s="170"/>
      <c r="Q902" s="170"/>
      <c r="R902" s="170"/>
      <c r="S902" s="170"/>
      <c r="T902" s="170"/>
      <c r="U902" s="170"/>
      <c r="V902" s="170"/>
      <c r="W902" s="170"/>
      <c r="X902" s="170"/>
      <c r="Y902" s="170"/>
      <c r="Z902" s="170"/>
      <c r="AA902" s="170"/>
      <c r="AB902" s="170"/>
      <c r="AC902" s="170"/>
      <c r="AD902" s="170"/>
      <c r="AE902" s="170"/>
      <c r="AF902" s="170"/>
      <c r="AG902" s="170"/>
      <c r="AH902" s="170"/>
      <c r="AI902" s="170"/>
    </row>
    <row r="903" spans="1:35" x14ac:dyDescent="0.35">
      <c r="A903" s="170"/>
      <c r="B903" s="170"/>
      <c r="C903" s="170"/>
      <c r="D903" s="170"/>
      <c r="E903" s="170"/>
      <c r="F903" s="170"/>
      <c r="G903" s="170"/>
      <c r="H903" s="170"/>
      <c r="I903" s="170"/>
      <c r="J903" s="170"/>
      <c r="K903" s="170"/>
      <c r="L903" s="170"/>
      <c r="M903" s="170"/>
      <c r="N903" s="170"/>
      <c r="O903" s="170"/>
      <c r="P903" s="170"/>
      <c r="Q903" s="170"/>
      <c r="R903" s="170"/>
      <c r="S903" s="170"/>
      <c r="T903" s="170"/>
      <c r="U903" s="170"/>
      <c r="V903" s="170"/>
      <c r="W903" s="170"/>
      <c r="X903" s="170"/>
      <c r="Y903" s="170"/>
      <c r="Z903" s="170"/>
      <c r="AA903" s="170"/>
      <c r="AB903" s="170"/>
      <c r="AC903" s="170"/>
      <c r="AD903" s="170"/>
      <c r="AE903" s="170"/>
      <c r="AF903" s="170"/>
      <c r="AG903" s="170"/>
      <c r="AH903" s="170"/>
      <c r="AI903" s="170"/>
    </row>
    <row r="904" spans="1:35" x14ac:dyDescent="0.35">
      <c r="A904" s="170"/>
      <c r="B904" s="170"/>
      <c r="C904" s="170"/>
      <c r="D904" s="170"/>
      <c r="E904" s="170"/>
      <c r="F904" s="170"/>
      <c r="G904" s="170"/>
      <c r="H904" s="170"/>
      <c r="I904" s="170"/>
      <c r="J904" s="170"/>
      <c r="K904" s="170"/>
      <c r="L904" s="170"/>
      <c r="M904" s="170"/>
      <c r="N904" s="170"/>
      <c r="O904" s="170"/>
      <c r="P904" s="170"/>
      <c r="Q904" s="170"/>
      <c r="R904" s="170"/>
      <c r="S904" s="170"/>
      <c r="T904" s="170"/>
      <c r="U904" s="170"/>
      <c r="V904" s="170"/>
      <c r="W904" s="170"/>
      <c r="X904" s="170"/>
      <c r="Y904" s="170"/>
      <c r="Z904" s="170"/>
      <c r="AA904" s="170"/>
      <c r="AB904" s="170"/>
      <c r="AC904" s="170"/>
      <c r="AD904" s="170"/>
      <c r="AE904" s="170"/>
      <c r="AF904" s="170"/>
      <c r="AG904" s="170"/>
      <c r="AH904" s="170"/>
      <c r="AI904" s="170"/>
    </row>
    <row r="905" spans="1:35" x14ac:dyDescent="0.35">
      <c r="A905" s="170"/>
      <c r="B905" s="170"/>
      <c r="C905" s="170"/>
      <c r="D905" s="170"/>
      <c r="E905" s="170"/>
      <c r="F905" s="170"/>
      <c r="G905" s="170"/>
      <c r="H905" s="170"/>
      <c r="I905" s="170"/>
      <c r="J905" s="170"/>
      <c r="K905" s="170"/>
      <c r="L905" s="170"/>
      <c r="M905" s="170"/>
      <c r="N905" s="170"/>
      <c r="O905" s="170"/>
      <c r="P905" s="170"/>
      <c r="Q905" s="170"/>
      <c r="R905" s="170"/>
      <c r="S905" s="170"/>
      <c r="T905" s="170"/>
      <c r="U905" s="170"/>
      <c r="V905" s="170"/>
      <c r="W905" s="170"/>
      <c r="X905" s="170"/>
      <c r="Y905" s="170"/>
      <c r="Z905" s="170"/>
      <c r="AA905" s="170"/>
      <c r="AB905" s="170"/>
      <c r="AC905" s="170"/>
      <c r="AD905" s="170"/>
      <c r="AE905" s="170"/>
      <c r="AF905" s="170"/>
      <c r="AG905" s="170"/>
      <c r="AH905" s="170"/>
      <c r="AI905" s="170"/>
    </row>
    <row r="906" spans="1:35" x14ac:dyDescent="0.35">
      <c r="A906" s="170"/>
      <c r="B906" s="170"/>
      <c r="C906" s="170"/>
      <c r="D906" s="170"/>
      <c r="E906" s="170"/>
      <c r="F906" s="170"/>
      <c r="G906" s="170"/>
      <c r="H906" s="170"/>
      <c r="I906" s="170"/>
      <c r="J906" s="170"/>
      <c r="K906" s="170"/>
      <c r="L906" s="170"/>
      <c r="M906" s="170"/>
      <c r="N906" s="170"/>
      <c r="O906" s="170"/>
      <c r="P906" s="170"/>
      <c r="Q906" s="170"/>
      <c r="R906" s="170"/>
      <c r="S906" s="170"/>
      <c r="T906" s="170"/>
      <c r="U906" s="170"/>
      <c r="V906" s="170"/>
      <c r="W906" s="170"/>
      <c r="X906" s="170"/>
      <c r="Y906" s="170"/>
      <c r="Z906" s="170"/>
      <c r="AA906" s="170"/>
      <c r="AB906" s="170"/>
      <c r="AC906" s="170"/>
      <c r="AD906" s="170"/>
      <c r="AE906" s="170"/>
      <c r="AF906" s="170"/>
      <c r="AG906" s="170"/>
      <c r="AH906" s="170"/>
      <c r="AI906" s="170"/>
    </row>
    <row r="907" spans="1:35" x14ac:dyDescent="0.35">
      <c r="A907" s="170"/>
      <c r="B907" s="170"/>
      <c r="C907" s="170"/>
      <c r="D907" s="170"/>
      <c r="E907" s="170"/>
      <c r="F907" s="170"/>
      <c r="G907" s="170"/>
      <c r="H907" s="170"/>
      <c r="I907" s="170"/>
      <c r="J907" s="170"/>
      <c r="K907" s="170"/>
      <c r="L907" s="170"/>
      <c r="M907" s="170"/>
      <c r="N907" s="170"/>
      <c r="O907" s="170"/>
      <c r="P907" s="170"/>
      <c r="Q907" s="170"/>
      <c r="R907" s="170"/>
      <c r="S907" s="170"/>
      <c r="T907" s="170"/>
      <c r="U907" s="170"/>
      <c r="V907" s="170"/>
      <c r="W907" s="170"/>
      <c r="X907" s="170"/>
      <c r="Y907" s="170"/>
      <c r="Z907" s="170"/>
      <c r="AA907" s="170"/>
      <c r="AB907" s="170"/>
      <c r="AC907" s="170"/>
      <c r="AD907" s="170"/>
      <c r="AE907" s="170"/>
      <c r="AF907" s="170"/>
      <c r="AG907" s="170"/>
      <c r="AH907" s="170"/>
      <c r="AI907" s="170"/>
    </row>
    <row r="908" spans="1:35" x14ac:dyDescent="0.35">
      <c r="A908" s="170"/>
      <c r="B908" s="170"/>
      <c r="C908" s="170"/>
      <c r="D908" s="170"/>
      <c r="E908" s="170"/>
      <c r="F908" s="170"/>
      <c r="G908" s="170"/>
      <c r="H908" s="170"/>
      <c r="I908" s="170"/>
      <c r="J908" s="170"/>
      <c r="K908" s="170"/>
      <c r="L908" s="170"/>
      <c r="M908" s="170"/>
      <c r="N908" s="170"/>
      <c r="O908" s="170"/>
      <c r="P908" s="170"/>
      <c r="Q908" s="170"/>
      <c r="R908" s="170"/>
      <c r="S908" s="170"/>
      <c r="T908" s="170"/>
      <c r="U908" s="170"/>
      <c r="V908" s="170"/>
      <c r="W908" s="170"/>
      <c r="X908" s="170"/>
      <c r="Y908" s="170"/>
      <c r="Z908" s="170"/>
      <c r="AA908" s="170"/>
      <c r="AB908" s="170"/>
      <c r="AC908" s="170"/>
      <c r="AD908" s="170"/>
      <c r="AE908" s="170"/>
      <c r="AF908" s="170"/>
      <c r="AG908" s="170"/>
      <c r="AH908" s="170"/>
      <c r="AI908" s="170"/>
    </row>
    <row r="909" spans="1:35" x14ac:dyDescent="0.35">
      <c r="A909" s="170"/>
      <c r="B909" s="170"/>
      <c r="C909" s="170"/>
      <c r="D909" s="170"/>
      <c r="E909" s="170"/>
      <c r="F909" s="170"/>
      <c r="G909" s="170"/>
      <c r="H909" s="170"/>
      <c r="I909" s="170"/>
      <c r="J909" s="170"/>
      <c r="K909" s="170"/>
      <c r="L909" s="170"/>
      <c r="M909" s="170"/>
      <c r="N909" s="170"/>
      <c r="O909" s="170"/>
      <c r="P909" s="170"/>
      <c r="Q909" s="170"/>
      <c r="R909" s="170"/>
      <c r="S909" s="170"/>
      <c r="T909" s="170"/>
      <c r="U909" s="170"/>
      <c r="V909" s="170"/>
      <c r="W909" s="170"/>
      <c r="X909" s="170"/>
      <c r="Y909" s="170"/>
      <c r="Z909" s="170"/>
      <c r="AA909" s="170"/>
      <c r="AB909" s="170"/>
      <c r="AC909" s="170"/>
      <c r="AD909" s="170"/>
      <c r="AE909" s="170"/>
      <c r="AF909" s="170"/>
      <c r="AG909" s="170"/>
      <c r="AH909" s="170"/>
      <c r="AI909" s="170"/>
    </row>
    <row r="910" spans="1:35" x14ac:dyDescent="0.35">
      <c r="A910" s="170"/>
      <c r="B910" s="170"/>
      <c r="C910" s="170"/>
      <c r="D910" s="170"/>
      <c r="E910" s="170"/>
      <c r="F910" s="170"/>
      <c r="G910" s="170"/>
      <c r="H910" s="170"/>
      <c r="I910" s="170"/>
      <c r="J910" s="170"/>
      <c r="K910" s="170"/>
      <c r="L910" s="170"/>
      <c r="M910" s="170"/>
      <c r="N910" s="170"/>
      <c r="O910" s="170"/>
      <c r="P910" s="170"/>
      <c r="Q910" s="170"/>
      <c r="R910" s="170"/>
      <c r="S910" s="170"/>
      <c r="T910" s="170"/>
      <c r="U910" s="170"/>
      <c r="V910" s="170"/>
      <c r="W910" s="170"/>
      <c r="X910" s="170"/>
      <c r="Y910" s="170"/>
      <c r="Z910" s="170"/>
      <c r="AA910" s="170"/>
      <c r="AB910" s="170"/>
      <c r="AC910" s="170"/>
      <c r="AD910" s="170"/>
      <c r="AE910" s="170"/>
      <c r="AF910" s="170"/>
      <c r="AG910" s="170"/>
      <c r="AH910" s="170"/>
      <c r="AI910" s="170"/>
    </row>
    <row r="911" spans="1:35" x14ac:dyDescent="0.35">
      <c r="A911" s="170"/>
      <c r="B911" s="170"/>
      <c r="C911" s="170"/>
      <c r="D911" s="170"/>
      <c r="E911" s="170"/>
      <c r="F911" s="170"/>
      <c r="G911" s="170"/>
      <c r="H911" s="170"/>
      <c r="I911" s="170"/>
      <c r="J911" s="170"/>
      <c r="K911" s="170"/>
      <c r="L911" s="170"/>
      <c r="M911" s="170"/>
      <c r="N911" s="170"/>
      <c r="O911" s="170"/>
      <c r="P911" s="170"/>
      <c r="Q911" s="170"/>
      <c r="R911" s="170"/>
      <c r="S911" s="170"/>
      <c r="T911" s="170"/>
      <c r="U911" s="170"/>
      <c r="V911" s="170"/>
      <c r="W911" s="170"/>
      <c r="X911" s="170"/>
      <c r="Y911" s="170"/>
      <c r="Z911" s="170"/>
      <c r="AA911" s="170"/>
      <c r="AB911" s="170"/>
      <c r="AC911" s="170"/>
      <c r="AD911" s="170"/>
      <c r="AE911" s="170"/>
      <c r="AF911" s="170"/>
      <c r="AG911" s="170"/>
      <c r="AH911" s="170"/>
      <c r="AI911" s="170"/>
    </row>
    <row r="912" spans="1:35" x14ac:dyDescent="0.35">
      <c r="A912" s="170"/>
      <c r="B912" s="170"/>
      <c r="C912" s="170"/>
      <c r="D912" s="170"/>
      <c r="E912" s="170"/>
      <c r="F912" s="170"/>
      <c r="G912" s="170"/>
      <c r="H912" s="170"/>
      <c r="I912" s="170"/>
      <c r="J912" s="170"/>
      <c r="K912" s="170"/>
      <c r="L912" s="170"/>
      <c r="M912" s="170"/>
      <c r="N912" s="170"/>
      <c r="O912" s="170"/>
      <c r="P912" s="170"/>
      <c r="Q912" s="170"/>
      <c r="R912" s="170"/>
      <c r="S912" s="170"/>
      <c r="T912" s="170"/>
      <c r="U912" s="170"/>
      <c r="V912" s="170"/>
      <c r="W912" s="170"/>
      <c r="X912" s="170"/>
      <c r="Y912" s="170"/>
      <c r="Z912" s="170"/>
      <c r="AA912" s="170"/>
      <c r="AB912" s="170"/>
      <c r="AC912" s="170"/>
      <c r="AD912" s="170"/>
      <c r="AE912" s="170"/>
      <c r="AF912" s="170"/>
      <c r="AG912" s="170"/>
      <c r="AH912" s="170"/>
      <c r="AI912" s="170"/>
    </row>
    <row r="913" spans="1:35" x14ac:dyDescent="0.35">
      <c r="A913" s="170"/>
      <c r="B913" s="170"/>
      <c r="C913" s="170"/>
      <c r="D913" s="170"/>
      <c r="E913" s="170"/>
      <c r="F913" s="170"/>
      <c r="G913" s="170"/>
      <c r="H913" s="170"/>
      <c r="I913" s="170"/>
      <c r="J913" s="170"/>
      <c r="K913" s="170"/>
      <c r="L913" s="170"/>
      <c r="M913" s="170"/>
      <c r="N913" s="170"/>
      <c r="O913" s="170"/>
      <c r="P913" s="170"/>
      <c r="Q913" s="170"/>
      <c r="R913" s="170"/>
      <c r="S913" s="170"/>
      <c r="T913" s="170"/>
      <c r="U913" s="170"/>
      <c r="V913" s="170"/>
      <c r="W913" s="170"/>
      <c r="X913" s="170"/>
      <c r="Y913" s="170"/>
      <c r="Z913" s="170"/>
      <c r="AA913" s="170"/>
      <c r="AB913" s="170"/>
      <c r="AC913" s="170"/>
      <c r="AD913" s="170"/>
      <c r="AE913" s="170"/>
      <c r="AF913" s="170"/>
      <c r="AG913" s="170"/>
      <c r="AH913" s="170"/>
      <c r="AI913" s="170"/>
    </row>
    <row r="914" spans="1:35" x14ac:dyDescent="0.35">
      <c r="A914" s="170"/>
      <c r="B914" s="170"/>
      <c r="C914" s="170"/>
      <c r="D914" s="170"/>
      <c r="E914" s="170"/>
      <c r="F914" s="170"/>
      <c r="G914" s="170"/>
      <c r="H914" s="170"/>
      <c r="I914" s="170"/>
      <c r="J914" s="170"/>
      <c r="K914" s="170"/>
      <c r="L914" s="170"/>
      <c r="M914" s="170"/>
      <c r="N914" s="170"/>
      <c r="O914" s="170"/>
      <c r="P914" s="170"/>
      <c r="Q914" s="170"/>
      <c r="R914" s="170"/>
      <c r="S914" s="170"/>
      <c r="T914" s="170"/>
      <c r="U914" s="170"/>
      <c r="V914" s="170"/>
      <c r="W914" s="170"/>
      <c r="X914" s="170"/>
      <c r="Y914" s="170"/>
      <c r="Z914" s="170"/>
      <c r="AA914" s="170"/>
      <c r="AB914" s="170"/>
      <c r="AC914" s="170"/>
      <c r="AD914" s="170"/>
      <c r="AE914" s="170"/>
      <c r="AF914" s="170"/>
      <c r="AG914" s="170"/>
      <c r="AH914" s="170"/>
      <c r="AI914" s="170"/>
    </row>
    <row r="915" spans="1:35" x14ac:dyDescent="0.35">
      <c r="A915" s="170"/>
      <c r="B915" s="170"/>
      <c r="C915" s="170"/>
      <c r="D915" s="170"/>
      <c r="E915" s="170"/>
      <c r="F915" s="170"/>
      <c r="G915" s="170"/>
      <c r="H915" s="170"/>
      <c r="I915" s="170"/>
      <c r="J915" s="170"/>
      <c r="K915" s="170"/>
      <c r="L915" s="170"/>
      <c r="M915" s="170"/>
      <c r="N915" s="170"/>
      <c r="O915" s="170"/>
      <c r="P915" s="170"/>
      <c r="Q915" s="170"/>
      <c r="R915" s="170"/>
      <c r="S915" s="170"/>
      <c r="T915" s="170"/>
      <c r="U915" s="170"/>
      <c r="V915" s="170"/>
      <c r="W915" s="170"/>
      <c r="X915" s="170"/>
      <c r="Y915" s="170"/>
      <c r="Z915" s="170"/>
      <c r="AA915" s="170"/>
      <c r="AB915" s="170"/>
      <c r="AC915" s="170"/>
      <c r="AD915" s="170"/>
      <c r="AE915" s="170"/>
      <c r="AF915" s="170"/>
      <c r="AG915" s="170"/>
      <c r="AH915" s="170"/>
      <c r="AI915" s="170"/>
    </row>
    <row r="916" spans="1:35" x14ac:dyDescent="0.35">
      <c r="A916" s="170"/>
      <c r="B916" s="170"/>
      <c r="C916" s="170"/>
      <c r="D916" s="170"/>
      <c r="E916" s="170"/>
      <c r="F916" s="170"/>
      <c r="G916" s="170"/>
      <c r="H916" s="170"/>
      <c r="I916" s="170"/>
      <c r="J916" s="170"/>
      <c r="K916" s="170"/>
      <c r="L916" s="170"/>
      <c r="M916" s="170"/>
      <c r="N916" s="170"/>
      <c r="O916" s="170"/>
      <c r="P916" s="170"/>
      <c r="Q916" s="170"/>
      <c r="R916" s="170"/>
      <c r="S916" s="170"/>
      <c r="T916" s="170"/>
      <c r="U916" s="170"/>
      <c r="V916" s="170"/>
      <c r="W916" s="170"/>
      <c r="X916" s="170"/>
      <c r="Y916" s="170"/>
      <c r="Z916" s="170"/>
      <c r="AA916" s="170"/>
      <c r="AB916" s="170"/>
      <c r="AC916" s="170"/>
      <c r="AD916" s="170"/>
      <c r="AE916" s="170"/>
      <c r="AF916" s="170"/>
      <c r="AG916" s="170"/>
      <c r="AH916" s="170"/>
      <c r="AI916" s="170"/>
    </row>
    <row r="917" spans="1:35" x14ac:dyDescent="0.35">
      <c r="A917" s="170"/>
      <c r="B917" s="170"/>
      <c r="C917" s="170"/>
      <c r="D917" s="170"/>
      <c r="E917" s="170"/>
      <c r="F917" s="170"/>
      <c r="G917" s="170"/>
      <c r="H917" s="170"/>
      <c r="I917" s="170"/>
      <c r="J917" s="170"/>
      <c r="K917" s="170"/>
      <c r="L917" s="170"/>
      <c r="M917" s="170"/>
      <c r="N917" s="170"/>
      <c r="O917" s="170"/>
      <c r="P917" s="170"/>
      <c r="Q917" s="170"/>
      <c r="R917" s="170"/>
      <c r="S917" s="170"/>
      <c r="T917" s="170"/>
      <c r="U917" s="170"/>
      <c r="V917" s="170"/>
      <c r="W917" s="170"/>
      <c r="X917" s="170"/>
      <c r="Y917" s="170"/>
      <c r="Z917" s="170"/>
      <c r="AA917" s="170"/>
      <c r="AB917" s="170"/>
      <c r="AC917" s="170"/>
      <c r="AD917" s="170"/>
      <c r="AE917" s="170"/>
      <c r="AF917" s="170"/>
      <c r="AG917" s="170"/>
      <c r="AH917" s="170"/>
      <c r="AI917" s="170"/>
    </row>
    <row r="918" spans="1:35" x14ac:dyDescent="0.35">
      <c r="A918" s="170"/>
      <c r="B918" s="170"/>
      <c r="C918" s="170"/>
      <c r="D918" s="170"/>
      <c r="E918" s="170"/>
      <c r="F918" s="170"/>
      <c r="G918" s="170"/>
      <c r="H918" s="170"/>
      <c r="I918" s="170"/>
      <c r="J918" s="170"/>
      <c r="K918" s="170"/>
      <c r="L918" s="170"/>
      <c r="M918" s="170"/>
      <c r="N918" s="170"/>
      <c r="O918" s="170"/>
      <c r="P918" s="170"/>
      <c r="Q918" s="170"/>
      <c r="R918" s="170"/>
      <c r="S918" s="170"/>
      <c r="T918" s="170"/>
      <c r="U918" s="170"/>
      <c r="V918" s="170"/>
      <c r="W918" s="170"/>
      <c r="X918" s="170"/>
      <c r="Y918" s="170"/>
      <c r="Z918" s="170"/>
      <c r="AA918" s="170"/>
      <c r="AB918" s="170"/>
      <c r="AC918" s="170"/>
      <c r="AD918" s="170"/>
      <c r="AE918" s="170"/>
      <c r="AF918" s="170"/>
      <c r="AG918" s="170"/>
      <c r="AH918" s="170"/>
      <c r="AI918" s="170"/>
    </row>
    <row r="919" spans="1:35" x14ac:dyDescent="0.35">
      <c r="A919" s="170"/>
      <c r="B919" s="170"/>
      <c r="C919" s="170"/>
      <c r="D919" s="170"/>
      <c r="E919" s="170"/>
      <c r="F919" s="170"/>
      <c r="G919" s="170"/>
      <c r="H919" s="170"/>
      <c r="I919" s="170"/>
      <c r="J919" s="170"/>
      <c r="K919" s="170"/>
      <c r="L919" s="170"/>
      <c r="M919" s="170"/>
      <c r="N919" s="170"/>
      <c r="O919" s="170"/>
      <c r="P919" s="170"/>
      <c r="Q919" s="170"/>
      <c r="R919" s="170"/>
      <c r="S919" s="170"/>
      <c r="T919" s="170"/>
      <c r="U919" s="170"/>
      <c r="V919" s="170"/>
      <c r="W919" s="170"/>
      <c r="X919" s="170"/>
      <c r="Y919" s="170"/>
      <c r="Z919" s="170"/>
      <c r="AA919" s="170"/>
      <c r="AB919" s="170"/>
      <c r="AC919" s="170"/>
      <c r="AD919" s="170"/>
      <c r="AE919" s="170"/>
      <c r="AF919" s="170"/>
      <c r="AG919" s="170"/>
      <c r="AH919" s="170"/>
      <c r="AI919" s="170"/>
    </row>
    <row r="920" spans="1:35" x14ac:dyDescent="0.35">
      <c r="A920" s="170"/>
      <c r="B920" s="170"/>
      <c r="C920" s="170"/>
      <c r="D920" s="170"/>
      <c r="E920" s="170"/>
      <c r="F920" s="170"/>
      <c r="G920" s="170"/>
      <c r="H920" s="170"/>
      <c r="I920" s="170"/>
      <c r="J920" s="170"/>
      <c r="K920" s="170"/>
      <c r="L920" s="170"/>
      <c r="M920" s="170"/>
      <c r="N920" s="170"/>
      <c r="O920" s="170"/>
      <c r="P920" s="170"/>
      <c r="Q920" s="170"/>
      <c r="R920" s="170"/>
      <c r="S920" s="170"/>
      <c r="T920" s="170"/>
      <c r="U920" s="170"/>
      <c r="V920" s="170"/>
      <c r="W920" s="170"/>
      <c r="X920" s="170"/>
      <c r="Y920" s="170"/>
      <c r="Z920" s="170"/>
      <c r="AA920" s="170"/>
      <c r="AB920" s="170"/>
      <c r="AC920" s="170"/>
      <c r="AD920" s="170"/>
      <c r="AE920" s="170"/>
      <c r="AF920" s="170"/>
      <c r="AG920" s="170"/>
      <c r="AH920" s="170"/>
      <c r="AI920" s="170"/>
    </row>
    <row r="921" spans="1:35" x14ac:dyDescent="0.35">
      <c r="A921" s="170"/>
      <c r="B921" s="170"/>
      <c r="C921" s="170"/>
      <c r="D921" s="170"/>
      <c r="E921" s="170"/>
      <c r="F921" s="170"/>
      <c r="G921" s="170"/>
      <c r="H921" s="170"/>
      <c r="I921" s="170"/>
      <c r="J921" s="170"/>
      <c r="K921" s="170"/>
      <c r="L921" s="170"/>
      <c r="M921" s="170"/>
      <c r="N921" s="170"/>
      <c r="O921" s="170"/>
      <c r="P921" s="170"/>
      <c r="Q921" s="170"/>
      <c r="R921" s="170"/>
      <c r="S921" s="170"/>
      <c r="T921" s="170"/>
      <c r="U921" s="170"/>
      <c r="V921" s="170"/>
      <c r="W921" s="170"/>
      <c r="X921" s="170"/>
      <c r="Y921" s="170"/>
      <c r="Z921" s="170"/>
      <c r="AA921" s="170"/>
      <c r="AB921" s="170"/>
      <c r="AC921" s="170"/>
      <c r="AD921" s="170"/>
      <c r="AE921" s="170"/>
      <c r="AF921" s="170"/>
      <c r="AG921" s="170"/>
      <c r="AH921" s="170"/>
      <c r="AI921" s="170"/>
    </row>
    <row r="922" spans="1:35" x14ac:dyDescent="0.35">
      <c r="A922" s="170"/>
      <c r="B922" s="170"/>
      <c r="C922" s="170"/>
      <c r="D922" s="170"/>
      <c r="E922" s="170"/>
      <c r="F922" s="170"/>
      <c r="G922" s="170"/>
      <c r="H922" s="170"/>
      <c r="I922" s="170"/>
      <c r="J922" s="170"/>
      <c r="K922" s="170"/>
      <c r="L922" s="170"/>
      <c r="M922" s="170"/>
      <c r="N922" s="170"/>
      <c r="O922" s="170"/>
      <c r="P922" s="170"/>
      <c r="Q922" s="170"/>
      <c r="R922" s="170"/>
      <c r="S922" s="170"/>
      <c r="T922" s="170"/>
      <c r="U922" s="170"/>
      <c r="V922" s="170"/>
      <c r="W922" s="170"/>
      <c r="X922" s="170"/>
      <c r="Y922" s="170"/>
      <c r="Z922" s="170"/>
      <c r="AA922" s="170"/>
      <c r="AB922" s="170"/>
      <c r="AC922" s="170"/>
      <c r="AD922" s="170"/>
      <c r="AE922" s="170"/>
      <c r="AF922" s="170"/>
      <c r="AG922" s="170"/>
      <c r="AH922" s="170"/>
      <c r="AI922" s="170"/>
    </row>
    <row r="923" spans="1:35" x14ac:dyDescent="0.35">
      <c r="A923" s="170"/>
      <c r="B923" s="170"/>
      <c r="C923" s="170"/>
      <c r="D923" s="170"/>
      <c r="E923" s="170"/>
      <c r="F923" s="170"/>
      <c r="G923" s="170"/>
      <c r="H923" s="170"/>
      <c r="I923" s="170"/>
      <c r="J923" s="170"/>
      <c r="K923" s="170"/>
      <c r="L923" s="170"/>
      <c r="M923" s="170"/>
      <c r="N923" s="170"/>
      <c r="O923" s="170"/>
      <c r="P923" s="170"/>
      <c r="Q923" s="170"/>
      <c r="R923" s="170"/>
      <c r="S923" s="170"/>
      <c r="T923" s="170"/>
      <c r="U923" s="170"/>
      <c r="V923" s="170"/>
      <c r="W923" s="170"/>
      <c r="X923" s="170"/>
      <c r="Y923" s="170"/>
      <c r="Z923" s="170"/>
      <c r="AA923" s="170"/>
      <c r="AB923" s="170"/>
      <c r="AC923" s="170"/>
      <c r="AD923" s="170"/>
      <c r="AE923" s="170"/>
      <c r="AF923" s="170"/>
      <c r="AG923" s="170"/>
      <c r="AH923" s="170"/>
      <c r="AI923" s="170"/>
    </row>
    <row r="924" spans="1:35" x14ac:dyDescent="0.35">
      <c r="A924" s="170"/>
      <c r="B924" s="170"/>
      <c r="C924" s="170"/>
      <c r="D924" s="170"/>
      <c r="E924" s="170"/>
      <c r="F924" s="170"/>
      <c r="G924" s="170"/>
      <c r="H924" s="170"/>
      <c r="I924" s="170"/>
      <c r="J924" s="170"/>
      <c r="K924" s="170"/>
      <c r="L924" s="170"/>
      <c r="M924" s="170"/>
      <c r="N924" s="170"/>
      <c r="O924" s="170"/>
      <c r="P924" s="170"/>
      <c r="Q924" s="170"/>
      <c r="R924" s="170"/>
      <c r="S924" s="170"/>
      <c r="T924" s="170"/>
      <c r="U924" s="170"/>
      <c r="V924" s="170"/>
      <c r="W924" s="170"/>
      <c r="X924" s="170"/>
      <c r="Y924" s="170"/>
      <c r="Z924" s="170"/>
      <c r="AA924" s="170"/>
      <c r="AB924" s="170"/>
      <c r="AC924" s="170"/>
      <c r="AD924" s="170"/>
      <c r="AE924" s="170"/>
      <c r="AF924" s="170"/>
      <c r="AG924" s="170"/>
      <c r="AH924" s="170"/>
      <c r="AI924" s="170"/>
    </row>
    <row r="925" spans="1:35" x14ac:dyDescent="0.35">
      <c r="A925" s="170"/>
      <c r="B925" s="170"/>
      <c r="C925" s="170"/>
      <c r="D925" s="170"/>
      <c r="E925" s="170"/>
      <c r="F925" s="170"/>
      <c r="G925" s="170"/>
      <c r="H925" s="170"/>
      <c r="I925" s="170"/>
      <c r="J925" s="170"/>
      <c r="K925" s="170"/>
      <c r="L925" s="170"/>
      <c r="M925" s="170"/>
      <c r="N925" s="170"/>
      <c r="O925" s="170"/>
      <c r="P925" s="170"/>
      <c r="Q925" s="170"/>
      <c r="R925" s="170"/>
      <c r="S925" s="170"/>
      <c r="T925" s="170"/>
      <c r="U925" s="170"/>
      <c r="V925" s="170"/>
      <c r="W925" s="170"/>
      <c r="X925" s="170"/>
      <c r="Y925" s="170"/>
      <c r="Z925" s="170"/>
      <c r="AA925" s="170"/>
      <c r="AB925" s="170"/>
      <c r="AC925" s="170"/>
      <c r="AD925" s="170"/>
      <c r="AE925" s="170"/>
      <c r="AF925" s="170"/>
      <c r="AG925" s="170"/>
      <c r="AH925" s="170"/>
      <c r="AI925" s="170"/>
    </row>
    <row r="926" spans="1:35" x14ac:dyDescent="0.35">
      <c r="A926" s="170"/>
      <c r="B926" s="170"/>
      <c r="C926" s="170"/>
      <c r="D926" s="170"/>
      <c r="E926" s="170"/>
      <c r="F926" s="170"/>
      <c r="G926" s="170"/>
      <c r="H926" s="170"/>
      <c r="I926" s="170"/>
      <c r="J926" s="170"/>
      <c r="K926" s="170"/>
      <c r="L926" s="170"/>
      <c r="M926" s="170"/>
      <c r="N926" s="170"/>
      <c r="O926" s="170"/>
      <c r="P926" s="170"/>
      <c r="Q926" s="170"/>
      <c r="R926" s="170"/>
      <c r="S926" s="170"/>
      <c r="T926" s="170"/>
      <c r="U926" s="170"/>
      <c r="V926" s="170"/>
      <c r="W926" s="170"/>
      <c r="X926" s="170"/>
      <c r="Y926" s="170"/>
      <c r="Z926" s="170"/>
      <c r="AA926" s="170"/>
      <c r="AB926" s="170"/>
      <c r="AC926" s="170"/>
      <c r="AD926" s="170"/>
      <c r="AE926" s="170"/>
      <c r="AF926" s="170"/>
      <c r="AG926" s="170"/>
      <c r="AH926" s="170"/>
      <c r="AI926" s="170"/>
    </row>
    <row r="927" spans="1:35" x14ac:dyDescent="0.35">
      <c r="A927" s="170"/>
      <c r="B927" s="170"/>
      <c r="C927" s="170"/>
      <c r="D927" s="170"/>
      <c r="E927" s="170"/>
      <c r="F927" s="170"/>
      <c r="G927" s="170"/>
      <c r="H927" s="170"/>
      <c r="I927" s="170"/>
      <c r="J927" s="170"/>
      <c r="K927" s="170"/>
      <c r="L927" s="170"/>
      <c r="M927" s="170"/>
      <c r="N927" s="170"/>
      <c r="O927" s="170"/>
      <c r="P927" s="170"/>
      <c r="Q927" s="170"/>
      <c r="R927" s="170"/>
      <c r="S927" s="170"/>
      <c r="T927" s="170"/>
      <c r="U927" s="170"/>
      <c r="V927" s="170"/>
      <c r="W927" s="170"/>
      <c r="X927" s="170"/>
      <c r="Y927" s="170"/>
      <c r="Z927" s="170"/>
      <c r="AA927" s="170"/>
      <c r="AB927" s="170"/>
      <c r="AC927" s="170"/>
      <c r="AD927" s="170"/>
      <c r="AE927" s="170"/>
      <c r="AF927" s="170"/>
      <c r="AG927" s="170"/>
      <c r="AH927" s="170"/>
      <c r="AI927" s="170"/>
    </row>
    <row r="928" spans="1:35" x14ac:dyDescent="0.35">
      <c r="A928" s="170"/>
      <c r="B928" s="170"/>
      <c r="C928" s="170"/>
      <c r="D928" s="170"/>
      <c r="E928" s="170"/>
      <c r="F928" s="170"/>
      <c r="G928" s="170"/>
      <c r="H928" s="170"/>
      <c r="I928" s="170"/>
      <c r="J928" s="170"/>
      <c r="K928" s="170"/>
      <c r="L928" s="170"/>
      <c r="M928" s="170"/>
      <c r="N928" s="170"/>
      <c r="O928" s="170"/>
      <c r="P928" s="170"/>
      <c r="Q928" s="170"/>
      <c r="R928" s="170"/>
      <c r="S928" s="170"/>
      <c r="T928" s="170"/>
      <c r="U928" s="170"/>
      <c r="V928" s="170"/>
      <c r="W928" s="170"/>
      <c r="X928" s="170"/>
      <c r="Y928" s="170"/>
      <c r="Z928" s="170"/>
      <c r="AA928" s="170"/>
      <c r="AB928" s="170"/>
      <c r="AC928" s="170"/>
      <c r="AD928" s="170"/>
      <c r="AE928" s="170"/>
      <c r="AF928" s="170"/>
      <c r="AG928" s="170"/>
      <c r="AH928" s="170"/>
      <c r="AI928" s="170"/>
    </row>
    <row r="929" spans="1:35" x14ac:dyDescent="0.35">
      <c r="A929" s="170"/>
      <c r="B929" s="170"/>
      <c r="C929" s="170"/>
      <c r="D929" s="170"/>
      <c r="E929" s="170"/>
      <c r="F929" s="170"/>
      <c r="G929" s="170"/>
      <c r="H929" s="170"/>
      <c r="I929" s="170"/>
      <c r="J929" s="170"/>
      <c r="K929" s="170"/>
      <c r="L929" s="170"/>
      <c r="M929" s="170"/>
      <c r="N929" s="170"/>
      <c r="O929" s="170"/>
      <c r="P929" s="170"/>
      <c r="Q929" s="170"/>
      <c r="R929" s="170"/>
      <c r="S929" s="170"/>
      <c r="T929" s="170"/>
      <c r="U929" s="170"/>
      <c r="V929" s="170"/>
      <c r="W929" s="170"/>
      <c r="X929" s="170"/>
      <c r="Y929" s="170"/>
      <c r="Z929" s="170"/>
      <c r="AA929" s="170"/>
      <c r="AB929" s="170"/>
      <c r="AC929" s="170"/>
      <c r="AD929" s="170"/>
      <c r="AE929" s="170"/>
      <c r="AF929" s="170"/>
      <c r="AG929" s="170"/>
      <c r="AH929" s="170"/>
      <c r="AI929" s="170"/>
    </row>
    <row r="930" spans="1:35" x14ac:dyDescent="0.35">
      <c r="A930" s="170"/>
      <c r="B930" s="170"/>
      <c r="C930" s="170"/>
      <c r="D930" s="170"/>
      <c r="E930" s="170"/>
      <c r="F930" s="170"/>
      <c r="G930" s="170"/>
      <c r="H930" s="170"/>
      <c r="I930" s="170"/>
      <c r="J930" s="170"/>
      <c r="K930" s="170"/>
      <c r="L930" s="170"/>
      <c r="M930" s="170"/>
      <c r="N930" s="170"/>
      <c r="O930" s="170"/>
      <c r="P930" s="170"/>
      <c r="Q930" s="170"/>
      <c r="R930" s="170"/>
      <c r="S930" s="170"/>
      <c r="T930" s="170"/>
      <c r="U930" s="170"/>
      <c r="V930" s="170"/>
      <c r="W930" s="170"/>
      <c r="X930" s="170"/>
      <c r="Y930" s="170"/>
      <c r="Z930" s="170"/>
      <c r="AA930" s="170"/>
      <c r="AB930" s="170"/>
      <c r="AC930" s="170"/>
      <c r="AD930" s="170"/>
      <c r="AE930" s="170"/>
      <c r="AF930" s="170"/>
      <c r="AG930" s="170"/>
      <c r="AH930" s="170"/>
      <c r="AI930" s="170"/>
    </row>
    <row r="931" spans="1:35" x14ac:dyDescent="0.35">
      <c r="A931" s="170"/>
      <c r="B931" s="170"/>
      <c r="C931" s="170"/>
      <c r="D931" s="170"/>
      <c r="E931" s="170"/>
      <c r="F931" s="170"/>
      <c r="G931" s="170"/>
      <c r="H931" s="170"/>
      <c r="I931" s="170"/>
      <c r="J931" s="170"/>
      <c r="K931" s="170"/>
      <c r="L931" s="170"/>
      <c r="M931" s="170"/>
      <c r="N931" s="170"/>
      <c r="O931" s="170"/>
      <c r="P931" s="170"/>
      <c r="Q931" s="170"/>
      <c r="R931" s="170"/>
      <c r="S931" s="170"/>
      <c r="T931" s="170"/>
      <c r="U931" s="170"/>
      <c r="V931" s="170"/>
      <c r="W931" s="170"/>
      <c r="X931" s="170"/>
      <c r="Y931" s="170"/>
      <c r="Z931" s="170"/>
      <c r="AA931" s="170"/>
      <c r="AB931" s="170"/>
      <c r="AC931" s="170"/>
      <c r="AD931" s="170"/>
      <c r="AE931" s="170"/>
      <c r="AF931" s="170"/>
      <c r="AG931" s="170"/>
      <c r="AH931" s="170"/>
      <c r="AI931" s="170"/>
    </row>
    <row r="932" spans="1:35" x14ac:dyDescent="0.35">
      <c r="A932" s="170"/>
      <c r="B932" s="170"/>
      <c r="C932" s="170"/>
      <c r="D932" s="170"/>
      <c r="E932" s="170"/>
      <c r="F932" s="170"/>
      <c r="G932" s="170"/>
      <c r="H932" s="170"/>
      <c r="I932" s="170"/>
      <c r="J932" s="170"/>
      <c r="K932" s="170"/>
      <c r="L932" s="170"/>
      <c r="M932" s="170"/>
      <c r="N932" s="170"/>
      <c r="O932" s="170"/>
      <c r="P932" s="170"/>
      <c r="Q932" s="170"/>
      <c r="R932" s="170"/>
      <c r="S932" s="170"/>
      <c r="T932" s="170"/>
      <c r="U932" s="170"/>
      <c r="V932" s="170"/>
      <c r="W932" s="170"/>
      <c r="X932" s="170"/>
      <c r="Y932" s="170"/>
      <c r="Z932" s="170"/>
      <c r="AA932" s="170"/>
      <c r="AB932" s="170"/>
      <c r="AC932" s="170"/>
      <c r="AD932" s="170"/>
      <c r="AE932" s="170"/>
      <c r="AF932" s="170"/>
      <c r="AG932" s="170"/>
      <c r="AH932" s="170"/>
      <c r="AI932" s="170"/>
    </row>
    <row r="933" spans="1:35" x14ac:dyDescent="0.35">
      <c r="A933" s="170"/>
      <c r="B933" s="170"/>
      <c r="C933" s="170"/>
      <c r="D933" s="170"/>
      <c r="E933" s="170"/>
      <c r="F933" s="170"/>
      <c r="G933" s="170"/>
      <c r="H933" s="170"/>
      <c r="I933" s="170"/>
      <c r="J933" s="170"/>
      <c r="K933" s="170"/>
      <c r="L933" s="170"/>
      <c r="M933" s="170"/>
      <c r="N933" s="170"/>
      <c r="O933" s="170"/>
      <c r="P933" s="170"/>
      <c r="Q933" s="170"/>
      <c r="R933" s="170"/>
      <c r="S933" s="170"/>
      <c r="T933" s="170"/>
      <c r="U933" s="170"/>
      <c r="V933" s="170"/>
      <c r="W933" s="170"/>
      <c r="X933" s="170"/>
      <c r="Y933" s="170"/>
      <c r="Z933" s="170"/>
      <c r="AA933" s="170"/>
      <c r="AB933" s="170"/>
      <c r="AC933" s="170"/>
      <c r="AD933" s="170"/>
      <c r="AE933" s="170"/>
      <c r="AF933" s="170"/>
      <c r="AG933" s="170"/>
      <c r="AH933" s="170"/>
      <c r="AI933" s="170"/>
    </row>
    <row r="934" spans="1:35" x14ac:dyDescent="0.35">
      <c r="A934" s="170"/>
      <c r="B934" s="170"/>
      <c r="C934" s="170"/>
      <c r="D934" s="170"/>
      <c r="E934" s="170"/>
      <c r="F934" s="170"/>
      <c r="G934" s="170"/>
      <c r="H934" s="170"/>
      <c r="I934" s="170"/>
      <c r="J934" s="170"/>
      <c r="K934" s="170"/>
      <c r="L934" s="170"/>
      <c r="M934" s="170"/>
      <c r="N934" s="170"/>
      <c r="O934" s="170"/>
      <c r="P934" s="170"/>
      <c r="Q934" s="170"/>
      <c r="R934" s="170"/>
      <c r="S934" s="170"/>
      <c r="T934" s="170"/>
      <c r="U934" s="170"/>
      <c r="V934" s="170"/>
      <c r="W934" s="170"/>
      <c r="X934" s="170"/>
      <c r="Y934" s="170"/>
      <c r="Z934" s="170"/>
      <c r="AA934" s="170"/>
      <c r="AB934" s="170"/>
      <c r="AC934" s="170"/>
      <c r="AD934" s="170"/>
      <c r="AE934" s="170"/>
      <c r="AF934" s="170"/>
      <c r="AG934" s="170"/>
      <c r="AH934" s="170"/>
      <c r="AI934" s="170"/>
    </row>
    <row r="935" spans="1:35" x14ac:dyDescent="0.35">
      <c r="A935" s="170"/>
      <c r="B935" s="170"/>
      <c r="C935" s="170"/>
      <c r="D935" s="170"/>
      <c r="E935" s="170"/>
      <c r="F935" s="170"/>
      <c r="G935" s="170"/>
      <c r="H935" s="170"/>
      <c r="I935" s="170"/>
      <c r="J935" s="170"/>
      <c r="K935" s="170"/>
      <c r="L935" s="170"/>
      <c r="M935" s="170"/>
      <c r="N935" s="170"/>
      <c r="O935" s="170"/>
      <c r="P935" s="170"/>
      <c r="Q935" s="170"/>
      <c r="R935" s="170"/>
      <c r="S935" s="170"/>
      <c r="T935" s="170"/>
      <c r="U935" s="170"/>
      <c r="V935" s="170"/>
      <c r="W935" s="170"/>
      <c r="X935" s="170"/>
      <c r="Y935" s="170"/>
      <c r="Z935" s="170"/>
      <c r="AA935" s="170"/>
      <c r="AB935" s="170"/>
      <c r="AC935" s="170"/>
      <c r="AD935" s="170"/>
      <c r="AE935" s="170"/>
      <c r="AF935" s="170"/>
      <c r="AG935" s="170"/>
      <c r="AH935" s="170"/>
      <c r="AI935" s="170"/>
    </row>
    <row r="936" spans="1:35" x14ac:dyDescent="0.35">
      <c r="A936" s="170"/>
      <c r="B936" s="170"/>
      <c r="C936" s="170"/>
      <c r="D936" s="170"/>
      <c r="E936" s="170"/>
      <c r="F936" s="170"/>
      <c r="G936" s="170"/>
      <c r="H936" s="170"/>
      <c r="I936" s="170"/>
      <c r="J936" s="170"/>
      <c r="K936" s="170"/>
      <c r="L936" s="170"/>
      <c r="M936" s="170"/>
      <c r="N936" s="170"/>
      <c r="O936" s="170"/>
      <c r="P936" s="170"/>
      <c r="Q936" s="170"/>
      <c r="R936" s="170"/>
      <c r="S936" s="170"/>
      <c r="T936" s="170"/>
      <c r="U936" s="170"/>
      <c r="V936" s="170"/>
      <c r="W936" s="170"/>
      <c r="X936" s="170"/>
      <c r="Y936" s="170"/>
      <c r="Z936" s="170"/>
      <c r="AA936" s="170"/>
      <c r="AB936" s="170"/>
      <c r="AC936" s="170"/>
      <c r="AD936" s="170"/>
      <c r="AE936" s="170"/>
      <c r="AF936" s="170"/>
      <c r="AG936" s="170"/>
      <c r="AH936" s="170"/>
      <c r="AI936" s="170"/>
    </row>
    <row r="937" spans="1:35" x14ac:dyDescent="0.35">
      <c r="A937" s="170"/>
      <c r="B937" s="170"/>
      <c r="C937" s="170"/>
      <c r="D937" s="170"/>
      <c r="E937" s="170"/>
      <c r="F937" s="170"/>
      <c r="G937" s="170"/>
      <c r="H937" s="170"/>
      <c r="I937" s="170"/>
      <c r="J937" s="170"/>
      <c r="K937" s="170"/>
      <c r="L937" s="170"/>
      <c r="M937" s="170"/>
      <c r="N937" s="170"/>
      <c r="O937" s="170"/>
      <c r="P937" s="170"/>
      <c r="Q937" s="170"/>
      <c r="R937" s="170"/>
      <c r="S937" s="170"/>
      <c r="T937" s="170"/>
      <c r="U937" s="170"/>
      <c r="V937" s="170"/>
      <c r="W937" s="170"/>
      <c r="X937" s="170"/>
      <c r="Y937" s="170"/>
      <c r="Z937" s="170"/>
      <c r="AA937" s="170"/>
      <c r="AB937" s="170"/>
      <c r="AC937" s="170"/>
      <c r="AD937" s="170"/>
      <c r="AE937" s="170"/>
      <c r="AF937" s="170"/>
      <c r="AG937" s="170"/>
      <c r="AH937" s="170"/>
      <c r="AI937" s="170"/>
    </row>
    <row r="938" spans="1:35" x14ac:dyDescent="0.35">
      <c r="A938" s="170"/>
      <c r="B938" s="170"/>
      <c r="C938" s="170"/>
      <c r="D938" s="170"/>
      <c r="E938" s="170"/>
      <c r="F938" s="170"/>
      <c r="G938" s="170"/>
      <c r="H938" s="170"/>
      <c r="I938" s="170"/>
      <c r="J938" s="170"/>
      <c r="K938" s="170"/>
      <c r="L938" s="170"/>
      <c r="M938" s="170"/>
      <c r="N938" s="170"/>
      <c r="O938" s="170"/>
      <c r="P938" s="170"/>
      <c r="Q938" s="170"/>
      <c r="R938" s="170"/>
      <c r="S938" s="170"/>
      <c r="T938" s="170"/>
      <c r="U938" s="170"/>
      <c r="V938" s="170"/>
      <c r="W938" s="170"/>
      <c r="X938" s="170"/>
      <c r="Y938" s="170"/>
      <c r="Z938" s="170"/>
      <c r="AA938" s="170"/>
      <c r="AB938" s="170"/>
      <c r="AC938" s="170"/>
      <c r="AD938" s="170"/>
      <c r="AE938" s="170"/>
      <c r="AF938" s="170"/>
      <c r="AG938" s="170"/>
      <c r="AH938" s="170"/>
      <c r="AI938" s="170"/>
    </row>
    <row r="939" spans="1:35" x14ac:dyDescent="0.35">
      <c r="A939" s="170"/>
      <c r="B939" s="170"/>
      <c r="C939" s="170"/>
      <c r="D939" s="170"/>
      <c r="E939" s="170"/>
      <c r="F939" s="170"/>
      <c r="G939" s="170"/>
      <c r="H939" s="170"/>
      <c r="I939" s="170"/>
      <c r="J939" s="170"/>
      <c r="K939" s="170"/>
      <c r="L939" s="170"/>
      <c r="M939" s="170"/>
      <c r="N939" s="170"/>
      <c r="O939" s="170"/>
      <c r="P939" s="170"/>
      <c r="Q939" s="170"/>
      <c r="R939" s="170"/>
      <c r="S939" s="170"/>
      <c r="T939" s="170"/>
      <c r="U939" s="170"/>
      <c r="V939" s="170"/>
      <c r="W939" s="170"/>
      <c r="X939" s="170"/>
      <c r="Y939" s="170"/>
      <c r="Z939" s="170"/>
      <c r="AA939" s="170"/>
      <c r="AB939" s="170"/>
      <c r="AC939" s="170"/>
      <c r="AD939" s="170"/>
      <c r="AE939" s="170"/>
      <c r="AF939" s="170"/>
      <c r="AG939" s="170"/>
      <c r="AH939" s="170"/>
      <c r="AI939" s="170"/>
    </row>
    <row r="940" spans="1:35" x14ac:dyDescent="0.35">
      <c r="A940" s="170"/>
      <c r="B940" s="170"/>
      <c r="C940" s="170"/>
      <c r="D940" s="170"/>
      <c r="E940" s="170"/>
      <c r="F940" s="170"/>
      <c r="G940" s="170"/>
      <c r="H940" s="170"/>
      <c r="I940" s="170"/>
      <c r="J940" s="170"/>
      <c r="K940" s="170"/>
      <c r="L940" s="170"/>
      <c r="M940" s="170"/>
      <c r="N940" s="170"/>
      <c r="O940" s="170"/>
      <c r="P940" s="170"/>
      <c r="Q940" s="170"/>
      <c r="R940" s="170"/>
      <c r="S940" s="170"/>
      <c r="T940" s="170"/>
      <c r="U940" s="170"/>
      <c r="V940" s="170"/>
      <c r="W940" s="170"/>
      <c r="X940" s="170"/>
      <c r="Y940" s="170"/>
      <c r="Z940" s="170"/>
      <c r="AA940" s="170"/>
      <c r="AB940" s="170"/>
      <c r="AC940" s="170"/>
      <c r="AD940" s="170"/>
      <c r="AE940" s="170"/>
      <c r="AF940" s="170"/>
      <c r="AG940" s="170"/>
      <c r="AH940" s="170"/>
      <c r="AI940" s="170"/>
    </row>
    <row r="941" spans="1:35" x14ac:dyDescent="0.35">
      <c r="A941" s="170"/>
      <c r="B941" s="170"/>
      <c r="C941" s="170"/>
      <c r="D941" s="170"/>
      <c r="E941" s="170"/>
      <c r="F941" s="170"/>
      <c r="G941" s="170"/>
      <c r="H941" s="170"/>
      <c r="I941" s="170"/>
      <c r="J941" s="170"/>
      <c r="K941" s="170"/>
      <c r="L941" s="170"/>
      <c r="M941" s="170"/>
      <c r="N941" s="170"/>
      <c r="O941" s="170"/>
      <c r="P941" s="170"/>
      <c r="Q941" s="170"/>
      <c r="R941" s="170"/>
      <c r="S941" s="170"/>
      <c r="T941" s="170"/>
      <c r="U941" s="170"/>
      <c r="V941" s="170"/>
      <c r="W941" s="170"/>
      <c r="X941" s="170"/>
      <c r="Y941" s="170"/>
      <c r="Z941" s="170"/>
      <c r="AA941" s="170"/>
      <c r="AB941" s="170"/>
      <c r="AC941" s="170"/>
      <c r="AD941" s="170"/>
      <c r="AE941" s="170"/>
      <c r="AF941" s="170"/>
      <c r="AG941" s="170"/>
      <c r="AH941" s="170"/>
      <c r="AI941" s="170"/>
    </row>
    <row r="942" spans="1:35" x14ac:dyDescent="0.35">
      <c r="A942" s="170"/>
      <c r="B942" s="170"/>
      <c r="C942" s="170"/>
      <c r="D942" s="170"/>
      <c r="E942" s="170"/>
      <c r="F942" s="170"/>
      <c r="G942" s="170"/>
      <c r="H942" s="170"/>
      <c r="I942" s="170"/>
      <c r="J942" s="170"/>
      <c r="K942" s="170"/>
      <c r="L942" s="170"/>
      <c r="M942" s="170"/>
      <c r="N942" s="170"/>
      <c r="O942" s="170"/>
      <c r="P942" s="170"/>
      <c r="Q942" s="170"/>
      <c r="R942" s="170"/>
      <c r="S942" s="170"/>
      <c r="T942" s="170"/>
      <c r="U942" s="170"/>
      <c r="V942" s="170"/>
      <c r="W942" s="170"/>
      <c r="X942" s="170"/>
      <c r="Y942" s="170"/>
      <c r="Z942" s="170"/>
      <c r="AA942" s="170"/>
      <c r="AB942" s="170"/>
      <c r="AC942" s="170"/>
      <c r="AD942" s="170"/>
      <c r="AE942" s="170"/>
      <c r="AF942" s="170"/>
      <c r="AG942" s="170"/>
      <c r="AH942" s="170"/>
      <c r="AI942" s="170"/>
    </row>
    <row r="943" spans="1:35" x14ac:dyDescent="0.35">
      <c r="A943" s="170"/>
      <c r="B943" s="170"/>
      <c r="C943" s="170"/>
      <c r="D943" s="170"/>
      <c r="E943" s="170"/>
      <c r="F943" s="170"/>
      <c r="G943" s="170"/>
      <c r="H943" s="170"/>
      <c r="I943" s="170"/>
      <c r="J943" s="170"/>
      <c r="K943" s="170"/>
      <c r="L943" s="170"/>
      <c r="M943" s="170"/>
      <c r="N943" s="170"/>
      <c r="O943" s="170"/>
      <c r="P943" s="170"/>
      <c r="Q943" s="170"/>
      <c r="R943" s="170"/>
      <c r="S943" s="170"/>
      <c r="T943" s="170"/>
      <c r="U943" s="170"/>
      <c r="V943" s="170"/>
      <c r="W943" s="170"/>
      <c r="X943" s="170"/>
      <c r="Y943" s="170"/>
      <c r="Z943" s="170"/>
      <c r="AA943" s="170"/>
      <c r="AB943" s="170"/>
      <c r="AC943" s="170"/>
      <c r="AD943" s="170"/>
      <c r="AE943" s="170"/>
      <c r="AF943" s="170"/>
      <c r="AG943" s="170"/>
      <c r="AH943" s="170"/>
      <c r="AI943" s="170"/>
    </row>
    <row r="944" spans="1:35" x14ac:dyDescent="0.35">
      <c r="A944" s="170"/>
      <c r="B944" s="170"/>
      <c r="C944" s="170"/>
      <c r="D944" s="170"/>
      <c r="E944" s="170"/>
      <c r="F944" s="170"/>
      <c r="G944" s="170"/>
      <c r="H944" s="170"/>
      <c r="I944" s="170"/>
      <c r="J944" s="170"/>
      <c r="K944" s="170"/>
      <c r="L944" s="170"/>
      <c r="M944" s="170"/>
      <c r="N944" s="170"/>
      <c r="O944" s="170"/>
      <c r="P944" s="170"/>
      <c r="Q944" s="170"/>
      <c r="R944" s="170"/>
      <c r="S944" s="170"/>
      <c r="T944" s="170"/>
      <c r="U944" s="170"/>
      <c r="V944" s="170"/>
      <c r="W944" s="170"/>
      <c r="X944" s="170"/>
      <c r="Y944" s="170"/>
      <c r="Z944" s="170"/>
      <c r="AA944" s="170"/>
      <c r="AB944" s="170"/>
      <c r="AC944" s="170"/>
      <c r="AD944" s="170"/>
      <c r="AE944" s="170"/>
      <c r="AF944" s="170"/>
      <c r="AG944" s="170"/>
      <c r="AH944" s="170"/>
      <c r="AI944" s="170"/>
    </row>
    <row r="945" spans="1:35" x14ac:dyDescent="0.35">
      <c r="A945" s="170"/>
      <c r="B945" s="170"/>
      <c r="C945" s="170"/>
      <c r="D945" s="170"/>
      <c r="E945" s="170"/>
      <c r="F945" s="170"/>
      <c r="G945" s="170"/>
      <c r="H945" s="170"/>
      <c r="I945" s="170"/>
      <c r="J945" s="170"/>
      <c r="K945" s="170"/>
      <c r="L945" s="170"/>
      <c r="M945" s="170"/>
      <c r="N945" s="170"/>
      <c r="O945" s="170"/>
      <c r="P945" s="170"/>
      <c r="Q945" s="170"/>
      <c r="R945" s="170"/>
      <c r="S945" s="170"/>
      <c r="T945" s="170"/>
      <c r="U945" s="170"/>
      <c r="V945" s="170"/>
      <c r="W945" s="170"/>
      <c r="X945" s="170"/>
      <c r="Y945" s="170"/>
      <c r="Z945" s="170"/>
      <c r="AA945" s="170"/>
      <c r="AB945" s="170"/>
      <c r="AC945" s="170"/>
      <c r="AD945" s="170"/>
      <c r="AE945" s="170"/>
      <c r="AF945" s="170"/>
      <c r="AG945" s="170"/>
      <c r="AH945" s="170"/>
      <c r="AI945" s="170"/>
    </row>
    <row r="946" spans="1:35" x14ac:dyDescent="0.35">
      <c r="A946" s="170"/>
      <c r="B946" s="170"/>
      <c r="C946" s="170"/>
      <c r="D946" s="170"/>
      <c r="E946" s="170"/>
      <c r="F946" s="170"/>
      <c r="G946" s="170"/>
      <c r="H946" s="170"/>
      <c r="I946" s="170"/>
      <c r="J946" s="170"/>
      <c r="K946" s="170"/>
      <c r="L946" s="170"/>
      <c r="M946" s="170"/>
      <c r="N946" s="170"/>
      <c r="O946" s="170"/>
      <c r="P946" s="170"/>
      <c r="Q946" s="170"/>
      <c r="R946" s="170"/>
      <c r="S946" s="170"/>
      <c r="T946" s="170"/>
      <c r="U946" s="170"/>
      <c r="V946" s="170"/>
      <c r="W946" s="170"/>
      <c r="X946" s="170"/>
      <c r="Y946" s="170"/>
      <c r="Z946" s="170"/>
      <c r="AA946" s="170"/>
      <c r="AB946" s="170"/>
      <c r="AC946" s="170"/>
      <c r="AD946" s="170"/>
      <c r="AE946" s="170"/>
      <c r="AF946" s="170"/>
      <c r="AG946" s="170"/>
      <c r="AH946" s="170"/>
      <c r="AI946" s="170"/>
    </row>
    <row r="947" spans="1:35" x14ac:dyDescent="0.35">
      <c r="A947" s="170"/>
      <c r="B947" s="170"/>
      <c r="C947" s="170"/>
      <c r="D947" s="170"/>
      <c r="E947" s="170"/>
      <c r="F947" s="170"/>
      <c r="G947" s="170"/>
      <c r="H947" s="170"/>
      <c r="I947" s="170"/>
      <c r="J947" s="170"/>
      <c r="K947" s="170"/>
      <c r="L947" s="170"/>
      <c r="M947" s="170"/>
      <c r="N947" s="170"/>
      <c r="O947" s="170"/>
      <c r="P947" s="170"/>
      <c r="Q947" s="170"/>
      <c r="R947" s="170"/>
      <c r="S947" s="170"/>
      <c r="T947" s="170"/>
      <c r="U947" s="170"/>
      <c r="V947" s="170"/>
      <c r="W947" s="170"/>
      <c r="X947" s="170"/>
      <c r="Y947" s="170"/>
      <c r="Z947" s="170"/>
      <c r="AA947" s="170"/>
      <c r="AB947" s="170"/>
      <c r="AC947" s="170"/>
      <c r="AD947" s="170"/>
      <c r="AE947" s="170"/>
      <c r="AF947" s="170"/>
      <c r="AG947" s="170"/>
      <c r="AH947" s="170"/>
      <c r="AI947" s="170"/>
    </row>
    <row r="948" spans="1:35" x14ac:dyDescent="0.35">
      <c r="A948" s="170"/>
      <c r="B948" s="170"/>
      <c r="C948" s="170"/>
      <c r="D948" s="170"/>
      <c r="E948" s="170"/>
      <c r="F948" s="170"/>
      <c r="G948" s="170"/>
      <c r="H948" s="170"/>
      <c r="I948" s="170"/>
      <c r="J948" s="170"/>
      <c r="K948" s="170"/>
      <c r="L948" s="170"/>
      <c r="M948" s="170"/>
      <c r="N948" s="170"/>
      <c r="O948" s="170"/>
      <c r="P948" s="170"/>
      <c r="Q948" s="170"/>
      <c r="R948" s="170"/>
      <c r="S948" s="170"/>
      <c r="T948" s="170"/>
      <c r="U948" s="170"/>
      <c r="V948" s="170"/>
      <c r="W948" s="170"/>
      <c r="X948" s="170"/>
      <c r="Y948" s="170"/>
      <c r="Z948" s="170"/>
      <c r="AA948" s="170"/>
      <c r="AB948" s="170"/>
      <c r="AC948" s="170"/>
      <c r="AD948" s="170"/>
      <c r="AE948" s="170"/>
      <c r="AF948" s="170"/>
      <c r="AG948" s="170"/>
      <c r="AH948" s="170"/>
      <c r="AI948" s="170"/>
    </row>
    <row r="949" spans="1:35" x14ac:dyDescent="0.35">
      <c r="A949" s="170"/>
      <c r="B949" s="170"/>
      <c r="C949" s="170"/>
      <c r="D949" s="170"/>
      <c r="E949" s="170"/>
      <c r="F949" s="170"/>
      <c r="G949" s="170"/>
      <c r="H949" s="170"/>
      <c r="I949" s="170"/>
      <c r="J949" s="170"/>
      <c r="K949" s="170"/>
      <c r="L949" s="170"/>
      <c r="M949" s="170"/>
      <c r="N949" s="170"/>
      <c r="O949" s="170"/>
      <c r="P949" s="170"/>
      <c r="Q949" s="170"/>
      <c r="R949" s="170"/>
      <c r="S949" s="170"/>
      <c r="T949" s="170"/>
      <c r="U949" s="170"/>
      <c r="V949" s="170"/>
      <c r="W949" s="170"/>
      <c r="X949" s="170"/>
      <c r="Y949" s="170"/>
      <c r="Z949" s="170"/>
      <c r="AA949" s="170"/>
      <c r="AB949" s="170"/>
      <c r="AC949" s="170"/>
      <c r="AD949" s="170"/>
      <c r="AE949" s="170"/>
      <c r="AF949" s="170"/>
      <c r="AG949" s="170"/>
      <c r="AH949" s="170"/>
      <c r="AI949" s="170"/>
    </row>
    <row r="950" spans="1:35" x14ac:dyDescent="0.35">
      <c r="A950" s="170"/>
      <c r="B950" s="170"/>
      <c r="C950" s="170"/>
      <c r="D950" s="170"/>
      <c r="E950" s="170"/>
      <c r="F950" s="170"/>
      <c r="G950" s="170"/>
      <c r="H950" s="170"/>
      <c r="I950" s="170"/>
      <c r="J950" s="170"/>
      <c r="K950" s="170"/>
      <c r="L950" s="170"/>
      <c r="M950" s="170"/>
      <c r="N950" s="170"/>
      <c r="O950" s="170"/>
      <c r="P950" s="170"/>
      <c r="Q950" s="170"/>
      <c r="R950" s="170"/>
      <c r="S950" s="170"/>
      <c r="T950" s="170"/>
      <c r="U950" s="170"/>
      <c r="V950" s="170"/>
      <c r="W950" s="170"/>
      <c r="X950" s="170"/>
      <c r="Y950" s="170"/>
      <c r="Z950" s="170"/>
      <c r="AA950" s="170"/>
      <c r="AB950" s="170"/>
      <c r="AC950" s="170"/>
      <c r="AD950" s="170"/>
      <c r="AE950" s="170"/>
      <c r="AF950" s="170"/>
      <c r="AG950" s="170"/>
      <c r="AH950" s="170"/>
      <c r="AI950" s="170"/>
    </row>
    <row r="951" spans="1:35" x14ac:dyDescent="0.35">
      <c r="A951" s="170"/>
      <c r="B951" s="170"/>
      <c r="C951" s="170"/>
      <c r="D951" s="170"/>
      <c r="E951" s="170"/>
      <c r="F951" s="170"/>
      <c r="G951" s="170"/>
      <c r="H951" s="170"/>
      <c r="I951" s="170"/>
      <c r="J951" s="170"/>
      <c r="K951" s="170"/>
      <c r="L951" s="170"/>
      <c r="M951" s="170"/>
      <c r="N951" s="170"/>
      <c r="O951" s="170"/>
      <c r="P951" s="170"/>
      <c r="Q951" s="170"/>
      <c r="R951" s="170"/>
      <c r="S951" s="170"/>
      <c r="T951" s="170"/>
      <c r="U951" s="170"/>
      <c r="V951" s="170"/>
      <c r="W951" s="170"/>
      <c r="X951" s="170"/>
      <c r="Y951" s="170"/>
      <c r="Z951" s="170"/>
      <c r="AA951" s="170"/>
      <c r="AB951" s="170"/>
      <c r="AC951" s="170"/>
      <c r="AD951" s="170"/>
      <c r="AE951" s="170"/>
      <c r="AF951" s="170"/>
      <c r="AG951" s="170"/>
      <c r="AH951" s="170"/>
      <c r="AI951" s="170"/>
    </row>
    <row r="952" spans="1:35" x14ac:dyDescent="0.35">
      <c r="A952" s="170"/>
      <c r="B952" s="170"/>
      <c r="C952" s="170"/>
      <c r="D952" s="170"/>
      <c r="E952" s="170"/>
      <c r="F952" s="170"/>
      <c r="G952" s="170"/>
      <c r="H952" s="170"/>
      <c r="I952" s="170"/>
      <c r="J952" s="170"/>
      <c r="K952" s="170"/>
      <c r="L952" s="170"/>
      <c r="M952" s="170"/>
      <c r="N952" s="170"/>
      <c r="O952" s="170"/>
      <c r="P952" s="170"/>
      <c r="Q952" s="170"/>
      <c r="R952" s="170"/>
      <c r="S952" s="170"/>
      <c r="T952" s="170"/>
      <c r="U952" s="170"/>
      <c r="V952" s="170"/>
      <c r="W952" s="170"/>
      <c r="X952" s="170"/>
      <c r="Y952" s="170"/>
      <c r="Z952" s="170"/>
      <c r="AA952" s="170"/>
      <c r="AB952" s="170"/>
      <c r="AC952" s="170"/>
      <c r="AD952" s="170"/>
      <c r="AE952" s="170"/>
      <c r="AF952" s="170"/>
      <c r="AG952" s="170"/>
      <c r="AH952" s="170"/>
      <c r="AI952" s="170"/>
    </row>
    <row r="953" spans="1:35" x14ac:dyDescent="0.35">
      <c r="A953" s="170"/>
      <c r="B953" s="170"/>
      <c r="C953" s="170"/>
      <c r="D953" s="170"/>
      <c r="E953" s="170"/>
      <c r="F953" s="170"/>
      <c r="G953" s="170"/>
      <c r="H953" s="170"/>
      <c r="I953" s="170"/>
      <c r="J953" s="170"/>
      <c r="K953" s="170"/>
      <c r="L953" s="170"/>
      <c r="M953" s="170"/>
      <c r="N953" s="170"/>
      <c r="O953" s="170"/>
      <c r="P953" s="170"/>
      <c r="Q953" s="170"/>
      <c r="R953" s="170"/>
      <c r="S953" s="170"/>
      <c r="T953" s="170"/>
      <c r="U953" s="170"/>
      <c r="V953" s="170"/>
      <c r="W953" s="170"/>
      <c r="X953" s="170"/>
      <c r="Y953" s="170"/>
      <c r="Z953" s="170"/>
      <c r="AA953" s="170"/>
      <c r="AB953" s="170"/>
      <c r="AC953" s="170"/>
      <c r="AD953" s="170"/>
      <c r="AE953" s="170"/>
      <c r="AF953" s="170"/>
      <c r="AG953" s="170"/>
      <c r="AH953" s="170"/>
      <c r="AI953" s="170"/>
    </row>
    <row r="954" spans="1:35" x14ac:dyDescent="0.35">
      <c r="A954" s="170"/>
      <c r="B954" s="170"/>
      <c r="C954" s="170"/>
      <c r="D954" s="170"/>
      <c r="E954" s="170"/>
      <c r="F954" s="170"/>
      <c r="G954" s="170"/>
      <c r="H954" s="170"/>
      <c r="I954" s="170"/>
      <c r="J954" s="170"/>
      <c r="K954" s="170"/>
      <c r="L954" s="170"/>
      <c r="M954" s="170"/>
      <c r="N954" s="170"/>
      <c r="O954" s="170"/>
      <c r="P954" s="170"/>
      <c r="Q954" s="170"/>
      <c r="R954" s="170"/>
      <c r="S954" s="170"/>
      <c r="T954" s="170"/>
      <c r="U954" s="170"/>
      <c r="V954" s="170"/>
      <c r="W954" s="170"/>
      <c r="X954" s="170"/>
      <c r="Y954" s="170"/>
      <c r="Z954" s="170"/>
      <c r="AA954" s="170"/>
      <c r="AB954" s="170"/>
      <c r="AC954" s="170"/>
      <c r="AD954" s="170"/>
      <c r="AE954" s="170"/>
      <c r="AF954" s="170"/>
      <c r="AG954" s="170"/>
      <c r="AH954" s="170"/>
      <c r="AI954" s="170"/>
    </row>
    <row r="955" spans="1:35" x14ac:dyDescent="0.35">
      <c r="A955" s="170"/>
      <c r="B955" s="170"/>
      <c r="C955" s="170"/>
      <c r="D955" s="170"/>
      <c r="E955" s="170"/>
      <c r="F955" s="170"/>
      <c r="G955" s="170"/>
      <c r="H955" s="170"/>
      <c r="I955" s="170"/>
      <c r="J955" s="170"/>
      <c r="K955" s="170"/>
      <c r="L955" s="170"/>
      <c r="M955" s="170"/>
      <c r="N955" s="170"/>
      <c r="O955" s="170"/>
      <c r="P955" s="170"/>
      <c r="Q955" s="170"/>
      <c r="R955" s="170"/>
      <c r="S955" s="170"/>
      <c r="T955" s="170"/>
      <c r="U955" s="170"/>
      <c r="V955" s="170"/>
      <c r="W955" s="170"/>
      <c r="X955" s="170"/>
      <c r="Y955" s="170"/>
      <c r="Z955" s="170"/>
      <c r="AA955" s="170"/>
      <c r="AB955" s="170"/>
      <c r="AC955" s="170"/>
      <c r="AD955" s="170"/>
      <c r="AE955" s="170"/>
      <c r="AF955" s="170"/>
      <c r="AG955" s="170"/>
      <c r="AH955" s="170"/>
      <c r="AI955" s="170"/>
    </row>
    <row r="956" spans="1:35" x14ac:dyDescent="0.35">
      <c r="A956" s="170"/>
      <c r="B956" s="170"/>
      <c r="C956" s="170"/>
      <c r="D956" s="170"/>
      <c r="E956" s="170"/>
      <c r="F956" s="170"/>
      <c r="G956" s="170"/>
      <c r="H956" s="170"/>
      <c r="I956" s="170"/>
      <c r="J956" s="170"/>
      <c r="K956" s="170"/>
      <c r="L956" s="170"/>
      <c r="M956" s="170"/>
      <c r="N956" s="170"/>
      <c r="O956" s="170"/>
      <c r="P956" s="170"/>
      <c r="Q956" s="170"/>
      <c r="R956" s="170"/>
      <c r="S956" s="170"/>
      <c r="T956" s="170"/>
      <c r="U956" s="170"/>
      <c r="V956" s="170"/>
      <c r="W956" s="170"/>
      <c r="X956" s="170"/>
      <c r="Y956" s="170"/>
      <c r="Z956" s="170"/>
      <c r="AA956" s="170"/>
      <c r="AB956" s="170"/>
      <c r="AC956" s="170"/>
      <c r="AD956" s="170"/>
      <c r="AE956" s="170"/>
      <c r="AF956" s="170"/>
      <c r="AG956" s="170"/>
      <c r="AH956" s="170"/>
      <c r="AI956" s="170"/>
    </row>
    <row r="957" spans="1:35" x14ac:dyDescent="0.35">
      <c r="A957" s="170"/>
      <c r="B957" s="170"/>
      <c r="C957" s="170"/>
      <c r="D957" s="170"/>
      <c r="E957" s="170"/>
      <c r="F957" s="170"/>
      <c r="G957" s="170"/>
      <c r="H957" s="170"/>
      <c r="I957" s="170"/>
      <c r="J957" s="170"/>
      <c r="K957" s="170"/>
      <c r="L957" s="170"/>
      <c r="M957" s="170"/>
      <c r="N957" s="170"/>
      <c r="O957" s="170"/>
      <c r="P957" s="170"/>
      <c r="Q957" s="170"/>
      <c r="R957" s="170"/>
      <c r="S957" s="170"/>
      <c r="T957" s="170"/>
      <c r="U957" s="170"/>
      <c r="V957" s="170"/>
      <c r="W957" s="170"/>
      <c r="X957" s="170"/>
      <c r="Y957" s="170"/>
      <c r="Z957" s="170"/>
      <c r="AA957" s="170"/>
      <c r="AB957" s="170"/>
      <c r="AC957" s="170"/>
      <c r="AD957" s="170"/>
      <c r="AE957" s="170"/>
      <c r="AF957" s="170"/>
      <c r="AG957" s="170"/>
      <c r="AH957" s="170"/>
      <c r="AI957" s="170"/>
    </row>
    <row r="958" spans="1:35" x14ac:dyDescent="0.35">
      <c r="A958" s="170"/>
      <c r="B958" s="170"/>
      <c r="C958" s="170"/>
      <c r="D958" s="170"/>
      <c r="E958" s="170"/>
      <c r="F958" s="170"/>
      <c r="G958" s="170"/>
      <c r="H958" s="170"/>
      <c r="I958" s="170"/>
      <c r="J958" s="170"/>
      <c r="K958" s="170"/>
      <c r="L958" s="170"/>
      <c r="M958" s="170"/>
      <c r="N958" s="170"/>
      <c r="O958" s="170"/>
      <c r="P958" s="170"/>
      <c r="Q958" s="170"/>
      <c r="R958" s="170"/>
      <c r="S958" s="170"/>
      <c r="T958" s="170"/>
      <c r="U958" s="170"/>
      <c r="V958" s="170"/>
      <c r="W958" s="170"/>
      <c r="X958" s="170"/>
      <c r="Y958" s="170"/>
      <c r="Z958" s="170"/>
      <c r="AA958" s="170"/>
      <c r="AB958" s="170"/>
      <c r="AC958" s="170"/>
      <c r="AD958" s="170"/>
      <c r="AE958" s="170"/>
      <c r="AF958" s="170"/>
      <c r="AG958" s="170"/>
      <c r="AH958" s="170"/>
      <c r="AI958" s="170"/>
    </row>
    <row r="959" spans="1:35" x14ac:dyDescent="0.35">
      <c r="A959" s="170"/>
      <c r="B959" s="170"/>
      <c r="C959" s="170"/>
      <c r="D959" s="170"/>
      <c r="E959" s="170"/>
      <c r="F959" s="170"/>
      <c r="G959" s="170"/>
      <c r="H959" s="170"/>
      <c r="I959" s="170"/>
      <c r="J959" s="170"/>
      <c r="K959" s="170"/>
      <c r="L959" s="170"/>
      <c r="M959" s="170"/>
      <c r="N959" s="170"/>
      <c r="O959" s="170"/>
      <c r="P959" s="170"/>
      <c r="Q959" s="170"/>
      <c r="R959" s="170"/>
      <c r="S959" s="170"/>
      <c r="T959" s="170"/>
      <c r="U959" s="170"/>
      <c r="V959" s="170"/>
      <c r="W959" s="170"/>
      <c r="X959" s="170"/>
      <c r="Y959" s="170"/>
      <c r="Z959" s="170"/>
      <c r="AA959" s="170"/>
      <c r="AB959" s="170"/>
      <c r="AC959" s="170"/>
      <c r="AD959" s="170"/>
      <c r="AE959" s="170"/>
      <c r="AF959" s="170"/>
      <c r="AG959" s="170"/>
      <c r="AH959" s="170"/>
      <c r="AI959" s="170"/>
    </row>
    <row r="960" spans="1:35" x14ac:dyDescent="0.35">
      <c r="A960" s="170"/>
      <c r="B960" s="170"/>
      <c r="C960" s="170"/>
      <c r="D960" s="170"/>
      <c r="E960" s="170"/>
      <c r="F960" s="170"/>
      <c r="G960" s="170"/>
      <c r="H960" s="170"/>
      <c r="I960" s="170"/>
      <c r="J960" s="170"/>
      <c r="K960" s="170"/>
      <c r="L960" s="170"/>
      <c r="M960" s="170"/>
      <c r="N960" s="170"/>
      <c r="O960" s="170"/>
      <c r="P960" s="170"/>
      <c r="Q960" s="170"/>
      <c r="R960" s="170"/>
      <c r="S960" s="170"/>
      <c r="T960" s="170"/>
      <c r="U960" s="170"/>
      <c r="V960" s="170"/>
      <c r="W960" s="170"/>
      <c r="X960" s="170"/>
      <c r="Y960" s="170"/>
      <c r="Z960" s="170"/>
      <c r="AA960" s="170"/>
      <c r="AB960" s="170"/>
      <c r="AC960" s="170"/>
      <c r="AD960" s="170"/>
      <c r="AE960" s="170"/>
      <c r="AF960" s="170"/>
      <c r="AG960" s="170"/>
      <c r="AH960" s="170"/>
      <c r="AI960" s="170"/>
    </row>
    <row r="961" spans="1:35" x14ac:dyDescent="0.35">
      <c r="A961" s="170"/>
      <c r="B961" s="170"/>
      <c r="C961" s="170"/>
      <c r="D961" s="170"/>
      <c r="E961" s="170"/>
      <c r="F961" s="170"/>
      <c r="G961" s="170"/>
      <c r="H961" s="170"/>
      <c r="I961" s="170"/>
      <c r="J961" s="170"/>
      <c r="K961" s="170"/>
      <c r="L961" s="170"/>
      <c r="M961" s="170"/>
      <c r="N961" s="170"/>
      <c r="O961" s="170"/>
      <c r="P961" s="170"/>
      <c r="Q961" s="170"/>
      <c r="R961" s="170"/>
      <c r="S961" s="170"/>
      <c r="T961" s="170"/>
      <c r="U961" s="170"/>
      <c r="V961" s="170"/>
      <c r="W961" s="170"/>
      <c r="X961" s="170"/>
      <c r="Y961" s="170"/>
      <c r="Z961" s="170"/>
      <c r="AA961" s="170"/>
      <c r="AB961" s="170"/>
      <c r="AC961" s="170"/>
      <c r="AD961" s="170"/>
      <c r="AE961" s="170"/>
      <c r="AF961" s="170"/>
      <c r="AG961" s="170"/>
      <c r="AH961" s="170"/>
      <c r="AI961" s="170"/>
    </row>
    <row r="962" spans="1:35" x14ac:dyDescent="0.35">
      <c r="A962" s="170"/>
      <c r="B962" s="170"/>
      <c r="C962" s="170"/>
      <c r="D962" s="170"/>
      <c r="E962" s="170"/>
      <c r="F962" s="170"/>
      <c r="G962" s="170"/>
      <c r="H962" s="170"/>
      <c r="I962" s="170"/>
      <c r="J962" s="170"/>
      <c r="K962" s="170"/>
      <c r="L962" s="170"/>
      <c r="M962" s="170"/>
      <c r="N962" s="170"/>
      <c r="O962" s="170"/>
      <c r="P962" s="170"/>
      <c r="Q962" s="170"/>
      <c r="R962" s="170"/>
      <c r="S962" s="170"/>
      <c r="T962" s="170"/>
      <c r="U962" s="170"/>
      <c r="V962" s="170"/>
      <c r="W962" s="170"/>
      <c r="X962" s="170"/>
      <c r="Y962" s="170"/>
      <c r="Z962" s="170"/>
      <c r="AA962" s="170"/>
      <c r="AB962" s="170"/>
      <c r="AC962" s="170"/>
      <c r="AD962" s="170"/>
      <c r="AE962" s="170"/>
      <c r="AF962" s="170"/>
      <c r="AG962" s="170"/>
      <c r="AH962" s="170"/>
      <c r="AI962" s="170"/>
    </row>
    <row r="963" spans="1:35" x14ac:dyDescent="0.35">
      <c r="A963" s="170"/>
      <c r="B963" s="170"/>
      <c r="C963" s="170"/>
      <c r="D963" s="170"/>
      <c r="E963" s="170"/>
      <c r="F963" s="170"/>
      <c r="G963" s="170"/>
      <c r="H963" s="170"/>
      <c r="I963" s="170"/>
      <c r="J963" s="170"/>
      <c r="K963" s="170"/>
      <c r="L963" s="170"/>
      <c r="M963" s="170"/>
      <c r="N963" s="170"/>
      <c r="O963" s="170"/>
      <c r="P963" s="170"/>
      <c r="Q963" s="170"/>
      <c r="R963" s="170"/>
      <c r="S963" s="170"/>
      <c r="T963" s="170"/>
      <c r="U963" s="170"/>
      <c r="V963" s="170"/>
      <c r="W963" s="170"/>
      <c r="X963" s="170"/>
      <c r="Y963" s="170"/>
      <c r="Z963" s="170"/>
      <c r="AA963" s="170"/>
      <c r="AB963" s="170"/>
      <c r="AC963" s="170"/>
      <c r="AD963" s="170"/>
      <c r="AE963" s="170"/>
      <c r="AF963" s="170"/>
      <c r="AG963" s="170"/>
      <c r="AH963" s="170"/>
      <c r="AI963" s="170"/>
    </row>
    <row r="964" spans="1:35" x14ac:dyDescent="0.35">
      <c r="A964" s="170"/>
      <c r="B964" s="170"/>
      <c r="C964" s="170"/>
      <c r="D964" s="170"/>
      <c r="E964" s="170"/>
      <c r="F964" s="170"/>
      <c r="G964" s="170"/>
      <c r="H964" s="170"/>
      <c r="I964" s="170"/>
      <c r="J964" s="170"/>
      <c r="K964" s="170"/>
      <c r="L964" s="170"/>
      <c r="M964" s="170"/>
      <c r="N964" s="170"/>
      <c r="O964" s="170"/>
      <c r="P964" s="170"/>
      <c r="Q964" s="170"/>
      <c r="R964" s="170"/>
      <c r="S964" s="170"/>
      <c r="T964" s="170"/>
      <c r="U964" s="170"/>
      <c r="V964" s="170"/>
      <c r="W964" s="170"/>
      <c r="X964" s="170"/>
      <c r="Y964" s="170"/>
      <c r="Z964" s="170"/>
      <c r="AA964" s="170"/>
      <c r="AB964" s="170"/>
      <c r="AC964" s="170"/>
      <c r="AD964" s="170"/>
      <c r="AE964" s="170"/>
      <c r="AF964" s="170"/>
      <c r="AG964" s="170"/>
      <c r="AH964" s="170"/>
      <c r="AI964" s="170"/>
    </row>
    <row r="965" spans="1:35" x14ac:dyDescent="0.35">
      <c r="A965" s="170"/>
      <c r="B965" s="170"/>
      <c r="C965" s="170"/>
      <c r="D965" s="170"/>
      <c r="E965" s="170"/>
      <c r="F965" s="170"/>
      <c r="G965" s="170"/>
      <c r="H965" s="170"/>
      <c r="I965" s="170"/>
      <c r="J965" s="170"/>
      <c r="K965" s="170"/>
      <c r="L965" s="170"/>
      <c r="M965" s="170"/>
      <c r="N965" s="170"/>
      <c r="O965" s="170"/>
      <c r="P965" s="170"/>
      <c r="Q965" s="170"/>
      <c r="R965" s="170"/>
      <c r="S965" s="170"/>
      <c r="T965" s="170"/>
      <c r="U965" s="170"/>
      <c r="V965" s="170"/>
      <c r="W965" s="170"/>
      <c r="X965" s="170"/>
      <c r="Y965" s="170"/>
      <c r="Z965" s="170"/>
      <c r="AA965" s="170"/>
      <c r="AB965" s="170"/>
      <c r="AC965" s="170"/>
      <c r="AD965" s="170"/>
      <c r="AE965" s="170"/>
      <c r="AF965" s="170"/>
      <c r="AG965" s="170"/>
      <c r="AH965" s="170"/>
      <c r="AI965" s="170"/>
    </row>
    <row r="966" spans="1:35" x14ac:dyDescent="0.35">
      <c r="A966" s="170"/>
      <c r="B966" s="170"/>
      <c r="C966" s="170"/>
      <c r="D966" s="170"/>
      <c r="E966" s="170"/>
      <c r="F966" s="170"/>
      <c r="G966" s="170"/>
      <c r="H966" s="170"/>
      <c r="I966" s="170"/>
      <c r="J966" s="170"/>
      <c r="K966" s="170"/>
      <c r="L966" s="170"/>
      <c r="M966" s="170"/>
      <c r="N966" s="170"/>
      <c r="O966" s="170"/>
      <c r="P966" s="170"/>
      <c r="Q966" s="170"/>
      <c r="R966" s="170"/>
      <c r="S966" s="170"/>
      <c r="T966" s="170"/>
      <c r="U966" s="170"/>
      <c r="V966" s="170"/>
      <c r="W966" s="170"/>
      <c r="X966" s="170"/>
      <c r="Y966" s="170"/>
      <c r="Z966" s="170"/>
      <c r="AA966" s="170"/>
      <c r="AB966" s="170"/>
      <c r="AC966" s="170"/>
      <c r="AD966" s="170"/>
      <c r="AE966" s="170"/>
      <c r="AF966" s="170"/>
      <c r="AG966" s="170"/>
      <c r="AH966" s="170"/>
      <c r="AI966" s="170"/>
    </row>
    <row r="967" spans="1:35" x14ac:dyDescent="0.35">
      <c r="A967" s="170"/>
      <c r="B967" s="170"/>
      <c r="C967" s="170"/>
      <c r="D967" s="170"/>
      <c r="E967" s="170"/>
      <c r="F967" s="170"/>
      <c r="G967" s="170"/>
      <c r="H967" s="170"/>
      <c r="I967" s="170"/>
      <c r="J967" s="170"/>
      <c r="K967" s="170"/>
      <c r="L967" s="170"/>
      <c r="M967" s="170"/>
      <c r="N967" s="170"/>
      <c r="O967" s="170"/>
      <c r="P967" s="170"/>
      <c r="Q967" s="170"/>
      <c r="R967" s="170"/>
      <c r="S967" s="170"/>
      <c r="T967" s="170"/>
      <c r="U967" s="170"/>
      <c r="V967" s="170"/>
      <c r="W967" s="170"/>
      <c r="X967" s="170"/>
      <c r="Y967" s="170"/>
      <c r="Z967" s="170"/>
      <c r="AA967" s="170"/>
      <c r="AB967" s="170"/>
      <c r="AC967" s="170"/>
      <c r="AD967" s="170"/>
      <c r="AE967" s="170"/>
      <c r="AF967" s="170"/>
      <c r="AG967" s="170"/>
      <c r="AH967" s="170"/>
      <c r="AI967" s="170"/>
    </row>
    <row r="968" spans="1:35" x14ac:dyDescent="0.35">
      <c r="A968" s="170"/>
      <c r="B968" s="170"/>
      <c r="C968" s="170"/>
      <c r="D968" s="170"/>
      <c r="E968" s="170"/>
      <c r="F968" s="170"/>
      <c r="G968" s="170"/>
      <c r="H968" s="170"/>
      <c r="I968" s="170"/>
      <c r="J968" s="170"/>
      <c r="K968" s="170"/>
      <c r="L968" s="170"/>
      <c r="M968" s="170"/>
      <c r="N968" s="170"/>
      <c r="O968" s="170"/>
      <c r="P968" s="170"/>
      <c r="Q968" s="170"/>
      <c r="R968" s="170"/>
      <c r="S968" s="170"/>
      <c r="T968" s="170"/>
      <c r="U968" s="170"/>
      <c r="V968" s="170"/>
      <c r="W968" s="170"/>
      <c r="X968" s="170"/>
      <c r="Y968" s="170"/>
      <c r="Z968" s="170"/>
      <c r="AA968" s="170"/>
      <c r="AB968" s="170"/>
      <c r="AC968" s="170"/>
      <c r="AD968" s="170"/>
      <c r="AE968" s="170"/>
      <c r="AF968" s="170"/>
      <c r="AG968" s="170"/>
      <c r="AH968" s="170"/>
      <c r="AI968" s="170"/>
    </row>
    <row r="969" spans="1:35" x14ac:dyDescent="0.35">
      <c r="A969" s="170"/>
      <c r="B969" s="170"/>
      <c r="C969" s="170"/>
      <c r="D969" s="170"/>
      <c r="E969" s="170"/>
      <c r="F969" s="170"/>
      <c r="G969" s="170"/>
      <c r="H969" s="170"/>
      <c r="I969" s="170"/>
      <c r="J969" s="170"/>
      <c r="K969" s="170"/>
      <c r="L969" s="170"/>
      <c r="M969" s="170"/>
      <c r="N969" s="170"/>
      <c r="O969" s="170"/>
      <c r="P969" s="170"/>
      <c r="Q969" s="170"/>
      <c r="R969" s="170"/>
      <c r="S969" s="170"/>
      <c r="T969" s="170"/>
      <c r="U969" s="170"/>
      <c r="V969" s="170"/>
      <c r="W969" s="170"/>
      <c r="X969" s="170"/>
      <c r="Y969" s="170"/>
      <c r="Z969" s="170"/>
      <c r="AA969" s="170"/>
      <c r="AB969" s="170"/>
      <c r="AC969" s="170"/>
      <c r="AD969" s="170"/>
      <c r="AE969" s="170"/>
      <c r="AF969" s="170"/>
      <c r="AG969" s="170"/>
      <c r="AH969" s="170"/>
      <c r="AI969" s="170"/>
    </row>
    <row r="970" spans="1:35" x14ac:dyDescent="0.35">
      <c r="A970" s="170"/>
      <c r="B970" s="170"/>
      <c r="C970" s="170"/>
      <c r="D970" s="170"/>
      <c r="E970" s="170"/>
      <c r="F970" s="170"/>
      <c r="G970" s="170"/>
      <c r="H970" s="170"/>
      <c r="I970" s="170"/>
      <c r="J970" s="170"/>
      <c r="K970" s="170"/>
      <c r="L970" s="170"/>
      <c r="M970" s="170"/>
      <c r="N970" s="170"/>
      <c r="O970" s="170"/>
      <c r="P970" s="170"/>
      <c r="Q970" s="170"/>
      <c r="R970" s="170"/>
      <c r="S970" s="170"/>
      <c r="T970" s="170"/>
      <c r="U970" s="170"/>
      <c r="V970" s="170"/>
      <c r="W970" s="170"/>
      <c r="X970" s="170"/>
      <c r="Y970" s="170"/>
      <c r="Z970" s="170"/>
      <c r="AA970" s="170"/>
      <c r="AB970" s="170"/>
      <c r="AC970" s="170"/>
      <c r="AD970" s="170"/>
      <c r="AE970" s="170"/>
      <c r="AF970" s="170"/>
      <c r="AG970" s="170"/>
      <c r="AH970" s="170"/>
      <c r="AI970" s="170"/>
    </row>
    <row r="971" spans="1:35" x14ac:dyDescent="0.35">
      <c r="A971" s="170"/>
      <c r="B971" s="170"/>
      <c r="C971" s="170"/>
      <c r="D971" s="170"/>
      <c r="E971" s="170"/>
      <c r="F971" s="170"/>
      <c r="G971" s="170"/>
      <c r="H971" s="170"/>
      <c r="I971" s="170"/>
      <c r="J971" s="170"/>
      <c r="K971" s="170"/>
      <c r="L971" s="170"/>
      <c r="M971" s="170"/>
      <c r="N971" s="170"/>
      <c r="O971" s="170"/>
      <c r="P971" s="170"/>
      <c r="Q971" s="170"/>
      <c r="R971" s="170"/>
      <c r="S971" s="170"/>
      <c r="T971" s="170"/>
      <c r="U971" s="170"/>
      <c r="V971" s="170"/>
      <c r="W971" s="170"/>
      <c r="X971" s="170"/>
      <c r="Y971" s="170"/>
      <c r="Z971" s="170"/>
      <c r="AA971" s="170"/>
      <c r="AB971" s="170"/>
      <c r="AC971" s="170"/>
      <c r="AD971" s="170"/>
      <c r="AE971" s="170"/>
      <c r="AF971" s="170"/>
      <c r="AG971" s="170"/>
      <c r="AH971" s="170"/>
      <c r="AI971" s="170"/>
    </row>
    <row r="972" spans="1:35" x14ac:dyDescent="0.35">
      <c r="A972" s="170"/>
      <c r="B972" s="170"/>
      <c r="C972" s="170"/>
      <c r="D972" s="170"/>
      <c r="E972" s="170"/>
      <c r="F972" s="170"/>
      <c r="G972" s="170"/>
      <c r="H972" s="170"/>
      <c r="I972" s="170"/>
      <c r="J972" s="170"/>
      <c r="K972" s="170"/>
      <c r="L972" s="170"/>
      <c r="M972" s="170"/>
      <c r="N972" s="170"/>
      <c r="O972" s="170"/>
      <c r="P972" s="170"/>
      <c r="Q972" s="170"/>
      <c r="R972" s="170"/>
      <c r="S972" s="170"/>
      <c r="T972" s="170"/>
      <c r="U972" s="170"/>
      <c r="V972" s="170"/>
      <c r="W972" s="170"/>
      <c r="X972" s="170"/>
      <c r="Y972" s="170"/>
      <c r="Z972" s="170"/>
      <c r="AA972" s="170"/>
      <c r="AB972" s="170"/>
      <c r="AC972" s="170"/>
      <c r="AD972" s="170"/>
      <c r="AE972" s="170"/>
      <c r="AF972" s="170"/>
      <c r="AG972" s="170"/>
      <c r="AH972" s="170"/>
      <c r="AI972" s="170"/>
    </row>
    <row r="973" spans="1:35" x14ac:dyDescent="0.35">
      <c r="A973" s="170"/>
      <c r="B973" s="170"/>
      <c r="C973" s="170"/>
      <c r="D973" s="170"/>
      <c r="E973" s="170"/>
      <c r="F973" s="170"/>
      <c r="G973" s="170"/>
      <c r="H973" s="170"/>
      <c r="I973" s="170"/>
      <c r="J973" s="170"/>
      <c r="K973" s="170"/>
      <c r="L973" s="170"/>
      <c r="M973" s="170"/>
      <c r="N973" s="170"/>
      <c r="O973" s="170"/>
      <c r="P973" s="170"/>
      <c r="Q973" s="170"/>
      <c r="R973" s="170"/>
      <c r="S973" s="170"/>
      <c r="T973" s="170"/>
      <c r="U973" s="170"/>
      <c r="V973" s="170"/>
      <c r="W973" s="170"/>
      <c r="X973" s="170"/>
      <c r="Y973" s="170"/>
      <c r="Z973" s="170"/>
      <c r="AA973" s="170"/>
      <c r="AB973" s="170"/>
      <c r="AC973" s="170"/>
      <c r="AD973" s="170"/>
      <c r="AE973" s="170"/>
      <c r="AF973" s="170"/>
      <c r="AG973" s="170"/>
      <c r="AH973" s="170"/>
      <c r="AI973" s="170"/>
    </row>
    <row r="974" spans="1:35" x14ac:dyDescent="0.35">
      <c r="A974" s="170"/>
      <c r="B974" s="170"/>
      <c r="C974" s="170"/>
      <c r="D974" s="170"/>
      <c r="E974" s="170"/>
      <c r="F974" s="170"/>
      <c r="G974" s="170"/>
      <c r="H974" s="170"/>
      <c r="I974" s="170"/>
      <c r="J974" s="170"/>
      <c r="K974" s="170"/>
      <c r="L974" s="170"/>
      <c r="M974" s="170"/>
      <c r="N974" s="170"/>
      <c r="O974" s="170"/>
      <c r="P974" s="170"/>
      <c r="Q974" s="170"/>
      <c r="R974" s="170"/>
      <c r="S974" s="170"/>
      <c r="T974" s="170"/>
      <c r="U974" s="170"/>
      <c r="V974" s="170"/>
      <c r="W974" s="170"/>
      <c r="X974" s="170"/>
      <c r="Y974" s="170"/>
      <c r="Z974" s="170"/>
      <c r="AA974" s="170"/>
      <c r="AB974" s="170"/>
      <c r="AC974" s="170"/>
      <c r="AD974" s="170"/>
      <c r="AE974" s="170"/>
      <c r="AF974" s="170"/>
      <c r="AG974" s="170"/>
      <c r="AH974" s="170"/>
      <c r="AI974" s="170"/>
    </row>
    <row r="975" spans="1:35" x14ac:dyDescent="0.35">
      <c r="A975" s="170"/>
      <c r="B975" s="170"/>
      <c r="C975" s="170"/>
      <c r="D975" s="170"/>
      <c r="E975" s="170"/>
      <c r="F975" s="170"/>
      <c r="G975" s="170"/>
      <c r="H975" s="170"/>
      <c r="I975" s="170"/>
      <c r="J975" s="170"/>
      <c r="K975" s="170"/>
      <c r="L975" s="170"/>
      <c r="M975" s="170"/>
      <c r="N975" s="170"/>
      <c r="O975" s="170"/>
      <c r="P975" s="170"/>
      <c r="Q975" s="170"/>
      <c r="R975" s="170"/>
      <c r="S975" s="170"/>
      <c r="T975" s="170"/>
      <c r="U975" s="170"/>
      <c r="V975" s="170"/>
      <c r="W975" s="170"/>
      <c r="X975" s="170"/>
      <c r="Y975" s="170"/>
      <c r="Z975" s="170"/>
      <c r="AA975" s="170"/>
      <c r="AB975" s="170"/>
      <c r="AC975" s="170"/>
      <c r="AD975" s="170"/>
      <c r="AE975" s="170"/>
      <c r="AF975" s="170"/>
      <c r="AG975" s="170"/>
      <c r="AH975" s="170"/>
      <c r="AI975" s="170"/>
    </row>
    <row r="976" spans="1:35" x14ac:dyDescent="0.35">
      <c r="A976" s="170"/>
      <c r="B976" s="170"/>
      <c r="C976" s="170"/>
      <c r="D976" s="170"/>
      <c r="E976" s="170"/>
      <c r="F976" s="170"/>
      <c r="G976" s="170"/>
      <c r="H976" s="170"/>
      <c r="I976" s="170"/>
      <c r="J976" s="170"/>
      <c r="K976" s="170"/>
      <c r="L976" s="170"/>
      <c r="M976" s="170"/>
      <c r="N976" s="170"/>
      <c r="O976" s="170"/>
      <c r="P976" s="170"/>
      <c r="Q976" s="170"/>
      <c r="R976" s="170"/>
      <c r="S976" s="170"/>
      <c r="T976" s="170"/>
      <c r="U976" s="170"/>
      <c r="V976" s="170"/>
      <c r="W976" s="170"/>
      <c r="X976" s="170"/>
      <c r="Y976" s="170"/>
      <c r="Z976" s="170"/>
      <c r="AA976" s="170"/>
      <c r="AB976" s="170"/>
      <c r="AC976" s="170"/>
      <c r="AD976" s="170"/>
      <c r="AE976" s="170"/>
      <c r="AF976" s="170"/>
      <c r="AG976" s="170"/>
      <c r="AH976" s="170"/>
      <c r="AI976" s="170"/>
    </row>
    <row r="977" spans="1:35" x14ac:dyDescent="0.35">
      <c r="A977" s="170"/>
      <c r="B977" s="170"/>
      <c r="C977" s="170"/>
      <c r="D977" s="170"/>
      <c r="E977" s="170"/>
      <c r="F977" s="170"/>
      <c r="G977" s="170"/>
      <c r="H977" s="170"/>
      <c r="I977" s="170"/>
      <c r="J977" s="170"/>
      <c r="K977" s="170"/>
      <c r="L977" s="170"/>
      <c r="M977" s="170"/>
      <c r="N977" s="170"/>
      <c r="O977" s="170"/>
      <c r="P977" s="170"/>
      <c r="Q977" s="170"/>
      <c r="R977" s="170"/>
      <c r="S977" s="170"/>
      <c r="T977" s="170"/>
      <c r="U977" s="170"/>
      <c r="V977" s="170"/>
      <c r="W977" s="170"/>
      <c r="X977" s="170"/>
      <c r="Y977" s="170"/>
      <c r="Z977" s="170"/>
      <c r="AA977" s="170"/>
      <c r="AB977" s="170"/>
      <c r="AC977" s="170"/>
      <c r="AD977" s="170"/>
      <c r="AE977" s="170"/>
      <c r="AF977" s="170"/>
      <c r="AG977" s="170"/>
      <c r="AH977" s="170"/>
      <c r="AI977" s="170"/>
    </row>
    <row r="978" spans="1:35" x14ac:dyDescent="0.35">
      <c r="A978" s="170"/>
      <c r="B978" s="170"/>
      <c r="C978" s="170"/>
      <c r="D978" s="170"/>
      <c r="E978" s="170"/>
      <c r="F978" s="170"/>
      <c r="G978" s="170"/>
      <c r="H978" s="170"/>
      <c r="I978" s="170"/>
      <c r="J978" s="170"/>
      <c r="K978" s="170"/>
      <c r="L978" s="170"/>
      <c r="M978" s="170"/>
      <c r="N978" s="170"/>
      <c r="O978" s="170"/>
      <c r="P978" s="170"/>
      <c r="Q978" s="170"/>
      <c r="R978" s="170"/>
      <c r="S978" s="170"/>
      <c r="T978" s="170"/>
      <c r="U978" s="170"/>
      <c r="V978" s="170"/>
      <c r="W978" s="170"/>
      <c r="X978" s="170"/>
      <c r="Y978" s="170"/>
      <c r="Z978" s="170"/>
      <c r="AA978" s="170"/>
      <c r="AB978" s="170"/>
      <c r="AC978" s="170"/>
      <c r="AD978" s="170"/>
      <c r="AE978" s="170"/>
      <c r="AF978" s="170"/>
      <c r="AG978" s="170"/>
      <c r="AH978" s="170"/>
      <c r="AI978" s="170"/>
    </row>
    <row r="979" spans="1:35" x14ac:dyDescent="0.35">
      <c r="A979" s="170"/>
      <c r="B979" s="170"/>
      <c r="C979" s="170"/>
      <c r="D979" s="170"/>
      <c r="E979" s="170"/>
      <c r="F979" s="170"/>
      <c r="G979" s="170"/>
      <c r="H979" s="170"/>
      <c r="I979" s="170"/>
      <c r="J979" s="170"/>
      <c r="K979" s="170"/>
      <c r="L979" s="170"/>
      <c r="M979" s="170"/>
      <c r="N979" s="170"/>
      <c r="O979" s="170"/>
      <c r="P979" s="170"/>
      <c r="Q979" s="170"/>
      <c r="R979" s="170"/>
      <c r="S979" s="170"/>
      <c r="T979" s="170"/>
      <c r="U979" s="170"/>
      <c r="V979" s="170"/>
      <c r="W979" s="170"/>
      <c r="X979" s="170"/>
      <c r="Y979" s="170"/>
      <c r="Z979" s="170"/>
      <c r="AA979" s="170"/>
      <c r="AB979" s="170"/>
      <c r="AC979" s="170"/>
      <c r="AD979" s="170"/>
      <c r="AE979" s="170"/>
      <c r="AF979" s="170"/>
      <c r="AG979" s="170"/>
      <c r="AH979" s="170"/>
      <c r="AI979" s="170"/>
    </row>
    <row r="980" spans="1:35" x14ac:dyDescent="0.35">
      <c r="A980" s="170"/>
      <c r="B980" s="170"/>
      <c r="C980" s="170"/>
      <c r="D980" s="170"/>
      <c r="E980" s="170"/>
      <c r="F980" s="170"/>
      <c r="G980" s="170"/>
      <c r="H980" s="170"/>
      <c r="I980" s="170"/>
      <c r="J980" s="170"/>
      <c r="K980" s="170"/>
      <c r="L980" s="170"/>
      <c r="M980" s="170"/>
      <c r="N980" s="170"/>
      <c r="O980" s="170"/>
      <c r="P980" s="170"/>
      <c r="Q980" s="170"/>
      <c r="R980" s="170"/>
      <c r="S980" s="170"/>
      <c r="T980" s="170"/>
      <c r="U980" s="170"/>
      <c r="V980" s="170"/>
      <c r="W980" s="170"/>
      <c r="X980" s="170"/>
      <c r="Y980" s="170"/>
      <c r="Z980" s="170"/>
      <c r="AA980" s="170"/>
      <c r="AB980" s="170"/>
      <c r="AC980" s="170"/>
      <c r="AD980" s="170"/>
      <c r="AE980" s="170"/>
      <c r="AF980" s="170"/>
      <c r="AG980" s="170"/>
      <c r="AH980" s="170"/>
      <c r="AI980" s="170"/>
    </row>
    <row r="981" spans="1:35" x14ac:dyDescent="0.35">
      <c r="A981" s="170"/>
      <c r="B981" s="170"/>
      <c r="C981" s="170"/>
      <c r="D981" s="170"/>
      <c r="E981" s="170"/>
      <c r="F981" s="170"/>
      <c r="G981" s="170"/>
      <c r="H981" s="170"/>
      <c r="I981" s="170"/>
      <c r="J981" s="170"/>
      <c r="K981" s="170"/>
      <c r="L981" s="170"/>
      <c r="M981" s="170"/>
      <c r="N981" s="170"/>
      <c r="O981" s="170"/>
      <c r="P981" s="170"/>
      <c r="Q981" s="170"/>
      <c r="R981" s="170"/>
      <c r="S981" s="170"/>
      <c r="T981" s="170"/>
      <c r="U981" s="170"/>
      <c r="V981" s="170"/>
      <c r="W981" s="170"/>
      <c r="X981" s="170"/>
      <c r="Y981" s="170"/>
      <c r="Z981" s="170"/>
      <c r="AA981" s="170"/>
      <c r="AB981" s="170"/>
      <c r="AC981" s="170"/>
      <c r="AD981" s="170"/>
      <c r="AE981" s="170"/>
      <c r="AF981" s="170"/>
      <c r="AG981" s="170"/>
      <c r="AH981" s="170"/>
      <c r="AI981" s="170"/>
    </row>
    <row r="982" spans="1:35" x14ac:dyDescent="0.35">
      <c r="A982" s="170"/>
      <c r="B982" s="170"/>
      <c r="C982" s="170"/>
      <c r="D982" s="170"/>
      <c r="E982" s="170"/>
      <c r="F982" s="170"/>
      <c r="G982" s="170"/>
      <c r="H982" s="170"/>
      <c r="I982" s="170"/>
      <c r="J982" s="170"/>
      <c r="K982" s="170"/>
      <c r="L982" s="170"/>
      <c r="M982" s="170"/>
      <c r="N982" s="170"/>
      <c r="O982" s="170"/>
      <c r="P982" s="170"/>
      <c r="Q982" s="170"/>
      <c r="R982" s="170"/>
      <c r="S982" s="170"/>
      <c r="T982" s="170"/>
      <c r="U982" s="170"/>
      <c r="V982" s="170"/>
      <c r="W982" s="170"/>
      <c r="X982" s="170"/>
      <c r="Y982" s="170"/>
      <c r="Z982" s="170"/>
      <c r="AA982" s="170"/>
      <c r="AB982" s="170"/>
      <c r="AC982" s="170"/>
      <c r="AD982" s="170"/>
      <c r="AE982" s="170"/>
      <c r="AF982" s="170"/>
      <c r="AG982" s="170"/>
      <c r="AH982" s="170"/>
      <c r="AI982" s="170"/>
    </row>
    <row r="983" spans="1:35" x14ac:dyDescent="0.35">
      <c r="A983" s="170"/>
      <c r="B983" s="170"/>
      <c r="C983" s="170"/>
      <c r="D983" s="170"/>
      <c r="E983" s="170"/>
      <c r="F983" s="170"/>
      <c r="G983" s="170"/>
      <c r="H983" s="170"/>
      <c r="I983" s="170"/>
      <c r="J983" s="170"/>
      <c r="K983" s="170"/>
      <c r="L983" s="170"/>
      <c r="M983" s="170"/>
      <c r="N983" s="170"/>
      <c r="O983" s="170"/>
      <c r="P983" s="170"/>
      <c r="Q983" s="170"/>
      <c r="R983" s="170"/>
      <c r="S983" s="170"/>
      <c r="T983" s="170"/>
      <c r="U983" s="170"/>
      <c r="V983" s="170"/>
      <c r="W983" s="170"/>
      <c r="X983" s="170"/>
      <c r="Y983" s="170"/>
      <c r="Z983" s="170"/>
      <c r="AA983" s="170"/>
      <c r="AB983" s="170"/>
      <c r="AC983" s="170"/>
      <c r="AD983" s="170"/>
      <c r="AE983" s="170"/>
      <c r="AF983" s="170"/>
      <c r="AG983" s="170"/>
      <c r="AH983" s="170"/>
      <c r="AI983" s="170"/>
    </row>
    <row r="984" spans="1:35" x14ac:dyDescent="0.35">
      <c r="A984" s="170"/>
      <c r="B984" s="170"/>
      <c r="C984" s="170"/>
      <c r="D984" s="170"/>
      <c r="E984" s="170"/>
      <c r="F984" s="170"/>
      <c r="G984" s="170"/>
      <c r="H984" s="170"/>
      <c r="I984" s="170"/>
      <c r="J984" s="170"/>
      <c r="K984" s="170"/>
      <c r="L984" s="170"/>
      <c r="M984" s="170"/>
      <c r="N984" s="170"/>
      <c r="O984" s="170"/>
      <c r="P984" s="170"/>
      <c r="Q984" s="170"/>
      <c r="R984" s="170"/>
      <c r="S984" s="170"/>
      <c r="T984" s="170"/>
      <c r="U984" s="170"/>
      <c r="V984" s="170"/>
      <c r="W984" s="170"/>
      <c r="X984" s="170"/>
      <c r="Y984" s="170"/>
      <c r="Z984" s="170"/>
      <c r="AA984" s="170"/>
      <c r="AB984" s="170"/>
      <c r="AC984" s="170"/>
      <c r="AD984" s="170"/>
      <c r="AE984" s="170"/>
      <c r="AF984" s="170"/>
      <c r="AG984" s="170"/>
      <c r="AH984" s="170"/>
      <c r="AI984" s="170"/>
    </row>
    <row r="985" spans="1:35" x14ac:dyDescent="0.35">
      <c r="A985" s="170"/>
      <c r="B985" s="170"/>
      <c r="C985" s="170"/>
      <c r="D985" s="170"/>
      <c r="E985" s="170"/>
      <c r="F985" s="170"/>
      <c r="G985" s="170"/>
      <c r="H985" s="170"/>
      <c r="I985" s="170"/>
      <c r="J985" s="170"/>
      <c r="K985" s="170"/>
      <c r="L985" s="170"/>
      <c r="M985" s="170"/>
      <c r="N985" s="170"/>
      <c r="O985" s="170"/>
      <c r="P985" s="170"/>
      <c r="Q985" s="170"/>
      <c r="R985" s="170"/>
      <c r="S985" s="170"/>
      <c r="T985" s="170"/>
      <c r="U985" s="170"/>
      <c r="V985" s="170"/>
      <c r="W985" s="170"/>
      <c r="X985" s="170"/>
      <c r="Y985" s="170"/>
      <c r="Z985" s="170"/>
      <c r="AA985" s="170"/>
      <c r="AB985" s="170"/>
      <c r="AC985" s="170"/>
      <c r="AD985" s="170"/>
      <c r="AE985" s="170"/>
      <c r="AF985" s="170"/>
      <c r="AG985" s="170"/>
      <c r="AH985" s="170"/>
      <c r="AI985" s="170"/>
    </row>
    <row r="986" spans="1:35" x14ac:dyDescent="0.35">
      <c r="A986" s="170"/>
      <c r="B986" s="170"/>
      <c r="C986" s="170"/>
      <c r="D986" s="170"/>
      <c r="E986" s="170"/>
      <c r="F986" s="170"/>
      <c r="G986" s="170"/>
      <c r="H986" s="170"/>
      <c r="I986" s="170"/>
      <c r="J986" s="170"/>
      <c r="K986" s="170"/>
      <c r="L986" s="170"/>
      <c r="M986" s="170"/>
      <c r="N986" s="170"/>
      <c r="O986" s="170"/>
      <c r="P986" s="170"/>
      <c r="Q986" s="170"/>
      <c r="R986" s="170"/>
      <c r="S986" s="170"/>
      <c r="T986" s="170"/>
      <c r="U986" s="170"/>
      <c r="V986" s="170"/>
      <c r="W986" s="170"/>
      <c r="X986" s="170"/>
      <c r="Y986" s="170"/>
      <c r="Z986" s="170"/>
      <c r="AA986" s="170"/>
      <c r="AB986" s="170"/>
      <c r="AC986" s="170"/>
      <c r="AD986" s="170"/>
      <c r="AE986" s="170"/>
      <c r="AF986" s="170"/>
      <c r="AG986" s="170"/>
      <c r="AH986" s="170"/>
      <c r="AI986" s="170"/>
    </row>
    <row r="987" spans="1:35" x14ac:dyDescent="0.35">
      <c r="A987" s="170"/>
      <c r="B987" s="170"/>
      <c r="C987" s="170"/>
      <c r="D987" s="170"/>
      <c r="E987" s="170"/>
      <c r="F987" s="170"/>
      <c r="G987" s="170"/>
      <c r="H987" s="170"/>
      <c r="I987" s="170"/>
      <c r="J987" s="170"/>
      <c r="K987" s="170"/>
      <c r="L987" s="170"/>
      <c r="M987" s="170"/>
      <c r="N987" s="170"/>
      <c r="O987" s="170"/>
      <c r="P987" s="170"/>
      <c r="Q987" s="170"/>
      <c r="R987" s="170"/>
      <c r="S987" s="170"/>
      <c r="T987" s="170"/>
      <c r="U987" s="170"/>
      <c r="V987" s="170"/>
      <c r="W987" s="170"/>
      <c r="X987" s="170"/>
      <c r="Y987" s="170"/>
      <c r="Z987" s="170"/>
      <c r="AA987" s="170"/>
      <c r="AB987" s="170"/>
      <c r="AC987" s="170"/>
      <c r="AD987" s="170"/>
      <c r="AE987" s="170"/>
      <c r="AF987" s="170"/>
      <c r="AG987" s="170"/>
      <c r="AH987" s="170"/>
      <c r="AI987" s="170"/>
    </row>
    <row r="988" spans="1:35" x14ac:dyDescent="0.35">
      <c r="A988" s="170"/>
      <c r="B988" s="170"/>
      <c r="C988" s="170"/>
      <c r="D988" s="170"/>
      <c r="E988" s="170"/>
      <c r="F988" s="170"/>
      <c r="G988" s="170"/>
      <c r="H988" s="170"/>
      <c r="I988" s="170"/>
      <c r="J988" s="170"/>
      <c r="K988" s="170"/>
      <c r="L988" s="170"/>
      <c r="M988" s="170"/>
      <c r="N988" s="170"/>
      <c r="O988" s="170"/>
      <c r="P988" s="170"/>
      <c r="Q988" s="170"/>
      <c r="R988" s="170"/>
      <c r="S988" s="170"/>
      <c r="T988" s="170"/>
      <c r="U988" s="170"/>
      <c r="V988" s="170"/>
      <c r="W988" s="170"/>
      <c r="X988" s="170"/>
      <c r="Y988" s="170"/>
      <c r="Z988" s="170"/>
      <c r="AA988" s="170"/>
      <c r="AB988" s="170"/>
      <c r="AC988" s="170"/>
      <c r="AD988" s="170"/>
      <c r="AE988" s="170"/>
      <c r="AF988" s="170"/>
      <c r="AG988" s="170"/>
      <c r="AH988" s="170"/>
      <c r="AI988" s="170"/>
    </row>
    <row r="989" spans="1:35" x14ac:dyDescent="0.35">
      <c r="A989" s="170"/>
      <c r="B989" s="170"/>
      <c r="C989" s="170"/>
      <c r="D989" s="170"/>
      <c r="E989" s="170"/>
      <c r="F989" s="170"/>
      <c r="G989" s="170"/>
      <c r="H989" s="170"/>
      <c r="I989" s="170"/>
      <c r="J989" s="170"/>
      <c r="K989" s="170"/>
      <c r="L989" s="170"/>
      <c r="M989" s="170"/>
      <c r="N989" s="170"/>
      <c r="O989" s="170"/>
      <c r="P989" s="170"/>
      <c r="Q989" s="170"/>
      <c r="R989" s="170"/>
      <c r="S989" s="170"/>
      <c r="T989" s="170"/>
      <c r="U989" s="170"/>
      <c r="V989" s="170"/>
      <c r="W989" s="170"/>
      <c r="X989" s="170"/>
      <c r="Y989" s="170"/>
      <c r="Z989" s="170"/>
      <c r="AA989" s="170"/>
      <c r="AB989" s="170"/>
      <c r="AC989" s="170"/>
      <c r="AD989" s="170"/>
      <c r="AE989" s="170"/>
      <c r="AF989" s="170"/>
      <c r="AG989" s="170"/>
      <c r="AH989" s="170"/>
      <c r="AI989" s="170"/>
    </row>
    <row r="990" spans="1:35" x14ac:dyDescent="0.35">
      <c r="A990" s="170"/>
      <c r="B990" s="170"/>
      <c r="C990" s="170"/>
      <c r="D990" s="170"/>
      <c r="E990" s="170"/>
      <c r="F990" s="170"/>
      <c r="G990" s="170"/>
      <c r="H990" s="170"/>
      <c r="I990" s="170"/>
      <c r="J990" s="170"/>
      <c r="K990" s="170"/>
      <c r="L990" s="170"/>
      <c r="M990" s="170"/>
      <c r="N990" s="170"/>
      <c r="O990" s="170"/>
      <c r="P990" s="170"/>
      <c r="Q990" s="170"/>
      <c r="R990" s="170"/>
      <c r="S990" s="170"/>
      <c r="T990" s="170"/>
      <c r="U990" s="170"/>
      <c r="V990" s="170"/>
      <c r="W990" s="170"/>
      <c r="X990" s="170"/>
      <c r="Y990" s="170"/>
      <c r="Z990" s="170"/>
      <c r="AA990" s="170"/>
      <c r="AB990" s="170"/>
      <c r="AC990" s="170"/>
      <c r="AD990" s="170"/>
      <c r="AE990" s="170"/>
      <c r="AF990" s="170"/>
      <c r="AG990" s="170"/>
      <c r="AH990" s="170"/>
      <c r="AI990" s="170"/>
    </row>
    <row r="991" spans="1:35" x14ac:dyDescent="0.35">
      <c r="A991" s="170"/>
      <c r="B991" s="170"/>
      <c r="C991" s="170"/>
      <c r="D991" s="170"/>
      <c r="E991" s="170"/>
      <c r="F991" s="170"/>
      <c r="G991" s="170"/>
      <c r="H991" s="170"/>
      <c r="I991" s="170"/>
      <c r="J991" s="170"/>
      <c r="K991" s="170"/>
      <c r="L991" s="170"/>
      <c r="M991" s="170"/>
      <c r="N991" s="170"/>
      <c r="O991" s="170"/>
      <c r="P991" s="170"/>
      <c r="Q991" s="170"/>
      <c r="R991" s="170"/>
      <c r="S991" s="170"/>
      <c r="T991" s="170"/>
      <c r="U991" s="170"/>
      <c r="V991" s="170"/>
      <c r="W991" s="170"/>
      <c r="X991" s="170"/>
      <c r="Y991" s="170"/>
      <c r="Z991" s="170"/>
      <c r="AA991" s="170"/>
      <c r="AB991" s="170"/>
      <c r="AC991" s="170"/>
      <c r="AD991" s="170"/>
      <c r="AE991" s="170"/>
      <c r="AF991" s="170"/>
      <c r="AG991" s="170"/>
      <c r="AH991" s="170"/>
      <c r="AI991" s="170"/>
    </row>
    <row r="992" spans="1:35" x14ac:dyDescent="0.35">
      <c r="A992" s="170"/>
      <c r="B992" s="170"/>
      <c r="C992" s="170"/>
      <c r="D992" s="170"/>
      <c r="E992" s="170"/>
      <c r="F992" s="170"/>
      <c r="G992" s="170"/>
      <c r="H992" s="170"/>
      <c r="I992" s="170"/>
      <c r="J992" s="170"/>
      <c r="K992" s="170"/>
      <c r="L992" s="170"/>
      <c r="M992" s="170"/>
      <c r="N992" s="170"/>
      <c r="O992" s="170"/>
      <c r="P992" s="170"/>
      <c r="Q992" s="170"/>
      <c r="R992" s="170"/>
      <c r="S992" s="170"/>
      <c r="T992" s="170"/>
      <c r="U992" s="170"/>
      <c r="V992" s="170"/>
      <c r="W992" s="170"/>
      <c r="X992" s="170"/>
      <c r="Y992" s="170"/>
      <c r="Z992" s="170"/>
      <c r="AA992" s="170"/>
      <c r="AB992" s="170"/>
      <c r="AC992" s="170"/>
      <c r="AD992" s="170"/>
      <c r="AE992" s="170"/>
      <c r="AF992" s="170"/>
      <c r="AG992" s="170"/>
      <c r="AH992" s="170"/>
      <c r="AI992" s="170"/>
    </row>
    <row r="993" spans="1:35" x14ac:dyDescent="0.35">
      <c r="A993" s="170"/>
      <c r="B993" s="170"/>
      <c r="C993" s="170"/>
      <c r="D993" s="170"/>
      <c r="E993" s="170"/>
      <c r="F993" s="170"/>
      <c r="G993" s="170"/>
      <c r="H993" s="170"/>
      <c r="I993" s="170"/>
      <c r="J993" s="170"/>
      <c r="K993" s="170"/>
      <c r="L993" s="170"/>
      <c r="M993" s="170"/>
      <c r="N993" s="170"/>
      <c r="O993" s="170"/>
      <c r="P993" s="170"/>
      <c r="Q993" s="170"/>
      <c r="R993" s="170"/>
      <c r="S993" s="170"/>
      <c r="T993" s="170"/>
      <c r="U993" s="170"/>
      <c r="V993" s="170"/>
      <c r="W993" s="170"/>
      <c r="X993" s="170"/>
      <c r="Y993" s="170"/>
      <c r="Z993" s="170"/>
      <c r="AA993" s="170"/>
      <c r="AB993" s="170"/>
      <c r="AC993" s="170"/>
      <c r="AD993" s="170"/>
      <c r="AE993" s="170"/>
      <c r="AF993" s="170"/>
      <c r="AG993" s="170"/>
      <c r="AH993" s="170"/>
      <c r="AI993" s="170"/>
    </row>
    <row r="994" spans="1:35" x14ac:dyDescent="0.35">
      <c r="A994" s="170"/>
      <c r="B994" s="170"/>
      <c r="C994" s="170"/>
      <c r="D994" s="170"/>
      <c r="E994" s="170"/>
      <c r="F994" s="170"/>
      <c r="G994" s="170"/>
      <c r="H994" s="170"/>
      <c r="I994" s="170"/>
      <c r="J994" s="170"/>
      <c r="K994" s="170"/>
      <c r="L994" s="170"/>
      <c r="M994" s="170"/>
      <c r="N994" s="170"/>
      <c r="O994" s="170"/>
      <c r="P994" s="170"/>
      <c r="Q994" s="170"/>
      <c r="R994" s="170"/>
      <c r="S994" s="170"/>
      <c r="T994" s="170"/>
      <c r="U994" s="170"/>
      <c r="V994" s="170"/>
      <c r="W994" s="170"/>
      <c r="X994" s="170"/>
      <c r="Y994" s="170"/>
      <c r="Z994" s="170"/>
      <c r="AA994" s="170"/>
      <c r="AB994" s="170"/>
      <c r="AC994" s="170"/>
      <c r="AD994" s="170"/>
      <c r="AE994" s="170"/>
      <c r="AF994" s="170"/>
      <c r="AG994" s="170"/>
      <c r="AH994" s="170"/>
      <c r="AI994" s="170"/>
    </row>
    <row r="995" spans="1:35" x14ac:dyDescent="0.35">
      <c r="A995" s="170"/>
      <c r="B995" s="170"/>
      <c r="C995" s="170"/>
      <c r="D995" s="170"/>
      <c r="E995" s="170"/>
      <c r="F995" s="170"/>
      <c r="G995" s="170"/>
      <c r="H995" s="170"/>
      <c r="I995" s="170"/>
      <c r="J995" s="170"/>
      <c r="K995" s="170"/>
      <c r="L995" s="170"/>
      <c r="M995" s="170"/>
      <c r="N995" s="170"/>
      <c r="O995" s="170"/>
      <c r="P995" s="170"/>
      <c r="Q995" s="170"/>
      <c r="R995" s="170"/>
      <c r="S995" s="170"/>
      <c r="T995" s="170"/>
      <c r="U995" s="170"/>
      <c r="V995" s="170"/>
      <c r="W995" s="170"/>
      <c r="X995" s="170"/>
      <c r="Y995" s="170"/>
      <c r="Z995" s="170"/>
      <c r="AA995" s="170"/>
      <c r="AB995" s="170"/>
      <c r="AC995" s="170"/>
      <c r="AD995" s="170"/>
      <c r="AE995" s="170"/>
      <c r="AF995" s="170"/>
      <c r="AG995" s="170"/>
      <c r="AH995" s="170"/>
      <c r="AI995" s="170"/>
    </row>
    <row r="996" spans="1:35" x14ac:dyDescent="0.35">
      <c r="A996" s="170"/>
      <c r="B996" s="170"/>
      <c r="C996" s="170"/>
      <c r="D996" s="170"/>
      <c r="E996" s="170"/>
      <c r="F996" s="170"/>
      <c r="G996" s="170"/>
      <c r="H996" s="170"/>
      <c r="I996" s="170"/>
      <c r="J996" s="170"/>
      <c r="K996" s="170"/>
      <c r="L996" s="170"/>
      <c r="M996" s="170"/>
      <c r="N996" s="170"/>
      <c r="O996" s="170"/>
      <c r="P996" s="170"/>
      <c r="Q996" s="170"/>
      <c r="R996" s="170"/>
      <c r="S996" s="170"/>
      <c r="T996" s="170"/>
      <c r="U996" s="170"/>
      <c r="V996" s="170"/>
      <c r="W996" s="170"/>
      <c r="X996" s="170"/>
      <c r="Y996" s="170"/>
      <c r="Z996" s="170"/>
      <c r="AA996" s="170"/>
      <c r="AB996" s="170"/>
      <c r="AC996" s="170"/>
      <c r="AD996" s="170"/>
      <c r="AE996" s="170"/>
      <c r="AF996" s="170"/>
      <c r="AG996" s="170"/>
      <c r="AH996" s="170"/>
      <c r="AI996" s="170"/>
    </row>
    <row r="997" spans="1:35" x14ac:dyDescent="0.35">
      <c r="A997" s="170"/>
      <c r="B997" s="170"/>
      <c r="C997" s="170"/>
      <c r="D997" s="170"/>
      <c r="E997" s="170"/>
      <c r="F997" s="170"/>
      <c r="G997" s="170"/>
      <c r="H997" s="170"/>
      <c r="I997" s="170"/>
      <c r="J997" s="170"/>
      <c r="K997" s="170"/>
      <c r="L997" s="170"/>
      <c r="M997" s="170"/>
      <c r="N997" s="170"/>
      <c r="O997" s="170"/>
      <c r="P997" s="170"/>
      <c r="Q997" s="170"/>
      <c r="R997" s="170"/>
      <c r="S997" s="170"/>
      <c r="T997" s="170"/>
      <c r="U997" s="170"/>
      <c r="V997" s="170"/>
      <c r="W997" s="170"/>
      <c r="X997" s="170"/>
      <c r="Y997" s="170"/>
      <c r="Z997" s="170"/>
      <c r="AA997" s="170"/>
      <c r="AB997" s="170"/>
      <c r="AC997" s="170"/>
      <c r="AD997" s="170"/>
      <c r="AE997" s="170"/>
      <c r="AF997" s="170"/>
      <c r="AG997" s="170"/>
      <c r="AH997" s="170"/>
      <c r="AI997" s="170"/>
    </row>
    <row r="998" spans="1:35" x14ac:dyDescent="0.35">
      <c r="A998" s="170"/>
      <c r="B998" s="170"/>
      <c r="C998" s="170"/>
      <c r="D998" s="170"/>
      <c r="E998" s="170"/>
      <c r="F998" s="170"/>
      <c r="G998" s="170"/>
      <c r="H998" s="170"/>
      <c r="I998" s="170"/>
      <c r="J998" s="170"/>
      <c r="K998" s="170"/>
      <c r="L998" s="170"/>
      <c r="M998" s="170"/>
      <c r="N998" s="170"/>
      <c r="O998" s="170"/>
      <c r="P998" s="170"/>
      <c r="Q998" s="170"/>
      <c r="R998" s="170"/>
      <c r="S998" s="170"/>
      <c r="T998" s="170"/>
      <c r="U998" s="170"/>
      <c r="V998" s="170"/>
      <c r="W998" s="170"/>
      <c r="X998" s="170"/>
      <c r="Y998" s="170"/>
      <c r="Z998" s="170"/>
      <c r="AA998" s="170"/>
      <c r="AB998" s="170"/>
      <c r="AC998" s="170"/>
      <c r="AD998" s="170"/>
      <c r="AE998" s="170"/>
      <c r="AF998" s="170"/>
      <c r="AG998" s="170"/>
      <c r="AH998" s="170"/>
      <c r="AI998" s="170"/>
    </row>
    <row r="999" spans="1:35" x14ac:dyDescent="0.35">
      <c r="A999" s="170"/>
      <c r="B999" s="170"/>
      <c r="C999" s="170"/>
      <c r="D999" s="170"/>
      <c r="E999" s="170"/>
      <c r="F999" s="170"/>
      <c r="G999" s="170"/>
      <c r="H999" s="170"/>
      <c r="I999" s="170"/>
      <c r="J999" s="170"/>
      <c r="K999" s="170"/>
      <c r="L999" s="170"/>
      <c r="M999" s="170"/>
      <c r="N999" s="170"/>
      <c r="O999" s="170"/>
      <c r="P999" s="170"/>
      <c r="Q999" s="170"/>
      <c r="R999" s="170"/>
      <c r="S999" s="170"/>
      <c r="T999" s="170"/>
      <c r="U999" s="170"/>
      <c r="V999" s="170"/>
      <c r="W999" s="170"/>
      <c r="X999" s="170"/>
      <c r="Y999" s="170"/>
      <c r="Z999" s="170"/>
      <c r="AA999" s="170"/>
      <c r="AB999" s="170"/>
      <c r="AC999" s="170"/>
      <c r="AD999" s="170"/>
      <c r="AE999" s="170"/>
      <c r="AF999" s="170"/>
      <c r="AG999" s="170"/>
      <c r="AH999" s="170"/>
      <c r="AI999" s="170"/>
    </row>
    <row r="1000" spans="1:35" x14ac:dyDescent="0.35">
      <c r="A1000" s="170"/>
      <c r="B1000" s="170"/>
      <c r="C1000" s="170"/>
      <c r="D1000" s="170"/>
      <c r="E1000" s="170"/>
      <c r="F1000" s="170"/>
      <c r="G1000" s="170"/>
      <c r="H1000" s="170"/>
      <c r="I1000" s="170"/>
      <c r="J1000" s="170"/>
      <c r="K1000" s="170"/>
      <c r="L1000" s="170"/>
      <c r="M1000" s="170"/>
      <c r="N1000" s="170"/>
      <c r="O1000" s="170"/>
      <c r="P1000" s="170"/>
      <c r="Q1000" s="170"/>
      <c r="R1000" s="170"/>
      <c r="S1000" s="170"/>
      <c r="T1000" s="170"/>
      <c r="U1000" s="170"/>
      <c r="V1000" s="170"/>
      <c r="W1000" s="170"/>
      <c r="X1000" s="170"/>
      <c r="Y1000" s="170"/>
      <c r="Z1000" s="170"/>
      <c r="AA1000" s="170"/>
      <c r="AB1000" s="170"/>
      <c r="AC1000" s="170"/>
      <c r="AD1000" s="170"/>
      <c r="AE1000" s="170"/>
      <c r="AF1000" s="170"/>
      <c r="AG1000" s="170"/>
      <c r="AH1000" s="170"/>
      <c r="AI1000" s="170"/>
    </row>
    <row r="1001" spans="1:35" x14ac:dyDescent="0.35">
      <c r="A1001" s="170"/>
      <c r="B1001" s="170"/>
      <c r="C1001" s="170"/>
      <c r="D1001" s="170"/>
      <c r="E1001" s="170"/>
      <c r="F1001" s="170"/>
      <c r="G1001" s="170"/>
      <c r="H1001" s="170"/>
      <c r="I1001" s="170"/>
      <c r="J1001" s="170"/>
      <c r="K1001" s="170"/>
      <c r="L1001" s="170"/>
      <c r="M1001" s="170"/>
      <c r="N1001" s="170"/>
      <c r="O1001" s="170"/>
      <c r="P1001" s="170"/>
      <c r="Q1001" s="170"/>
      <c r="R1001" s="170"/>
      <c r="S1001" s="170"/>
      <c r="T1001" s="170"/>
      <c r="U1001" s="170"/>
      <c r="V1001" s="170"/>
      <c r="W1001" s="170"/>
      <c r="X1001" s="170"/>
      <c r="Y1001" s="170"/>
      <c r="Z1001" s="170"/>
      <c r="AA1001" s="170"/>
      <c r="AB1001" s="170"/>
      <c r="AC1001" s="170"/>
      <c r="AD1001" s="170"/>
      <c r="AE1001" s="170"/>
      <c r="AF1001" s="170"/>
      <c r="AG1001" s="170"/>
      <c r="AH1001" s="170"/>
      <c r="AI1001" s="170"/>
    </row>
    <row r="1002" spans="1:35" x14ac:dyDescent="0.35">
      <c r="A1002" s="170"/>
      <c r="B1002" s="170"/>
      <c r="C1002" s="170"/>
      <c r="D1002" s="170"/>
      <c r="E1002" s="170"/>
      <c r="F1002" s="170"/>
      <c r="G1002" s="170"/>
      <c r="H1002" s="170"/>
      <c r="I1002" s="170"/>
      <c r="J1002" s="170"/>
      <c r="K1002" s="170"/>
      <c r="L1002" s="170"/>
      <c r="M1002" s="170"/>
      <c r="N1002" s="170"/>
      <c r="O1002" s="170"/>
      <c r="P1002" s="170"/>
      <c r="Q1002" s="170"/>
      <c r="R1002" s="170"/>
      <c r="S1002" s="170"/>
      <c r="T1002" s="170"/>
      <c r="U1002" s="170"/>
      <c r="V1002" s="170"/>
      <c r="W1002" s="170"/>
      <c r="X1002" s="170"/>
      <c r="Y1002" s="170"/>
      <c r="Z1002" s="170"/>
      <c r="AA1002" s="170"/>
      <c r="AB1002" s="170"/>
      <c r="AC1002" s="170"/>
      <c r="AD1002" s="170"/>
      <c r="AE1002" s="170"/>
      <c r="AF1002" s="170"/>
      <c r="AG1002" s="170"/>
      <c r="AH1002" s="170"/>
      <c r="AI1002" s="170"/>
    </row>
    <row r="1003" spans="1:35" x14ac:dyDescent="0.35">
      <c r="A1003" s="170"/>
      <c r="B1003" s="170"/>
      <c r="C1003" s="170"/>
      <c r="D1003" s="170"/>
      <c r="E1003" s="170"/>
      <c r="F1003" s="170"/>
      <c r="G1003" s="170"/>
      <c r="H1003" s="170"/>
      <c r="I1003" s="170"/>
      <c r="J1003" s="170"/>
      <c r="K1003" s="170"/>
      <c r="L1003" s="170"/>
      <c r="M1003" s="170"/>
      <c r="N1003" s="170"/>
      <c r="O1003" s="170"/>
      <c r="P1003" s="170"/>
      <c r="Q1003" s="170"/>
      <c r="R1003" s="170"/>
      <c r="S1003" s="170"/>
      <c r="T1003" s="170"/>
      <c r="U1003" s="170"/>
      <c r="V1003" s="170"/>
      <c r="W1003" s="170"/>
      <c r="X1003" s="170"/>
      <c r="Y1003" s="170"/>
      <c r="Z1003" s="170"/>
      <c r="AA1003" s="170"/>
      <c r="AB1003" s="170"/>
      <c r="AC1003" s="170"/>
      <c r="AD1003" s="170"/>
      <c r="AE1003" s="170"/>
      <c r="AF1003" s="170"/>
      <c r="AG1003" s="170"/>
      <c r="AH1003" s="170"/>
      <c r="AI1003" s="170"/>
    </row>
    <row r="1004" spans="1:35" x14ac:dyDescent="0.35">
      <c r="A1004" s="170"/>
      <c r="B1004" s="170"/>
      <c r="C1004" s="170"/>
      <c r="D1004" s="170"/>
      <c r="E1004" s="170"/>
      <c r="F1004" s="170"/>
      <c r="G1004" s="170"/>
      <c r="H1004" s="170"/>
      <c r="I1004" s="170"/>
      <c r="J1004" s="170"/>
      <c r="K1004" s="170"/>
      <c r="L1004" s="170"/>
      <c r="M1004" s="170"/>
      <c r="N1004" s="170"/>
      <c r="O1004" s="170"/>
      <c r="P1004" s="170"/>
      <c r="Q1004" s="170"/>
      <c r="R1004" s="170"/>
      <c r="S1004" s="170"/>
      <c r="T1004" s="170"/>
      <c r="U1004" s="170"/>
      <c r="V1004" s="170"/>
      <c r="W1004" s="170"/>
      <c r="X1004" s="170"/>
      <c r="Y1004" s="170"/>
      <c r="Z1004" s="170"/>
      <c r="AA1004" s="170"/>
      <c r="AB1004" s="170"/>
      <c r="AC1004" s="170"/>
      <c r="AD1004" s="170"/>
      <c r="AE1004" s="170"/>
      <c r="AF1004" s="170"/>
      <c r="AG1004" s="170"/>
      <c r="AH1004" s="170"/>
      <c r="AI1004" s="170"/>
    </row>
    <row r="1005" spans="1:35" x14ac:dyDescent="0.35">
      <c r="A1005" s="170"/>
      <c r="B1005" s="170"/>
      <c r="C1005" s="170"/>
      <c r="D1005" s="170"/>
      <c r="E1005" s="170"/>
      <c r="F1005" s="170"/>
      <c r="G1005" s="170"/>
      <c r="H1005" s="170"/>
      <c r="I1005" s="170"/>
      <c r="J1005" s="170"/>
      <c r="K1005" s="170"/>
      <c r="L1005" s="170"/>
      <c r="M1005" s="170"/>
      <c r="N1005" s="170"/>
      <c r="O1005" s="170"/>
      <c r="P1005" s="170"/>
      <c r="Q1005" s="170"/>
      <c r="R1005" s="170"/>
      <c r="S1005" s="170"/>
      <c r="T1005" s="170"/>
      <c r="U1005" s="170"/>
      <c r="V1005" s="170"/>
      <c r="W1005" s="170"/>
      <c r="X1005" s="170"/>
      <c r="Y1005" s="170"/>
      <c r="Z1005" s="170"/>
      <c r="AA1005" s="170"/>
      <c r="AB1005" s="170"/>
      <c r="AC1005" s="170"/>
      <c r="AD1005" s="170"/>
      <c r="AE1005" s="170"/>
      <c r="AF1005" s="170"/>
      <c r="AG1005" s="170"/>
      <c r="AH1005" s="170"/>
      <c r="AI1005" s="170"/>
    </row>
    <row r="1006" spans="1:35" x14ac:dyDescent="0.35">
      <c r="A1006" s="170"/>
      <c r="B1006" s="170"/>
      <c r="C1006" s="170"/>
      <c r="D1006" s="170"/>
      <c r="E1006" s="170"/>
      <c r="F1006" s="170"/>
      <c r="G1006" s="170"/>
      <c r="H1006" s="170"/>
      <c r="I1006" s="170"/>
      <c r="J1006" s="170"/>
      <c r="K1006" s="170"/>
      <c r="L1006" s="170"/>
      <c r="M1006" s="170"/>
      <c r="N1006" s="170"/>
      <c r="O1006" s="170"/>
      <c r="P1006" s="170"/>
      <c r="Q1006" s="170"/>
      <c r="R1006" s="170"/>
      <c r="S1006" s="170"/>
      <c r="T1006" s="170"/>
      <c r="U1006" s="170"/>
      <c r="V1006" s="170"/>
      <c r="W1006" s="170"/>
      <c r="X1006" s="170"/>
      <c r="Y1006" s="170"/>
      <c r="Z1006" s="170"/>
      <c r="AA1006" s="170"/>
      <c r="AB1006" s="170"/>
      <c r="AC1006" s="170"/>
      <c r="AD1006" s="170"/>
      <c r="AE1006" s="170"/>
      <c r="AF1006" s="170"/>
      <c r="AG1006" s="170"/>
      <c r="AH1006" s="170"/>
      <c r="AI1006" s="170"/>
    </row>
    <row r="1007" spans="1:35" x14ac:dyDescent="0.35">
      <c r="A1007" s="170"/>
      <c r="B1007" s="170"/>
      <c r="C1007" s="170"/>
      <c r="D1007" s="170"/>
      <c r="E1007" s="170"/>
      <c r="F1007" s="170"/>
      <c r="G1007" s="170"/>
      <c r="H1007" s="170"/>
      <c r="I1007" s="170"/>
      <c r="J1007" s="170"/>
      <c r="K1007" s="170"/>
      <c r="L1007" s="170"/>
      <c r="M1007" s="170"/>
      <c r="N1007" s="170"/>
      <c r="O1007" s="170"/>
      <c r="P1007" s="170"/>
      <c r="Q1007" s="170"/>
      <c r="R1007" s="170"/>
      <c r="S1007" s="170"/>
      <c r="T1007" s="170"/>
      <c r="U1007" s="170"/>
      <c r="V1007" s="170"/>
      <c r="W1007" s="170"/>
      <c r="X1007" s="170"/>
      <c r="Y1007" s="170"/>
      <c r="Z1007" s="170"/>
      <c r="AA1007" s="170"/>
      <c r="AB1007" s="170"/>
      <c r="AC1007" s="170"/>
      <c r="AD1007" s="170"/>
      <c r="AE1007" s="170"/>
      <c r="AF1007" s="170"/>
      <c r="AG1007" s="170"/>
      <c r="AH1007" s="170"/>
      <c r="AI1007" s="170"/>
    </row>
    <row r="1008" spans="1:35" x14ac:dyDescent="0.35">
      <c r="A1008" s="170"/>
      <c r="B1008" s="170"/>
      <c r="C1008" s="170"/>
      <c r="D1008" s="170"/>
      <c r="E1008" s="170"/>
      <c r="F1008" s="170"/>
      <c r="G1008" s="170"/>
      <c r="H1008" s="170"/>
      <c r="I1008" s="170"/>
      <c r="J1008" s="170"/>
      <c r="K1008" s="170"/>
      <c r="L1008" s="170"/>
      <c r="M1008" s="170"/>
      <c r="N1008" s="170"/>
      <c r="O1008" s="170"/>
      <c r="P1008" s="170"/>
      <c r="Q1008" s="170"/>
      <c r="R1008" s="170"/>
      <c r="S1008" s="170"/>
      <c r="T1008" s="170"/>
      <c r="U1008" s="170"/>
      <c r="V1008" s="170"/>
      <c r="W1008" s="170"/>
      <c r="X1008" s="170"/>
      <c r="Y1008" s="170"/>
      <c r="Z1008" s="170"/>
      <c r="AA1008" s="170"/>
      <c r="AB1008" s="170"/>
      <c r="AC1008" s="170"/>
      <c r="AD1008" s="170"/>
      <c r="AE1008" s="170"/>
      <c r="AF1008" s="170"/>
      <c r="AG1008" s="170"/>
      <c r="AH1008" s="170"/>
      <c r="AI1008" s="170"/>
    </row>
    <row r="1009" spans="1:35" x14ac:dyDescent="0.35">
      <c r="A1009" s="170"/>
      <c r="B1009" s="170"/>
      <c r="C1009" s="170"/>
      <c r="D1009" s="170"/>
      <c r="E1009" s="170"/>
      <c r="F1009" s="170"/>
      <c r="G1009" s="170"/>
      <c r="H1009" s="170"/>
      <c r="I1009" s="170"/>
      <c r="J1009" s="170"/>
      <c r="K1009" s="170"/>
      <c r="L1009" s="170"/>
      <c r="M1009" s="170"/>
      <c r="N1009" s="170"/>
      <c r="O1009" s="170"/>
      <c r="P1009" s="170"/>
      <c r="Q1009" s="170"/>
      <c r="R1009" s="170"/>
      <c r="S1009" s="170"/>
      <c r="T1009" s="170"/>
      <c r="U1009" s="170"/>
      <c r="V1009" s="170"/>
      <c r="W1009" s="170"/>
      <c r="X1009" s="170"/>
      <c r="Y1009" s="170"/>
      <c r="Z1009" s="170"/>
      <c r="AA1009" s="170"/>
      <c r="AB1009" s="170"/>
      <c r="AC1009" s="170"/>
      <c r="AD1009" s="170"/>
      <c r="AE1009" s="170"/>
      <c r="AF1009" s="170"/>
      <c r="AG1009" s="170"/>
      <c r="AH1009" s="170"/>
      <c r="AI1009" s="170"/>
    </row>
    <row r="1010" spans="1:35" x14ac:dyDescent="0.35">
      <c r="A1010" s="170"/>
      <c r="B1010" s="170"/>
      <c r="C1010" s="170"/>
      <c r="D1010" s="170"/>
      <c r="E1010" s="170"/>
      <c r="F1010" s="170"/>
      <c r="G1010" s="170"/>
      <c r="H1010" s="170"/>
      <c r="I1010" s="170"/>
      <c r="J1010" s="170"/>
      <c r="K1010" s="170"/>
      <c r="L1010" s="170"/>
      <c r="M1010" s="170"/>
      <c r="N1010" s="170"/>
      <c r="O1010" s="170"/>
      <c r="P1010" s="170"/>
      <c r="Q1010" s="170"/>
      <c r="R1010" s="170"/>
      <c r="S1010" s="170"/>
      <c r="T1010" s="170"/>
      <c r="U1010" s="170"/>
      <c r="V1010" s="170"/>
      <c r="W1010" s="170"/>
      <c r="X1010" s="170"/>
      <c r="Y1010" s="170"/>
      <c r="Z1010" s="170"/>
      <c r="AA1010" s="170"/>
      <c r="AB1010" s="170"/>
      <c r="AC1010" s="170"/>
      <c r="AD1010" s="170"/>
      <c r="AE1010" s="170"/>
      <c r="AF1010" s="170"/>
      <c r="AG1010" s="170"/>
      <c r="AH1010" s="170"/>
      <c r="AI1010" s="170"/>
    </row>
    <row r="1011" spans="1:35" x14ac:dyDescent="0.35">
      <c r="A1011" s="170"/>
      <c r="B1011" s="170"/>
      <c r="C1011" s="170"/>
      <c r="D1011" s="170"/>
      <c r="E1011" s="170"/>
      <c r="F1011" s="170"/>
      <c r="G1011" s="170"/>
      <c r="H1011" s="170"/>
      <c r="I1011" s="170"/>
      <c r="J1011" s="170"/>
      <c r="K1011" s="170"/>
      <c r="L1011" s="170"/>
      <c r="M1011" s="170"/>
      <c r="N1011" s="170"/>
      <c r="O1011" s="170"/>
      <c r="P1011" s="170"/>
      <c r="Q1011" s="170"/>
      <c r="R1011" s="170"/>
      <c r="S1011" s="170"/>
      <c r="T1011" s="170"/>
      <c r="U1011" s="170"/>
      <c r="V1011" s="170"/>
      <c r="W1011" s="170"/>
      <c r="X1011" s="170"/>
      <c r="Y1011" s="170"/>
      <c r="Z1011" s="170"/>
      <c r="AA1011" s="170"/>
      <c r="AB1011" s="170"/>
      <c r="AC1011" s="170"/>
      <c r="AD1011" s="170"/>
      <c r="AE1011" s="170"/>
      <c r="AF1011" s="170"/>
      <c r="AG1011" s="170"/>
      <c r="AH1011" s="170"/>
      <c r="AI1011" s="170"/>
    </row>
    <row r="1012" spans="1:35" x14ac:dyDescent="0.35">
      <c r="A1012" s="170"/>
      <c r="B1012" s="170"/>
      <c r="C1012" s="170"/>
      <c r="D1012" s="170"/>
      <c r="E1012" s="170"/>
      <c r="F1012" s="170"/>
      <c r="G1012" s="170"/>
      <c r="H1012" s="170"/>
      <c r="I1012" s="170"/>
      <c r="J1012" s="170"/>
      <c r="K1012" s="170"/>
      <c r="L1012" s="170"/>
      <c r="M1012" s="170"/>
      <c r="N1012" s="170"/>
      <c r="O1012" s="170"/>
      <c r="P1012" s="170"/>
      <c r="Q1012" s="170"/>
      <c r="R1012" s="170"/>
      <c r="S1012" s="170"/>
      <c r="T1012" s="170"/>
      <c r="U1012" s="170"/>
      <c r="V1012" s="170"/>
      <c r="W1012" s="170"/>
      <c r="X1012" s="170"/>
      <c r="Y1012" s="170"/>
      <c r="Z1012" s="170"/>
      <c r="AA1012" s="170"/>
      <c r="AB1012" s="170"/>
      <c r="AC1012" s="170"/>
      <c r="AD1012" s="170"/>
      <c r="AE1012" s="170"/>
      <c r="AF1012" s="170"/>
      <c r="AG1012" s="170"/>
      <c r="AH1012" s="170"/>
      <c r="AI1012" s="170"/>
    </row>
    <row r="1013" spans="1:35" x14ac:dyDescent="0.35">
      <c r="A1013" s="170"/>
      <c r="B1013" s="170"/>
      <c r="C1013" s="170"/>
      <c r="D1013" s="170"/>
      <c r="E1013" s="170"/>
      <c r="F1013" s="170"/>
      <c r="G1013" s="170"/>
      <c r="H1013" s="170"/>
      <c r="I1013" s="170"/>
      <c r="J1013" s="170"/>
      <c r="K1013" s="170"/>
      <c r="L1013" s="170"/>
      <c r="M1013" s="170"/>
      <c r="N1013" s="170"/>
      <c r="O1013" s="170"/>
      <c r="P1013" s="170"/>
      <c r="Q1013" s="170"/>
      <c r="R1013" s="170"/>
      <c r="S1013" s="170"/>
      <c r="T1013" s="170"/>
      <c r="U1013" s="170"/>
      <c r="V1013" s="170"/>
      <c r="W1013" s="170"/>
      <c r="X1013" s="170"/>
      <c r="Y1013" s="170"/>
      <c r="Z1013" s="170"/>
      <c r="AA1013" s="170"/>
      <c r="AB1013" s="170"/>
      <c r="AC1013" s="170"/>
      <c r="AD1013" s="170"/>
      <c r="AE1013" s="170"/>
      <c r="AF1013" s="170"/>
      <c r="AG1013" s="170"/>
      <c r="AH1013" s="170"/>
      <c r="AI1013" s="170"/>
    </row>
    <row r="1014" spans="1:35" x14ac:dyDescent="0.35">
      <c r="A1014" s="170"/>
      <c r="B1014" s="170"/>
      <c r="C1014" s="170"/>
      <c r="D1014" s="170"/>
      <c r="E1014" s="170"/>
      <c r="F1014" s="170"/>
      <c r="G1014" s="170"/>
      <c r="H1014" s="170"/>
      <c r="I1014" s="170"/>
      <c r="J1014" s="170"/>
      <c r="K1014" s="170"/>
      <c r="L1014" s="170"/>
      <c r="M1014" s="170"/>
      <c r="N1014" s="170"/>
      <c r="O1014" s="170"/>
      <c r="P1014" s="170"/>
      <c r="Q1014" s="170"/>
      <c r="R1014" s="170"/>
      <c r="S1014" s="170"/>
      <c r="T1014" s="170"/>
      <c r="U1014" s="170"/>
      <c r="V1014" s="170"/>
      <c r="W1014" s="170"/>
      <c r="X1014" s="170"/>
      <c r="Y1014" s="170"/>
      <c r="Z1014" s="170"/>
      <c r="AA1014" s="170"/>
      <c r="AB1014" s="170"/>
      <c r="AC1014" s="170"/>
      <c r="AD1014" s="170"/>
      <c r="AE1014" s="170"/>
      <c r="AF1014" s="170"/>
      <c r="AG1014" s="170"/>
      <c r="AH1014" s="170"/>
      <c r="AI1014" s="170"/>
    </row>
    <row r="1015" spans="1:35" x14ac:dyDescent="0.35">
      <c r="A1015" s="170"/>
      <c r="B1015" s="170"/>
      <c r="C1015" s="170"/>
      <c r="D1015" s="170"/>
      <c r="E1015" s="170"/>
      <c r="F1015" s="170"/>
      <c r="G1015" s="170"/>
      <c r="H1015" s="170"/>
      <c r="I1015" s="170"/>
      <c r="J1015" s="170"/>
      <c r="K1015" s="170"/>
      <c r="L1015" s="170"/>
      <c r="M1015" s="170"/>
      <c r="N1015" s="170"/>
      <c r="O1015" s="170"/>
      <c r="P1015" s="170"/>
      <c r="Q1015" s="170"/>
      <c r="R1015" s="170"/>
      <c r="S1015" s="170"/>
      <c r="T1015" s="170"/>
      <c r="U1015" s="170"/>
      <c r="V1015" s="170"/>
      <c r="W1015" s="170"/>
      <c r="X1015" s="170"/>
      <c r="Y1015" s="170"/>
      <c r="Z1015" s="170"/>
      <c r="AA1015" s="170"/>
      <c r="AB1015" s="170"/>
      <c r="AC1015" s="170"/>
      <c r="AD1015" s="170"/>
      <c r="AE1015" s="170"/>
      <c r="AF1015" s="170"/>
      <c r="AG1015" s="170"/>
      <c r="AH1015" s="170"/>
      <c r="AI1015" s="170"/>
    </row>
    <row r="1016" spans="1:35" x14ac:dyDescent="0.35">
      <c r="A1016" s="170"/>
      <c r="B1016" s="170"/>
      <c r="C1016" s="170"/>
      <c r="D1016" s="170"/>
      <c r="E1016" s="170"/>
      <c r="F1016" s="170"/>
      <c r="G1016" s="170"/>
      <c r="H1016" s="170"/>
      <c r="I1016" s="170"/>
      <c r="J1016" s="170"/>
      <c r="K1016" s="170"/>
      <c r="L1016" s="170"/>
      <c r="M1016" s="170"/>
      <c r="N1016" s="170"/>
      <c r="O1016" s="170"/>
      <c r="P1016" s="170"/>
      <c r="Q1016" s="170"/>
      <c r="R1016" s="170"/>
      <c r="S1016" s="170"/>
      <c r="T1016" s="170"/>
      <c r="U1016" s="170"/>
      <c r="V1016" s="170"/>
      <c r="W1016" s="170"/>
      <c r="X1016" s="170"/>
      <c r="Y1016" s="170"/>
      <c r="Z1016" s="170"/>
      <c r="AA1016" s="170"/>
      <c r="AB1016" s="170"/>
      <c r="AC1016" s="170"/>
      <c r="AD1016" s="170"/>
      <c r="AE1016" s="170"/>
      <c r="AF1016" s="170"/>
      <c r="AG1016" s="170"/>
      <c r="AH1016" s="170"/>
      <c r="AI1016" s="170"/>
    </row>
    <row r="1017" spans="1:35" x14ac:dyDescent="0.35">
      <c r="A1017" s="170"/>
      <c r="B1017" s="170"/>
      <c r="C1017" s="170"/>
      <c r="D1017" s="170"/>
      <c r="E1017" s="170"/>
      <c r="F1017" s="170"/>
      <c r="G1017" s="170"/>
      <c r="H1017" s="170"/>
      <c r="I1017" s="170"/>
      <c r="J1017" s="170"/>
      <c r="K1017" s="170"/>
      <c r="L1017" s="170"/>
      <c r="M1017" s="170"/>
      <c r="N1017" s="170"/>
      <c r="O1017" s="170"/>
      <c r="P1017" s="170"/>
      <c r="Q1017" s="170"/>
      <c r="R1017" s="170"/>
      <c r="S1017" s="170"/>
      <c r="T1017" s="170"/>
      <c r="U1017" s="170"/>
      <c r="V1017" s="170"/>
      <c r="W1017" s="170"/>
      <c r="X1017" s="170"/>
      <c r="Y1017" s="170"/>
      <c r="Z1017" s="170"/>
      <c r="AA1017" s="170"/>
      <c r="AB1017" s="170"/>
      <c r="AC1017" s="170"/>
      <c r="AD1017" s="170"/>
      <c r="AE1017" s="170"/>
      <c r="AF1017" s="170"/>
      <c r="AG1017" s="170"/>
      <c r="AH1017" s="170"/>
      <c r="AI1017" s="170"/>
    </row>
    <row r="1018" spans="1:35" x14ac:dyDescent="0.35">
      <c r="A1018" s="170"/>
      <c r="B1018" s="170"/>
      <c r="C1018" s="170"/>
      <c r="D1018" s="170"/>
      <c r="E1018" s="170"/>
      <c r="F1018" s="170"/>
      <c r="G1018" s="170"/>
      <c r="H1018" s="170"/>
      <c r="I1018" s="170"/>
      <c r="J1018" s="170"/>
      <c r="K1018" s="170"/>
      <c r="L1018" s="170"/>
      <c r="M1018" s="170"/>
      <c r="N1018" s="170"/>
      <c r="O1018" s="170"/>
      <c r="P1018" s="170"/>
      <c r="Q1018" s="170"/>
      <c r="R1018" s="170"/>
      <c r="S1018" s="170"/>
      <c r="T1018" s="170"/>
      <c r="U1018" s="170"/>
      <c r="V1018" s="170"/>
      <c r="W1018" s="170"/>
      <c r="X1018" s="170"/>
      <c r="Y1018" s="170"/>
      <c r="Z1018" s="170"/>
      <c r="AA1018" s="170"/>
      <c r="AB1018" s="170"/>
      <c r="AC1018" s="170"/>
      <c r="AD1018" s="170"/>
      <c r="AE1018" s="170"/>
      <c r="AF1018" s="170"/>
      <c r="AG1018" s="170"/>
      <c r="AH1018" s="170"/>
      <c r="AI1018" s="170"/>
    </row>
    <row r="1019" spans="1:35" x14ac:dyDescent="0.35">
      <c r="A1019" s="170"/>
      <c r="B1019" s="170"/>
      <c r="C1019" s="170"/>
      <c r="D1019" s="170"/>
      <c r="E1019" s="170"/>
      <c r="F1019" s="170"/>
      <c r="G1019" s="170"/>
      <c r="H1019" s="170"/>
      <c r="I1019" s="170"/>
      <c r="J1019" s="170"/>
      <c r="K1019" s="170"/>
      <c r="L1019" s="170"/>
      <c r="M1019" s="170"/>
      <c r="N1019" s="170"/>
      <c r="O1019" s="170"/>
      <c r="P1019" s="170"/>
      <c r="Q1019" s="170"/>
      <c r="R1019" s="170"/>
      <c r="S1019" s="170"/>
      <c r="T1019" s="170"/>
      <c r="U1019" s="170"/>
      <c r="V1019" s="170"/>
      <c r="W1019" s="170"/>
      <c r="X1019" s="170"/>
      <c r="Y1019" s="170"/>
      <c r="Z1019" s="170"/>
      <c r="AA1019" s="170"/>
      <c r="AB1019" s="170"/>
      <c r="AC1019" s="170"/>
      <c r="AD1019" s="170"/>
      <c r="AE1019" s="170"/>
      <c r="AF1019" s="170"/>
      <c r="AG1019" s="170"/>
      <c r="AH1019" s="170"/>
      <c r="AI1019" s="170"/>
    </row>
    <row r="1020" spans="1:35" x14ac:dyDescent="0.35">
      <c r="A1020" s="170"/>
      <c r="B1020" s="170"/>
      <c r="C1020" s="170"/>
      <c r="D1020" s="170"/>
      <c r="E1020" s="170"/>
      <c r="F1020" s="170"/>
      <c r="G1020" s="170"/>
      <c r="H1020" s="170"/>
      <c r="I1020" s="170"/>
      <c r="J1020" s="170"/>
      <c r="K1020" s="170"/>
      <c r="L1020" s="170"/>
      <c r="M1020" s="170"/>
      <c r="N1020" s="170"/>
      <c r="O1020" s="170"/>
      <c r="P1020" s="170"/>
      <c r="Q1020" s="170"/>
      <c r="R1020" s="170"/>
      <c r="S1020" s="170"/>
      <c r="T1020" s="170"/>
      <c r="U1020" s="170"/>
      <c r="V1020" s="170"/>
      <c r="W1020" s="170"/>
      <c r="X1020" s="170"/>
      <c r="Y1020" s="170"/>
      <c r="Z1020" s="170"/>
      <c r="AA1020" s="170"/>
      <c r="AB1020" s="170"/>
      <c r="AC1020" s="170"/>
      <c r="AD1020" s="170"/>
      <c r="AE1020" s="170"/>
      <c r="AF1020" s="170"/>
      <c r="AG1020" s="170"/>
      <c r="AH1020" s="170"/>
      <c r="AI1020" s="170"/>
    </row>
    <row r="1021" spans="1:35" x14ac:dyDescent="0.35">
      <c r="A1021" s="170"/>
      <c r="B1021" s="170"/>
      <c r="C1021" s="170"/>
      <c r="D1021" s="170"/>
      <c r="E1021" s="170"/>
      <c r="F1021" s="170"/>
      <c r="G1021" s="170"/>
      <c r="H1021" s="170"/>
      <c r="I1021" s="170"/>
      <c r="J1021" s="170"/>
      <c r="K1021" s="170"/>
      <c r="L1021" s="170"/>
      <c r="M1021" s="170"/>
      <c r="N1021" s="170"/>
      <c r="O1021" s="170"/>
      <c r="P1021" s="170"/>
      <c r="Q1021" s="170"/>
      <c r="R1021" s="170"/>
      <c r="S1021" s="170"/>
      <c r="T1021" s="170"/>
      <c r="U1021" s="170"/>
      <c r="V1021" s="170"/>
      <c r="W1021" s="170"/>
      <c r="X1021" s="170"/>
      <c r="Y1021" s="170"/>
      <c r="Z1021" s="170"/>
      <c r="AA1021" s="170"/>
      <c r="AB1021" s="170"/>
      <c r="AC1021" s="170"/>
      <c r="AD1021" s="170"/>
      <c r="AE1021" s="170"/>
      <c r="AF1021" s="170"/>
      <c r="AG1021" s="170"/>
      <c r="AH1021" s="170"/>
      <c r="AI1021" s="170"/>
    </row>
    <row r="1022" spans="1:35" x14ac:dyDescent="0.35">
      <c r="A1022" s="170"/>
      <c r="B1022" s="170"/>
      <c r="C1022" s="170"/>
      <c r="D1022" s="170"/>
      <c r="E1022" s="170"/>
      <c r="F1022" s="170"/>
      <c r="G1022" s="170"/>
      <c r="H1022" s="170"/>
      <c r="I1022" s="170"/>
      <c r="J1022" s="170"/>
      <c r="K1022" s="170"/>
      <c r="L1022" s="170"/>
      <c r="M1022" s="170"/>
      <c r="N1022" s="170"/>
      <c r="O1022" s="170"/>
      <c r="P1022" s="170"/>
      <c r="Q1022" s="170"/>
      <c r="R1022" s="170"/>
      <c r="S1022" s="170"/>
      <c r="T1022" s="170"/>
      <c r="U1022" s="170"/>
      <c r="V1022" s="170"/>
      <c r="W1022" s="170"/>
      <c r="X1022" s="170"/>
      <c r="Y1022" s="170"/>
      <c r="Z1022" s="170"/>
      <c r="AA1022" s="170"/>
      <c r="AB1022" s="170"/>
      <c r="AC1022" s="170"/>
      <c r="AD1022" s="170"/>
      <c r="AE1022" s="170"/>
      <c r="AF1022" s="170"/>
      <c r="AG1022" s="170"/>
      <c r="AH1022" s="170"/>
      <c r="AI1022" s="170"/>
    </row>
    <row r="1023" spans="1:35" x14ac:dyDescent="0.35">
      <c r="A1023" s="170"/>
      <c r="B1023" s="170"/>
      <c r="C1023" s="170"/>
      <c r="D1023" s="170"/>
      <c r="E1023" s="170"/>
      <c r="F1023" s="170"/>
      <c r="G1023" s="170"/>
      <c r="H1023" s="170"/>
      <c r="I1023" s="170"/>
      <c r="J1023" s="170"/>
      <c r="K1023" s="170"/>
      <c r="L1023" s="170"/>
      <c r="M1023" s="170"/>
      <c r="N1023" s="170"/>
      <c r="O1023" s="170"/>
      <c r="P1023" s="170"/>
      <c r="Q1023" s="170"/>
      <c r="R1023" s="170"/>
      <c r="S1023" s="170"/>
      <c r="T1023" s="170"/>
      <c r="U1023" s="170"/>
      <c r="V1023" s="170"/>
      <c r="W1023" s="170"/>
      <c r="X1023" s="170"/>
      <c r="Y1023" s="170"/>
      <c r="Z1023" s="170"/>
      <c r="AA1023" s="170"/>
      <c r="AB1023" s="170"/>
      <c r="AC1023" s="170"/>
      <c r="AD1023" s="170"/>
      <c r="AE1023" s="170"/>
      <c r="AF1023" s="170"/>
      <c r="AG1023" s="170"/>
      <c r="AH1023" s="170"/>
      <c r="AI1023" s="170"/>
    </row>
    <row r="1024" spans="1:35" x14ac:dyDescent="0.35">
      <c r="A1024" s="170"/>
      <c r="B1024" s="170"/>
      <c r="C1024" s="170"/>
      <c r="D1024" s="170"/>
      <c r="E1024" s="170"/>
      <c r="F1024" s="170"/>
      <c r="G1024" s="170"/>
      <c r="H1024" s="170"/>
      <c r="I1024" s="170"/>
      <c r="J1024" s="170"/>
      <c r="K1024" s="170"/>
      <c r="L1024" s="170"/>
      <c r="M1024" s="170"/>
      <c r="N1024" s="170"/>
      <c r="O1024" s="170"/>
      <c r="P1024" s="170"/>
      <c r="Q1024" s="170"/>
      <c r="R1024" s="170"/>
      <c r="S1024" s="170"/>
      <c r="T1024" s="170"/>
      <c r="U1024" s="170"/>
      <c r="V1024" s="170"/>
      <c r="W1024" s="170"/>
      <c r="X1024" s="170"/>
      <c r="Y1024" s="170"/>
      <c r="Z1024" s="170"/>
      <c r="AA1024" s="170"/>
      <c r="AB1024" s="170"/>
      <c r="AC1024" s="170"/>
      <c r="AD1024" s="170"/>
      <c r="AE1024" s="170"/>
      <c r="AF1024" s="170"/>
      <c r="AG1024" s="170"/>
      <c r="AH1024" s="170"/>
      <c r="AI1024" s="170"/>
    </row>
    <row r="1025" spans="1:35" x14ac:dyDescent="0.35">
      <c r="A1025" s="170"/>
      <c r="B1025" s="170"/>
      <c r="C1025" s="170"/>
      <c r="D1025" s="170"/>
      <c r="E1025" s="170"/>
      <c r="F1025" s="170"/>
      <c r="G1025" s="170"/>
      <c r="H1025" s="170"/>
      <c r="I1025" s="170"/>
      <c r="J1025" s="170"/>
      <c r="K1025" s="170"/>
      <c r="L1025" s="170"/>
      <c r="M1025" s="170"/>
      <c r="N1025" s="170"/>
      <c r="O1025" s="170"/>
      <c r="P1025" s="170"/>
      <c r="Q1025" s="170"/>
      <c r="R1025" s="170"/>
      <c r="S1025" s="170"/>
      <c r="T1025" s="170"/>
      <c r="U1025" s="170"/>
      <c r="V1025" s="170"/>
      <c r="W1025" s="170"/>
      <c r="X1025" s="170"/>
      <c r="Y1025" s="170"/>
      <c r="Z1025" s="170"/>
      <c r="AA1025" s="170"/>
      <c r="AB1025" s="170"/>
      <c r="AC1025" s="170"/>
      <c r="AD1025" s="170"/>
      <c r="AE1025" s="170"/>
      <c r="AF1025" s="170"/>
      <c r="AG1025" s="170"/>
      <c r="AH1025" s="170"/>
      <c r="AI1025" s="170"/>
    </row>
    <row r="1026" spans="1:35" x14ac:dyDescent="0.35">
      <c r="A1026" s="170"/>
      <c r="B1026" s="170"/>
      <c r="C1026" s="170"/>
      <c r="D1026" s="170"/>
      <c r="E1026" s="170"/>
      <c r="F1026" s="170"/>
      <c r="G1026" s="170"/>
      <c r="H1026" s="170"/>
      <c r="I1026" s="170"/>
      <c r="J1026" s="170"/>
      <c r="K1026" s="170"/>
      <c r="L1026" s="170"/>
      <c r="M1026" s="170"/>
      <c r="N1026" s="170"/>
      <c r="O1026" s="170"/>
      <c r="P1026" s="170"/>
      <c r="Q1026" s="170"/>
      <c r="R1026" s="170"/>
      <c r="S1026" s="170"/>
      <c r="T1026" s="170"/>
      <c r="U1026" s="170"/>
      <c r="V1026" s="170"/>
      <c r="W1026" s="170"/>
      <c r="X1026" s="170"/>
      <c r="Y1026" s="170"/>
      <c r="Z1026" s="170"/>
      <c r="AA1026" s="170"/>
      <c r="AB1026" s="170"/>
      <c r="AC1026" s="170"/>
      <c r="AD1026" s="170"/>
      <c r="AE1026" s="170"/>
      <c r="AF1026" s="170"/>
      <c r="AG1026" s="170"/>
      <c r="AH1026" s="170"/>
      <c r="AI1026" s="170"/>
    </row>
    <row r="1027" spans="1:35" x14ac:dyDescent="0.35">
      <c r="A1027" s="170"/>
      <c r="B1027" s="170"/>
      <c r="C1027" s="170"/>
      <c r="D1027" s="170"/>
      <c r="E1027" s="170"/>
      <c r="F1027" s="170"/>
      <c r="G1027" s="170"/>
      <c r="H1027" s="170"/>
      <c r="I1027" s="170"/>
      <c r="J1027" s="170"/>
      <c r="K1027" s="170"/>
      <c r="L1027" s="170"/>
      <c r="M1027" s="170"/>
      <c r="N1027" s="170"/>
      <c r="O1027" s="170"/>
      <c r="P1027" s="170"/>
      <c r="Q1027" s="170"/>
      <c r="R1027" s="170"/>
      <c r="S1027" s="170"/>
      <c r="T1027" s="170"/>
      <c r="U1027" s="170"/>
      <c r="V1027" s="170"/>
      <c r="W1027" s="170"/>
      <c r="X1027" s="170"/>
      <c r="Y1027" s="170"/>
      <c r="Z1027" s="170"/>
      <c r="AA1027" s="170"/>
      <c r="AB1027" s="170"/>
      <c r="AC1027" s="170"/>
      <c r="AD1027" s="170"/>
      <c r="AE1027" s="170"/>
      <c r="AF1027" s="170"/>
      <c r="AG1027" s="170"/>
      <c r="AH1027" s="170"/>
      <c r="AI1027" s="170"/>
    </row>
    <row r="1028" spans="1:35" x14ac:dyDescent="0.35">
      <c r="A1028" s="170"/>
      <c r="B1028" s="170"/>
      <c r="C1028" s="170"/>
      <c r="D1028" s="170"/>
      <c r="E1028" s="170"/>
      <c r="F1028" s="170"/>
      <c r="G1028" s="170"/>
      <c r="H1028" s="170"/>
      <c r="I1028" s="170"/>
      <c r="J1028" s="170"/>
      <c r="K1028" s="170"/>
      <c r="L1028" s="170"/>
      <c r="M1028" s="170"/>
      <c r="N1028" s="170"/>
      <c r="O1028" s="170"/>
      <c r="P1028" s="170"/>
      <c r="Q1028" s="170"/>
      <c r="R1028" s="170"/>
      <c r="S1028" s="170"/>
      <c r="T1028" s="170"/>
      <c r="U1028" s="170"/>
      <c r="V1028" s="170"/>
      <c r="W1028" s="170"/>
      <c r="X1028" s="170"/>
      <c r="Y1028" s="170"/>
      <c r="Z1028" s="170"/>
      <c r="AA1028" s="170"/>
      <c r="AB1028" s="170"/>
      <c r="AC1028" s="170"/>
      <c r="AD1028" s="170"/>
      <c r="AE1028" s="170"/>
      <c r="AF1028" s="170"/>
      <c r="AG1028" s="170"/>
      <c r="AH1028" s="170"/>
      <c r="AI1028" s="170"/>
    </row>
    <row r="1029" spans="1:35" x14ac:dyDescent="0.35">
      <c r="A1029" s="170"/>
      <c r="B1029" s="170"/>
      <c r="C1029" s="170"/>
      <c r="D1029" s="170"/>
      <c r="E1029" s="170"/>
      <c r="F1029" s="170"/>
      <c r="G1029" s="170"/>
      <c r="H1029" s="170"/>
      <c r="I1029" s="170"/>
      <c r="J1029" s="170"/>
      <c r="K1029" s="170"/>
      <c r="L1029" s="170"/>
      <c r="M1029" s="170"/>
      <c r="N1029" s="170"/>
      <c r="O1029" s="170"/>
      <c r="P1029" s="170"/>
      <c r="Q1029" s="170"/>
      <c r="R1029" s="170"/>
      <c r="S1029" s="170"/>
      <c r="T1029" s="170"/>
      <c r="U1029" s="170"/>
      <c r="V1029" s="170"/>
      <c r="W1029" s="170"/>
      <c r="X1029" s="170"/>
      <c r="Y1029" s="170"/>
      <c r="Z1029" s="170"/>
      <c r="AA1029" s="170"/>
      <c r="AB1029" s="170"/>
      <c r="AC1029" s="170"/>
      <c r="AD1029" s="170"/>
      <c r="AE1029" s="170"/>
      <c r="AF1029" s="170"/>
      <c r="AG1029" s="170"/>
      <c r="AH1029" s="170"/>
      <c r="AI1029" s="170"/>
    </row>
    <row r="1030" spans="1:35" x14ac:dyDescent="0.35">
      <c r="A1030" s="170"/>
      <c r="B1030" s="170"/>
      <c r="C1030" s="170"/>
      <c r="D1030" s="170"/>
      <c r="E1030" s="170"/>
      <c r="F1030" s="170"/>
      <c r="G1030" s="170"/>
      <c r="H1030" s="170"/>
      <c r="I1030" s="170"/>
      <c r="J1030" s="170"/>
      <c r="K1030" s="170"/>
      <c r="L1030" s="170"/>
      <c r="M1030" s="170"/>
      <c r="N1030" s="170"/>
      <c r="O1030" s="170"/>
      <c r="P1030" s="170"/>
      <c r="Q1030" s="170"/>
      <c r="R1030" s="170"/>
      <c r="S1030" s="170"/>
      <c r="T1030" s="170"/>
      <c r="U1030" s="170"/>
      <c r="V1030" s="170"/>
      <c r="W1030" s="170"/>
      <c r="X1030" s="170"/>
      <c r="Y1030" s="170"/>
      <c r="Z1030" s="170"/>
      <c r="AA1030" s="170"/>
      <c r="AB1030" s="170"/>
      <c r="AC1030" s="170"/>
      <c r="AD1030" s="170"/>
      <c r="AE1030" s="170"/>
      <c r="AF1030" s="170"/>
      <c r="AG1030" s="170"/>
      <c r="AH1030" s="170"/>
      <c r="AI1030" s="170"/>
    </row>
    <row r="1031" spans="1:35" x14ac:dyDescent="0.35">
      <c r="A1031" s="170"/>
      <c r="B1031" s="170"/>
      <c r="C1031" s="170"/>
      <c r="D1031" s="170"/>
      <c r="E1031" s="170"/>
      <c r="F1031" s="170"/>
      <c r="G1031" s="170"/>
      <c r="H1031" s="170"/>
      <c r="I1031" s="170"/>
      <c r="J1031" s="170"/>
      <c r="K1031" s="170"/>
      <c r="L1031" s="170"/>
      <c r="M1031" s="170"/>
      <c r="N1031" s="170"/>
      <c r="O1031" s="170"/>
      <c r="P1031" s="170"/>
      <c r="Q1031" s="170"/>
      <c r="R1031" s="170"/>
      <c r="S1031" s="170"/>
      <c r="T1031" s="170"/>
      <c r="U1031" s="170"/>
      <c r="V1031" s="170"/>
      <c r="W1031" s="170"/>
      <c r="X1031" s="170"/>
      <c r="Y1031" s="170"/>
      <c r="Z1031" s="170"/>
      <c r="AA1031" s="170"/>
      <c r="AB1031" s="170"/>
      <c r="AC1031" s="170"/>
      <c r="AD1031" s="170"/>
      <c r="AE1031" s="170"/>
      <c r="AF1031" s="170"/>
      <c r="AG1031" s="170"/>
      <c r="AH1031" s="170"/>
      <c r="AI1031" s="170"/>
    </row>
    <row r="1032" spans="1:35" x14ac:dyDescent="0.35">
      <c r="A1032" s="170"/>
      <c r="B1032" s="170"/>
      <c r="C1032" s="170"/>
      <c r="D1032" s="170"/>
      <c r="E1032" s="170"/>
      <c r="F1032" s="170"/>
      <c r="G1032" s="170"/>
      <c r="H1032" s="170"/>
      <c r="I1032" s="170"/>
      <c r="J1032" s="170"/>
      <c r="K1032" s="170"/>
      <c r="L1032" s="170"/>
      <c r="M1032" s="170"/>
      <c r="N1032" s="170"/>
      <c r="O1032" s="170"/>
      <c r="P1032" s="170"/>
      <c r="Q1032" s="170"/>
      <c r="R1032" s="170"/>
      <c r="S1032" s="170"/>
      <c r="T1032" s="170"/>
      <c r="U1032" s="170"/>
      <c r="V1032" s="170"/>
      <c r="W1032" s="170"/>
      <c r="X1032" s="170"/>
      <c r="Y1032" s="170"/>
      <c r="Z1032" s="170"/>
      <c r="AA1032" s="170"/>
      <c r="AB1032" s="170"/>
      <c r="AC1032" s="170"/>
      <c r="AD1032" s="170"/>
      <c r="AE1032" s="170"/>
      <c r="AF1032" s="170"/>
      <c r="AG1032" s="170"/>
      <c r="AH1032" s="170"/>
      <c r="AI1032" s="170"/>
    </row>
    <row r="1033" spans="1:35" x14ac:dyDescent="0.35">
      <c r="A1033" s="170"/>
      <c r="B1033" s="170"/>
      <c r="C1033" s="170"/>
      <c r="D1033" s="170"/>
      <c r="E1033" s="170"/>
      <c r="F1033" s="170"/>
      <c r="G1033" s="170"/>
      <c r="H1033" s="170"/>
      <c r="I1033" s="170"/>
      <c r="J1033" s="170"/>
      <c r="K1033" s="170"/>
      <c r="L1033" s="170"/>
      <c r="M1033" s="170"/>
      <c r="N1033" s="170"/>
      <c r="O1033" s="170"/>
      <c r="P1033" s="170"/>
      <c r="Q1033" s="170"/>
      <c r="R1033" s="170"/>
      <c r="S1033" s="170"/>
      <c r="T1033" s="170"/>
      <c r="U1033" s="170"/>
      <c r="V1033" s="170"/>
      <c r="W1033" s="170"/>
      <c r="X1033" s="170"/>
      <c r="Y1033" s="170"/>
      <c r="Z1033" s="170"/>
      <c r="AA1033" s="170"/>
      <c r="AB1033" s="170"/>
      <c r="AC1033" s="170"/>
      <c r="AD1033" s="170"/>
      <c r="AE1033" s="170"/>
      <c r="AF1033" s="170"/>
      <c r="AG1033" s="170"/>
      <c r="AH1033" s="170"/>
      <c r="AI1033" s="170"/>
    </row>
    <row r="1034" spans="1:35" x14ac:dyDescent="0.35">
      <c r="A1034" s="170"/>
      <c r="B1034" s="170"/>
      <c r="C1034" s="170"/>
      <c r="D1034" s="170"/>
      <c r="E1034" s="170"/>
      <c r="F1034" s="170"/>
      <c r="G1034" s="170"/>
      <c r="H1034" s="170"/>
      <c r="I1034" s="170"/>
      <c r="J1034" s="170"/>
      <c r="K1034" s="170"/>
      <c r="L1034" s="170"/>
      <c r="M1034" s="170"/>
      <c r="N1034" s="170"/>
      <c r="O1034" s="170"/>
      <c r="P1034" s="170"/>
      <c r="Q1034" s="170"/>
      <c r="R1034" s="170"/>
      <c r="S1034" s="170"/>
      <c r="T1034" s="170"/>
      <c r="U1034" s="170"/>
      <c r="V1034" s="170"/>
      <c r="W1034" s="170"/>
      <c r="X1034" s="170"/>
      <c r="Y1034" s="170"/>
      <c r="Z1034" s="170"/>
      <c r="AA1034" s="170"/>
      <c r="AB1034" s="170"/>
      <c r="AC1034" s="170"/>
      <c r="AD1034" s="170"/>
      <c r="AE1034" s="170"/>
      <c r="AF1034" s="170"/>
      <c r="AG1034" s="170"/>
      <c r="AH1034" s="170"/>
      <c r="AI1034" s="170"/>
    </row>
    <row r="1035" spans="1:35" x14ac:dyDescent="0.35">
      <c r="A1035" s="170"/>
      <c r="B1035" s="170"/>
      <c r="C1035" s="170"/>
      <c r="D1035" s="170"/>
      <c r="E1035" s="170"/>
      <c r="F1035" s="170"/>
      <c r="G1035" s="170"/>
      <c r="H1035" s="170"/>
      <c r="I1035" s="170"/>
      <c r="J1035" s="170"/>
      <c r="K1035" s="170"/>
      <c r="L1035" s="170"/>
      <c r="M1035" s="170"/>
      <c r="N1035" s="170"/>
      <c r="O1035" s="170"/>
      <c r="P1035" s="170"/>
      <c r="Q1035" s="170"/>
      <c r="R1035" s="170"/>
      <c r="S1035" s="170"/>
      <c r="T1035" s="170"/>
      <c r="U1035" s="170"/>
      <c r="V1035" s="170"/>
      <c r="W1035" s="170"/>
      <c r="X1035" s="170"/>
      <c r="Y1035" s="170"/>
      <c r="Z1035" s="170"/>
      <c r="AA1035" s="170"/>
      <c r="AB1035" s="170"/>
      <c r="AC1035" s="170"/>
      <c r="AD1035" s="170"/>
      <c r="AE1035" s="170"/>
      <c r="AF1035" s="170"/>
      <c r="AG1035" s="170"/>
      <c r="AH1035" s="170"/>
      <c r="AI1035" s="170"/>
    </row>
    <row r="1036" spans="1:35" x14ac:dyDescent="0.35">
      <c r="A1036" s="170"/>
      <c r="B1036" s="170"/>
      <c r="C1036" s="170"/>
      <c r="D1036" s="170"/>
      <c r="E1036" s="170"/>
      <c r="F1036" s="170"/>
      <c r="G1036" s="170"/>
      <c r="H1036" s="170"/>
      <c r="I1036" s="170"/>
      <c r="J1036" s="170"/>
      <c r="K1036" s="170"/>
      <c r="L1036" s="170"/>
      <c r="M1036" s="170"/>
      <c r="N1036" s="170"/>
      <c r="O1036" s="170"/>
      <c r="P1036" s="170"/>
      <c r="Q1036" s="170"/>
      <c r="R1036" s="170"/>
      <c r="S1036" s="170"/>
      <c r="T1036" s="170"/>
      <c r="U1036" s="170"/>
      <c r="V1036" s="170"/>
      <c r="W1036" s="170"/>
      <c r="X1036" s="170"/>
      <c r="Y1036" s="170"/>
      <c r="Z1036" s="170"/>
      <c r="AA1036" s="170"/>
      <c r="AB1036" s="170"/>
      <c r="AC1036" s="170"/>
      <c r="AD1036" s="170"/>
      <c r="AE1036" s="170"/>
      <c r="AF1036" s="170"/>
      <c r="AG1036" s="170"/>
      <c r="AH1036" s="170"/>
      <c r="AI1036" s="170"/>
    </row>
    <row r="1037" spans="1:35" x14ac:dyDescent="0.35">
      <c r="A1037" s="170"/>
      <c r="B1037" s="170"/>
      <c r="C1037" s="170"/>
      <c r="D1037" s="170"/>
      <c r="E1037" s="170"/>
      <c r="F1037" s="170"/>
      <c r="G1037" s="170"/>
      <c r="H1037" s="170"/>
      <c r="I1037" s="170"/>
      <c r="J1037" s="170"/>
      <c r="K1037" s="170"/>
      <c r="L1037" s="170"/>
      <c r="M1037" s="170"/>
      <c r="N1037" s="170"/>
      <c r="O1037" s="170"/>
      <c r="P1037" s="170"/>
      <c r="Q1037" s="170"/>
      <c r="R1037" s="170"/>
      <c r="S1037" s="170"/>
      <c r="T1037" s="170"/>
      <c r="U1037" s="170"/>
      <c r="V1037" s="170"/>
      <c r="W1037" s="170"/>
      <c r="X1037" s="170"/>
      <c r="Y1037" s="170"/>
      <c r="Z1037" s="170"/>
      <c r="AA1037" s="170"/>
      <c r="AB1037" s="170"/>
      <c r="AC1037" s="170"/>
      <c r="AD1037" s="170"/>
      <c r="AE1037" s="170"/>
      <c r="AF1037" s="170"/>
      <c r="AG1037" s="170"/>
      <c r="AH1037" s="170"/>
      <c r="AI1037" s="170"/>
    </row>
    <row r="1038" spans="1:35" x14ac:dyDescent="0.35">
      <c r="A1038" s="170"/>
      <c r="B1038" s="170"/>
      <c r="C1038" s="170"/>
      <c r="D1038" s="170"/>
      <c r="E1038" s="170"/>
      <c r="F1038" s="170"/>
      <c r="G1038" s="170"/>
      <c r="H1038" s="170"/>
      <c r="I1038" s="170"/>
      <c r="J1038" s="170"/>
      <c r="K1038" s="170"/>
      <c r="L1038" s="170"/>
      <c r="M1038" s="170"/>
      <c r="N1038" s="170"/>
      <c r="O1038" s="170"/>
      <c r="P1038" s="170"/>
      <c r="Q1038" s="170"/>
      <c r="R1038" s="170"/>
      <c r="S1038" s="170"/>
      <c r="T1038" s="170"/>
      <c r="U1038" s="170"/>
      <c r="V1038" s="170"/>
      <c r="W1038" s="170"/>
      <c r="X1038" s="170"/>
      <c r="Y1038" s="170"/>
      <c r="Z1038" s="170"/>
      <c r="AA1038" s="170"/>
      <c r="AB1038" s="170"/>
      <c r="AC1038" s="170"/>
      <c r="AD1038" s="170"/>
      <c r="AE1038" s="170"/>
      <c r="AF1038" s="170"/>
      <c r="AG1038" s="170"/>
      <c r="AH1038" s="170"/>
      <c r="AI1038" s="170"/>
    </row>
    <row r="1039" spans="1:35" x14ac:dyDescent="0.35">
      <c r="A1039" s="170"/>
      <c r="B1039" s="170"/>
      <c r="C1039" s="170"/>
      <c r="D1039" s="170"/>
      <c r="E1039" s="170"/>
      <c r="F1039" s="170"/>
      <c r="G1039" s="170"/>
      <c r="H1039" s="170"/>
      <c r="I1039" s="170"/>
      <c r="J1039" s="170"/>
      <c r="K1039" s="170"/>
      <c r="L1039" s="170"/>
      <c r="M1039" s="170"/>
      <c r="N1039" s="170"/>
      <c r="O1039" s="170"/>
      <c r="P1039" s="170"/>
      <c r="Q1039" s="170"/>
      <c r="R1039" s="170"/>
      <c r="S1039" s="170"/>
      <c r="T1039" s="170"/>
      <c r="U1039" s="170"/>
      <c r="V1039" s="170"/>
      <c r="W1039" s="170"/>
      <c r="X1039" s="170"/>
      <c r="Y1039" s="170"/>
      <c r="Z1039" s="170"/>
      <c r="AA1039" s="170"/>
      <c r="AB1039" s="170"/>
      <c r="AC1039" s="170"/>
      <c r="AD1039" s="170"/>
      <c r="AE1039" s="170"/>
      <c r="AF1039" s="170"/>
      <c r="AG1039" s="170"/>
      <c r="AH1039" s="170"/>
      <c r="AI1039" s="170"/>
    </row>
    <row r="1040" spans="1:35" x14ac:dyDescent="0.35">
      <c r="A1040" s="170"/>
      <c r="B1040" s="170"/>
      <c r="C1040" s="170"/>
      <c r="D1040" s="170"/>
      <c r="E1040" s="170"/>
      <c r="F1040" s="170"/>
      <c r="G1040" s="170"/>
      <c r="H1040" s="170"/>
      <c r="I1040" s="170"/>
      <c r="J1040" s="170"/>
      <c r="K1040" s="170"/>
      <c r="L1040" s="170"/>
      <c r="M1040" s="170"/>
      <c r="N1040" s="170"/>
      <c r="O1040" s="170"/>
      <c r="P1040" s="170"/>
      <c r="Q1040" s="170"/>
      <c r="R1040" s="170"/>
      <c r="S1040" s="170"/>
      <c r="T1040" s="170"/>
      <c r="U1040" s="170"/>
      <c r="V1040" s="170"/>
      <c r="W1040" s="170"/>
      <c r="X1040" s="170"/>
      <c r="Y1040" s="170"/>
      <c r="Z1040" s="170"/>
      <c r="AA1040" s="170"/>
      <c r="AB1040" s="170"/>
      <c r="AC1040" s="170"/>
      <c r="AD1040" s="170"/>
      <c r="AE1040" s="170"/>
      <c r="AF1040" s="170"/>
      <c r="AG1040" s="170"/>
      <c r="AH1040" s="170"/>
      <c r="AI1040" s="170"/>
    </row>
    <row r="1041" spans="1:35" x14ac:dyDescent="0.35">
      <c r="A1041" s="170"/>
      <c r="B1041" s="170"/>
      <c r="C1041" s="170"/>
      <c r="D1041" s="170"/>
      <c r="E1041" s="170"/>
      <c r="F1041" s="170"/>
      <c r="G1041" s="170"/>
      <c r="H1041" s="170"/>
      <c r="I1041" s="170"/>
      <c r="J1041" s="170"/>
      <c r="K1041" s="170"/>
      <c r="L1041" s="170"/>
      <c r="M1041" s="170"/>
      <c r="N1041" s="170"/>
      <c r="O1041" s="170"/>
      <c r="P1041" s="170"/>
      <c r="Q1041" s="170"/>
      <c r="R1041" s="170"/>
      <c r="S1041" s="170"/>
      <c r="T1041" s="170"/>
      <c r="U1041" s="170"/>
      <c r="V1041" s="170"/>
      <c r="W1041" s="170"/>
      <c r="X1041" s="170"/>
      <c r="Y1041" s="170"/>
      <c r="Z1041" s="170"/>
      <c r="AA1041" s="170"/>
      <c r="AB1041" s="170"/>
      <c r="AC1041" s="170"/>
      <c r="AD1041" s="170"/>
      <c r="AE1041" s="170"/>
      <c r="AF1041" s="170"/>
      <c r="AG1041" s="170"/>
      <c r="AH1041" s="170"/>
      <c r="AI1041" s="170"/>
    </row>
    <row r="1042" spans="1:35" x14ac:dyDescent="0.35">
      <c r="A1042" s="170"/>
      <c r="B1042" s="170"/>
      <c r="C1042" s="170"/>
      <c r="D1042" s="170"/>
      <c r="E1042" s="170"/>
      <c r="F1042" s="170"/>
      <c r="G1042" s="170"/>
      <c r="H1042" s="170"/>
      <c r="I1042" s="170"/>
      <c r="J1042" s="170"/>
      <c r="K1042" s="170"/>
      <c r="L1042" s="170"/>
      <c r="M1042" s="170"/>
      <c r="N1042" s="170"/>
      <c r="O1042" s="170"/>
      <c r="P1042" s="170"/>
      <c r="Q1042" s="170"/>
      <c r="R1042" s="170"/>
      <c r="S1042" s="170"/>
      <c r="T1042" s="170"/>
      <c r="U1042" s="170"/>
      <c r="V1042" s="170"/>
      <c r="W1042" s="170"/>
      <c r="X1042" s="170"/>
      <c r="Y1042" s="170"/>
      <c r="Z1042" s="170"/>
      <c r="AA1042" s="170"/>
      <c r="AB1042" s="170"/>
      <c r="AC1042" s="170"/>
      <c r="AD1042" s="170"/>
      <c r="AE1042" s="170"/>
      <c r="AF1042" s="170"/>
      <c r="AG1042" s="170"/>
      <c r="AH1042" s="170"/>
      <c r="AI1042" s="170"/>
    </row>
    <row r="1043" spans="1:35" x14ac:dyDescent="0.35">
      <c r="A1043" s="170"/>
      <c r="B1043" s="170"/>
      <c r="C1043" s="170"/>
      <c r="D1043" s="170"/>
      <c r="E1043" s="170"/>
      <c r="F1043" s="170"/>
      <c r="G1043" s="170"/>
      <c r="H1043" s="170"/>
      <c r="I1043" s="170"/>
      <c r="J1043" s="170"/>
      <c r="K1043" s="170"/>
      <c r="L1043" s="170"/>
      <c r="M1043" s="170"/>
      <c r="N1043" s="170"/>
      <c r="O1043" s="170"/>
      <c r="P1043" s="170"/>
      <c r="Q1043" s="170"/>
      <c r="R1043" s="170"/>
      <c r="S1043" s="170"/>
      <c r="T1043" s="170"/>
      <c r="U1043" s="170"/>
      <c r="V1043" s="170"/>
      <c r="W1043" s="170"/>
      <c r="X1043" s="170"/>
      <c r="Y1043" s="170"/>
      <c r="Z1043" s="170"/>
      <c r="AA1043" s="170"/>
      <c r="AB1043" s="170"/>
      <c r="AC1043" s="170"/>
      <c r="AD1043" s="170"/>
      <c r="AE1043" s="170"/>
      <c r="AF1043" s="170"/>
      <c r="AG1043" s="170"/>
      <c r="AH1043" s="170"/>
      <c r="AI1043" s="170"/>
    </row>
    <row r="1044" spans="1:35" x14ac:dyDescent="0.35">
      <c r="A1044" s="170"/>
      <c r="B1044" s="170"/>
      <c r="C1044" s="170"/>
      <c r="D1044" s="170"/>
      <c r="E1044" s="170"/>
      <c r="F1044" s="170"/>
      <c r="G1044" s="170"/>
      <c r="H1044" s="170"/>
      <c r="I1044" s="170"/>
      <c r="J1044" s="170"/>
      <c r="K1044" s="170"/>
      <c r="L1044" s="170"/>
      <c r="M1044" s="170"/>
      <c r="N1044" s="170"/>
      <c r="O1044" s="170"/>
      <c r="P1044" s="170"/>
      <c r="Q1044" s="170"/>
      <c r="R1044" s="170"/>
      <c r="S1044" s="170"/>
      <c r="T1044" s="170"/>
      <c r="U1044" s="170"/>
      <c r="V1044" s="170"/>
      <c r="W1044" s="170"/>
      <c r="X1044" s="170"/>
      <c r="Y1044" s="170"/>
      <c r="Z1044" s="170"/>
      <c r="AA1044" s="170"/>
      <c r="AB1044" s="170"/>
      <c r="AC1044" s="170"/>
      <c r="AD1044" s="170"/>
      <c r="AE1044" s="170"/>
      <c r="AF1044" s="170"/>
      <c r="AG1044" s="170"/>
      <c r="AH1044" s="170"/>
      <c r="AI1044" s="170"/>
    </row>
    <row r="1045" spans="1:35" x14ac:dyDescent="0.35">
      <c r="A1045" s="170"/>
      <c r="B1045" s="170"/>
      <c r="C1045" s="170"/>
      <c r="D1045" s="170"/>
      <c r="E1045" s="170"/>
      <c r="F1045" s="170"/>
      <c r="G1045" s="170"/>
      <c r="H1045" s="170"/>
      <c r="I1045" s="170"/>
      <c r="J1045" s="170"/>
      <c r="K1045" s="170"/>
      <c r="L1045" s="170"/>
      <c r="M1045" s="170"/>
      <c r="N1045" s="170"/>
      <c r="O1045" s="170"/>
      <c r="P1045" s="170"/>
      <c r="Q1045" s="170"/>
      <c r="R1045" s="170"/>
      <c r="S1045" s="170"/>
      <c r="T1045" s="170"/>
      <c r="U1045" s="170"/>
      <c r="V1045" s="170"/>
      <c r="W1045" s="170"/>
      <c r="X1045" s="170"/>
      <c r="Y1045" s="170"/>
      <c r="Z1045" s="170"/>
      <c r="AA1045" s="170"/>
      <c r="AB1045" s="170"/>
      <c r="AC1045" s="170"/>
      <c r="AD1045" s="170"/>
      <c r="AE1045" s="170"/>
      <c r="AF1045" s="170"/>
      <c r="AG1045" s="170"/>
      <c r="AH1045" s="170"/>
      <c r="AI1045" s="170"/>
    </row>
  </sheetData>
  <sheetProtection algorithmName="SHA-512" hashValue="OAUKi5n3UI5L6Cwy4ZXKuUo2oVvqIG/80oiKgRCgmNPqrAkKr7H/M9kspahn1y70WBPK6mwJXyXX7uigzlJGAA==" saltValue="A5m+W6g1OKGXbbUaN/RQ8g==" spinCount="100000" sheet="1" formatCells="0" formatColumns="0" formatRows="0" sort="0" autoFilter="0"/>
  <mergeCells count="93">
    <mergeCell ref="A69:BG69"/>
    <mergeCell ref="A1:S1"/>
    <mergeCell ref="A2:S2"/>
    <mergeCell ref="A3:E3"/>
    <mergeCell ref="B4:E4"/>
    <mergeCell ref="B5:E5"/>
    <mergeCell ref="B6:E6"/>
    <mergeCell ref="B41:F41"/>
    <mergeCell ref="B42:F42"/>
    <mergeCell ref="B43:F43"/>
    <mergeCell ref="B44:F44"/>
    <mergeCell ref="B54:F54"/>
    <mergeCell ref="A137:I137"/>
    <mergeCell ref="B70:G70"/>
    <mergeCell ref="B71:G71"/>
    <mergeCell ref="B72:G72"/>
    <mergeCell ref="B73:G73"/>
    <mergeCell ref="B80:G80"/>
    <mergeCell ref="A108:Q108"/>
    <mergeCell ref="B109:I109"/>
    <mergeCell ref="B110:I110"/>
    <mergeCell ref="B111:I111"/>
    <mergeCell ref="B112:I112"/>
    <mergeCell ref="B122:I122"/>
    <mergeCell ref="A208:AC208"/>
    <mergeCell ref="A142:S142"/>
    <mergeCell ref="B143:M143"/>
    <mergeCell ref="B144:M144"/>
    <mergeCell ref="B145:M145"/>
    <mergeCell ref="B146:M146"/>
    <mergeCell ref="B152:M152"/>
    <mergeCell ref="A180:AI180"/>
    <mergeCell ref="B181:P181"/>
    <mergeCell ref="B182:P182"/>
    <mergeCell ref="B183:P183"/>
    <mergeCell ref="B184:P184"/>
    <mergeCell ref="B288:C288"/>
    <mergeCell ref="A217:AI217"/>
    <mergeCell ref="B218:S218"/>
    <mergeCell ref="B219:S219"/>
    <mergeCell ref="B220:S220"/>
    <mergeCell ref="B221:S221"/>
    <mergeCell ref="A242:AI242"/>
    <mergeCell ref="B245:D245"/>
    <mergeCell ref="B246:D246"/>
    <mergeCell ref="B252:C252"/>
    <mergeCell ref="A286:AI286"/>
    <mergeCell ref="B287:C287"/>
    <mergeCell ref="B340:E340"/>
    <mergeCell ref="B289:C289"/>
    <mergeCell ref="B290:C290"/>
    <mergeCell ref="B296:C296"/>
    <mergeCell ref="A311:AI311"/>
    <mergeCell ref="B312:C312"/>
    <mergeCell ref="B313:C313"/>
    <mergeCell ref="B314:C314"/>
    <mergeCell ref="B315:C315"/>
    <mergeCell ref="B337:E337"/>
    <mergeCell ref="B338:E338"/>
    <mergeCell ref="B339:E339"/>
    <mergeCell ref="B415:D415"/>
    <mergeCell ref="A372:XFD372"/>
    <mergeCell ref="B373:C373"/>
    <mergeCell ref="B374:C374"/>
    <mergeCell ref="B376:C376"/>
    <mergeCell ref="B388:D388"/>
    <mergeCell ref="B389:D389"/>
    <mergeCell ref="B390:D390"/>
    <mergeCell ref="B391:D391"/>
    <mergeCell ref="B412:BK412"/>
    <mergeCell ref="B413:D413"/>
    <mergeCell ref="B414:D414"/>
    <mergeCell ref="B473:C473"/>
    <mergeCell ref="B439:E439"/>
    <mergeCell ref="B440:E440"/>
    <mergeCell ref="B441:E441"/>
    <mergeCell ref="B442:E442"/>
    <mergeCell ref="B448:D448"/>
    <mergeCell ref="B452:D452"/>
    <mergeCell ref="B453:D453"/>
    <mergeCell ref="B454:D454"/>
    <mergeCell ref="B455:D455"/>
    <mergeCell ref="B471:EB471"/>
    <mergeCell ref="B472:C472"/>
    <mergeCell ref="B487:H487"/>
    <mergeCell ref="B488:H488"/>
    <mergeCell ref="B494:H494"/>
    <mergeCell ref="B474:C474"/>
    <mergeCell ref="B475:C475"/>
    <mergeCell ref="B481:C481"/>
    <mergeCell ref="A484:AI484"/>
    <mergeCell ref="B485:H485"/>
    <mergeCell ref="B486:H486"/>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6C4BD-21B7-4EE4-95A0-F68615C9C5A2}">
  <dimension ref="A1:CW370"/>
  <sheetViews>
    <sheetView topLeftCell="L50" zoomScale="85" workbookViewId="0">
      <selection activeCell="L50" sqref="A1:XFD1048576"/>
    </sheetView>
  </sheetViews>
  <sheetFormatPr defaultColWidth="36.90625" defaultRowHeight="14" x14ac:dyDescent="0.3"/>
  <cols>
    <col min="1" max="6" width="36.90625" style="2"/>
    <col min="7" max="7" width="39.54296875" style="2" customWidth="1"/>
    <col min="8" max="16384" width="36.90625" style="2"/>
  </cols>
  <sheetData>
    <row r="1" spans="1:20" s="25" customFormat="1" ht="77.5" customHeight="1" x14ac:dyDescent="0.35">
      <c r="A1" s="1124" t="s">
        <v>276</v>
      </c>
      <c r="B1" s="1124"/>
      <c r="C1" s="1124"/>
      <c r="D1" s="1124"/>
      <c r="E1" s="1124"/>
      <c r="F1" s="1124"/>
      <c r="G1" s="1124"/>
      <c r="H1" s="1124"/>
      <c r="I1" s="1124"/>
      <c r="J1" s="1124"/>
      <c r="K1" s="1124"/>
      <c r="L1" s="1124"/>
      <c r="M1" s="1124"/>
      <c r="N1" s="1124"/>
      <c r="O1" s="1124"/>
      <c r="P1" s="1124"/>
      <c r="Q1" s="1124"/>
      <c r="R1" s="1124"/>
      <c r="S1" s="455"/>
      <c r="T1" s="455"/>
    </row>
    <row r="2" spans="1:20" s="6" customFormat="1" ht="23" x14ac:dyDescent="0.35">
      <c r="A2" s="1125" t="s">
        <v>1435</v>
      </c>
      <c r="B2" s="1125"/>
      <c r="C2" s="1125"/>
      <c r="D2" s="1125"/>
      <c r="E2" s="1125"/>
      <c r="F2" s="1125"/>
      <c r="G2" s="1125"/>
      <c r="H2" s="1125"/>
      <c r="I2" s="1125"/>
      <c r="J2" s="1125"/>
      <c r="K2" s="1125"/>
      <c r="L2" s="1125"/>
      <c r="M2" s="1125"/>
      <c r="N2" s="1125"/>
      <c r="O2" s="1125"/>
      <c r="P2" s="1125"/>
      <c r="Q2" s="1125"/>
      <c r="R2" s="1126"/>
      <c r="S2" s="457"/>
      <c r="T2" s="457"/>
    </row>
    <row r="3" spans="1:20" s="403" customFormat="1" ht="23" x14ac:dyDescent="0.35">
      <c r="A3" s="1053" t="s">
        <v>43</v>
      </c>
      <c r="B3" s="1054"/>
      <c r="C3" s="1054"/>
      <c r="D3" s="1054"/>
      <c r="E3" s="1054"/>
      <c r="F3" s="1054"/>
      <c r="G3" s="1054"/>
      <c r="H3" s="1015"/>
      <c r="I3" s="458"/>
      <c r="J3" s="458"/>
      <c r="K3" s="458"/>
      <c r="L3" s="458"/>
      <c r="M3" s="458"/>
      <c r="N3" s="458"/>
      <c r="O3" s="458"/>
      <c r="P3" s="458"/>
      <c r="Q3" s="458"/>
      <c r="R3" s="458"/>
    </row>
    <row r="4" spans="1:20" s="403" customFormat="1" ht="23" x14ac:dyDescent="0.35">
      <c r="A4" s="383" t="s">
        <v>2</v>
      </c>
      <c r="B4" s="1013" t="s">
        <v>44</v>
      </c>
      <c r="C4" s="1014"/>
      <c r="D4" s="1014"/>
      <c r="E4" s="1014"/>
      <c r="F4" s="1014"/>
      <c r="G4" s="1014"/>
      <c r="H4" s="1072"/>
      <c r="I4" s="28"/>
      <c r="J4" s="28"/>
      <c r="K4" s="28"/>
      <c r="L4" s="28"/>
      <c r="M4" s="28"/>
      <c r="N4" s="28"/>
      <c r="O4" s="459"/>
      <c r="P4" s="459"/>
      <c r="Q4" s="459"/>
      <c r="R4" s="459"/>
    </row>
    <row r="5" spans="1:20" ht="14.5" x14ac:dyDescent="0.3">
      <c r="A5" s="30">
        <v>1</v>
      </c>
      <c r="B5" s="1016" t="s">
        <v>1436</v>
      </c>
      <c r="C5" s="1014"/>
      <c r="D5" s="1014"/>
      <c r="E5" s="1014"/>
      <c r="F5" s="1014"/>
      <c r="G5" s="1014"/>
      <c r="H5" s="1072"/>
      <c r="I5" s="24"/>
      <c r="J5" s="24"/>
      <c r="K5" s="24"/>
      <c r="L5" s="24"/>
      <c r="M5" s="24"/>
      <c r="N5" s="24"/>
      <c r="O5" s="24"/>
      <c r="P5" s="24"/>
      <c r="Q5" s="24"/>
      <c r="R5" s="24"/>
    </row>
    <row r="6" spans="1:20" ht="14.5" x14ac:dyDescent="0.3">
      <c r="A6" s="30">
        <v>2</v>
      </c>
      <c r="B6" s="1017" t="s">
        <v>1437</v>
      </c>
      <c r="C6" s="1014"/>
      <c r="D6" s="1014"/>
      <c r="E6" s="1014"/>
      <c r="F6" s="1014"/>
      <c r="G6" s="1014"/>
      <c r="H6" s="1072"/>
      <c r="I6" s="24"/>
      <c r="J6" s="24"/>
      <c r="K6" s="24"/>
      <c r="L6" s="24"/>
      <c r="M6" s="24"/>
      <c r="N6" s="24"/>
      <c r="O6" s="24"/>
      <c r="P6" s="24"/>
      <c r="Q6" s="24"/>
      <c r="R6" s="24"/>
    </row>
    <row r="7" spans="1:20" ht="14.15" customHeight="1" x14ac:dyDescent="0.3">
      <c r="A7" s="30">
        <v>3</v>
      </c>
      <c r="B7" s="1009" t="s">
        <v>1438</v>
      </c>
      <c r="C7" s="1009"/>
      <c r="D7" s="1009"/>
      <c r="E7" s="1009"/>
      <c r="F7" s="1009"/>
      <c r="G7" s="1009"/>
      <c r="H7" s="1009"/>
      <c r="I7" s="191"/>
      <c r="J7" s="191"/>
      <c r="K7" s="191"/>
      <c r="L7" s="191"/>
      <c r="M7" s="191"/>
      <c r="N7" s="191"/>
      <c r="O7" s="187"/>
      <c r="P7" s="32"/>
      <c r="Q7" s="32"/>
      <c r="R7" s="24"/>
    </row>
    <row r="8" spans="1:20" s="463" customFormat="1" x14ac:dyDescent="0.3">
      <c r="A8" s="36">
        <v>4</v>
      </c>
      <c r="B8" s="37" t="s">
        <v>281</v>
      </c>
      <c r="C8" s="460" t="s">
        <v>760</v>
      </c>
      <c r="D8" s="37" t="s">
        <v>1439</v>
      </c>
      <c r="E8" s="37" t="s">
        <v>1440</v>
      </c>
      <c r="F8" s="460" t="s">
        <v>284</v>
      </c>
      <c r="G8" s="37" t="s">
        <v>549</v>
      </c>
      <c r="H8" s="37" t="s">
        <v>491</v>
      </c>
      <c r="I8" s="461"/>
      <c r="J8" s="461"/>
      <c r="K8" s="462"/>
      <c r="L8" s="462"/>
      <c r="M8" s="462"/>
      <c r="N8" s="462"/>
      <c r="O8" s="462"/>
      <c r="P8" s="462"/>
      <c r="Q8" s="462"/>
      <c r="R8" s="462"/>
    </row>
    <row r="9" spans="1:20" x14ac:dyDescent="0.3">
      <c r="A9" s="30" t="s">
        <v>285</v>
      </c>
      <c r="B9" s="42" t="s">
        <v>286</v>
      </c>
      <c r="C9" s="43" t="s">
        <v>1441</v>
      </c>
      <c r="D9" s="43" t="s">
        <v>1442</v>
      </c>
      <c r="E9" s="43" t="s">
        <v>1442</v>
      </c>
      <c r="F9" s="43" t="s">
        <v>1443</v>
      </c>
      <c r="G9" s="303" t="s">
        <v>494</v>
      </c>
      <c r="H9" s="303" t="s">
        <v>494</v>
      </c>
      <c r="I9" s="458"/>
      <c r="J9" s="458"/>
      <c r="K9" s="40"/>
      <c r="L9" s="40"/>
      <c r="M9" s="40"/>
      <c r="N9" s="40"/>
      <c r="O9" s="40"/>
      <c r="P9" s="40"/>
      <c r="Q9" s="40"/>
      <c r="R9" s="24"/>
    </row>
    <row r="10" spans="1:20" x14ac:dyDescent="0.3">
      <c r="A10" s="30" t="s">
        <v>295</v>
      </c>
      <c r="B10" s="42" t="s">
        <v>291</v>
      </c>
      <c r="C10" s="43" t="s">
        <v>1444</v>
      </c>
      <c r="D10" s="43" t="s">
        <v>1445</v>
      </c>
      <c r="E10" s="43" t="s">
        <v>1446</v>
      </c>
      <c r="F10" s="43" t="s">
        <v>1447</v>
      </c>
      <c r="G10" s="303" t="s">
        <v>1448</v>
      </c>
      <c r="H10" s="303" t="s">
        <v>1449</v>
      </c>
      <c r="I10" s="458"/>
      <c r="J10" s="458"/>
      <c r="K10" s="40"/>
      <c r="L10" s="40"/>
      <c r="M10" s="40"/>
      <c r="N10" s="40"/>
      <c r="O10" s="40"/>
      <c r="P10" s="40"/>
      <c r="Q10" s="40"/>
      <c r="R10" s="24"/>
    </row>
    <row r="11" spans="1:20" x14ac:dyDescent="0.3">
      <c r="A11" s="30" t="s">
        <v>299</v>
      </c>
      <c r="B11" s="42" t="s">
        <v>296</v>
      </c>
      <c r="C11" s="8" t="s">
        <v>1450</v>
      </c>
      <c r="D11" s="42" t="s">
        <v>502</v>
      </c>
      <c r="E11" s="42" t="s">
        <v>502</v>
      </c>
      <c r="F11" s="42" t="s">
        <v>814</v>
      </c>
      <c r="G11" s="42" t="s">
        <v>501</v>
      </c>
      <c r="H11" s="42" t="s">
        <v>501</v>
      </c>
      <c r="I11" s="464"/>
      <c r="J11" s="464"/>
      <c r="K11" s="32"/>
      <c r="L11" s="32"/>
      <c r="M11" s="32"/>
      <c r="N11" s="32"/>
      <c r="O11" s="32"/>
      <c r="P11" s="32"/>
      <c r="Q11" s="32"/>
      <c r="R11" s="24"/>
    </row>
    <row r="12" spans="1:20" ht="23.5" customHeight="1" x14ac:dyDescent="0.3">
      <c r="A12" s="30" t="s">
        <v>304</v>
      </c>
      <c r="B12" s="42" t="s">
        <v>300</v>
      </c>
      <c r="C12" s="44" t="s">
        <v>769</v>
      </c>
      <c r="D12" s="42" t="s">
        <v>505</v>
      </c>
      <c r="E12" s="42" t="s">
        <v>505</v>
      </c>
      <c r="F12" s="44" t="s">
        <v>303</v>
      </c>
      <c r="G12" s="42" t="s">
        <v>748</v>
      </c>
      <c r="H12" s="42" t="s">
        <v>748</v>
      </c>
      <c r="I12" s="464"/>
      <c r="J12" s="464"/>
      <c r="K12" s="24"/>
      <c r="L12" s="24"/>
      <c r="M12" s="24"/>
      <c r="N12" s="24"/>
      <c r="O12" s="24"/>
      <c r="P12" s="24"/>
      <c r="Q12" s="24"/>
      <c r="R12" s="24"/>
    </row>
    <row r="13" spans="1:20" ht="26.15" customHeight="1" x14ac:dyDescent="0.3">
      <c r="A13" s="30" t="s">
        <v>383</v>
      </c>
      <c r="B13" s="465" t="s">
        <v>387</v>
      </c>
      <c r="C13" s="63"/>
      <c r="D13" s="63"/>
      <c r="E13" s="63"/>
      <c r="F13" s="63"/>
      <c r="G13" s="63"/>
      <c r="H13" s="63"/>
      <c r="I13" s="35"/>
      <c r="J13" s="35"/>
      <c r="K13" s="35"/>
      <c r="L13" s="35"/>
      <c r="M13" s="35"/>
      <c r="N13" s="35"/>
      <c r="O13" s="35"/>
      <c r="P13" s="35"/>
      <c r="Q13" s="35"/>
      <c r="R13" s="24"/>
    </row>
    <row r="14" spans="1:20" ht="29.5" customHeight="1" x14ac:dyDescent="0.3">
      <c r="A14" s="30" t="s">
        <v>1451</v>
      </c>
      <c r="B14" s="103" t="s">
        <v>1452</v>
      </c>
      <c r="C14" s="103"/>
      <c r="D14" s="103"/>
      <c r="E14" s="103"/>
      <c r="F14" s="103"/>
      <c r="G14" s="103"/>
      <c r="H14" s="103"/>
      <c r="I14" s="105"/>
      <c r="J14" s="105"/>
      <c r="K14" s="105"/>
      <c r="L14" s="105"/>
      <c r="M14" s="105"/>
      <c r="N14" s="105"/>
      <c r="O14" s="105"/>
      <c r="P14" s="52"/>
      <c r="Q14" s="52"/>
      <c r="R14" s="24"/>
    </row>
    <row r="15" spans="1:20" ht="35.15" customHeight="1" x14ac:dyDescent="0.3">
      <c r="A15" s="30" t="s">
        <v>1453</v>
      </c>
      <c r="B15" s="103" t="s">
        <v>1454</v>
      </c>
      <c r="C15" s="103"/>
      <c r="D15" s="103"/>
      <c r="E15" s="103"/>
      <c r="F15" s="103"/>
      <c r="G15" s="103"/>
      <c r="H15" s="103"/>
      <c r="I15" s="105"/>
      <c r="J15" s="105"/>
      <c r="K15" s="105"/>
      <c r="L15" s="105"/>
      <c r="M15" s="105"/>
      <c r="N15" s="105"/>
      <c r="O15" s="105"/>
      <c r="P15" s="52"/>
      <c r="Q15" s="52"/>
      <c r="R15" s="24"/>
    </row>
    <row r="16" spans="1:20" ht="27" customHeight="1" x14ac:dyDescent="0.3">
      <c r="A16" s="30" t="s">
        <v>1455</v>
      </c>
      <c r="B16" s="103" t="s">
        <v>1456</v>
      </c>
      <c r="C16" s="103"/>
      <c r="D16" s="103"/>
      <c r="E16" s="103"/>
      <c r="F16" s="103"/>
      <c r="G16" s="103"/>
      <c r="H16" s="103"/>
      <c r="I16" s="105"/>
      <c r="J16" s="105"/>
      <c r="K16" s="105"/>
      <c r="L16" s="105"/>
      <c r="M16" s="105"/>
      <c r="N16" s="105"/>
      <c r="O16" s="105"/>
      <c r="P16" s="52"/>
      <c r="Q16" s="52"/>
      <c r="R16" s="24"/>
    </row>
    <row r="17" spans="1:101" ht="25.5" customHeight="1" x14ac:dyDescent="0.3">
      <c r="A17" s="30" t="s">
        <v>1457</v>
      </c>
      <c r="B17" s="103" t="s">
        <v>1458</v>
      </c>
      <c r="C17" s="103"/>
      <c r="D17" s="103"/>
      <c r="E17" s="103"/>
      <c r="F17" s="103"/>
      <c r="G17" s="103"/>
      <c r="H17" s="103"/>
      <c r="I17" s="105"/>
      <c r="J17" s="105"/>
      <c r="K17" s="105"/>
      <c r="L17" s="105"/>
      <c r="M17" s="105"/>
      <c r="N17" s="105"/>
      <c r="O17" s="105"/>
      <c r="P17" s="57"/>
      <c r="Q17" s="57"/>
      <c r="R17" s="24"/>
    </row>
    <row r="18" spans="1:101" ht="21" customHeight="1" x14ac:dyDescent="0.3">
      <c r="A18" s="30" t="s">
        <v>1459</v>
      </c>
      <c r="B18" s="103" t="s">
        <v>1460</v>
      </c>
      <c r="C18" s="103"/>
      <c r="D18" s="103"/>
      <c r="E18" s="103"/>
      <c r="F18" s="103"/>
      <c r="G18" s="103"/>
      <c r="H18" s="103"/>
      <c r="I18" s="105"/>
      <c r="J18" s="105"/>
      <c r="K18" s="105"/>
      <c r="L18" s="105"/>
      <c r="M18" s="105"/>
      <c r="N18" s="105"/>
      <c r="O18" s="105"/>
      <c r="P18" s="57"/>
      <c r="Q18" s="57"/>
      <c r="R18" s="24"/>
    </row>
    <row r="19" spans="1:101" ht="25" customHeight="1" x14ac:dyDescent="0.3">
      <c r="A19" s="30" t="s">
        <v>1461</v>
      </c>
      <c r="B19" s="103" t="s">
        <v>1462</v>
      </c>
      <c r="C19" s="103"/>
      <c r="D19" s="103"/>
      <c r="E19" s="103"/>
      <c r="F19" s="103"/>
      <c r="G19" s="103"/>
      <c r="H19" s="103"/>
      <c r="I19" s="105"/>
      <c r="J19" s="105"/>
      <c r="K19" s="105"/>
      <c r="L19" s="105"/>
      <c r="M19" s="105"/>
      <c r="N19" s="105"/>
      <c r="O19" s="105"/>
      <c r="P19" s="57"/>
      <c r="Q19" s="57"/>
      <c r="R19" s="24"/>
    </row>
    <row r="20" spans="1:101" x14ac:dyDescent="0.3">
      <c r="A20" s="30">
        <v>5</v>
      </c>
      <c r="B20" s="63" t="s">
        <v>1463</v>
      </c>
      <c r="C20" s="63"/>
      <c r="D20" s="63"/>
      <c r="E20" s="63"/>
      <c r="F20" s="63"/>
      <c r="G20" s="63"/>
      <c r="H20" s="63"/>
      <c r="I20" s="35"/>
      <c r="J20" s="35"/>
      <c r="K20" s="35"/>
      <c r="L20" s="35"/>
      <c r="M20" s="35"/>
      <c r="N20" s="35"/>
      <c r="O20" s="48"/>
      <c r="P20" s="48"/>
      <c r="Q20" s="48"/>
      <c r="R20" s="48"/>
    </row>
    <row r="21" spans="1:101" ht="58" customHeight="1" x14ac:dyDescent="0.3">
      <c r="A21" s="30">
        <v>6</v>
      </c>
      <c r="B21" s="1000" t="s">
        <v>1464</v>
      </c>
      <c r="C21" s="1000"/>
      <c r="D21" s="1000"/>
      <c r="E21" s="1000"/>
      <c r="F21" s="1000"/>
      <c r="G21" s="1000"/>
      <c r="H21" s="1000"/>
      <c r="I21" s="64"/>
      <c r="J21" s="64"/>
      <c r="K21" s="64"/>
      <c r="L21" s="64"/>
      <c r="M21" s="64"/>
      <c r="N21" s="64"/>
      <c r="O21" s="125"/>
      <c r="P21" s="125"/>
      <c r="Q21" s="125"/>
      <c r="R21" s="125"/>
    </row>
    <row r="22" spans="1:101" s="467" customFormat="1" ht="42" x14ac:dyDescent="0.3">
      <c r="A22" s="66">
        <v>7</v>
      </c>
      <c r="B22" s="67" t="s">
        <v>1465</v>
      </c>
      <c r="C22" s="110">
        <v>408364.9</v>
      </c>
      <c r="D22" s="110">
        <v>387917.51</v>
      </c>
      <c r="E22" s="110">
        <v>441171.25</v>
      </c>
      <c r="F22" s="110">
        <v>530276.92000000004</v>
      </c>
      <c r="G22" s="110">
        <v>599478.06999999995</v>
      </c>
      <c r="H22" s="110">
        <v>701976.53</v>
      </c>
      <c r="I22" s="122"/>
      <c r="J22" s="122"/>
      <c r="K22" s="122"/>
      <c r="L22" s="122"/>
      <c r="M22" s="122"/>
      <c r="N22" s="122"/>
      <c r="O22" s="466"/>
      <c r="P22" s="75"/>
      <c r="Q22" s="75"/>
      <c r="R22" s="75"/>
    </row>
    <row r="23" spans="1:101" x14ac:dyDescent="0.3">
      <c r="A23" s="30">
        <v>8</v>
      </c>
      <c r="B23" s="63" t="s">
        <v>357</v>
      </c>
      <c r="C23" s="63"/>
      <c r="D23" s="63"/>
      <c r="E23" s="63"/>
      <c r="F23" s="63"/>
      <c r="G23" s="63"/>
      <c r="H23" s="63"/>
      <c r="I23" s="35"/>
      <c r="J23" s="35"/>
      <c r="K23" s="35"/>
      <c r="L23" s="35"/>
      <c r="M23" s="35"/>
      <c r="N23" s="35"/>
      <c r="O23" s="35"/>
      <c r="P23" s="35"/>
      <c r="Q23" s="35"/>
      <c r="R23" s="24"/>
    </row>
    <row r="24" spans="1:101" x14ac:dyDescent="0.3">
      <c r="A24" s="30"/>
      <c r="B24" s="42" t="s">
        <v>358</v>
      </c>
      <c r="C24" s="468">
        <v>3872</v>
      </c>
      <c r="D24" s="468">
        <v>30950.62</v>
      </c>
      <c r="E24" s="468">
        <v>30950.62</v>
      </c>
      <c r="F24" s="468">
        <v>28987.48</v>
      </c>
      <c r="G24" s="468">
        <v>16282.68</v>
      </c>
      <c r="H24" s="468">
        <v>16282.68</v>
      </c>
      <c r="I24" s="469"/>
      <c r="J24" s="469"/>
      <c r="K24" s="469"/>
      <c r="L24" s="469"/>
      <c r="M24" s="469"/>
      <c r="N24" s="469"/>
      <c r="O24" s="470"/>
      <c r="P24" s="119"/>
      <c r="Q24" s="119"/>
      <c r="R24" s="24"/>
    </row>
    <row r="25" spans="1:101" x14ac:dyDescent="0.3">
      <c r="A25" s="30"/>
      <c r="B25" s="42" t="s">
        <v>359</v>
      </c>
      <c r="C25" s="468">
        <v>4259.2</v>
      </c>
      <c r="D25" s="468">
        <v>32807.660000000003</v>
      </c>
      <c r="E25" s="468">
        <v>32807.660000000003</v>
      </c>
      <c r="F25" s="468">
        <v>31161.54</v>
      </c>
      <c r="G25" s="468">
        <v>15416.1</v>
      </c>
      <c r="H25" s="468">
        <v>15416.1</v>
      </c>
      <c r="I25" s="469"/>
      <c r="J25" s="469"/>
      <c r="K25" s="469"/>
      <c r="L25" s="122"/>
      <c r="M25" s="469"/>
      <c r="N25" s="469"/>
      <c r="O25" s="470"/>
      <c r="P25" s="119"/>
      <c r="Q25" s="119"/>
      <c r="R25" s="24"/>
    </row>
    <row r="26" spans="1:101" x14ac:dyDescent="0.3">
      <c r="A26" s="30"/>
      <c r="B26" s="42" t="s">
        <v>360</v>
      </c>
      <c r="C26" s="468">
        <v>4898.08</v>
      </c>
      <c r="D26" s="468">
        <v>34776.120000000003</v>
      </c>
      <c r="E26" s="468">
        <v>34776.120000000003</v>
      </c>
      <c r="F26" s="468">
        <v>33498.65</v>
      </c>
      <c r="G26" s="468">
        <v>16803.55</v>
      </c>
      <c r="H26" s="468">
        <v>16803.55</v>
      </c>
      <c r="I26" s="469"/>
      <c r="J26" s="469"/>
      <c r="K26" s="469"/>
      <c r="L26" s="469"/>
      <c r="M26" s="469"/>
      <c r="N26" s="469"/>
      <c r="O26" s="470"/>
      <c r="P26" s="119"/>
      <c r="Q26" s="119"/>
      <c r="R26" s="24"/>
    </row>
    <row r="27" spans="1:101" x14ac:dyDescent="0.3">
      <c r="A27" s="30"/>
      <c r="B27" s="42" t="s">
        <v>361</v>
      </c>
      <c r="C27" s="468">
        <v>5387.89</v>
      </c>
      <c r="D27" s="468">
        <v>36862.69</v>
      </c>
      <c r="E27" s="468">
        <v>36862.69</v>
      </c>
      <c r="F27" s="468">
        <v>36011.050000000003</v>
      </c>
      <c r="G27" s="468">
        <v>15983.86</v>
      </c>
      <c r="H27" s="468">
        <v>15983.86</v>
      </c>
      <c r="I27" s="469"/>
      <c r="J27" s="469"/>
      <c r="K27" s="469"/>
      <c r="L27" s="469"/>
      <c r="M27" s="469"/>
      <c r="N27" s="469"/>
      <c r="O27" s="470"/>
      <c r="P27" s="119"/>
      <c r="Q27" s="119"/>
      <c r="R27" s="24"/>
    </row>
    <row r="28" spans="1:101" x14ac:dyDescent="0.3">
      <c r="A28" s="30"/>
      <c r="B28" s="42" t="s">
        <v>362</v>
      </c>
      <c r="C28" s="468">
        <v>5926.68</v>
      </c>
      <c r="D28" s="468">
        <v>39074.449999999997</v>
      </c>
      <c r="E28" s="468">
        <v>39074.449999999997</v>
      </c>
      <c r="F28" s="468">
        <v>38711.879999999997</v>
      </c>
      <c r="G28" s="468">
        <v>17422.400000000001</v>
      </c>
      <c r="H28" s="468">
        <v>17422.400000000001</v>
      </c>
      <c r="I28" s="469"/>
      <c r="J28" s="469"/>
      <c r="K28" s="469"/>
      <c r="L28" s="469"/>
      <c r="M28" s="469"/>
      <c r="N28" s="469"/>
      <c r="O28" s="470"/>
      <c r="P28" s="119"/>
      <c r="Q28" s="119"/>
      <c r="R28" s="24"/>
    </row>
    <row r="29" spans="1:101" s="467" customFormat="1" x14ac:dyDescent="0.3">
      <c r="A29" s="30"/>
      <c r="B29" s="82" t="s">
        <v>363</v>
      </c>
      <c r="C29" s="471">
        <f t="shared" ref="C29:H29" si="0">SUM(C24:C28)</f>
        <v>24343.85</v>
      </c>
      <c r="D29" s="471">
        <f t="shared" si="0"/>
        <v>174471.53999999998</v>
      </c>
      <c r="E29" s="471">
        <f t="shared" si="0"/>
        <v>174471.53999999998</v>
      </c>
      <c r="F29" s="471">
        <f t="shared" si="0"/>
        <v>168370.6</v>
      </c>
      <c r="G29" s="471">
        <f t="shared" si="0"/>
        <v>81908.59</v>
      </c>
      <c r="H29" s="471">
        <f t="shared" si="0"/>
        <v>81908.59</v>
      </c>
      <c r="I29" s="472"/>
      <c r="J29" s="472"/>
      <c r="K29" s="470"/>
      <c r="L29" s="472"/>
      <c r="M29" s="470"/>
      <c r="N29" s="473"/>
      <c r="O29" s="473"/>
      <c r="P29" s="124"/>
      <c r="Q29" s="124"/>
      <c r="R29" s="35"/>
    </row>
    <row r="30" spans="1:101" ht="54.65" customHeight="1" x14ac:dyDescent="0.3">
      <c r="A30" s="30"/>
      <c r="B30" s="1000" t="s">
        <v>1466</v>
      </c>
      <c r="C30" s="1000"/>
      <c r="D30" s="1000"/>
      <c r="E30" s="1000"/>
      <c r="F30" s="1000"/>
      <c r="G30" s="1000"/>
      <c r="H30" s="1000"/>
      <c r="I30" s="64"/>
      <c r="J30" s="64"/>
      <c r="K30" s="64"/>
      <c r="L30" s="64"/>
      <c r="M30" s="64"/>
      <c r="N30" s="6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row>
    <row r="31" spans="1:101" x14ac:dyDescent="0.3">
      <c r="A31" s="30">
        <v>9</v>
      </c>
      <c r="B31" s="63" t="s">
        <v>365</v>
      </c>
      <c r="C31" s="44" t="s">
        <v>366</v>
      </c>
      <c r="D31" s="44" t="s">
        <v>702</v>
      </c>
      <c r="E31" s="44" t="s">
        <v>702</v>
      </c>
      <c r="F31" s="44" t="s">
        <v>366</v>
      </c>
      <c r="G31" s="44" t="s">
        <v>1467</v>
      </c>
      <c r="H31" s="44" t="s">
        <v>1467</v>
      </c>
      <c r="I31" s="474"/>
      <c r="J31" s="474"/>
      <c r="K31" s="24"/>
      <c r="L31" s="24"/>
      <c r="M31" s="24"/>
      <c r="N31" s="24"/>
      <c r="O31" s="24"/>
      <c r="P31" s="24"/>
      <c r="Q31" s="24"/>
      <c r="R31" s="2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row>
    <row r="32" spans="1:101" x14ac:dyDescent="0.3">
      <c r="A32" s="1116"/>
      <c r="B32" s="1117"/>
      <c r="C32" s="1117"/>
      <c r="D32" s="1117"/>
      <c r="E32" s="1117"/>
      <c r="F32" s="1117"/>
      <c r="G32" s="1117"/>
      <c r="H32" s="1117"/>
      <c r="I32" s="1118"/>
      <c r="J32" s="1118"/>
      <c r="K32" s="1118"/>
      <c r="L32" s="1118"/>
      <c r="M32" s="1118"/>
      <c r="N32" s="1118"/>
      <c r="O32" s="1118"/>
      <c r="P32" s="1118"/>
      <c r="Q32" s="1118"/>
      <c r="R32" s="1127"/>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row>
    <row r="33" spans="1:101" s="403" customFormat="1" ht="23" x14ac:dyDescent="0.35">
      <c r="A33" s="383" t="s">
        <v>2</v>
      </c>
      <c r="B33" s="1013" t="s">
        <v>46</v>
      </c>
      <c r="C33" s="1014"/>
      <c r="D33" s="1014"/>
      <c r="E33" s="1014"/>
      <c r="F33" s="1014"/>
      <c r="G33" s="1014"/>
      <c r="H33" s="1014"/>
      <c r="I33" s="1014"/>
      <c r="J33" s="1014"/>
      <c r="K33" s="1014"/>
      <c r="L33" s="1014"/>
      <c r="M33" s="1014"/>
      <c r="N33" s="1014"/>
      <c r="O33" s="1014"/>
      <c r="P33" s="1014"/>
      <c r="Q33" s="1014"/>
      <c r="R33" s="1072"/>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row>
    <row r="34" spans="1:101" ht="14.5" x14ac:dyDescent="0.3">
      <c r="A34" s="30">
        <v>1</v>
      </c>
      <c r="B34" s="1016" t="s">
        <v>1468</v>
      </c>
      <c r="C34" s="1014"/>
      <c r="D34" s="1014"/>
      <c r="E34" s="1014"/>
      <c r="F34" s="1014"/>
      <c r="G34" s="1014"/>
      <c r="H34" s="1014"/>
      <c r="I34" s="1014"/>
      <c r="J34" s="1014"/>
      <c r="K34" s="1014"/>
      <c r="L34" s="1014"/>
      <c r="M34" s="1014"/>
      <c r="N34" s="1014"/>
      <c r="O34" s="1014"/>
      <c r="P34" s="1014"/>
      <c r="Q34" s="1014"/>
      <c r="R34" s="1072"/>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row>
    <row r="35" spans="1:101" ht="14.5" x14ac:dyDescent="0.3">
      <c r="A35" s="30">
        <v>2</v>
      </c>
      <c r="B35" s="1017" t="s">
        <v>1469</v>
      </c>
      <c r="C35" s="1014"/>
      <c r="D35" s="1014"/>
      <c r="E35" s="1014"/>
      <c r="F35" s="1014"/>
      <c r="G35" s="1014"/>
      <c r="H35" s="1014"/>
      <c r="I35" s="1014"/>
      <c r="J35" s="1014"/>
      <c r="K35" s="1014"/>
      <c r="L35" s="1014"/>
      <c r="M35" s="1014"/>
      <c r="N35" s="1014"/>
      <c r="O35" s="1014"/>
      <c r="P35" s="1014"/>
      <c r="Q35" s="1014"/>
      <c r="R35" s="1072"/>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row>
    <row r="36" spans="1:101" ht="14.5" x14ac:dyDescent="0.3">
      <c r="A36" s="30">
        <v>3</v>
      </c>
      <c r="B36" s="1018" t="s">
        <v>1470</v>
      </c>
      <c r="C36" s="1122"/>
      <c r="D36" s="1122"/>
      <c r="E36" s="1122"/>
      <c r="F36" s="1122"/>
      <c r="G36" s="1122"/>
      <c r="H36" s="1122"/>
      <c r="I36" s="1122"/>
      <c r="J36" s="1122"/>
      <c r="K36" s="1122"/>
      <c r="L36" s="1122"/>
      <c r="M36" s="1122"/>
      <c r="N36" s="1122"/>
      <c r="O36" s="1122"/>
      <c r="P36" s="1122"/>
      <c r="Q36" s="1122"/>
      <c r="R36" s="1019"/>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row>
    <row r="37" spans="1:101" s="477" customFormat="1" x14ac:dyDescent="0.3">
      <c r="A37" s="36">
        <v>4</v>
      </c>
      <c r="B37" s="207" t="s">
        <v>281</v>
      </c>
      <c r="C37" s="460" t="s">
        <v>373</v>
      </c>
      <c r="D37" s="460" t="s">
        <v>707</v>
      </c>
      <c r="E37" s="460" t="s">
        <v>491</v>
      </c>
      <c r="F37" s="460" t="s">
        <v>708</v>
      </c>
      <c r="G37" s="460" t="s">
        <v>1471</v>
      </c>
      <c r="H37" s="460" t="s">
        <v>283</v>
      </c>
      <c r="I37" s="460" t="s">
        <v>1472</v>
      </c>
      <c r="J37" s="460" t="s">
        <v>492</v>
      </c>
      <c r="K37" s="460" t="s">
        <v>493</v>
      </c>
      <c r="L37" s="460" t="s">
        <v>554</v>
      </c>
      <c r="M37" s="460" t="s">
        <v>555</v>
      </c>
      <c r="N37" s="460" t="s">
        <v>284</v>
      </c>
      <c r="O37" s="460" t="s">
        <v>1473</v>
      </c>
      <c r="P37" s="460" t="s">
        <v>549</v>
      </c>
      <c r="Q37" s="460" t="s">
        <v>1474</v>
      </c>
      <c r="R37" s="460" t="s">
        <v>1475</v>
      </c>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row>
    <row r="38" spans="1:101" x14ac:dyDescent="0.3">
      <c r="A38" s="30" t="s">
        <v>285</v>
      </c>
      <c r="B38" s="42" t="s">
        <v>286</v>
      </c>
      <c r="C38" s="43" t="s">
        <v>1476</v>
      </c>
      <c r="D38" s="43" t="s">
        <v>1477</v>
      </c>
      <c r="E38" s="303" t="s">
        <v>494</v>
      </c>
      <c r="F38" s="43" t="s">
        <v>1477</v>
      </c>
      <c r="G38" s="43" t="s">
        <v>1441</v>
      </c>
      <c r="H38" s="43" t="s">
        <v>1478</v>
      </c>
      <c r="I38" s="43" t="s">
        <v>1479</v>
      </c>
      <c r="J38" s="303" t="s">
        <v>1478</v>
      </c>
      <c r="K38" s="43" t="s">
        <v>1480</v>
      </c>
      <c r="L38" s="43" t="s">
        <v>1480</v>
      </c>
      <c r="M38" s="43" t="s">
        <v>1480</v>
      </c>
      <c r="N38" s="43" t="s">
        <v>1443</v>
      </c>
      <c r="O38" s="303" t="s">
        <v>1481</v>
      </c>
      <c r="P38" s="303" t="s">
        <v>494</v>
      </c>
      <c r="Q38" s="303" t="s">
        <v>287</v>
      </c>
      <c r="R38" s="303" t="s">
        <v>1481</v>
      </c>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row>
    <row r="39" spans="1:101" x14ac:dyDescent="0.3">
      <c r="A39" s="30" t="s">
        <v>290</v>
      </c>
      <c r="B39" s="42" t="s">
        <v>291</v>
      </c>
      <c r="C39" s="43" t="s">
        <v>1482</v>
      </c>
      <c r="D39" s="43" t="s">
        <v>1483</v>
      </c>
      <c r="E39" s="303" t="s">
        <v>1484</v>
      </c>
      <c r="F39" s="43" t="s">
        <v>1485</v>
      </c>
      <c r="G39" s="43" t="s">
        <v>1444</v>
      </c>
      <c r="H39" s="130">
        <v>1000</v>
      </c>
      <c r="I39" s="43" t="s">
        <v>1486</v>
      </c>
      <c r="J39" s="303" t="s">
        <v>1487</v>
      </c>
      <c r="K39" s="43" t="s">
        <v>1488</v>
      </c>
      <c r="L39" s="43" t="s">
        <v>1489</v>
      </c>
      <c r="M39" s="43" t="s">
        <v>1490</v>
      </c>
      <c r="N39" s="43" t="s">
        <v>1447</v>
      </c>
      <c r="O39" s="303" t="s">
        <v>1491</v>
      </c>
      <c r="P39" s="303" t="s">
        <v>1492</v>
      </c>
      <c r="Q39" s="303" t="s">
        <v>1493</v>
      </c>
      <c r="R39" s="43" t="s">
        <v>1494</v>
      </c>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row>
    <row r="40" spans="1:101" x14ac:dyDescent="0.3">
      <c r="A40" s="30" t="s">
        <v>295</v>
      </c>
      <c r="B40" s="42" t="s">
        <v>296</v>
      </c>
      <c r="C40" s="42" t="s">
        <v>297</v>
      </c>
      <c r="D40" s="42" t="s">
        <v>1495</v>
      </c>
      <c r="E40" s="42" t="s">
        <v>501</v>
      </c>
      <c r="F40" s="42" t="s">
        <v>1495</v>
      </c>
      <c r="G40" s="8" t="s">
        <v>1450</v>
      </c>
      <c r="H40" s="42" t="s">
        <v>1495</v>
      </c>
      <c r="I40" s="8" t="s">
        <v>568</v>
      </c>
      <c r="J40" s="42" t="s">
        <v>1495</v>
      </c>
      <c r="K40" s="8" t="s">
        <v>502</v>
      </c>
      <c r="L40" s="8" t="s">
        <v>502</v>
      </c>
      <c r="M40" s="8" t="s">
        <v>502</v>
      </c>
      <c r="N40" s="8" t="s">
        <v>814</v>
      </c>
      <c r="O40" s="8" t="s">
        <v>568</v>
      </c>
      <c r="P40" s="42" t="s">
        <v>501</v>
      </c>
      <c r="Q40" s="42" t="s">
        <v>568</v>
      </c>
      <c r="R40" s="8" t="s">
        <v>568</v>
      </c>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row>
    <row r="41" spans="1:101" x14ac:dyDescent="0.3">
      <c r="A41" s="30" t="s">
        <v>299</v>
      </c>
      <c r="B41" s="42" t="s">
        <v>300</v>
      </c>
      <c r="C41" s="44" t="s">
        <v>301</v>
      </c>
      <c r="D41" s="44" t="s">
        <v>1496</v>
      </c>
      <c r="E41" s="42" t="s">
        <v>748</v>
      </c>
      <c r="F41" s="44" t="s">
        <v>1496</v>
      </c>
      <c r="G41" s="8" t="s">
        <v>769</v>
      </c>
      <c r="H41" s="44" t="s">
        <v>1497</v>
      </c>
      <c r="I41" s="8" t="s">
        <v>748</v>
      </c>
      <c r="J41" s="44" t="s">
        <v>1497</v>
      </c>
      <c r="K41" s="42" t="s">
        <v>505</v>
      </c>
      <c r="L41" s="42" t="s">
        <v>505</v>
      </c>
      <c r="M41" s="42" t="s">
        <v>505</v>
      </c>
      <c r="N41" s="8" t="s">
        <v>303</v>
      </c>
      <c r="O41" s="8" t="s">
        <v>748</v>
      </c>
      <c r="P41" s="42" t="s">
        <v>748</v>
      </c>
      <c r="Q41" s="42" t="s">
        <v>748</v>
      </c>
      <c r="R41" s="8" t="s">
        <v>748</v>
      </c>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row>
    <row r="42" spans="1:101" ht="23.5" customHeight="1" x14ac:dyDescent="0.3">
      <c r="A42" s="30" t="s">
        <v>304</v>
      </c>
      <c r="B42" s="465" t="s">
        <v>387</v>
      </c>
      <c r="C42" s="63"/>
      <c r="D42" s="63"/>
      <c r="E42" s="63"/>
      <c r="F42" s="63"/>
      <c r="G42" s="63"/>
      <c r="H42" s="63"/>
      <c r="I42" s="63"/>
      <c r="J42" s="63"/>
      <c r="K42" s="63"/>
      <c r="L42" s="63"/>
      <c r="M42" s="63"/>
      <c r="N42" s="63"/>
      <c r="O42" s="63"/>
      <c r="P42" s="63"/>
      <c r="Q42" s="63"/>
      <c r="R42" s="4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row>
    <row r="43" spans="1:101" ht="18.649999999999999" customHeight="1" x14ac:dyDescent="0.3">
      <c r="A43" s="30" t="s">
        <v>306</v>
      </c>
      <c r="B43" s="103" t="s">
        <v>1498</v>
      </c>
      <c r="C43" s="103"/>
      <c r="D43" s="103"/>
      <c r="E43" s="103"/>
      <c r="F43" s="103"/>
      <c r="G43" s="103"/>
      <c r="H43" s="103"/>
      <c r="I43" s="103"/>
      <c r="J43" s="103"/>
      <c r="K43" s="103"/>
      <c r="L43" s="103"/>
      <c r="M43" s="103"/>
      <c r="N43" s="103"/>
      <c r="O43" s="103"/>
      <c r="P43" s="49"/>
      <c r="Q43" s="49"/>
      <c r="R43" s="4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row>
    <row r="44" spans="1:101" ht="27" customHeight="1" x14ac:dyDescent="0.3">
      <c r="A44" s="30" t="s">
        <v>308</v>
      </c>
      <c r="B44" s="103" t="s">
        <v>1499</v>
      </c>
      <c r="C44" s="103"/>
      <c r="D44" s="103"/>
      <c r="E44" s="103"/>
      <c r="F44" s="103"/>
      <c r="G44" s="103"/>
      <c r="H44" s="103"/>
      <c r="I44" s="103"/>
      <c r="J44" s="103"/>
      <c r="K44" s="103"/>
      <c r="L44" s="103"/>
      <c r="M44" s="103"/>
      <c r="N44" s="103"/>
      <c r="O44" s="103"/>
      <c r="P44" s="49"/>
      <c r="Q44" s="49"/>
      <c r="R44" s="4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row>
    <row r="45" spans="1:101" ht="25" customHeight="1" x14ac:dyDescent="0.3">
      <c r="A45" s="30" t="s">
        <v>310</v>
      </c>
      <c r="B45" s="103" t="s">
        <v>1500</v>
      </c>
      <c r="C45" s="103"/>
      <c r="D45" s="103"/>
      <c r="E45" s="103"/>
      <c r="F45" s="103"/>
      <c r="G45" s="103"/>
      <c r="H45" s="103"/>
      <c r="I45" s="103"/>
      <c r="J45" s="103"/>
      <c r="K45" s="103"/>
      <c r="L45" s="103"/>
      <c r="M45" s="103"/>
      <c r="N45" s="103"/>
      <c r="O45" s="103"/>
      <c r="P45" s="49"/>
      <c r="Q45" s="49"/>
      <c r="R45" s="4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row>
    <row r="46" spans="1:101" ht="29.5" customHeight="1" x14ac:dyDescent="0.3">
      <c r="A46" s="30" t="s">
        <v>312</v>
      </c>
      <c r="B46" s="103" t="s">
        <v>1501</v>
      </c>
      <c r="C46" s="103"/>
      <c r="D46" s="103"/>
      <c r="E46" s="103"/>
      <c r="F46" s="103"/>
      <c r="G46" s="103"/>
      <c r="H46" s="103"/>
      <c r="I46" s="103"/>
      <c r="J46" s="103"/>
      <c r="K46" s="103"/>
      <c r="L46" s="103"/>
      <c r="M46" s="103"/>
      <c r="N46" s="103"/>
      <c r="O46" s="103"/>
      <c r="P46" s="54"/>
      <c r="Q46" s="54"/>
      <c r="R46" s="4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row>
    <row r="47" spans="1:101" ht="29.5" customHeight="1" x14ac:dyDescent="0.3">
      <c r="A47" s="30" t="s">
        <v>314</v>
      </c>
      <c r="B47" s="103" t="s">
        <v>1502</v>
      </c>
      <c r="C47" s="103"/>
      <c r="D47" s="103"/>
      <c r="E47" s="103"/>
      <c r="F47" s="103"/>
      <c r="G47" s="103"/>
      <c r="H47" s="103"/>
      <c r="I47" s="103"/>
      <c r="J47" s="103"/>
      <c r="K47" s="103"/>
      <c r="L47" s="103"/>
      <c r="M47" s="103"/>
      <c r="N47" s="103"/>
      <c r="O47" s="103"/>
      <c r="P47" s="54"/>
      <c r="Q47" s="54"/>
      <c r="R47" s="4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c r="BM47" s="84"/>
      <c r="BN47" s="84"/>
      <c r="BO47" s="84"/>
      <c r="BP47" s="84"/>
    </row>
    <row r="48" spans="1:101" ht="29.15" customHeight="1" x14ac:dyDescent="0.3">
      <c r="A48" s="30" t="s">
        <v>316</v>
      </c>
      <c r="B48" s="103" t="s">
        <v>1503</v>
      </c>
      <c r="C48" s="103"/>
      <c r="D48" s="103"/>
      <c r="E48" s="103"/>
      <c r="F48" s="103"/>
      <c r="G48" s="103"/>
      <c r="H48" s="103"/>
      <c r="I48" s="103"/>
      <c r="J48" s="103"/>
      <c r="K48" s="103"/>
      <c r="L48" s="103"/>
      <c r="M48" s="103"/>
      <c r="N48" s="103"/>
      <c r="O48" s="103"/>
      <c r="P48" s="54"/>
      <c r="Q48" s="54"/>
      <c r="R48" s="4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c r="BM48" s="84"/>
      <c r="BN48" s="84"/>
      <c r="BO48" s="84"/>
      <c r="BP48" s="84"/>
    </row>
    <row r="49" spans="1:70" ht="29.15" customHeight="1" x14ac:dyDescent="0.3">
      <c r="A49" s="30" t="s">
        <v>318</v>
      </c>
      <c r="B49" s="103" t="s">
        <v>1504</v>
      </c>
      <c r="C49" s="103"/>
      <c r="D49" s="103"/>
      <c r="E49" s="103"/>
      <c r="F49" s="103"/>
      <c r="G49" s="103"/>
      <c r="H49" s="103"/>
      <c r="I49" s="103"/>
      <c r="J49" s="103"/>
      <c r="K49" s="103"/>
      <c r="L49" s="103"/>
      <c r="M49" s="103"/>
      <c r="N49" s="103"/>
      <c r="O49" s="103"/>
      <c r="P49" s="54"/>
      <c r="Q49" s="54"/>
      <c r="R49" s="4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c r="BP49" s="84"/>
    </row>
    <row r="50" spans="1:70" ht="25.5" customHeight="1" x14ac:dyDescent="0.3">
      <c r="A50" s="30" t="s">
        <v>320</v>
      </c>
      <c r="B50" s="103" t="s">
        <v>1505</v>
      </c>
      <c r="C50" s="103"/>
      <c r="D50" s="103"/>
      <c r="E50" s="103"/>
      <c r="F50" s="103"/>
      <c r="G50" s="103"/>
      <c r="H50" s="103"/>
      <c r="I50" s="103"/>
      <c r="J50" s="103"/>
      <c r="K50" s="103"/>
      <c r="L50" s="103"/>
      <c r="M50" s="103"/>
      <c r="N50" s="103"/>
      <c r="O50" s="103"/>
      <c r="P50" s="54"/>
      <c r="Q50" s="54"/>
      <c r="R50" s="4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c r="BI50" s="84"/>
      <c r="BJ50" s="84"/>
      <c r="BK50" s="84"/>
      <c r="BL50" s="84"/>
      <c r="BM50" s="84"/>
      <c r="BN50" s="84"/>
      <c r="BO50" s="84"/>
      <c r="BP50" s="84"/>
      <c r="BQ50" s="84"/>
      <c r="BR50" s="84"/>
    </row>
    <row r="51" spans="1:70" x14ac:dyDescent="0.3">
      <c r="A51" s="30">
        <v>5</v>
      </c>
      <c r="B51" s="63" t="s">
        <v>1463</v>
      </c>
      <c r="C51" s="63"/>
      <c r="D51" s="63"/>
      <c r="E51" s="63"/>
      <c r="F51" s="63"/>
      <c r="G51" s="63"/>
      <c r="H51" s="63"/>
      <c r="I51" s="63"/>
      <c r="J51" s="63"/>
      <c r="K51" s="63"/>
      <c r="L51" s="63"/>
      <c r="M51" s="63"/>
      <c r="N51" s="63"/>
      <c r="O51" s="82"/>
      <c r="P51" s="82"/>
      <c r="Q51" s="82"/>
      <c r="R51" s="82"/>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row>
    <row r="52" spans="1:70" ht="27" customHeight="1" x14ac:dyDescent="0.3">
      <c r="A52" s="30">
        <v>6</v>
      </c>
      <c r="B52" s="1020" t="s">
        <v>1506</v>
      </c>
      <c r="C52" s="1021"/>
      <c r="D52" s="1021"/>
      <c r="E52" s="1021"/>
      <c r="F52" s="1021"/>
      <c r="G52" s="1021"/>
      <c r="H52" s="1021"/>
      <c r="I52" s="1021"/>
      <c r="J52" s="1021"/>
      <c r="K52" s="1021"/>
      <c r="L52" s="1021"/>
      <c r="M52" s="1021"/>
      <c r="N52" s="1021"/>
      <c r="O52" s="1021"/>
      <c r="P52" s="1021"/>
      <c r="Q52" s="1021"/>
      <c r="R52" s="1022"/>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4"/>
      <c r="BL52" s="84"/>
      <c r="BM52" s="84"/>
      <c r="BN52" s="84"/>
      <c r="BO52" s="84"/>
      <c r="BP52" s="84"/>
      <c r="BQ52" s="84"/>
      <c r="BR52" s="84"/>
    </row>
    <row r="53" spans="1:70" ht="42" x14ac:dyDescent="0.3">
      <c r="A53" s="66">
        <v>7</v>
      </c>
      <c r="B53" s="67" t="s">
        <v>1465</v>
      </c>
      <c r="C53" s="478">
        <v>267728.62</v>
      </c>
      <c r="D53" s="478">
        <v>281114.90999999997</v>
      </c>
      <c r="E53" s="478">
        <v>268753.57</v>
      </c>
      <c r="F53" s="478">
        <v>363640.2</v>
      </c>
      <c r="G53" s="478">
        <v>408364.9</v>
      </c>
      <c r="H53" s="478">
        <v>326423</v>
      </c>
      <c r="I53" s="478">
        <v>539512.14</v>
      </c>
      <c r="J53" s="478">
        <v>460711</v>
      </c>
      <c r="K53" s="478">
        <v>233534.71</v>
      </c>
      <c r="L53" s="478">
        <v>379934.5</v>
      </c>
      <c r="M53" s="478">
        <v>435915.14</v>
      </c>
      <c r="N53" s="478">
        <v>515000</v>
      </c>
      <c r="O53" s="478">
        <v>327162.34000000003</v>
      </c>
      <c r="P53" s="478">
        <v>530656.78</v>
      </c>
      <c r="Q53" s="478">
        <v>482460.35</v>
      </c>
      <c r="R53" s="478">
        <v>409308.56</v>
      </c>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c r="BA53" s="84"/>
      <c r="BB53" s="84"/>
      <c r="BC53" s="84"/>
      <c r="BD53" s="84"/>
      <c r="BE53" s="84"/>
      <c r="BF53" s="84"/>
      <c r="BG53" s="84"/>
      <c r="BH53" s="84"/>
      <c r="BI53" s="84"/>
      <c r="BJ53" s="84"/>
      <c r="BK53" s="84"/>
      <c r="BL53" s="84"/>
      <c r="BM53" s="84"/>
      <c r="BN53" s="84"/>
      <c r="BO53" s="84"/>
      <c r="BP53" s="84"/>
      <c r="BQ53" s="84"/>
      <c r="BR53" s="84"/>
    </row>
    <row r="54" spans="1:70" x14ac:dyDescent="0.3">
      <c r="A54" s="30">
        <v>8</v>
      </c>
      <c r="B54" s="63" t="s">
        <v>357</v>
      </c>
      <c r="C54" s="63"/>
      <c r="D54" s="63"/>
      <c r="E54" s="63"/>
      <c r="F54" s="63"/>
      <c r="G54" s="63"/>
      <c r="H54" s="63"/>
      <c r="I54" s="63"/>
      <c r="J54" s="63"/>
      <c r="K54" s="63"/>
      <c r="L54" s="63"/>
      <c r="M54" s="63"/>
      <c r="N54" s="63"/>
      <c r="O54" s="63"/>
      <c r="P54" s="63"/>
      <c r="Q54" s="63"/>
      <c r="R54" s="63"/>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c r="BC54" s="84"/>
      <c r="BD54" s="84"/>
      <c r="BE54" s="84"/>
      <c r="BF54" s="84"/>
      <c r="BG54" s="84"/>
      <c r="BH54" s="84"/>
      <c r="BI54" s="84"/>
      <c r="BJ54" s="84"/>
      <c r="BK54" s="84"/>
      <c r="BL54" s="84"/>
      <c r="BM54" s="84"/>
      <c r="BN54" s="84"/>
      <c r="BO54" s="84"/>
      <c r="BP54" s="84"/>
      <c r="BQ54" s="84"/>
      <c r="BR54" s="84"/>
    </row>
    <row r="55" spans="1:70" x14ac:dyDescent="0.3">
      <c r="A55" s="30"/>
      <c r="B55" s="42" t="s">
        <v>358</v>
      </c>
      <c r="C55" s="479">
        <v>13893</v>
      </c>
      <c r="D55" s="479">
        <v>9474.4699999999993</v>
      </c>
      <c r="E55" s="479">
        <v>14796.73</v>
      </c>
      <c r="F55" s="479">
        <v>12946.04</v>
      </c>
      <c r="G55" s="479">
        <v>3872</v>
      </c>
      <c r="H55" s="479">
        <v>8476</v>
      </c>
      <c r="I55" s="480">
        <v>16180.5</v>
      </c>
      <c r="J55" s="479">
        <v>8476</v>
      </c>
      <c r="K55" s="479">
        <v>24903.91</v>
      </c>
      <c r="L55" s="479">
        <v>30950.62</v>
      </c>
      <c r="M55" s="479">
        <v>30950.62</v>
      </c>
      <c r="N55" s="479">
        <v>29476.23</v>
      </c>
      <c r="O55" s="479">
        <v>9487.5</v>
      </c>
      <c r="P55" s="479">
        <v>16282.68</v>
      </c>
      <c r="Q55" s="479">
        <v>53085.02</v>
      </c>
      <c r="R55" s="479">
        <v>16180.5</v>
      </c>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c r="BI55" s="84"/>
      <c r="BJ55" s="84"/>
      <c r="BK55" s="84"/>
      <c r="BL55" s="84"/>
      <c r="BM55" s="84"/>
      <c r="BN55" s="84"/>
      <c r="BO55" s="84"/>
      <c r="BP55" s="84"/>
      <c r="BQ55" s="84"/>
      <c r="BR55" s="84"/>
    </row>
    <row r="56" spans="1:70" x14ac:dyDescent="0.3">
      <c r="A56" s="30"/>
      <c r="B56" s="42" t="s">
        <v>359</v>
      </c>
      <c r="C56" s="479">
        <v>13893</v>
      </c>
      <c r="D56" s="479">
        <v>9474.4699999999993</v>
      </c>
      <c r="E56" s="479">
        <v>16128.43</v>
      </c>
      <c r="F56" s="479">
        <v>9319</v>
      </c>
      <c r="G56" s="479">
        <v>4259.2</v>
      </c>
      <c r="H56" s="479">
        <v>13145</v>
      </c>
      <c r="I56" s="480">
        <v>36731</v>
      </c>
      <c r="J56" s="479">
        <v>13145</v>
      </c>
      <c r="K56" s="479">
        <v>26398.14</v>
      </c>
      <c r="L56" s="479">
        <v>32807.660000000003</v>
      </c>
      <c r="M56" s="479">
        <v>32807.660000000003</v>
      </c>
      <c r="N56" s="479">
        <v>31686.94</v>
      </c>
      <c r="O56" s="479">
        <v>21781</v>
      </c>
      <c r="P56" s="479">
        <v>15416.1</v>
      </c>
      <c r="Q56" s="479">
        <v>41862.74</v>
      </c>
      <c r="R56" s="479">
        <v>36731</v>
      </c>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4"/>
      <c r="BG56" s="84"/>
      <c r="BH56" s="84"/>
      <c r="BI56" s="84"/>
      <c r="BJ56" s="84"/>
      <c r="BK56" s="84"/>
      <c r="BL56" s="84"/>
      <c r="BM56" s="84"/>
      <c r="BN56" s="84"/>
      <c r="BO56" s="84"/>
      <c r="BP56" s="84"/>
      <c r="BQ56" s="84"/>
      <c r="BR56" s="84"/>
    </row>
    <row r="57" spans="1:70" x14ac:dyDescent="0.3">
      <c r="A57" s="30"/>
      <c r="B57" s="42" t="s">
        <v>360</v>
      </c>
      <c r="C57" s="479">
        <v>13893</v>
      </c>
      <c r="D57" s="479">
        <v>9474.4699999999993</v>
      </c>
      <c r="E57" s="479">
        <v>17579.990000000002</v>
      </c>
      <c r="F57" s="479">
        <v>10446.040000000001</v>
      </c>
      <c r="G57" s="479">
        <v>4898.08</v>
      </c>
      <c r="H57" s="479">
        <v>10111</v>
      </c>
      <c r="I57" s="480">
        <v>19458</v>
      </c>
      <c r="J57" s="479">
        <v>10111</v>
      </c>
      <c r="K57" s="479">
        <v>27982.03</v>
      </c>
      <c r="L57" s="479">
        <v>34776.120000000003</v>
      </c>
      <c r="M57" s="479">
        <v>34776.120000000003</v>
      </c>
      <c r="N57" s="479">
        <v>34063.46</v>
      </c>
      <c r="O57" s="479">
        <v>10465</v>
      </c>
      <c r="P57" s="479">
        <v>16803.55</v>
      </c>
      <c r="Q57" s="479">
        <v>43257.36</v>
      </c>
      <c r="R57" s="479">
        <v>19458</v>
      </c>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4"/>
      <c r="BD57" s="84"/>
      <c r="BE57" s="84"/>
      <c r="BF57" s="84"/>
      <c r="BG57" s="84"/>
      <c r="BH57" s="84"/>
      <c r="BI57" s="84"/>
      <c r="BJ57" s="84"/>
      <c r="BK57" s="84"/>
      <c r="BL57" s="84"/>
      <c r="BM57" s="84"/>
      <c r="BN57" s="84"/>
      <c r="BO57" s="84"/>
      <c r="BP57" s="84"/>
      <c r="BQ57" s="84"/>
      <c r="BR57" s="84"/>
    </row>
    <row r="58" spans="1:70" x14ac:dyDescent="0.3">
      <c r="A58" s="30"/>
      <c r="B58" s="42" t="s">
        <v>361</v>
      </c>
      <c r="C58" s="479">
        <v>13893</v>
      </c>
      <c r="D58" s="479">
        <v>9474.4699999999993</v>
      </c>
      <c r="E58" s="479">
        <v>19162.189999999999</v>
      </c>
      <c r="F58" s="479">
        <v>9319</v>
      </c>
      <c r="G58" s="479">
        <v>5387.89</v>
      </c>
      <c r="H58" s="479">
        <v>15248</v>
      </c>
      <c r="I58" s="480">
        <v>43688.5</v>
      </c>
      <c r="J58" s="479">
        <v>15248</v>
      </c>
      <c r="K58" s="479">
        <v>29660.95</v>
      </c>
      <c r="L58" s="479">
        <v>36862.69</v>
      </c>
      <c r="M58" s="479">
        <v>36862.69</v>
      </c>
      <c r="N58" s="479">
        <v>36618.22</v>
      </c>
      <c r="O58" s="479">
        <v>24035</v>
      </c>
      <c r="P58" s="479">
        <v>15983.86</v>
      </c>
      <c r="Q58" s="479">
        <v>71211.81</v>
      </c>
      <c r="R58" s="479">
        <v>43688.5</v>
      </c>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row>
    <row r="59" spans="1:70" x14ac:dyDescent="0.3">
      <c r="A59" s="30"/>
      <c r="B59" s="42" t="s">
        <v>362</v>
      </c>
      <c r="C59" s="479">
        <v>13893</v>
      </c>
      <c r="D59" s="479">
        <v>9474.4699999999993</v>
      </c>
      <c r="E59" s="479">
        <v>20886.78</v>
      </c>
      <c r="F59" s="479">
        <v>9319</v>
      </c>
      <c r="G59" s="479">
        <v>5926.68</v>
      </c>
      <c r="H59" s="479">
        <v>12077</v>
      </c>
      <c r="I59" s="480">
        <v>23414</v>
      </c>
      <c r="J59" s="479">
        <v>12077</v>
      </c>
      <c r="K59" s="479">
        <v>31440.61</v>
      </c>
      <c r="L59" s="479">
        <v>39074.449999999997</v>
      </c>
      <c r="M59" s="479">
        <v>39074.449999999997</v>
      </c>
      <c r="N59" s="479">
        <v>39364.589999999997</v>
      </c>
      <c r="O59" s="479">
        <v>11500</v>
      </c>
      <c r="P59" s="479">
        <v>17422.400000000001</v>
      </c>
      <c r="Q59" s="479">
        <v>54852.14</v>
      </c>
      <c r="R59" s="479">
        <v>23414</v>
      </c>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row>
    <row r="60" spans="1:70" s="467" customFormat="1" x14ac:dyDescent="0.3">
      <c r="A60" s="30"/>
      <c r="B60" s="82" t="s">
        <v>363</v>
      </c>
      <c r="C60" s="478">
        <f>SUM(C55:C59)</f>
        <v>69465</v>
      </c>
      <c r="D60" s="478">
        <f>SUM(D55:D59)</f>
        <v>47372.35</v>
      </c>
      <c r="E60" s="478">
        <f>SUM(E55:E59)</f>
        <v>88554.12</v>
      </c>
      <c r="F60" s="478">
        <f>SUM(F55:F59)</f>
        <v>51349.08</v>
      </c>
      <c r="G60" s="478">
        <f>SUM(G55:G59)</f>
        <v>24343.85</v>
      </c>
      <c r="H60" s="478">
        <f t="shared" ref="H60:M60" si="1">SUM(H55:H59)</f>
        <v>59057</v>
      </c>
      <c r="I60" s="478">
        <f t="shared" si="1"/>
        <v>139472</v>
      </c>
      <c r="J60" s="478">
        <f t="shared" si="1"/>
        <v>59057</v>
      </c>
      <c r="K60" s="478">
        <f t="shared" si="1"/>
        <v>140385.64000000001</v>
      </c>
      <c r="L60" s="478">
        <f t="shared" si="1"/>
        <v>174471.53999999998</v>
      </c>
      <c r="M60" s="478">
        <f t="shared" si="1"/>
        <v>174471.53999999998</v>
      </c>
      <c r="N60" s="478">
        <f>SUM(N55:N59)</f>
        <v>171209.44</v>
      </c>
      <c r="O60" s="478">
        <f>SUM(O55:O59)</f>
        <v>77268.5</v>
      </c>
      <c r="P60" s="478">
        <f>SUM(P55:P59)</f>
        <v>81908.59</v>
      </c>
      <c r="Q60" s="478">
        <f>SUM(Q55:Q59)</f>
        <v>264269.07</v>
      </c>
      <c r="R60" s="478">
        <f>SUM(R55:R59)</f>
        <v>139472</v>
      </c>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row>
    <row r="61" spans="1:70" ht="29.5" customHeight="1" x14ac:dyDescent="0.3">
      <c r="A61" s="30"/>
      <c r="B61" s="1020" t="s">
        <v>1507</v>
      </c>
      <c r="C61" s="1021"/>
      <c r="D61" s="1021"/>
      <c r="E61" s="1021"/>
      <c r="F61" s="1021"/>
      <c r="G61" s="1021"/>
      <c r="H61" s="1021"/>
      <c r="I61" s="1021"/>
      <c r="J61" s="1021"/>
      <c r="K61" s="1021"/>
      <c r="L61" s="1021"/>
      <c r="M61" s="1021"/>
      <c r="N61" s="1021"/>
      <c r="O61" s="1021"/>
      <c r="P61" s="1021"/>
      <c r="Q61" s="1021"/>
      <c r="R61" s="1022"/>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row>
    <row r="62" spans="1:70" x14ac:dyDescent="0.3">
      <c r="A62" s="30">
        <v>9</v>
      </c>
      <c r="B62" s="63" t="s">
        <v>365</v>
      </c>
      <c r="C62" s="44" t="s">
        <v>366</v>
      </c>
      <c r="D62" s="44" t="s">
        <v>702</v>
      </c>
      <c r="E62" s="44" t="s">
        <v>1467</v>
      </c>
      <c r="F62" s="44" t="s">
        <v>702</v>
      </c>
      <c r="G62" s="44" t="s">
        <v>366</v>
      </c>
      <c r="H62" s="44" t="s">
        <v>1508</v>
      </c>
      <c r="I62" s="44" t="s">
        <v>366</v>
      </c>
      <c r="J62" s="44" t="s">
        <v>1508</v>
      </c>
      <c r="K62" s="44" t="s">
        <v>702</v>
      </c>
      <c r="L62" s="44" t="s">
        <v>702</v>
      </c>
      <c r="M62" s="44" t="s">
        <v>702</v>
      </c>
      <c r="N62" s="44" t="s">
        <v>366</v>
      </c>
      <c r="O62" s="44" t="s">
        <v>366</v>
      </c>
      <c r="P62" s="44" t="s">
        <v>1467</v>
      </c>
      <c r="Q62" s="44" t="s">
        <v>366</v>
      </c>
      <c r="R62" s="44" t="s">
        <v>1509</v>
      </c>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row>
    <row r="63" spans="1:70" x14ac:dyDescent="0.3">
      <c r="A63" s="1116"/>
      <c r="B63" s="1117"/>
      <c r="C63" s="1117"/>
      <c r="D63" s="1117"/>
      <c r="E63" s="1117"/>
      <c r="F63" s="1117"/>
      <c r="G63" s="1121"/>
      <c r="H63" s="1121"/>
      <c r="I63" s="1121"/>
      <c r="J63" s="1121"/>
      <c r="K63" s="1121"/>
      <c r="L63" s="1121"/>
      <c r="M63" s="1121"/>
      <c r="N63" s="1121"/>
      <c r="O63" s="1121"/>
      <c r="P63" s="1121"/>
      <c r="Q63" s="1121"/>
      <c r="R63" s="1123"/>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row>
    <row r="64" spans="1:70" s="483" customFormat="1" ht="23" x14ac:dyDescent="0.3">
      <c r="A64" s="383" t="s">
        <v>2</v>
      </c>
      <c r="B64" s="1006" t="s">
        <v>48</v>
      </c>
      <c r="C64" s="1006"/>
      <c r="D64" s="1006"/>
      <c r="E64" s="1006"/>
      <c r="F64" s="1006"/>
      <c r="G64" s="28"/>
      <c r="H64" s="28"/>
      <c r="I64" s="28"/>
      <c r="J64" s="28"/>
      <c r="K64" s="459"/>
      <c r="L64" s="459"/>
      <c r="M64" s="459"/>
      <c r="N64" s="459"/>
      <c r="O64" s="459"/>
      <c r="P64" s="459"/>
      <c r="Q64" s="459"/>
      <c r="R64" s="482"/>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84"/>
      <c r="BG64" s="84"/>
      <c r="BH64" s="84"/>
      <c r="BI64" s="84"/>
      <c r="BJ64" s="84"/>
      <c r="BK64" s="84"/>
      <c r="BL64" s="84"/>
      <c r="BM64" s="84"/>
      <c r="BN64" s="84"/>
      <c r="BO64" s="84"/>
      <c r="BP64" s="84"/>
      <c r="BQ64" s="84"/>
      <c r="BR64" s="84"/>
    </row>
    <row r="65" spans="1:70" x14ac:dyDescent="0.3">
      <c r="A65" s="30">
        <v>1</v>
      </c>
      <c r="B65" s="1007" t="s">
        <v>1510</v>
      </c>
      <c r="C65" s="1007"/>
      <c r="D65" s="1007"/>
      <c r="E65" s="1007"/>
      <c r="F65" s="1007"/>
      <c r="G65" s="24"/>
      <c r="H65" s="24"/>
      <c r="I65" s="24"/>
      <c r="J65" s="24"/>
      <c r="K65" s="32"/>
      <c r="L65" s="32"/>
      <c r="M65" s="32"/>
      <c r="N65" s="32"/>
      <c r="O65" s="32"/>
      <c r="P65" s="32"/>
      <c r="Q65" s="32"/>
      <c r="R65" s="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84"/>
      <c r="BG65" s="84"/>
      <c r="BH65" s="84"/>
      <c r="BI65" s="84"/>
      <c r="BJ65" s="84"/>
      <c r="BK65" s="84"/>
      <c r="BL65" s="84"/>
      <c r="BM65" s="84"/>
      <c r="BN65" s="84"/>
      <c r="BO65" s="84"/>
      <c r="BP65" s="84"/>
      <c r="BQ65" s="84"/>
      <c r="BR65" s="84"/>
    </row>
    <row r="66" spans="1:70" x14ac:dyDescent="0.3">
      <c r="A66" s="30">
        <v>2</v>
      </c>
      <c r="B66" s="1029" t="s">
        <v>1511</v>
      </c>
      <c r="C66" s="1029"/>
      <c r="D66" s="1029"/>
      <c r="E66" s="1029"/>
      <c r="F66" s="1029"/>
      <c r="G66" s="24"/>
      <c r="H66" s="24"/>
      <c r="I66" s="24"/>
      <c r="J66" s="24"/>
      <c r="K66" s="32"/>
      <c r="L66" s="32"/>
      <c r="M66" s="32"/>
      <c r="N66" s="32"/>
      <c r="O66" s="32"/>
      <c r="P66" s="32"/>
      <c r="Q66" s="32"/>
      <c r="R66" s="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84"/>
      <c r="BG66" s="84"/>
      <c r="BH66" s="84"/>
      <c r="BI66" s="84"/>
      <c r="BJ66" s="84"/>
      <c r="BK66" s="84"/>
      <c r="BL66" s="84"/>
      <c r="BM66" s="84"/>
      <c r="BN66" s="84"/>
      <c r="BO66" s="84"/>
      <c r="BP66" s="84"/>
      <c r="BQ66" s="84"/>
      <c r="BR66" s="84"/>
    </row>
    <row r="67" spans="1:70" x14ac:dyDescent="0.3">
      <c r="A67" s="30">
        <v>3</v>
      </c>
      <c r="B67" s="1009" t="s">
        <v>1512</v>
      </c>
      <c r="C67" s="1009"/>
      <c r="D67" s="1009"/>
      <c r="E67" s="1009"/>
      <c r="F67" s="1009"/>
      <c r="G67" s="191"/>
      <c r="H67" s="191"/>
      <c r="I67" s="191"/>
      <c r="J67" s="191"/>
      <c r="K67" s="48"/>
      <c r="L67" s="187"/>
      <c r="M67" s="187"/>
      <c r="N67" s="187"/>
      <c r="O67" s="187"/>
      <c r="P67" s="32"/>
      <c r="Q67" s="32"/>
      <c r="R67" s="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84"/>
      <c r="BG67" s="84"/>
      <c r="BH67" s="84"/>
      <c r="BI67" s="84"/>
      <c r="BJ67" s="84"/>
      <c r="BK67" s="84"/>
      <c r="BL67" s="84"/>
      <c r="BM67" s="84"/>
      <c r="BN67" s="84"/>
      <c r="BO67" s="84"/>
      <c r="BP67" s="84"/>
      <c r="BQ67" s="84"/>
      <c r="BR67" s="84"/>
    </row>
    <row r="68" spans="1:70" s="463" customFormat="1" ht="15" customHeight="1" x14ac:dyDescent="0.3">
      <c r="A68" s="36">
        <v>4</v>
      </c>
      <c r="B68" s="37" t="s">
        <v>281</v>
      </c>
      <c r="C68" s="289" t="s">
        <v>760</v>
      </c>
      <c r="D68" s="289" t="s">
        <v>1012</v>
      </c>
      <c r="E68" s="289" t="s">
        <v>1513</v>
      </c>
      <c r="F68" s="289" t="s">
        <v>744</v>
      </c>
      <c r="G68" s="484"/>
      <c r="H68" s="484"/>
      <c r="I68" s="484"/>
      <c r="J68" s="484"/>
      <c r="K68" s="461"/>
      <c r="L68" s="485"/>
      <c r="M68" s="485"/>
      <c r="N68" s="462"/>
      <c r="O68" s="462"/>
      <c r="P68" s="485"/>
      <c r="Q68" s="485"/>
      <c r="R68" s="462"/>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84"/>
      <c r="BG68" s="84"/>
      <c r="BH68" s="84"/>
      <c r="BI68" s="84"/>
      <c r="BJ68" s="84"/>
      <c r="BK68" s="84"/>
      <c r="BL68" s="84"/>
      <c r="BM68" s="84"/>
      <c r="BN68" s="84"/>
      <c r="BO68" s="84"/>
      <c r="BP68" s="84"/>
      <c r="BQ68" s="84"/>
      <c r="BR68" s="84"/>
    </row>
    <row r="69" spans="1:70" x14ac:dyDescent="0.3">
      <c r="A69" s="30" t="s">
        <v>285</v>
      </c>
      <c r="B69" s="42" t="s">
        <v>286</v>
      </c>
      <c r="C69" s="43" t="s">
        <v>1514</v>
      </c>
      <c r="D69" s="303" t="s">
        <v>1515</v>
      </c>
      <c r="E69" s="303" t="s">
        <v>1516</v>
      </c>
      <c r="F69" s="486" t="s">
        <v>1517</v>
      </c>
      <c r="G69" s="458"/>
      <c r="H69" s="458"/>
      <c r="I69" s="487"/>
      <c r="J69" s="487"/>
      <c r="K69" s="48"/>
      <c r="L69" s="40"/>
      <c r="M69" s="40"/>
      <c r="N69" s="40"/>
      <c r="O69" s="40"/>
      <c r="P69" s="40"/>
      <c r="Q69" s="40"/>
      <c r="R69" s="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84"/>
      <c r="BG69" s="84"/>
      <c r="BH69" s="84"/>
      <c r="BI69" s="84"/>
      <c r="BJ69" s="84"/>
      <c r="BK69" s="84"/>
      <c r="BL69" s="84"/>
      <c r="BM69" s="84"/>
      <c r="BN69" s="84"/>
      <c r="BO69" s="84"/>
      <c r="BP69" s="84"/>
      <c r="BQ69" s="84"/>
      <c r="BR69" s="84"/>
    </row>
    <row r="70" spans="1:70" x14ac:dyDescent="0.3">
      <c r="A70" s="30" t="s">
        <v>290</v>
      </c>
      <c r="B70" s="42" t="s">
        <v>291</v>
      </c>
      <c r="C70" s="43" t="s">
        <v>1518</v>
      </c>
      <c r="D70" s="303" t="s">
        <v>1519</v>
      </c>
      <c r="E70" s="303" t="s">
        <v>1520</v>
      </c>
      <c r="F70" s="486" t="s">
        <v>1521</v>
      </c>
      <c r="G70" s="458"/>
      <c r="H70" s="458"/>
      <c r="I70" s="487"/>
      <c r="J70" s="487"/>
      <c r="K70" s="487"/>
      <c r="L70" s="40"/>
      <c r="M70" s="40"/>
      <c r="N70" s="40"/>
      <c r="O70" s="40"/>
      <c r="P70" s="40"/>
      <c r="Q70" s="40"/>
      <c r="R70" s="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84"/>
      <c r="BG70" s="84"/>
      <c r="BH70" s="84"/>
      <c r="BI70" s="84"/>
      <c r="BJ70" s="84"/>
      <c r="BK70" s="84"/>
      <c r="BL70" s="84"/>
      <c r="BM70" s="84"/>
      <c r="BN70" s="84"/>
      <c r="BO70" s="84"/>
      <c r="BP70" s="84"/>
      <c r="BQ70" s="84"/>
      <c r="BR70" s="84"/>
    </row>
    <row r="71" spans="1:70" x14ac:dyDescent="0.3">
      <c r="A71" s="30" t="s">
        <v>295</v>
      </c>
      <c r="B71" s="42" t="s">
        <v>296</v>
      </c>
      <c r="C71" s="42" t="s">
        <v>297</v>
      </c>
      <c r="D71" s="42" t="s">
        <v>502</v>
      </c>
      <c r="E71" s="42" t="s">
        <v>1495</v>
      </c>
      <c r="F71" s="42" t="s">
        <v>502</v>
      </c>
      <c r="G71" s="464"/>
      <c r="H71" s="464"/>
      <c r="I71" s="32"/>
      <c r="J71" s="32"/>
      <c r="K71" s="32"/>
      <c r="L71" s="32"/>
      <c r="M71" s="32"/>
      <c r="N71" s="32"/>
      <c r="O71" s="32"/>
      <c r="P71" s="32"/>
      <c r="Q71" s="32"/>
      <c r="R71" s="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84"/>
      <c r="BG71" s="84"/>
      <c r="BH71" s="84"/>
      <c r="BI71" s="84"/>
      <c r="BJ71" s="84"/>
      <c r="BK71" s="84"/>
      <c r="BL71" s="84"/>
      <c r="BM71" s="84"/>
      <c r="BN71" s="84"/>
      <c r="BO71" s="84"/>
      <c r="BP71" s="84"/>
      <c r="BQ71" s="84"/>
      <c r="BR71" s="84"/>
    </row>
    <row r="72" spans="1:70" x14ac:dyDescent="0.3">
      <c r="A72" s="30" t="s">
        <v>299</v>
      </c>
      <c r="B72" s="42" t="s">
        <v>300</v>
      </c>
      <c r="C72" s="42" t="s">
        <v>769</v>
      </c>
      <c r="D72" s="42" t="s">
        <v>301</v>
      </c>
      <c r="E72" s="42" t="s">
        <v>1522</v>
      </c>
      <c r="F72" s="44" t="s">
        <v>748</v>
      </c>
      <c r="G72" s="464"/>
      <c r="H72" s="464"/>
      <c r="I72" s="24"/>
      <c r="J72" s="24"/>
      <c r="K72" s="24"/>
      <c r="L72" s="24"/>
      <c r="M72" s="24"/>
      <c r="N72" s="24"/>
      <c r="O72" s="24"/>
      <c r="P72" s="24"/>
      <c r="Q72" s="24"/>
      <c r="R72" s="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84"/>
      <c r="BG72" s="84"/>
      <c r="BH72" s="84"/>
      <c r="BI72" s="84"/>
      <c r="BJ72" s="84"/>
      <c r="BK72" s="84"/>
      <c r="BL72" s="84"/>
      <c r="BM72" s="84"/>
      <c r="BN72" s="84"/>
      <c r="BO72" s="84"/>
      <c r="BP72" s="84"/>
      <c r="BQ72" s="84"/>
      <c r="BR72" s="84"/>
    </row>
    <row r="73" spans="1:70" ht="23.15" customHeight="1" x14ac:dyDescent="0.3">
      <c r="A73" s="30" t="s">
        <v>304</v>
      </c>
      <c r="B73" s="465" t="s">
        <v>387</v>
      </c>
      <c r="C73" s="63"/>
      <c r="D73" s="63"/>
      <c r="E73" s="63"/>
      <c r="F73" s="63"/>
      <c r="G73" s="35"/>
      <c r="H73" s="35"/>
      <c r="I73" s="35"/>
      <c r="J73" s="35"/>
      <c r="K73" s="35"/>
      <c r="L73" s="35"/>
      <c r="M73" s="35"/>
      <c r="N73" s="35"/>
      <c r="O73" s="35"/>
      <c r="P73" s="35"/>
      <c r="Q73" s="35"/>
      <c r="R73" s="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84"/>
      <c r="BG73" s="84"/>
      <c r="BH73" s="84"/>
      <c r="BI73" s="84"/>
      <c r="BJ73" s="84"/>
      <c r="BK73" s="84"/>
      <c r="BL73" s="84"/>
      <c r="BM73" s="84"/>
      <c r="BN73" s="84"/>
      <c r="BO73" s="84"/>
      <c r="BP73" s="84"/>
      <c r="BQ73" s="84"/>
      <c r="BR73" s="84"/>
    </row>
    <row r="74" spans="1:70" ht="29.5" customHeight="1" x14ac:dyDescent="0.3">
      <c r="A74" s="30" t="s">
        <v>306</v>
      </c>
      <c r="B74" s="133" t="s">
        <v>1523</v>
      </c>
      <c r="C74" s="133"/>
      <c r="D74" s="103"/>
      <c r="E74" s="103"/>
      <c r="F74" s="103"/>
      <c r="G74" s="105"/>
      <c r="H74" s="105"/>
      <c r="I74" s="105"/>
      <c r="J74" s="105"/>
      <c r="K74" s="105"/>
      <c r="L74" s="105"/>
      <c r="M74" s="105"/>
      <c r="N74" s="105"/>
      <c r="O74" s="105"/>
      <c r="P74" s="52"/>
      <c r="Q74" s="52"/>
      <c r="R74" s="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84"/>
      <c r="BG74" s="84"/>
      <c r="BH74" s="84"/>
      <c r="BI74" s="84"/>
      <c r="BJ74" s="84"/>
      <c r="BK74" s="84"/>
      <c r="BL74" s="84"/>
      <c r="BM74" s="84"/>
      <c r="BN74" s="84"/>
      <c r="BO74" s="84"/>
      <c r="BP74" s="84"/>
      <c r="BQ74" s="84"/>
      <c r="BR74" s="84"/>
    </row>
    <row r="75" spans="1:70" ht="34.5" customHeight="1" x14ac:dyDescent="0.3">
      <c r="A75" s="30" t="s">
        <v>308</v>
      </c>
      <c r="B75" s="133" t="s">
        <v>1524</v>
      </c>
      <c r="C75" s="133"/>
      <c r="D75" s="103"/>
      <c r="E75" s="103"/>
      <c r="F75" s="103"/>
      <c r="G75" s="105"/>
      <c r="H75" s="105"/>
      <c r="I75" s="105"/>
      <c r="J75" s="105"/>
      <c r="K75" s="105"/>
      <c r="L75" s="105"/>
      <c r="M75" s="105"/>
      <c r="N75" s="105"/>
      <c r="O75" s="105"/>
      <c r="P75" s="52"/>
      <c r="Q75" s="52"/>
      <c r="R75" s="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84"/>
      <c r="BG75" s="84"/>
      <c r="BH75" s="84"/>
      <c r="BI75" s="84"/>
      <c r="BJ75" s="84"/>
      <c r="BK75" s="84"/>
      <c r="BL75" s="84"/>
      <c r="BM75" s="84"/>
      <c r="BN75" s="84"/>
      <c r="BO75" s="84"/>
      <c r="BP75" s="84"/>
      <c r="BQ75" s="84"/>
      <c r="BR75" s="84"/>
    </row>
    <row r="76" spans="1:70" ht="21.65" customHeight="1" x14ac:dyDescent="0.3">
      <c r="A76" s="30" t="s">
        <v>310</v>
      </c>
      <c r="B76" s="133" t="s">
        <v>1525</v>
      </c>
      <c r="C76" s="133"/>
      <c r="D76" s="103"/>
      <c r="E76" s="103"/>
      <c r="F76" s="103"/>
      <c r="G76" s="105"/>
      <c r="H76" s="105"/>
      <c r="I76" s="105"/>
      <c r="J76" s="105"/>
      <c r="K76" s="105"/>
      <c r="L76" s="105"/>
      <c r="M76" s="105"/>
      <c r="N76" s="105"/>
      <c r="O76" s="105"/>
      <c r="P76" s="52"/>
      <c r="Q76" s="52"/>
      <c r="R76" s="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84"/>
      <c r="BG76" s="84"/>
      <c r="BH76" s="84"/>
      <c r="BI76" s="84"/>
      <c r="BJ76" s="84"/>
      <c r="BK76" s="84"/>
      <c r="BL76" s="84"/>
      <c r="BM76" s="84"/>
      <c r="BN76" s="84"/>
      <c r="BO76" s="84"/>
      <c r="BP76" s="84"/>
      <c r="BQ76" s="84"/>
      <c r="BR76" s="84"/>
    </row>
    <row r="77" spans="1:70" ht="26.15" customHeight="1" x14ac:dyDescent="0.3">
      <c r="A77" s="30" t="s">
        <v>312</v>
      </c>
      <c r="B77" s="103" t="s">
        <v>1526</v>
      </c>
      <c r="C77" s="103"/>
      <c r="D77" s="103"/>
      <c r="E77" s="103"/>
      <c r="F77" s="103"/>
      <c r="G77" s="105"/>
      <c r="H77" s="105"/>
      <c r="I77" s="105"/>
      <c r="J77" s="105"/>
      <c r="K77" s="105"/>
      <c r="L77" s="105"/>
      <c r="M77" s="105"/>
      <c r="N77" s="105"/>
      <c r="O77" s="105"/>
      <c r="P77" s="57"/>
      <c r="Q77" s="57"/>
      <c r="R77" s="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84"/>
      <c r="BG77" s="84"/>
      <c r="BH77" s="84"/>
      <c r="BI77" s="84"/>
      <c r="BJ77" s="84"/>
      <c r="BK77" s="84"/>
      <c r="BL77" s="84"/>
      <c r="BM77" s="84"/>
      <c r="BN77" s="84"/>
      <c r="BO77" s="84"/>
      <c r="BP77" s="84"/>
      <c r="BQ77" s="84"/>
      <c r="BR77" s="84"/>
    </row>
    <row r="78" spans="1:70" ht="28" customHeight="1" x14ac:dyDescent="0.3">
      <c r="A78" s="30" t="s">
        <v>314</v>
      </c>
      <c r="B78" s="103" t="s">
        <v>1527</v>
      </c>
      <c r="C78" s="103"/>
      <c r="D78" s="103"/>
      <c r="E78" s="103"/>
      <c r="F78" s="103"/>
      <c r="G78" s="105"/>
      <c r="H78" s="105"/>
      <c r="I78" s="105"/>
      <c r="J78" s="105"/>
      <c r="K78" s="105"/>
      <c r="L78" s="105"/>
      <c r="M78" s="105"/>
      <c r="N78" s="105"/>
      <c r="O78" s="105"/>
      <c r="P78" s="57"/>
      <c r="Q78" s="57"/>
      <c r="R78" s="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84"/>
      <c r="BG78" s="84"/>
      <c r="BH78" s="84"/>
      <c r="BI78" s="84"/>
      <c r="BJ78" s="84"/>
      <c r="BK78" s="84"/>
      <c r="BL78" s="84"/>
      <c r="BM78" s="84"/>
      <c r="BN78" s="84"/>
      <c r="BO78" s="84"/>
      <c r="BP78" s="84"/>
      <c r="BQ78" s="84"/>
      <c r="BR78" s="84"/>
    </row>
    <row r="79" spans="1:70" ht="20.149999999999999" customHeight="1" x14ac:dyDescent="0.3">
      <c r="A79" s="30" t="s">
        <v>316</v>
      </c>
      <c r="B79" s="103" t="s">
        <v>1528</v>
      </c>
      <c r="C79" s="103"/>
      <c r="D79" s="103"/>
      <c r="E79" s="103"/>
      <c r="F79" s="103"/>
      <c r="G79" s="105"/>
      <c r="H79" s="105"/>
      <c r="I79" s="105"/>
      <c r="J79" s="105"/>
      <c r="K79" s="105"/>
      <c r="L79" s="105"/>
      <c r="M79" s="105"/>
      <c r="N79" s="105"/>
      <c r="O79" s="105"/>
      <c r="P79" s="57"/>
      <c r="Q79" s="57"/>
      <c r="R79" s="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84"/>
      <c r="BG79" s="84"/>
      <c r="BH79" s="84"/>
      <c r="BI79" s="84"/>
      <c r="BJ79" s="84"/>
      <c r="BK79" s="84"/>
      <c r="BL79" s="84"/>
      <c r="BM79" s="84"/>
      <c r="BN79" s="84"/>
      <c r="BO79" s="84"/>
      <c r="BP79" s="84"/>
      <c r="BQ79" s="84"/>
      <c r="BR79" s="84"/>
    </row>
    <row r="80" spans="1:70" x14ac:dyDescent="0.3">
      <c r="A80" s="30">
        <v>5</v>
      </c>
      <c r="B80" s="63" t="s">
        <v>1463</v>
      </c>
      <c r="C80" s="63"/>
      <c r="D80" s="63"/>
      <c r="E80" s="63"/>
      <c r="F80" s="63"/>
      <c r="G80" s="35"/>
      <c r="H80" s="35"/>
      <c r="I80" s="35"/>
      <c r="J80" s="35"/>
      <c r="K80" s="48"/>
      <c r="L80" s="48"/>
      <c r="M80" s="48"/>
      <c r="N80" s="48"/>
      <c r="O80" s="48"/>
      <c r="P80" s="48"/>
      <c r="Q80" s="48"/>
      <c r="R80" s="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84"/>
      <c r="BG80" s="84"/>
      <c r="BH80" s="84"/>
      <c r="BI80" s="84"/>
      <c r="BJ80" s="84"/>
      <c r="BK80" s="84"/>
      <c r="BL80" s="84"/>
      <c r="BM80" s="84"/>
      <c r="BN80" s="84"/>
      <c r="BO80" s="84"/>
      <c r="BP80" s="84"/>
      <c r="BQ80" s="84"/>
      <c r="BR80" s="84"/>
    </row>
    <row r="81" spans="1:70" ht="58" customHeight="1" x14ac:dyDescent="0.3">
      <c r="A81" s="30">
        <v>6</v>
      </c>
      <c r="B81" s="1000" t="s">
        <v>1529</v>
      </c>
      <c r="C81" s="1000"/>
      <c r="D81" s="1000"/>
      <c r="E81" s="1000"/>
      <c r="F81" s="1000"/>
      <c r="G81" s="64"/>
      <c r="H81" s="64"/>
      <c r="I81" s="64"/>
      <c r="J81" s="64"/>
      <c r="K81" s="125"/>
      <c r="L81" s="125"/>
      <c r="M81" s="125"/>
      <c r="N81" s="125"/>
      <c r="O81" s="125"/>
      <c r="P81" s="125"/>
      <c r="Q81" s="125"/>
      <c r="R81" s="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84"/>
      <c r="BG81" s="84"/>
      <c r="BH81" s="84"/>
      <c r="BI81" s="84"/>
      <c r="BJ81" s="84"/>
      <c r="BK81" s="84"/>
      <c r="BL81" s="84"/>
      <c r="BM81" s="84"/>
      <c r="BN81" s="84"/>
      <c r="BO81" s="84"/>
      <c r="BP81" s="84"/>
      <c r="BQ81" s="84"/>
      <c r="BR81" s="84"/>
    </row>
    <row r="82" spans="1:70" ht="42" x14ac:dyDescent="0.3">
      <c r="A82" s="66">
        <v>7</v>
      </c>
      <c r="B82" s="67" t="s">
        <v>1465</v>
      </c>
      <c r="C82" s="257">
        <v>192876.9</v>
      </c>
      <c r="D82" s="257">
        <v>197821.62090789474</v>
      </c>
      <c r="E82" s="257">
        <v>230270</v>
      </c>
      <c r="F82" s="257">
        <v>234897.31</v>
      </c>
      <c r="G82" s="488"/>
      <c r="H82" s="488"/>
      <c r="I82" s="258"/>
      <c r="J82" s="488"/>
      <c r="K82" s="488"/>
      <c r="L82" s="75"/>
      <c r="M82" s="75"/>
      <c r="N82" s="75"/>
      <c r="O82" s="75"/>
      <c r="P82" s="75"/>
      <c r="Q82" s="75"/>
      <c r="R82" s="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84"/>
      <c r="BG82" s="84"/>
      <c r="BH82" s="84"/>
      <c r="BI82" s="84"/>
      <c r="BJ82" s="84"/>
      <c r="BK82" s="84"/>
      <c r="BL82" s="84"/>
      <c r="BM82" s="84"/>
      <c r="BN82" s="84"/>
      <c r="BO82" s="84"/>
      <c r="BP82" s="84"/>
      <c r="BQ82" s="84"/>
      <c r="BR82" s="84"/>
    </row>
    <row r="83" spans="1:70" x14ac:dyDescent="0.3">
      <c r="A83" s="30">
        <v>8</v>
      </c>
      <c r="B83" s="63" t="s">
        <v>357</v>
      </c>
      <c r="C83" s="63"/>
      <c r="D83" s="63"/>
      <c r="E83" s="63"/>
      <c r="F83" s="63"/>
      <c r="G83" s="35"/>
      <c r="H83" s="35"/>
      <c r="I83" s="35"/>
      <c r="J83" s="35"/>
      <c r="K83" s="35"/>
      <c r="L83" s="35"/>
      <c r="M83" s="35"/>
      <c r="N83" s="35"/>
      <c r="O83" s="35"/>
      <c r="P83" s="35"/>
      <c r="Q83" s="35"/>
      <c r="R83" s="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84"/>
      <c r="BG83" s="84"/>
      <c r="BH83" s="84"/>
      <c r="BI83" s="84"/>
      <c r="BJ83" s="84"/>
      <c r="BK83" s="84"/>
      <c r="BL83" s="84"/>
      <c r="BM83" s="84"/>
      <c r="BN83" s="84"/>
      <c r="BO83" s="84"/>
      <c r="BP83" s="84"/>
      <c r="BQ83" s="84"/>
      <c r="BR83" s="84"/>
    </row>
    <row r="84" spans="1:70" x14ac:dyDescent="0.3">
      <c r="A84" s="30"/>
      <c r="B84" s="42" t="s">
        <v>358</v>
      </c>
      <c r="C84" s="479">
        <v>2950</v>
      </c>
      <c r="D84" s="479">
        <v>9487.67</v>
      </c>
      <c r="E84" s="479">
        <v>8285</v>
      </c>
      <c r="F84" s="479">
        <v>11960</v>
      </c>
      <c r="G84" s="489"/>
      <c r="H84" s="489"/>
      <c r="I84" s="490"/>
      <c r="J84" s="491"/>
      <c r="K84" s="490"/>
      <c r="L84" s="119"/>
      <c r="M84" s="119"/>
      <c r="N84" s="119"/>
      <c r="O84" s="119"/>
      <c r="P84" s="119"/>
      <c r="Q84" s="119"/>
      <c r="R84" s="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84"/>
      <c r="BG84" s="84"/>
      <c r="BH84" s="84"/>
      <c r="BI84" s="84"/>
      <c r="BJ84" s="84"/>
      <c r="BK84" s="84"/>
      <c r="BL84" s="84"/>
      <c r="BM84" s="84"/>
      <c r="BN84" s="84"/>
      <c r="BO84" s="84"/>
      <c r="BP84" s="84"/>
      <c r="BQ84" s="84"/>
      <c r="BR84" s="84"/>
    </row>
    <row r="85" spans="1:70" x14ac:dyDescent="0.3">
      <c r="A85" s="30"/>
      <c r="B85" s="42" t="s">
        <v>359</v>
      </c>
      <c r="C85" s="479">
        <v>3392.5</v>
      </c>
      <c r="D85" s="479">
        <v>9487.67</v>
      </c>
      <c r="E85" s="479">
        <v>8703</v>
      </c>
      <c r="F85" s="479">
        <v>8935.5</v>
      </c>
      <c r="G85" s="489"/>
      <c r="H85" s="489"/>
      <c r="I85" s="490"/>
      <c r="J85" s="491"/>
      <c r="K85" s="490"/>
      <c r="L85" s="119"/>
      <c r="M85" s="119"/>
      <c r="N85" s="119"/>
      <c r="O85" s="119"/>
      <c r="P85" s="119"/>
      <c r="Q85" s="119"/>
      <c r="R85" s="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84"/>
      <c r="BG85" s="84"/>
      <c r="BH85" s="84"/>
      <c r="BI85" s="84"/>
      <c r="BJ85" s="84"/>
      <c r="BK85" s="84"/>
      <c r="BL85" s="84"/>
      <c r="BM85" s="84"/>
      <c r="BN85" s="84"/>
      <c r="BO85" s="84"/>
      <c r="BP85" s="84"/>
      <c r="BQ85" s="84"/>
      <c r="BR85" s="84"/>
    </row>
    <row r="86" spans="1:70" x14ac:dyDescent="0.3">
      <c r="A86" s="30"/>
      <c r="B86" s="42" t="s">
        <v>360</v>
      </c>
      <c r="C86" s="479">
        <v>3731.75</v>
      </c>
      <c r="D86" s="479">
        <v>9487.67</v>
      </c>
      <c r="E86" s="479">
        <v>9003</v>
      </c>
      <c r="F86" s="479">
        <v>9400.1</v>
      </c>
      <c r="G86" s="489"/>
      <c r="H86" s="489"/>
      <c r="I86" s="490"/>
      <c r="J86" s="491"/>
      <c r="K86" s="490"/>
      <c r="L86" s="119"/>
      <c r="M86" s="119"/>
      <c r="N86" s="119"/>
      <c r="O86" s="119"/>
      <c r="P86" s="119"/>
      <c r="Q86" s="119"/>
      <c r="R86" s="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84"/>
      <c r="BG86" s="84"/>
      <c r="BH86" s="84"/>
      <c r="BI86" s="84"/>
      <c r="BJ86" s="84"/>
      <c r="BK86" s="84"/>
      <c r="BL86" s="84"/>
      <c r="BM86" s="84"/>
      <c r="BN86" s="84"/>
      <c r="BO86" s="84"/>
      <c r="BP86" s="84"/>
      <c r="BQ86" s="84"/>
      <c r="BR86" s="84"/>
    </row>
    <row r="87" spans="1:70" x14ac:dyDescent="0.3">
      <c r="A87" s="30"/>
      <c r="B87" s="42" t="s">
        <v>361</v>
      </c>
      <c r="C87" s="479">
        <v>4291.51</v>
      </c>
      <c r="D87" s="479">
        <v>9487.67</v>
      </c>
      <c r="E87" s="479">
        <v>9850</v>
      </c>
      <c r="F87" s="479">
        <v>13788.5</v>
      </c>
      <c r="G87" s="489"/>
      <c r="H87" s="489"/>
      <c r="I87" s="490"/>
      <c r="J87" s="491"/>
      <c r="K87" s="490"/>
      <c r="L87" s="119"/>
      <c r="M87" s="119"/>
      <c r="N87" s="119"/>
      <c r="O87" s="119"/>
      <c r="P87" s="119"/>
      <c r="Q87" s="119"/>
      <c r="R87" s="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84"/>
      <c r="BG87" s="84"/>
      <c r="BH87" s="84"/>
      <c r="BI87" s="84"/>
      <c r="BJ87" s="84"/>
      <c r="BK87" s="84"/>
      <c r="BL87" s="84"/>
      <c r="BM87" s="84"/>
      <c r="BN87" s="84"/>
      <c r="BO87" s="84"/>
      <c r="BP87" s="84"/>
      <c r="BQ87" s="84"/>
      <c r="BR87" s="84"/>
    </row>
    <row r="88" spans="1:70" x14ac:dyDescent="0.3">
      <c r="A88" s="30"/>
      <c r="B88" s="42" t="s">
        <v>362</v>
      </c>
      <c r="C88" s="479">
        <v>4720.66</v>
      </c>
      <c r="D88" s="479">
        <v>9487.67</v>
      </c>
      <c r="E88" s="479">
        <v>10780</v>
      </c>
      <c r="F88" s="479">
        <v>10350</v>
      </c>
      <c r="G88" s="489"/>
      <c r="H88" s="489"/>
      <c r="I88" s="490"/>
      <c r="J88" s="491"/>
      <c r="K88" s="490"/>
      <c r="L88" s="119"/>
      <c r="M88" s="119"/>
      <c r="N88" s="119"/>
      <c r="O88" s="119"/>
      <c r="P88" s="119"/>
      <c r="Q88" s="119"/>
      <c r="R88" s="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84"/>
      <c r="BG88" s="84"/>
      <c r="BH88" s="84"/>
      <c r="BI88" s="84"/>
      <c r="BJ88" s="84"/>
      <c r="BK88" s="84"/>
      <c r="BL88" s="84"/>
      <c r="BM88" s="84"/>
      <c r="BN88" s="84"/>
      <c r="BO88" s="84"/>
      <c r="BP88" s="84"/>
      <c r="BQ88" s="84"/>
      <c r="BR88" s="84"/>
    </row>
    <row r="89" spans="1:70" x14ac:dyDescent="0.3">
      <c r="A89" s="30"/>
      <c r="B89" s="82" t="s">
        <v>363</v>
      </c>
      <c r="C89" s="478">
        <f>SUM(C84:C88)</f>
        <v>19086.419999999998</v>
      </c>
      <c r="D89" s="478">
        <f>SUM(D84:D88)</f>
        <v>47438.35</v>
      </c>
      <c r="E89" s="478">
        <f>SUM(E84:E88)</f>
        <v>46621</v>
      </c>
      <c r="F89" s="478">
        <f>SUM(F84:F88)</f>
        <v>54434.1</v>
      </c>
      <c r="G89" s="492"/>
      <c r="H89" s="492"/>
      <c r="I89" s="493"/>
      <c r="J89" s="494"/>
      <c r="K89" s="493"/>
      <c r="L89" s="124"/>
      <c r="M89" s="124"/>
      <c r="N89" s="124"/>
      <c r="O89" s="124"/>
      <c r="P89" s="119"/>
      <c r="Q89" s="119"/>
      <c r="R89" s="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84"/>
      <c r="BG89" s="84"/>
      <c r="BH89" s="84"/>
      <c r="BI89" s="84"/>
      <c r="BJ89" s="84"/>
      <c r="BK89" s="84"/>
      <c r="BL89" s="84"/>
      <c r="BM89" s="84"/>
      <c r="BN89" s="84"/>
      <c r="BO89" s="84"/>
      <c r="BP89" s="84"/>
      <c r="BQ89" s="84"/>
      <c r="BR89" s="84"/>
    </row>
    <row r="90" spans="1:70" ht="61" customHeight="1" x14ac:dyDescent="0.3">
      <c r="A90" s="30"/>
      <c r="B90" s="1000" t="s">
        <v>1530</v>
      </c>
      <c r="C90" s="1000"/>
      <c r="D90" s="1000"/>
      <c r="E90" s="1000"/>
      <c r="F90" s="1000"/>
      <c r="G90" s="64"/>
      <c r="H90" s="64"/>
      <c r="I90" s="64"/>
      <c r="J90" s="64"/>
      <c r="K90" s="84"/>
      <c r="L90" s="84"/>
      <c r="M90" s="84"/>
      <c r="N90" s="84"/>
      <c r="O90" s="84"/>
      <c r="P90" s="84"/>
      <c r="Q90" s="84"/>
      <c r="R90" s="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84"/>
      <c r="BG90" s="84"/>
      <c r="BH90" s="84"/>
      <c r="BI90" s="84"/>
      <c r="BJ90" s="84"/>
      <c r="BK90" s="84"/>
      <c r="BL90" s="84"/>
      <c r="BM90" s="84"/>
      <c r="BN90" s="84"/>
      <c r="BO90" s="84"/>
      <c r="BP90" s="84"/>
      <c r="BQ90" s="84"/>
      <c r="BR90" s="84"/>
    </row>
    <row r="91" spans="1:70" x14ac:dyDescent="0.3">
      <c r="A91" s="30">
        <v>9</v>
      </c>
      <c r="B91" s="63" t="s">
        <v>365</v>
      </c>
      <c r="C91" s="44" t="s">
        <v>366</v>
      </c>
      <c r="D91" s="44" t="s">
        <v>702</v>
      </c>
      <c r="E91" s="44" t="s">
        <v>366</v>
      </c>
      <c r="F91" s="44" t="s">
        <v>1509</v>
      </c>
      <c r="G91" s="24"/>
      <c r="H91" s="24"/>
      <c r="I91" s="24"/>
      <c r="J91" s="24"/>
      <c r="K91" s="24"/>
      <c r="L91" s="24"/>
      <c r="M91" s="24"/>
      <c r="N91" s="24"/>
      <c r="O91" s="24"/>
      <c r="P91" s="24"/>
      <c r="Q91" s="24"/>
      <c r="R91" s="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84"/>
      <c r="BG91" s="84"/>
      <c r="BH91" s="84"/>
      <c r="BI91" s="84"/>
      <c r="BJ91" s="84"/>
      <c r="BK91" s="84"/>
      <c r="BL91" s="84"/>
      <c r="BM91" s="84"/>
      <c r="BN91" s="84"/>
      <c r="BO91" s="84"/>
      <c r="BP91" s="84"/>
      <c r="BQ91" s="84"/>
      <c r="BR91" s="84"/>
    </row>
    <row r="92" spans="1:70" x14ac:dyDescent="0.3">
      <c r="A92" s="1116"/>
      <c r="B92" s="1117"/>
      <c r="C92" s="1117"/>
      <c r="D92" s="1117"/>
      <c r="E92" s="1117"/>
      <c r="F92" s="1117"/>
      <c r="G92" s="1118"/>
      <c r="H92" s="1118"/>
      <c r="I92" s="1118"/>
      <c r="J92" s="1119"/>
      <c r="K92" s="1119"/>
      <c r="L92" s="1119"/>
      <c r="M92" s="1119"/>
      <c r="N92" s="1119"/>
      <c r="O92" s="1119"/>
      <c r="P92" s="1119"/>
      <c r="Q92" s="1119"/>
      <c r="R92" s="1120"/>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84"/>
      <c r="BG92" s="84"/>
      <c r="BH92" s="84"/>
      <c r="BI92" s="84"/>
      <c r="BJ92" s="84"/>
      <c r="BK92" s="84"/>
      <c r="BL92" s="84"/>
      <c r="BM92" s="84"/>
      <c r="BN92" s="84"/>
      <c r="BO92" s="84"/>
      <c r="BP92" s="84"/>
      <c r="BQ92" s="84"/>
      <c r="BR92" s="84"/>
    </row>
    <row r="93" spans="1:70" s="483" customFormat="1" ht="23" x14ac:dyDescent="0.3">
      <c r="A93" s="383" t="s">
        <v>2</v>
      </c>
      <c r="B93" s="1006" t="s">
        <v>50</v>
      </c>
      <c r="C93" s="1006"/>
      <c r="D93" s="1006"/>
      <c r="E93" s="1006"/>
      <c r="F93" s="1006"/>
      <c r="G93" s="1006"/>
      <c r="H93" s="1006"/>
      <c r="I93" s="1006"/>
      <c r="J93" s="28"/>
      <c r="K93" s="28"/>
      <c r="L93" s="28"/>
      <c r="M93" s="28"/>
      <c r="N93" s="28"/>
      <c r="O93" s="28"/>
      <c r="P93" s="28"/>
      <c r="Q93" s="459"/>
      <c r="R93" s="482"/>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84"/>
      <c r="BG93" s="84"/>
      <c r="BH93" s="84"/>
      <c r="BI93" s="84"/>
      <c r="BJ93" s="84"/>
      <c r="BK93" s="84"/>
      <c r="BL93" s="84"/>
      <c r="BM93" s="84"/>
      <c r="BN93" s="84"/>
      <c r="BO93" s="84"/>
      <c r="BP93" s="84"/>
      <c r="BQ93" s="84"/>
      <c r="BR93" s="84"/>
    </row>
    <row r="94" spans="1:70" x14ac:dyDescent="0.3">
      <c r="A94" s="30">
        <v>1</v>
      </c>
      <c r="B94" s="1007" t="s">
        <v>1531</v>
      </c>
      <c r="C94" s="1007"/>
      <c r="D94" s="1007"/>
      <c r="E94" s="1007"/>
      <c r="F94" s="1007"/>
      <c r="G94" s="1007"/>
      <c r="H94" s="1007"/>
      <c r="I94" s="1007"/>
      <c r="J94" s="24"/>
      <c r="K94" s="24"/>
      <c r="L94" s="24"/>
      <c r="M94" s="24"/>
      <c r="N94" s="24"/>
      <c r="O94" s="24"/>
      <c r="P94" s="24"/>
      <c r="Q94" s="32"/>
      <c r="R94" s="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84"/>
      <c r="BG94" s="84"/>
      <c r="BH94" s="84"/>
      <c r="BI94" s="84"/>
      <c r="BJ94" s="84"/>
      <c r="BK94" s="84"/>
      <c r="BL94" s="84"/>
      <c r="BM94" s="84"/>
      <c r="BN94" s="84"/>
      <c r="BO94" s="84"/>
      <c r="BP94" s="84"/>
      <c r="BQ94" s="84"/>
      <c r="BR94" s="84"/>
    </row>
    <row r="95" spans="1:70" x14ac:dyDescent="0.3">
      <c r="A95" s="30">
        <v>2</v>
      </c>
      <c r="B95" s="1029" t="s">
        <v>1532</v>
      </c>
      <c r="C95" s="1029"/>
      <c r="D95" s="1029"/>
      <c r="E95" s="1029"/>
      <c r="F95" s="1029"/>
      <c r="G95" s="1029"/>
      <c r="H95" s="1029"/>
      <c r="I95" s="1029"/>
      <c r="J95" s="24"/>
      <c r="K95" s="24"/>
      <c r="L95" s="24"/>
      <c r="M95" s="24"/>
      <c r="N95" s="24"/>
      <c r="O95" s="24"/>
      <c r="P95" s="24"/>
      <c r="Q95" s="32"/>
      <c r="R95" s="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84"/>
      <c r="BG95" s="84"/>
      <c r="BH95" s="84"/>
      <c r="BI95" s="84"/>
      <c r="BJ95" s="84"/>
      <c r="BK95" s="84"/>
      <c r="BL95" s="84"/>
      <c r="BM95" s="84"/>
      <c r="BN95" s="84"/>
      <c r="BO95" s="84"/>
      <c r="BP95" s="84"/>
      <c r="BQ95" s="84"/>
      <c r="BR95" s="84"/>
    </row>
    <row r="96" spans="1:70" ht="22.5" customHeight="1" x14ac:dyDescent="0.3">
      <c r="A96" s="30">
        <v>3</v>
      </c>
      <c r="B96" s="1009" t="s">
        <v>1533</v>
      </c>
      <c r="C96" s="1009"/>
      <c r="D96" s="1009"/>
      <c r="E96" s="1009"/>
      <c r="F96" s="1009"/>
      <c r="G96" s="1009"/>
      <c r="H96" s="1009"/>
      <c r="I96" s="1009"/>
      <c r="J96" s="125"/>
      <c r="K96" s="125"/>
      <c r="L96" s="125"/>
      <c r="M96" s="125"/>
      <c r="N96" s="125"/>
      <c r="O96" s="125"/>
      <c r="P96" s="125"/>
      <c r="Q96" s="125"/>
      <c r="R96" s="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84"/>
      <c r="BG96" s="84"/>
      <c r="BH96" s="84"/>
      <c r="BI96" s="84"/>
      <c r="BJ96" s="84"/>
      <c r="BK96" s="84"/>
      <c r="BL96" s="84"/>
      <c r="BM96" s="84"/>
      <c r="BN96" s="84"/>
      <c r="BO96" s="84"/>
      <c r="BP96" s="84"/>
      <c r="BQ96" s="84"/>
      <c r="BR96" s="84"/>
    </row>
    <row r="97" spans="1:70" s="463" customFormat="1" x14ac:dyDescent="0.3">
      <c r="A97" s="36">
        <v>4</v>
      </c>
      <c r="B97" s="37" t="s">
        <v>281</v>
      </c>
      <c r="C97" s="37" t="s">
        <v>611</v>
      </c>
      <c r="D97" s="207" t="s">
        <v>760</v>
      </c>
      <c r="E97" s="207" t="s">
        <v>708</v>
      </c>
      <c r="F97" s="207" t="s">
        <v>707</v>
      </c>
      <c r="G97" s="36" t="s">
        <v>1513</v>
      </c>
      <c r="H97" s="207" t="s">
        <v>1534</v>
      </c>
      <c r="I97" s="207" t="s">
        <v>1535</v>
      </c>
      <c r="J97" s="497"/>
      <c r="K97" s="497"/>
      <c r="L97" s="497"/>
      <c r="M97" s="484"/>
      <c r="N97" s="484"/>
      <c r="O97" s="484"/>
      <c r="P97" s="484"/>
      <c r="Q97" s="484"/>
      <c r="R97" s="48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84"/>
      <c r="BG97" s="84"/>
      <c r="BH97" s="84"/>
      <c r="BI97" s="84"/>
      <c r="BJ97" s="84"/>
      <c r="BK97" s="84"/>
      <c r="BL97" s="84"/>
      <c r="BM97" s="84"/>
      <c r="BN97" s="84"/>
      <c r="BO97" s="84"/>
      <c r="BP97" s="84"/>
      <c r="BQ97" s="84"/>
      <c r="BR97" s="84"/>
    </row>
    <row r="98" spans="1:70" x14ac:dyDescent="0.3">
      <c r="A98" s="30" t="s">
        <v>285</v>
      </c>
      <c r="B98" s="43" t="s">
        <v>286</v>
      </c>
      <c r="C98" s="303" t="s">
        <v>1476</v>
      </c>
      <c r="D98" s="43" t="s">
        <v>1536</v>
      </c>
      <c r="E98" s="43" t="s">
        <v>1477</v>
      </c>
      <c r="F98" s="303" t="s">
        <v>1477</v>
      </c>
      <c r="G98" s="43" t="s">
        <v>1537</v>
      </c>
      <c r="H98" s="43" t="s">
        <v>1538</v>
      </c>
      <c r="I98" s="303" t="s">
        <v>1539</v>
      </c>
      <c r="J98" s="458"/>
      <c r="K98" s="40"/>
      <c r="L98" s="498"/>
      <c r="M98" s="40"/>
      <c r="N98" s="40"/>
      <c r="O98" s="40"/>
      <c r="P98" s="40"/>
      <c r="Q98" s="40"/>
      <c r="R98" s="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84"/>
      <c r="BG98" s="84"/>
      <c r="BH98" s="84"/>
      <c r="BI98" s="84"/>
      <c r="BJ98" s="84"/>
      <c r="BK98" s="84"/>
      <c r="BL98" s="84"/>
      <c r="BM98" s="84"/>
      <c r="BN98" s="84"/>
      <c r="BO98" s="84"/>
      <c r="BP98" s="84"/>
      <c r="BQ98" s="84"/>
      <c r="BR98" s="84"/>
    </row>
    <row r="99" spans="1:70" x14ac:dyDescent="0.3">
      <c r="A99" s="30" t="s">
        <v>290</v>
      </c>
      <c r="B99" s="43" t="s">
        <v>291</v>
      </c>
      <c r="C99" s="303" t="s">
        <v>1540</v>
      </c>
      <c r="D99" s="43" t="s">
        <v>1541</v>
      </c>
      <c r="E99" s="43" t="s">
        <v>1483</v>
      </c>
      <c r="F99" s="303" t="s">
        <v>1542</v>
      </c>
      <c r="G99" s="43" t="s">
        <v>1543</v>
      </c>
      <c r="H99" s="43" t="s">
        <v>1544</v>
      </c>
      <c r="I99" s="303" t="s">
        <v>1545</v>
      </c>
      <c r="J99" s="458"/>
      <c r="K99" s="40"/>
      <c r="L99" s="498"/>
      <c r="M99" s="40"/>
      <c r="N99" s="40"/>
      <c r="O99" s="40"/>
      <c r="P99" s="40"/>
      <c r="Q99" s="40"/>
      <c r="R99" s="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84"/>
      <c r="BG99" s="84"/>
      <c r="BH99" s="84"/>
      <c r="BI99" s="84"/>
      <c r="BJ99" s="84"/>
      <c r="BK99" s="84"/>
      <c r="BL99" s="84"/>
      <c r="BM99" s="84"/>
      <c r="BN99" s="84"/>
      <c r="BO99" s="84"/>
      <c r="BP99" s="84"/>
      <c r="BQ99" s="84"/>
      <c r="BR99" s="84"/>
    </row>
    <row r="100" spans="1:70" x14ac:dyDescent="0.3">
      <c r="A100" s="30" t="s">
        <v>295</v>
      </c>
      <c r="B100" s="43" t="s">
        <v>296</v>
      </c>
      <c r="C100" s="303" t="s">
        <v>297</v>
      </c>
      <c r="D100" s="43" t="s">
        <v>1546</v>
      </c>
      <c r="E100" s="43" t="s">
        <v>1495</v>
      </c>
      <c r="F100" s="303" t="s">
        <v>1495</v>
      </c>
      <c r="G100" s="43" t="s">
        <v>1547</v>
      </c>
      <c r="H100" s="43" t="s">
        <v>791</v>
      </c>
      <c r="I100" s="303" t="s">
        <v>502</v>
      </c>
      <c r="J100" s="458"/>
      <c r="K100" s="40"/>
      <c r="L100" s="498"/>
      <c r="M100" s="40"/>
      <c r="N100" s="40"/>
      <c r="O100" s="40"/>
      <c r="P100" s="40"/>
      <c r="Q100" s="32"/>
      <c r="R100" s="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84"/>
      <c r="BG100" s="84"/>
      <c r="BH100" s="84"/>
      <c r="BI100" s="84"/>
      <c r="BJ100" s="84"/>
      <c r="BK100" s="84"/>
      <c r="BL100" s="84"/>
      <c r="BM100" s="84"/>
      <c r="BN100" s="84"/>
      <c r="BO100" s="84"/>
      <c r="BP100" s="84"/>
      <c r="BQ100" s="84"/>
      <c r="BR100" s="84"/>
    </row>
    <row r="101" spans="1:70" x14ac:dyDescent="0.3">
      <c r="A101" s="30" t="s">
        <v>299</v>
      </c>
      <c r="B101" s="43" t="s">
        <v>300</v>
      </c>
      <c r="C101" s="303" t="s">
        <v>301</v>
      </c>
      <c r="D101" s="43" t="s">
        <v>769</v>
      </c>
      <c r="E101" s="43" t="s">
        <v>301</v>
      </c>
      <c r="F101" s="303" t="s">
        <v>301</v>
      </c>
      <c r="G101" s="43" t="s">
        <v>1548</v>
      </c>
      <c r="H101" s="43" t="s">
        <v>303</v>
      </c>
      <c r="I101" s="303" t="s">
        <v>748</v>
      </c>
      <c r="J101" s="458"/>
      <c r="K101" s="40"/>
      <c r="L101" s="498"/>
      <c r="M101" s="40"/>
      <c r="N101" s="40"/>
      <c r="O101" s="40"/>
      <c r="P101" s="40"/>
      <c r="Q101" s="24"/>
      <c r="R101" s="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84"/>
      <c r="BG101" s="84"/>
      <c r="BH101" s="84"/>
      <c r="BI101" s="84"/>
      <c r="BJ101" s="84"/>
      <c r="BK101" s="84"/>
      <c r="BL101" s="84"/>
      <c r="BM101" s="84"/>
      <c r="BN101" s="84"/>
      <c r="BO101" s="84"/>
      <c r="BP101" s="84"/>
      <c r="BQ101" s="84"/>
      <c r="BR101" s="84"/>
    </row>
    <row r="102" spans="1:70" ht="30" customHeight="1" x14ac:dyDescent="0.3">
      <c r="A102" s="30" t="s">
        <v>304</v>
      </c>
      <c r="B102" s="43" t="s">
        <v>387</v>
      </c>
      <c r="C102" s="43"/>
      <c r="D102" s="43"/>
      <c r="E102" s="43"/>
      <c r="F102" s="43"/>
      <c r="G102" s="43"/>
      <c r="H102" s="43"/>
      <c r="I102" s="43"/>
      <c r="J102" s="40"/>
      <c r="K102" s="458"/>
      <c r="L102" s="40"/>
      <c r="M102" s="40"/>
      <c r="N102" s="40"/>
      <c r="O102" s="40"/>
      <c r="P102" s="40"/>
      <c r="Q102" s="35"/>
      <c r="R102" s="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84"/>
      <c r="BG102" s="84"/>
      <c r="BH102" s="84"/>
      <c r="BI102" s="84"/>
      <c r="BJ102" s="84"/>
      <c r="BK102" s="84"/>
      <c r="BL102" s="84"/>
      <c r="BM102" s="84"/>
      <c r="BN102" s="84"/>
      <c r="BO102" s="84"/>
      <c r="BP102" s="84"/>
      <c r="BQ102" s="84"/>
      <c r="BR102" s="84"/>
    </row>
    <row r="103" spans="1:70" ht="26.15" customHeight="1" x14ac:dyDescent="0.3">
      <c r="A103" s="30" t="s">
        <v>306</v>
      </c>
      <c r="B103" s="43" t="s">
        <v>1549</v>
      </c>
      <c r="C103" s="43"/>
      <c r="D103" s="43"/>
      <c r="E103" s="43"/>
      <c r="F103" s="43"/>
      <c r="G103" s="43"/>
      <c r="H103" s="43"/>
      <c r="I103" s="43"/>
      <c r="J103" s="40"/>
      <c r="K103" s="40"/>
      <c r="L103" s="40"/>
      <c r="M103" s="40"/>
      <c r="N103" s="40"/>
      <c r="O103" s="40"/>
      <c r="P103" s="40"/>
      <c r="Q103" s="52"/>
      <c r="R103" s="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84"/>
      <c r="BG103" s="84"/>
      <c r="BH103" s="84"/>
      <c r="BI103" s="84"/>
      <c r="BJ103" s="84"/>
      <c r="BK103" s="84"/>
      <c r="BL103" s="84"/>
      <c r="BM103" s="84"/>
      <c r="BN103" s="84"/>
      <c r="BO103" s="84"/>
      <c r="BP103" s="84"/>
      <c r="BQ103" s="84"/>
      <c r="BR103" s="84"/>
    </row>
    <row r="104" spans="1:70" ht="26.15" customHeight="1" x14ac:dyDescent="0.3">
      <c r="A104" s="30" t="s">
        <v>308</v>
      </c>
      <c r="B104" s="43" t="s">
        <v>1550</v>
      </c>
      <c r="C104" s="43"/>
      <c r="D104" s="43"/>
      <c r="E104" s="43"/>
      <c r="F104" s="43"/>
      <c r="G104" s="43"/>
      <c r="H104" s="43"/>
      <c r="I104" s="43"/>
      <c r="J104" s="40"/>
      <c r="K104" s="40"/>
      <c r="L104" s="40"/>
      <c r="M104" s="40"/>
      <c r="N104" s="40"/>
      <c r="O104" s="40"/>
      <c r="P104" s="40"/>
      <c r="Q104" s="52"/>
      <c r="R104" s="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84"/>
      <c r="BG104" s="84"/>
      <c r="BH104" s="84"/>
      <c r="BI104" s="84"/>
      <c r="BJ104" s="84"/>
      <c r="BK104" s="84"/>
      <c r="BL104" s="84"/>
      <c r="BM104" s="84"/>
      <c r="BN104" s="84"/>
      <c r="BO104" s="84"/>
      <c r="BP104" s="84"/>
      <c r="BQ104" s="84"/>
      <c r="BR104" s="84"/>
    </row>
    <row r="105" spans="1:70" ht="25" customHeight="1" x14ac:dyDescent="0.3">
      <c r="A105" s="30" t="s">
        <v>310</v>
      </c>
      <c r="B105" s="43" t="s">
        <v>1551</v>
      </c>
      <c r="C105" s="43"/>
      <c r="D105" s="43"/>
      <c r="E105" s="43"/>
      <c r="F105" s="43"/>
      <c r="G105" s="43"/>
      <c r="H105" s="43"/>
      <c r="I105" s="43"/>
      <c r="J105" s="40"/>
      <c r="K105" s="40"/>
      <c r="L105" s="40"/>
      <c r="M105" s="40"/>
      <c r="N105" s="40"/>
      <c r="O105" s="40"/>
      <c r="P105" s="40"/>
      <c r="Q105" s="52"/>
      <c r="R105" s="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84"/>
      <c r="BG105" s="84"/>
      <c r="BH105" s="84"/>
      <c r="BI105" s="84"/>
      <c r="BJ105" s="84"/>
      <c r="BK105" s="84"/>
      <c r="BL105" s="84"/>
      <c r="BM105" s="84"/>
      <c r="BN105" s="84"/>
      <c r="BO105" s="84"/>
      <c r="BP105" s="84"/>
      <c r="BQ105" s="84"/>
      <c r="BR105" s="84"/>
    </row>
    <row r="106" spans="1:70" ht="28.5" customHeight="1" x14ac:dyDescent="0.3">
      <c r="A106" s="30">
        <v>5</v>
      </c>
      <c r="B106" s="43" t="s">
        <v>1463</v>
      </c>
      <c r="C106" s="43"/>
      <c r="D106" s="43"/>
      <c r="E106" s="43"/>
      <c r="F106" s="43"/>
      <c r="G106" s="43"/>
      <c r="H106" s="43"/>
      <c r="I106" s="43"/>
      <c r="J106" s="40"/>
      <c r="K106" s="40"/>
      <c r="L106" s="40"/>
      <c r="M106" s="40"/>
      <c r="N106" s="40"/>
      <c r="O106" s="40"/>
      <c r="P106" s="40"/>
      <c r="Q106" s="48"/>
      <c r="R106" s="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84"/>
      <c r="BG106" s="84"/>
      <c r="BH106" s="84"/>
      <c r="BI106" s="84"/>
      <c r="BJ106" s="84"/>
      <c r="BK106" s="84"/>
      <c r="BL106" s="84"/>
      <c r="BM106" s="84"/>
      <c r="BN106" s="84"/>
      <c r="BO106" s="84"/>
      <c r="BP106" s="84"/>
      <c r="BQ106" s="84"/>
      <c r="BR106" s="84"/>
    </row>
    <row r="107" spans="1:70" ht="47.5" customHeight="1" x14ac:dyDescent="0.3">
      <c r="A107" s="30">
        <v>6</v>
      </c>
      <c r="B107" s="1000" t="s">
        <v>1552</v>
      </c>
      <c r="C107" s="1000"/>
      <c r="D107" s="1000"/>
      <c r="E107" s="1000"/>
      <c r="F107" s="1000"/>
      <c r="G107" s="1000"/>
      <c r="H107" s="1000"/>
      <c r="I107" s="1000"/>
      <c r="J107" s="64"/>
      <c r="K107" s="64"/>
      <c r="L107" s="64"/>
      <c r="M107" s="64"/>
      <c r="N107" s="64"/>
      <c r="O107" s="64"/>
      <c r="P107" s="64"/>
      <c r="Q107" s="125"/>
      <c r="R107" s="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84"/>
      <c r="BG107" s="84"/>
      <c r="BH107" s="84"/>
      <c r="BI107" s="84"/>
      <c r="BJ107" s="84"/>
      <c r="BK107" s="84"/>
      <c r="BL107" s="84"/>
      <c r="BM107" s="84"/>
      <c r="BN107" s="84"/>
      <c r="BO107" s="84"/>
      <c r="BP107" s="84"/>
      <c r="BQ107" s="84"/>
      <c r="BR107" s="84"/>
    </row>
    <row r="108" spans="1:70" ht="42" x14ac:dyDescent="0.3">
      <c r="A108" s="66">
        <v>7</v>
      </c>
      <c r="B108" s="67" t="s">
        <v>1465</v>
      </c>
      <c r="C108" s="257">
        <v>141750.38</v>
      </c>
      <c r="D108" s="257">
        <v>240625.9</v>
      </c>
      <c r="E108" s="257">
        <v>235648.63</v>
      </c>
      <c r="F108" s="257">
        <v>315666.09000000003</v>
      </c>
      <c r="G108" s="257">
        <v>262647</v>
      </c>
      <c r="H108" s="257">
        <v>368663.58</v>
      </c>
      <c r="I108" s="257">
        <v>478272.91</v>
      </c>
      <c r="J108" s="258"/>
      <c r="K108" s="258"/>
      <c r="L108" s="258"/>
      <c r="M108" s="258"/>
      <c r="N108" s="258"/>
      <c r="O108" s="258"/>
      <c r="P108" s="258"/>
      <c r="Q108" s="488"/>
      <c r="R108" s="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84"/>
      <c r="BG108" s="84"/>
      <c r="BH108" s="84"/>
      <c r="BI108" s="84"/>
      <c r="BJ108" s="84"/>
      <c r="BK108" s="84"/>
      <c r="BL108" s="84"/>
      <c r="BM108" s="84"/>
      <c r="BN108" s="84"/>
      <c r="BO108" s="84"/>
      <c r="BP108" s="84"/>
      <c r="BQ108" s="84"/>
      <c r="BR108" s="84"/>
    </row>
    <row r="109" spans="1:70" x14ac:dyDescent="0.3">
      <c r="A109" s="30">
        <v>8</v>
      </c>
      <c r="B109" s="63" t="s">
        <v>357</v>
      </c>
      <c r="C109" s="63"/>
      <c r="D109" s="63"/>
      <c r="E109" s="63"/>
      <c r="F109" s="63"/>
      <c r="G109" s="63"/>
      <c r="H109" s="63"/>
      <c r="I109" s="63"/>
      <c r="J109" s="35"/>
      <c r="K109" s="35"/>
      <c r="L109" s="35"/>
      <c r="M109" s="35"/>
      <c r="N109" s="35"/>
      <c r="O109" s="35"/>
      <c r="P109" s="35"/>
      <c r="Q109" s="35"/>
      <c r="R109" s="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84"/>
      <c r="BG109" s="84"/>
      <c r="BH109" s="84"/>
      <c r="BI109" s="84"/>
      <c r="BJ109" s="84"/>
      <c r="BK109" s="84"/>
      <c r="BL109" s="84"/>
      <c r="BM109" s="84"/>
      <c r="BN109" s="84"/>
      <c r="BO109" s="84"/>
      <c r="BP109" s="84"/>
      <c r="BQ109" s="84"/>
      <c r="BR109" s="84"/>
    </row>
    <row r="110" spans="1:70" x14ac:dyDescent="0.3">
      <c r="A110" s="30"/>
      <c r="B110" s="42" t="s">
        <v>358</v>
      </c>
      <c r="C110" s="479">
        <v>13893</v>
      </c>
      <c r="D110" s="479">
        <v>2620</v>
      </c>
      <c r="E110" s="479">
        <v>9474.4599999999991</v>
      </c>
      <c r="F110" s="479">
        <v>9474.4599999999991</v>
      </c>
      <c r="G110" s="479">
        <v>9603</v>
      </c>
      <c r="H110" s="479">
        <v>15704.98</v>
      </c>
      <c r="I110" s="479">
        <v>26096.87</v>
      </c>
      <c r="J110" s="490"/>
      <c r="K110" s="490"/>
      <c r="L110" s="490"/>
      <c r="M110" s="490"/>
      <c r="N110" s="490"/>
      <c r="O110" s="490"/>
      <c r="P110" s="490"/>
      <c r="Q110" s="491"/>
      <c r="R110" s="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84"/>
      <c r="BG110" s="84"/>
      <c r="BH110" s="84"/>
      <c r="BI110" s="84"/>
      <c r="BJ110" s="84"/>
      <c r="BK110" s="84"/>
      <c r="BL110" s="84"/>
      <c r="BM110" s="84"/>
      <c r="BN110" s="84"/>
      <c r="BO110" s="84"/>
      <c r="BP110" s="84"/>
      <c r="BQ110" s="84"/>
      <c r="BR110" s="84"/>
    </row>
    <row r="111" spans="1:70" x14ac:dyDescent="0.3">
      <c r="A111" s="30"/>
      <c r="B111" s="42" t="s">
        <v>359</v>
      </c>
      <c r="C111" s="479">
        <v>13893</v>
      </c>
      <c r="D111" s="479">
        <v>2882</v>
      </c>
      <c r="E111" s="479">
        <v>9474.4599999999991</v>
      </c>
      <c r="F111" s="479">
        <v>9474.4599999999991</v>
      </c>
      <c r="G111" s="479">
        <v>19496</v>
      </c>
      <c r="H111" s="479">
        <v>16882.849999999999</v>
      </c>
      <c r="I111" s="479">
        <v>27042.16</v>
      </c>
      <c r="J111" s="490"/>
      <c r="K111" s="490"/>
      <c r="L111" s="490"/>
      <c r="M111" s="490"/>
      <c r="N111" s="490"/>
      <c r="O111" s="490"/>
      <c r="P111" s="490"/>
      <c r="Q111" s="491"/>
      <c r="R111" s="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84"/>
      <c r="BG111" s="84"/>
      <c r="BH111" s="84"/>
      <c r="BI111" s="84"/>
      <c r="BJ111" s="84"/>
      <c r="BK111" s="84"/>
      <c r="BL111" s="84"/>
      <c r="BM111" s="84"/>
      <c r="BN111" s="84"/>
      <c r="BO111" s="84"/>
      <c r="BP111" s="84"/>
      <c r="BQ111" s="84"/>
      <c r="BR111" s="84"/>
    </row>
    <row r="112" spans="1:70" x14ac:dyDescent="0.3">
      <c r="A112" s="30"/>
      <c r="B112" s="42" t="s">
        <v>360</v>
      </c>
      <c r="C112" s="479">
        <v>13893</v>
      </c>
      <c r="D112" s="479">
        <v>3314.3</v>
      </c>
      <c r="E112" s="479">
        <v>9474.4599999999991</v>
      </c>
      <c r="F112" s="479">
        <v>9474.4599999999991</v>
      </c>
      <c r="G112" s="479">
        <v>11424</v>
      </c>
      <c r="H112" s="479">
        <v>17000</v>
      </c>
      <c r="I112" s="479">
        <v>26096.87</v>
      </c>
      <c r="J112" s="490"/>
      <c r="K112" s="490"/>
      <c r="L112" s="490"/>
      <c r="M112" s="490"/>
      <c r="N112" s="490"/>
      <c r="O112" s="490"/>
      <c r="P112" s="490"/>
      <c r="Q112" s="491"/>
      <c r="R112" s="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84"/>
      <c r="BG112" s="84"/>
      <c r="BH112" s="84"/>
      <c r="BI112" s="84"/>
      <c r="BJ112" s="84"/>
      <c r="BK112" s="84"/>
      <c r="BL112" s="84"/>
      <c r="BM112" s="84"/>
      <c r="BN112" s="84"/>
      <c r="BO112" s="84"/>
      <c r="BP112" s="84"/>
      <c r="BQ112" s="84"/>
      <c r="BR112" s="84"/>
    </row>
    <row r="113" spans="1:70" x14ac:dyDescent="0.3">
      <c r="A113" s="30"/>
      <c r="B113" s="42" t="s">
        <v>361</v>
      </c>
      <c r="C113" s="479">
        <v>13893</v>
      </c>
      <c r="D113" s="479">
        <v>3645.73</v>
      </c>
      <c r="E113" s="479">
        <v>9474.4599999999991</v>
      </c>
      <c r="F113" s="479">
        <v>9474.4599999999991</v>
      </c>
      <c r="G113" s="479">
        <v>22209</v>
      </c>
      <c r="H113" s="479">
        <v>18275</v>
      </c>
      <c r="I113" s="479">
        <v>28065.919999999998</v>
      </c>
      <c r="J113" s="490"/>
      <c r="K113" s="490"/>
      <c r="L113" s="490"/>
      <c r="M113" s="490"/>
      <c r="N113" s="490"/>
      <c r="O113" s="490"/>
      <c r="P113" s="490"/>
      <c r="Q113" s="491"/>
      <c r="R113" s="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84"/>
      <c r="BG113" s="84"/>
      <c r="BH113" s="84"/>
      <c r="BI113" s="84"/>
      <c r="BJ113" s="84"/>
      <c r="BK113" s="84"/>
      <c r="BL113" s="84"/>
      <c r="BM113" s="84"/>
      <c r="BN113" s="84"/>
      <c r="BO113" s="84"/>
      <c r="BP113" s="84"/>
      <c r="BQ113" s="84"/>
      <c r="BR113" s="84"/>
    </row>
    <row r="114" spans="1:70" x14ac:dyDescent="0.3">
      <c r="A114" s="30"/>
      <c r="B114" s="42" t="s">
        <v>362</v>
      </c>
      <c r="C114" s="479">
        <v>13893</v>
      </c>
      <c r="D114" s="479">
        <v>4192.59</v>
      </c>
      <c r="E114" s="479">
        <v>9474.4599999999991</v>
      </c>
      <c r="F114" s="479">
        <v>9474.4599999999991</v>
      </c>
      <c r="G114" s="479">
        <v>13603</v>
      </c>
      <c r="H114" s="479">
        <v>17800</v>
      </c>
      <c r="I114" s="479">
        <v>28065.919999999998</v>
      </c>
      <c r="J114" s="490"/>
      <c r="K114" s="490"/>
      <c r="L114" s="490"/>
      <c r="M114" s="490"/>
      <c r="N114" s="490"/>
      <c r="O114" s="490"/>
      <c r="P114" s="490"/>
      <c r="Q114" s="491"/>
      <c r="R114" s="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84"/>
      <c r="BG114" s="84"/>
      <c r="BH114" s="84"/>
      <c r="BI114" s="84"/>
      <c r="BJ114" s="84"/>
      <c r="BK114" s="84"/>
      <c r="BL114" s="84"/>
      <c r="BM114" s="84"/>
      <c r="BN114" s="84"/>
      <c r="BO114" s="84"/>
      <c r="BP114" s="84"/>
      <c r="BQ114" s="84"/>
      <c r="BR114" s="84"/>
    </row>
    <row r="115" spans="1:70" x14ac:dyDescent="0.3">
      <c r="A115" s="30"/>
      <c r="B115" s="82" t="s">
        <v>363</v>
      </c>
      <c r="C115" s="478">
        <f t="shared" ref="C115:I115" si="2">SUM(C110:C114)</f>
        <v>69465</v>
      </c>
      <c r="D115" s="478">
        <f t="shared" si="2"/>
        <v>16654.62</v>
      </c>
      <c r="E115" s="478">
        <f t="shared" si="2"/>
        <v>47372.299999999996</v>
      </c>
      <c r="F115" s="478">
        <f t="shared" si="2"/>
        <v>47372.299999999996</v>
      </c>
      <c r="G115" s="478">
        <f t="shared" si="2"/>
        <v>76335</v>
      </c>
      <c r="H115" s="478">
        <f t="shared" si="2"/>
        <v>85662.83</v>
      </c>
      <c r="I115" s="478">
        <f t="shared" si="2"/>
        <v>135367.74</v>
      </c>
      <c r="J115" s="493"/>
      <c r="K115" s="493"/>
      <c r="L115" s="493"/>
      <c r="M115" s="493"/>
      <c r="N115" s="493"/>
      <c r="O115" s="493"/>
      <c r="P115" s="493"/>
      <c r="Q115" s="494"/>
      <c r="R115" s="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84"/>
      <c r="BG115" s="84"/>
      <c r="BH115" s="84"/>
      <c r="BI115" s="84"/>
      <c r="BJ115" s="84"/>
      <c r="BK115" s="84"/>
      <c r="BL115" s="84"/>
      <c r="BM115" s="84"/>
      <c r="BN115" s="84"/>
      <c r="BO115" s="84"/>
      <c r="BP115" s="84"/>
      <c r="BQ115" s="84"/>
      <c r="BR115" s="84"/>
    </row>
    <row r="116" spans="1:70" ht="49" customHeight="1" x14ac:dyDescent="0.3">
      <c r="A116" s="30"/>
      <c r="B116" s="1000" t="s">
        <v>1530</v>
      </c>
      <c r="C116" s="1000"/>
      <c r="D116" s="1000"/>
      <c r="E116" s="1000"/>
      <c r="F116" s="1000"/>
      <c r="G116" s="1000"/>
      <c r="H116" s="1000"/>
      <c r="I116" s="1000"/>
      <c r="J116" s="64"/>
      <c r="K116" s="64"/>
      <c r="L116" s="64"/>
      <c r="M116" s="64"/>
      <c r="N116" s="64"/>
      <c r="O116" s="64"/>
      <c r="P116" s="64"/>
      <c r="Q116" s="84"/>
      <c r="R116" s="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84"/>
      <c r="BG116" s="84"/>
      <c r="BH116" s="84"/>
      <c r="BI116" s="84"/>
      <c r="BJ116" s="84"/>
      <c r="BK116" s="84"/>
      <c r="BL116" s="84"/>
      <c r="BM116" s="84"/>
      <c r="BN116" s="84"/>
      <c r="BO116" s="84"/>
      <c r="BP116" s="84"/>
      <c r="BQ116" s="84"/>
      <c r="BR116" s="84"/>
    </row>
    <row r="117" spans="1:70" x14ac:dyDescent="0.3">
      <c r="A117" s="30">
        <v>9</v>
      </c>
      <c r="B117" s="63" t="s">
        <v>365</v>
      </c>
      <c r="C117" s="44" t="s">
        <v>366</v>
      </c>
      <c r="D117" s="44" t="s">
        <v>366</v>
      </c>
      <c r="E117" s="44" t="s">
        <v>702</v>
      </c>
      <c r="F117" s="44" t="s">
        <v>702</v>
      </c>
      <c r="G117" s="44" t="s">
        <v>366</v>
      </c>
      <c r="H117" s="44" t="s">
        <v>366</v>
      </c>
      <c r="I117" s="212" t="s">
        <v>574</v>
      </c>
      <c r="J117" s="474"/>
      <c r="K117" s="24"/>
      <c r="L117" s="474"/>
      <c r="M117" s="24"/>
      <c r="N117" s="24"/>
      <c r="O117" s="24"/>
      <c r="P117" s="24"/>
      <c r="Q117" s="24"/>
      <c r="R117" s="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84"/>
      <c r="BG117" s="84"/>
      <c r="BH117" s="84"/>
      <c r="BI117" s="84"/>
      <c r="BJ117" s="84"/>
      <c r="BK117" s="84"/>
      <c r="BL117" s="84"/>
      <c r="BM117" s="84"/>
      <c r="BN117" s="84"/>
      <c r="BO117" s="84"/>
      <c r="BP117" s="84"/>
      <c r="BQ117" s="84"/>
      <c r="BR117" s="84"/>
    </row>
    <row r="118" spans="1:70" x14ac:dyDescent="0.3">
      <c r="A118" s="1116"/>
      <c r="B118" s="1117"/>
      <c r="C118" s="1117"/>
      <c r="D118" s="1117"/>
      <c r="E118" s="1117"/>
      <c r="F118" s="1117"/>
      <c r="G118" s="1121"/>
      <c r="H118" s="1121"/>
      <c r="I118" s="1121"/>
      <c r="J118" s="1119"/>
      <c r="K118" s="1119"/>
      <c r="L118" s="1119"/>
      <c r="M118" s="1119"/>
      <c r="N118" s="1119"/>
      <c r="O118" s="1119"/>
      <c r="P118" s="1119"/>
      <c r="Q118" s="1119"/>
      <c r="R118" s="1120"/>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84"/>
      <c r="BG118" s="84"/>
      <c r="BH118" s="84"/>
      <c r="BI118" s="84"/>
      <c r="BJ118" s="84"/>
      <c r="BK118" s="84"/>
      <c r="BL118" s="84"/>
      <c r="BM118" s="84"/>
      <c r="BN118" s="84"/>
      <c r="BO118" s="84"/>
      <c r="BP118" s="84"/>
      <c r="BQ118" s="84"/>
      <c r="BR118" s="84"/>
    </row>
    <row r="119" spans="1:70" s="483" customFormat="1" ht="23" x14ac:dyDescent="0.3">
      <c r="A119" s="383" t="s">
        <v>2</v>
      </c>
      <c r="B119" s="1006" t="s">
        <v>52</v>
      </c>
      <c r="C119" s="1006"/>
      <c r="D119" s="1006"/>
      <c r="E119" s="1006"/>
      <c r="F119" s="1006"/>
      <c r="G119" s="28"/>
      <c r="H119" s="28"/>
      <c r="I119" s="28"/>
      <c r="J119" s="28"/>
      <c r="K119" s="459"/>
      <c r="L119" s="459"/>
      <c r="M119" s="459"/>
      <c r="N119" s="459"/>
      <c r="O119" s="459"/>
      <c r="P119" s="459"/>
      <c r="Q119" s="459"/>
      <c r="R119" s="482"/>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84"/>
      <c r="BG119" s="84"/>
      <c r="BH119" s="84"/>
      <c r="BI119" s="84"/>
      <c r="BJ119" s="84"/>
      <c r="BK119" s="84"/>
      <c r="BL119" s="84"/>
      <c r="BM119" s="84"/>
      <c r="BN119" s="84"/>
      <c r="BO119" s="84"/>
      <c r="BP119" s="84"/>
      <c r="BQ119" s="84"/>
      <c r="BR119" s="84"/>
    </row>
    <row r="120" spans="1:70" x14ac:dyDescent="0.3">
      <c r="A120" s="30">
        <v>1</v>
      </c>
      <c r="B120" s="1007" t="s">
        <v>1553</v>
      </c>
      <c r="C120" s="1007"/>
      <c r="D120" s="1007"/>
      <c r="E120" s="1007"/>
      <c r="F120" s="1007"/>
      <c r="G120" s="24"/>
      <c r="H120" s="24"/>
      <c r="I120" s="24"/>
      <c r="J120" s="24"/>
      <c r="K120" s="24"/>
      <c r="L120" s="24"/>
      <c r="M120" s="24"/>
      <c r="N120" s="24"/>
      <c r="O120" s="24"/>
      <c r="P120" s="24"/>
      <c r="Q120" s="24"/>
      <c r="R120" s="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84"/>
      <c r="BG120" s="84"/>
      <c r="BH120" s="84"/>
      <c r="BI120" s="84"/>
      <c r="BJ120" s="84"/>
      <c r="BK120" s="84"/>
      <c r="BL120" s="84"/>
      <c r="BM120" s="84"/>
      <c r="BN120" s="84"/>
      <c r="BO120" s="84"/>
      <c r="BP120" s="84"/>
      <c r="BQ120" s="84"/>
      <c r="BR120" s="84"/>
    </row>
    <row r="121" spans="1:70" x14ac:dyDescent="0.3">
      <c r="A121" s="30">
        <v>2</v>
      </c>
      <c r="B121" s="1029" t="s">
        <v>1554</v>
      </c>
      <c r="C121" s="1029"/>
      <c r="D121" s="1029"/>
      <c r="E121" s="1029"/>
      <c r="F121" s="1029"/>
      <c r="G121" s="24"/>
      <c r="H121" s="24"/>
      <c r="I121" s="24"/>
      <c r="J121" s="24"/>
      <c r="K121" s="24"/>
      <c r="L121" s="24"/>
      <c r="M121" s="24"/>
      <c r="N121" s="24"/>
      <c r="O121" s="24"/>
      <c r="P121" s="24"/>
      <c r="Q121" s="24"/>
      <c r="R121" s="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84"/>
      <c r="BG121" s="84"/>
      <c r="BH121" s="84"/>
      <c r="BI121" s="84"/>
      <c r="BJ121" s="84"/>
      <c r="BK121" s="84"/>
      <c r="BL121" s="84"/>
      <c r="BM121" s="84"/>
      <c r="BN121" s="84"/>
      <c r="BO121" s="84"/>
      <c r="BP121" s="84"/>
      <c r="BQ121" s="84"/>
      <c r="BR121" s="84"/>
    </row>
    <row r="122" spans="1:70" x14ac:dyDescent="0.3">
      <c r="A122" s="30">
        <v>3</v>
      </c>
      <c r="B122" s="1009" t="s">
        <v>1555</v>
      </c>
      <c r="C122" s="1009"/>
      <c r="D122" s="1009"/>
      <c r="E122" s="1009"/>
      <c r="F122" s="1009"/>
      <c r="G122" s="191"/>
      <c r="H122" s="191"/>
      <c r="I122" s="191"/>
      <c r="J122" s="191"/>
      <c r="K122" s="191"/>
      <c r="L122" s="191"/>
      <c r="M122" s="191"/>
      <c r="N122" s="191"/>
      <c r="O122" s="191"/>
      <c r="P122" s="191"/>
      <c r="Q122" s="191"/>
      <c r="R122" s="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84"/>
      <c r="BG122" s="84"/>
      <c r="BH122" s="84"/>
      <c r="BI122" s="84"/>
      <c r="BJ122" s="84"/>
      <c r="BK122" s="84"/>
      <c r="BL122" s="84"/>
      <c r="BM122" s="84"/>
      <c r="BN122" s="84"/>
      <c r="BO122" s="84"/>
      <c r="BP122" s="84"/>
      <c r="BQ122" s="84"/>
      <c r="BR122" s="84"/>
    </row>
    <row r="123" spans="1:70" s="463" customFormat="1" x14ac:dyDescent="0.3">
      <c r="A123" s="36">
        <v>4</v>
      </c>
      <c r="B123" s="37" t="s">
        <v>281</v>
      </c>
      <c r="C123" s="207" t="s">
        <v>758</v>
      </c>
      <c r="D123" s="207" t="s">
        <v>708</v>
      </c>
      <c r="E123" s="207" t="s">
        <v>707</v>
      </c>
      <c r="F123" s="207" t="s">
        <v>1513</v>
      </c>
      <c r="G123" s="497"/>
      <c r="H123" s="497"/>
      <c r="I123" s="497"/>
      <c r="J123" s="497"/>
      <c r="K123" s="499"/>
      <c r="L123" s="485"/>
      <c r="M123" s="485"/>
      <c r="N123" s="499"/>
      <c r="O123" s="499"/>
      <c r="P123" s="485"/>
      <c r="Q123" s="485"/>
      <c r="R123" s="499"/>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84"/>
      <c r="BG123" s="84"/>
      <c r="BH123" s="84"/>
      <c r="BI123" s="84"/>
      <c r="BJ123" s="84"/>
      <c r="BK123" s="84"/>
      <c r="BL123" s="84"/>
      <c r="BM123" s="84"/>
      <c r="BN123" s="84"/>
      <c r="BO123" s="84"/>
      <c r="BP123" s="84"/>
      <c r="BQ123" s="84"/>
      <c r="BR123" s="84"/>
    </row>
    <row r="124" spans="1:70" ht="47.15" customHeight="1" x14ac:dyDescent="0.3">
      <c r="A124" s="30" t="s">
        <v>285</v>
      </c>
      <c r="B124" s="42" t="s">
        <v>286</v>
      </c>
      <c r="C124" s="303" t="s">
        <v>1556</v>
      </c>
      <c r="D124" s="43" t="s">
        <v>1477</v>
      </c>
      <c r="E124" s="43" t="s">
        <v>1477</v>
      </c>
      <c r="F124" s="130" t="s">
        <v>1537</v>
      </c>
      <c r="G124" s="40"/>
      <c r="H124" s="40"/>
      <c r="I124" s="40"/>
      <c r="J124" s="91"/>
      <c r="K124" s="91"/>
      <c r="L124" s="5"/>
      <c r="M124" s="5"/>
      <c r="N124" s="40"/>
      <c r="O124" s="40"/>
      <c r="P124" s="5"/>
      <c r="Q124" s="5"/>
      <c r="R124" s="91"/>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84"/>
      <c r="BG124" s="84"/>
      <c r="BH124" s="84"/>
      <c r="BI124" s="84"/>
      <c r="BJ124" s="84"/>
      <c r="BK124" s="84"/>
      <c r="BL124" s="84"/>
      <c r="BM124" s="84"/>
      <c r="BN124" s="84"/>
      <c r="BO124" s="84"/>
      <c r="BP124" s="84"/>
      <c r="BQ124" s="84"/>
      <c r="BR124" s="84"/>
    </row>
    <row r="125" spans="1:70" x14ac:dyDescent="0.3">
      <c r="A125" s="30" t="s">
        <v>290</v>
      </c>
      <c r="B125" s="42" t="s">
        <v>291</v>
      </c>
      <c r="C125" s="303" t="s">
        <v>1557</v>
      </c>
      <c r="D125" s="43" t="s">
        <v>1558</v>
      </c>
      <c r="E125" s="43" t="s">
        <v>1542</v>
      </c>
      <c r="F125" s="130" t="s">
        <v>1543</v>
      </c>
      <c r="G125" s="40"/>
      <c r="H125" s="40"/>
      <c r="I125" s="40"/>
      <c r="J125" s="91"/>
      <c r="K125" s="91"/>
      <c r="L125" s="5"/>
      <c r="M125" s="5"/>
      <c r="N125" s="40"/>
      <c r="O125" s="40"/>
      <c r="P125" s="5"/>
      <c r="Q125" s="5"/>
      <c r="R125" s="91"/>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84"/>
      <c r="BG125" s="84"/>
      <c r="BH125" s="84"/>
      <c r="BI125" s="84"/>
      <c r="BJ125" s="84"/>
      <c r="BK125" s="84"/>
      <c r="BL125" s="84"/>
      <c r="BM125" s="84"/>
      <c r="BN125" s="84"/>
      <c r="BO125" s="84"/>
      <c r="BP125" s="84"/>
      <c r="BQ125" s="84"/>
      <c r="BR125" s="84"/>
    </row>
    <row r="126" spans="1:70" x14ac:dyDescent="0.3">
      <c r="A126" s="30" t="s">
        <v>295</v>
      </c>
      <c r="B126" s="42" t="s">
        <v>296</v>
      </c>
      <c r="C126" s="8" t="s">
        <v>1559</v>
      </c>
      <c r="D126" s="42" t="s">
        <v>1495</v>
      </c>
      <c r="E126" s="42" t="s">
        <v>1495</v>
      </c>
      <c r="F126" s="42" t="s">
        <v>1547</v>
      </c>
      <c r="G126" s="32"/>
      <c r="H126" s="5"/>
      <c r="I126" s="5"/>
      <c r="J126" s="32"/>
      <c r="K126" s="32"/>
      <c r="L126" s="32"/>
      <c r="M126" s="32"/>
      <c r="N126" s="32"/>
      <c r="O126" s="32"/>
      <c r="P126" s="32"/>
      <c r="Q126" s="32"/>
      <c r="R126" s="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84"/>
      <c r="BG126" s="84"/>
      <c r="BH126" s="84"/>
      <c r="BI126" s="84"/>
      <c r="BJ126" s="84"/>
      <c r="BK126" s="84"/>
      <c r="BL126" s="84"/>
      <c r="BM126" s="84"/>
      <c r="BN126" s="84"/>
      <c r="BO126" s="84"/>
      <c r="BP126" s="84"/>
      <c r="BQ126" s="84"/>
      <c r="BR126" s="84"/>
    </row>
    <row r="127" spans="1:70" x14ac:dyDescent="0.3">
      <c r="A127" s="30" t="s">
        <v>299</v>
      </c>
      <c r="B127" s="42" t="s">
        <v>300</v>
      </c>
      <c r="C127" s="8" t="s">
        <v>301</v>
      </c>
      <c r="D127" s="42" t="s">
        <v>301</v>
      </c>
      <c r="E127" s="42" t="s">
        <v>301</v>
      </c>
      <c r="F127" s="44" t="s">
        <v>1548</v>
      </c>
      <c r="G127" s="32"/>
      <c r="H127" s="5"/>
      <c r="I127" s="5"/>
      <c r="J127" s="24"/>
      <c r="K127" s="24"/>
      <c r="L127" s="24"/>
      <c r="M127" s="24"/>
      <c r="N127" s="24"/>
      <c r="O127" s="24"/>
      <c r="P127" s="24"/>
      <c r="Q127" s="24"/>
      <c r="R127" s="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84"/>
      <c r="BG127" s="84"/>
      <c r="BH127" s="84"/>
      <c r="BI127" s="84"/>
      <c r="BJ127" s="84"/>
      <c r="BK127" s="84"/>
      <c r="BL127" s="84"/>
      <c r="BM127" s="84"/>
      <c r="BN127" s="84"/>
      <c r="BO127" s="84"/>
      <c r="BP127" s="84"/>
      <c r="BQ127" s="84"/>
      <c r="BR127" s="84"/>
    </row>
    <row r="128" spans="1:70" ht="14.15" hidden="1" customHeight="1" x14ac:dyDescent="0.3">
      <c r="A128" s="30" t="s">
        <v>304</v>
      </c>
      <c r="B128" s="63" t="s">
        <v>387</v>
      </c>
      <c r="C128" s="63"/>
      <c r="D128" s="63"/>
      <c r="E128" s="63"/>
      <c r="F128" s="63"/>
      <c r="G128" s="35"/>
      <c r="H128" s="35"/>
      <c r="I128" s="35"/>
      <c r="J128" s="35"/>
      <c r="K128" s="35"/>
      <c r="L128" s="35"/>
      <c r="M128" s="35"/>
      <c r="N128" s="35"/>
      <c r="O128" s="35"/>
      <c r="P128" s="35"/>
      <c r="Q128" s="35"/>
      <c r="R128" s="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84"/>
      <c r="BG128" s="84"/>
      <c r="BH128" s="84"/>
      <c r="BI128" s="84"/>
      <c r="BJ128" s="84"/>
      <c r="BK128" s="84"/>
      <c r="BL128" s="84"/>
      <c r="BM128" s="84"/>
      <c r="BN128" s="84"/>
      <c r="BO128" s="84"/>
      <c r="BP128" s="84"/>
      <c r="BQ128" s="84"/>
      <c r="BR128" s="84"/>
    </row>
    <row r="129" spans="1:70" ht="14.15" hidden="1" customHeight="1" x14ac:dyDescent="0.3">
      <c r="A129" s="30" t="s">
        <v>306</v>
      </c>
      <c r="B129" s="133" t="s">
        <v>1560</v>
      </c>
      <c r="C129" s="133"/>
      <c r="D129" s="103"/>
      <c r="E129" s="103"/>
      <c r="F129" s="103"/>
      <c r="G129" s="105"/>
      <c r="H129" s="105"/>
      <c r="I129" s="105"/>
      <c r="J129" s="105"/>
      <c r="K129" s="105"/>
      <c r="L129" s="105"/>
      <c r="M129" s="105"/>
      <c r="N129" s="105"/>
      <c r="O129" s="105"/>
      <c r="P129" s="52"/>
      <c r="Q129" s="52"/>
      <c r="R129" s="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84"/>
      <c r="BG129" s="84"/>
      <c r="BH129" s="84"/>
      <c r="BI129" s="84"/>
      <c r="BJ129" s="84"/>
      <c r="BK129" s="84"/>
      <c r="BL129" s="84"/>
      <c r="BM129" s="84"/>
      <c r="BN129" s="84"/>
      <c r="BO129" s="84"/>
      <c r="BP129" s="84"/>
      <c r="BQ129" s="84"/>
      <c r="BR129" s="84"/>
    </row>
    <row r="130" spans="1:70" ht="14.15" hidden="1" customHeight="1" x14ac:dyDescent="0.3">
      <c r="A130" s="30" t="s">
        <v>308</v>
      </c>
      <c r="B130" s="133" t="s">
        <v>1550</v>
      </c>
      <c r="C130" s="133"/>
      <c r="D130" s="103"/>
      <c r="E130" s="103"/>
      <c r="F130" s="103"/>
      <c r="G130" s="105"/>
      <c r="H130" s="105"/>
      <c r="I130" s="105"/>
      <c r="J130" s="105"/>
      <c r="K130" s="105"/>
      <c r="L130" s="105"/>
      <c r="M130" s="105"/>
      <c r="N130" s="105"/>
      <c r="O130" s="105"/>
      <c r="P130" s="52"/>
      <c r="Q130" s="52"/>
      <c r="R130" s="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84"/>
      <c r="BG130" s="84"/>
      <c r="BH130" s="84"/>
      <c r="BI130" s="84"/>
      <c r="BJ130" s="84"/>
      <c r="BK130" s="84"/>
      <c r="BL130" s="84"/>
      <c r="BM130" s="84"/>
      <c r="BN130" s="84"/>
      <c r="BO130" s="84"/>
      <c r="BP130" s="84"/>
      <c r="BQ130" s="84"/>
      <c r="BR130" s="84"/>
    </row>
    <row r="131" spans="1:70" ht="14.15" hidden="1" customHeight="1" x14ac:dyDescent="0.3">
      <c r="A131" s="30" t="s">
        <v>310</v>
      </c>
      <c r="B131" s="133" t="s">
        <v>1551</v>
      </c>
      <c r="C131" s="133"/>
      <c r="D131" s="103"/>
      <c r="E131" s="103"/>
      <c r="F131" s="103"/>
      <c r="G131" s="105"/>
      <c r="H131" s="105"/>
      <c r="I131" s="105"/>
      <c r="J131" s="105"/>
      <c r="K131" s="105"/>
      <c r="L131" s="105"/>
      <c r="M131" s="105"/>
      <c r="N131" s="105"/>
      <c r="O131" s="105"/>
      <c r="P131" s="52"/>
      <c r="Q131" s="52"/>
      <c r="R131" s="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84"/>
      <c r="BG131" s="84"/>
      <c r="BH131" s="84"/>
      <c r="BI131" s="84"/>
      <c r="BJ131" s="84"/>
      <c r="BK131" s="84"/>
      <c r="BL131" s="84"/>
      <c r="BM131" s="84"/>
      <c r="BN131" s="84"/>
      <c r="BO131" s="84"/>
      <c r="BP131" s="84"/>
      <c r="BQ131" s="84"/>
      <c r="BR131" s="84"/>
    </row>
    <row r="132" spans="1:70" x14ac:dyDescent="0.3">
      <c r="A132" s="30">
        <v>5</v>
      </c>
      <c r="B132" s="63" t="s">
        <v>1463</v>
      </c>
      <c r="C132" s="63"/>
      <c r="D132" s="63"/>
      <c r="E132" s="63"/>
      <c r="F132" s="63"/>
      <c r="G132" s="35"/>
      <c r="H132" s="35"/>
      <c r="I132" s="35"/>
      <c r="J132" s="35"/>
      <c r="K132" s="48"/>
      <c r="L132" s="48"/>
      <c r="M132" s="48"/>
      <c r="N132" s="48"/>
      <c r="O132" s="48"/>
      <c r="P132" s="48"/>
      <c r="Q132" s="48"/>
      <c r="R132" s="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84"/>
      <c r="BG132" s="84"/>
      <c r="BH132" s="84"/>
      <c r="BI132" s="84"/>
      <c r="BJ132" s="84"/>
      <c r="BK132" s="84"/>
      <c r="BL132" s="84"/>
      <c r="BM132" s="84"/>
      <c r="BN132" s="84"/>
      <c r="BO132" s="84"/>
      <c r="BP132" s="84"/>
      <c r="BQ132" s="84"/>
      <c r="BR132" s="84"/>
    </row>
    <row r="133" spans="1:70" ht="58" customHeight="1" x14ac:dyDescent="0.3">
      <c r="A133" s="30">
        <v>6</v>
      </c>
      <c r="B133" s="1000" t="s">
        <v>1561</v>
      </c>
      <c r="C133" s="1000"/>
      <c r="D133" s="1000"/>
      <c r="E133" s="1000"/>
      <c r="F133" s="1000"/>
      <c r="G133" s="64"/>
      <c r="H133" s="64"/>
      <c r="I133" s="64"/>
      <c r="J133" s="64"/>
      <c r="K133" s="84"/>
      <c r="L133" s="84"/>
      <c r="M133" s="84"/>
      <c r="N133" s="84"/>
      <c r="O133" s="84"/>
      <c r="P133" s="84"/>
      <c r="Q133" s="84"/>
      <c r="R133" s="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84"/>
      <c r="BG133" s="84"/>
      <c r="BH133" s="84"/>
      <c r="BI133" s="84"/>
      <c r="BJ133" s="84"/>
      <c r="BK133" s="84"/>
      <c r="BL133" s="84"/>
      <c r="BM133" s="84"/>
      <c r="BN133" s="84"/>
      <c r="BO133" s="84"/>
      <c r="BP133" s="84"/>
      <c r="BQ133" s="84"/>
      <c r="BR133" s="84"/>
    </row>
    <row r="134" spans="1:70" ht="42" x14ac:dyDescent="0.3">
      <c r="A134" s="66">
        <v>7</v>
      </c>
      <c r="B134" s="67" t="s">
        <v>1465</v>
      </c>
      <c r="C134" s="257">
        <v>214993.61</v>
      </c>
      <c r="D134" s="257">
        <v>235648.63</v>
      </c>
      <c r="E134" s="257">
        <v>315666.09000000003</v>
      </c>
      <c r="F134" s="257">
        <v>358505</v>
      </c>
      <c r="G134" s="258"/>
      <c r="H134" s="488"/>
      <c r="I134" s="488"/>
      <c r="J134" s="488"/>
      <c r="K134" s="488"/>
      <c r="L134" s="75"/>
      <c r="M134" s="75"/>
      <c r="N134" s="75"/>
      <c r="O134" s="75"/>
      <c r="P134" s="75"/>
      <c r="Q134" s="75"/>
      <c r="R134" s="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84"/>
      <c r="BG134" s="84"/>
      <c r="BH134" s="84"/>
      <c r="BI134" s="84"/>
      <c r="BJ134" s="84"/>
      <c r="BK134" s="84"/>
      <c r="BL134" s="84"/>
      <c r="BM134" s="84"/>
      <c r="BN134" s="84"/>
      <c r="BO134" s="84"/>
      <c r="BP134" s="84"/>
      <c r="BQ134" s="84"/>
      <c r="BR134" s="84"/>
    </row>
    <row r="135" spans="1:70" x14ac:dyDescent="0.3">
      <c r="A135" s="30">
        <v>8</v>
      </c>
      <c r="B135" s="63" t="s">
        <v>357</v>
      </c>
      <c r="C135" s="63"/>
      <c r="D135" s="63"/>
      <c r="E135" s="63"/>
      <c r="F135" s="63"/>
      <c r="G135" s="35"/>
      <c r="H135" s="35"/>
      <c r="I135" s="35"/>
      <c r="J135" s="35"/>
      <c r="K135" s="35"/>
      <c r="L135" s="35"/>
      <c r="M135" s="35"/>
      <c r="N135" s="35"/>
      <c r="O135" s="35"/>
      <c r="P135" s="35"/>
      <c r="Q135" s="35"/>
      <c r="R135" s="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84"/>
      <c r="BG135" s="84"/>
      <c r="BH135" s="84"/>
      <c r="BI135" s="84"/>
      <c r="BJ135" s="84"/>
      <c r="BK135" s="84"/>
      <c r="BL135" s="84"/>
      <c r="BM135" s="84"/>
      <c r="BN135" s="84"/>
      <c r="BO135" s="84"/>
      <c r="BP135" s="84"/>
      <c r="BQ135" s="84"/>
      <c r="BR135" s="84"/>
    </row>
    <row r="136" spans="1:70" x14ac:dyDescent="0.3">
      <c r="A136" s="30"/>
      <c r="B136" s="42" t="s">
        <v>358</v>
      </c>
      <c r="C136" s="479">
        <v>11405.5</v>
      </c>
      <c r="D136" s="479">
        <v>9474.4699999999993</v>
      </c>
      <c r="E136" s="479">
        <v>9474.4699999999993</v>
      </c>
      <c r="F136" s="479">
        <v>9603</v>
      </c>
      <c r="G136" s="490"/>
      <c r="H136" s="489"/>
      <c r="I136" s="488"/>
      <c r="J136" s="489"/>
      <c r="K136" s="489"/>
      <c r="L136" s="119"/>
      <c r="M136" s="119"/>
      <c r="N136" s="119"/>
      <c r="O136" s="119"/>
      <c r="P136" s="119"/>
      <c r="Q136" s="119"/>
      <c r="R136" s="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84"/>
      <c r="BG136" s="84"/>
      <c r="BH136" s="84"/>
      <c r="BI136" s="84"/>
      <c r="BJ136" s="84"/>
      <c r="BK136" s="84"/>
      <c r="BL136" s="84"/>
      <c r="BM136" s="84"/>
      <c r="BN136" s="84"/>
      <c r="BO136" s="84"/>
      <c r="BP136" s="84"/>
      <c r="BQ136" s="84"/>
      <c r="BR136" s="84"/>
    </row>
    <row r="137" spans="1:70" x14ac:dyDescent="0.3">
      <c r="A137" s="30"/>
      <c r="B137" s="42" t="s">
        <v>359</v>
      </c>
      <c r="C137" s="479">
        <v>11405.5</v>
      </c>
      <c r="D137" s="479">
        <v>9474.4699999999993</v>
      </c>
      <c r="E137" s="479">
        <v>9474.4699999999993</v>
      </c>
      <c r="F137" s="479">
        <v>19496</v>
      </c>
      <c r="G137" s="490"/>
      <c r="H137" s="489"/>
      <c r="I137" s="488"/>
      <c r="J137" s="489"/>
      <c r="K137" s="489"/>
      <c r="L137" s="119"/>
      <c r="M137" s="119"/>
      <c r="N137" s="119"/>
      <c r="O137" s="119"/>
      <c r="P137" s="119"/>
      <c r="Q137" s="119"/>
      <c r="R137" s="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84"/>
      <c r="BG137" s="84"/>
      <c r="BH137" s="84"/>
      <c r="BI137" s="84"/>
      <c r="BJ137" s="84"/>
      <c r="BK137" s="84"/>
      <c r="BL137" s="84"/>
      <c r="BM137" s="84"/>
      <c r="BN137" s="84"/>
      <c r="BO137" s="84"/>
      <c r="BP137" s="84"/>
      <c r="BQ137" s="84"/>
      <c r="BR137" s="84"/>
    </row>
    <row r="138" spans="1:70" x14ac:dyDescent="0.3">
      <c r="A138" s="30"/>
      <c r="B138" s="42" t="s">
        <v>360</v>
      </c>
      <c r="C138" s="479">
        <v>11405.5</v>
      </c>
      <c r="D138" s="479">
        <v>9474.4699999999993</v>
      </c>
      <c r="E138" s="479">
        <v>9474.4699999999993</v>
      </c>
      <c r="F138" s="479">
        <v>11424</v>
      </c>
      <c r="G138" s="490"/>
      <c r="H138" s="489"/>
      <c r="I138" s="488"/>
      <c r="J138" s="489"/>
      <c r="K138" s="489"/>
      <c r="L138" s="119"/>
      <c r="M138" s="119"/>
      <c r="N138" s="119"/>
      <c r="O138" s="119"/>
      <c r="P138" s="119"/>
      <c r="Q138" s="119"/>
      <c r="R138" s="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84"/>
      <c r="BG138" s="84"/>
      <c r="BH138" s="84"/>
      <c r="BI138" s="84"/>
      <c r="BJ138" s="84"/>
      <c r="BK138" s="84"/>
      <c r="BL138" s="84"/>
      <c r="BM138" s="84"/>
      <c r="BN138" s="84"/>
      <c r="BO138" s="84"/>
      <c r="BP138" s="84"/>
      <c r="BQ138" s="84"/>
      <c r="BR138" s="84"/>
    </row>
    <row r="139" spans="1:70" x14ac:dyDescent="0.3">
      <c r="A139" s="30"/>
      <c r="B139" s="42" t="s">
        <v>361</v>
      </c>
      <c r="C139" s="479">
        <v>11405.5</v>
      </c>
      <c r="D139" s="479">
        <v>9474.4699999999993</v>
      </c>
      <c r="E139" s="479">
        <v>9474.4699999999993</v>
      </c>
      <c r="F139" s="479">
        <v>22209</v>
      </c>
      <c r="G139" s="490"/>
      <c r="H139" s="489"/>
      <c r="I139" s="488"/>
      <c r="J139" s="489"/>
      <c r="K139" s="489"/>
      <c r="L139" s="119"/>
      <c r="M139" s="119"/>
      <c r="N139" s="119"/>
      <c r="O139" s="119"/>
      <c r="P139" s="119"/>
      <c r="Q139" s="119"/>
      <c r="R139" s="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84"/>
      <c r="BG139" s="84"/>
      <c r="BH139" s="84"/>
      <c r="BI139" s="84"/>
      <c r="BJ139" s="84"/>
      <c r="BK139" s="84"/>
      <c r="BL139" s="84"/>
      <c r="BM139" s="84"/>
      <c r="BN139" s="84"/>
      <c r="BO139" s="84"/>
      <c r="BP139" s="84"/>
      <c r="BQ139" s="84"/>
      <c r="BR139" s="84"/>
    </row>
    <row r="140" spans="1:70" x14ac:dyDescent="0.3">
      <c r="A140" s="30"/>
      <c r="B140" s="42" t="s">
        <v>362</v>
      </c>
      <c r="C140" s="479">
        <v>11405.5</v>
      </c>
      <c r="D140" s="479">
        <v>9474.4699999999993</v>
      </c>
      <c r="E140" s="479">
        <v>9474.4699999999993</v>
      </c>
      <c r="F140" s="479">
        <v>13603</v>
      </c>
      <c r="G140" s="490"/>
      <c r="H140" s="489"/>
      <c r="I140" s="488"/>
      <c r="J140" s="489"/>
      <c r="K140" s="489"/>
      <c r="L140" s="119"/>
      <c r="M140" s="119"/>
      <c r="N140" s="119"/>
      <c r="O140" s="119"/>
      <c r="P140" s="119"/>
      <c r="Q140" s="119"/>
      <c r="R140" s="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84"/>
      <c r="BG140" s="84"/>
      <c r="BH140" s="84"/>
      <c r="BI140" s="84"/>
      <c r="BJ140" s="84"/>
      <c r="BK140" s="84"/>
      <c r="BL140" s="84"/>
      <c r="BM140" s="84"/>
      <c r="BN140" s="84"/>
      <c r="BO140" s="84"/>
      <c r="BP140" s="84"/>
      <c r="BQ140" s="84"/>
      <c r="BR140" s="84"/>
    </row>
    <row r="141" spans="1:70" x14ac:dyDescent="0.3">
      <c r="A141" s="30"/>
      <c r="B141" s="82" t="s">
        <v>363</v>
      </c>
      <c r="C141" s="478">
        <f>SUM(C136:C140)</f>
        <v>57027.5</v>
      </c>
      <c r="D141" s="478">
        <f>SUM(D136:D140)</f>
        <v>47372.35</v>
      </c>
      <c r="E141" s="500">
        <f>SUM(E136:E140)</f>
        <v>47372.35</v>
      </c>
      <c r="F141" s="478">
        <f>SUM(F136:F140)</f>
        <v>76335</v>
      </c>
      <c r="G141" s="501"/>
      <c r="H141" s="492"/>
      <c r="I141" s="488"/>
      <c r="J141" s="492"/>
      <c r="K141" s="492"/>
      <c r="L141" s="124"/>
      <c r="M141" s="124"/>
      <c r="N141" s="124"/>
      <c r="O141" s="124"/>
      <c r="P141" s="124"/>
      <c r="Q141" s="124"/>
      <c r="R141" s="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84"/>
      <c r="BG141" s="84"/>
      <c r="BH141" s="84"/>
      <c r="BI141" s="84"/>
      <c r="BJ141" s="84"/>
      <c r="BK141" s="84"/>
      <c r="BL141" s="84"/>
      <c r="BM141" s="84"/>
      <c r="BN141" s="84"/>
      <c r="BO141" s="84"/>
      <c r="BP141" s="84"/>
      <c r="BQ141" s="84"/>
      <c r="BR141" s="84"/>
    </row>
    <row r="142" spans="1:70" ht="63.65" customHeight="1" x14ac:dyDescent="0.3">
      <c r="A142" s="30"/>
      <c r="B142" s="1000" t="s">
        <v>1530</v>
      </c>
      <c r="C142" s="1000"/>
      <c r="D142" s="1000"/>
      <c r="E142" s="1000"/>
      <c r="F142" s="1000"/>
      <c r="G142" s="64"/>
      <c r="H142" s="64"/>
      <c r="I142" s="64"/>
      <c r="J142" s="64"/>
      <c r="K142" s="84"/>
      <c r="L142" s="84"/>
      <c r="M142" s="84"/>
      <c r="N142" s="84"/>
      <c r="O142" s="84"/>
      <c r="P142" s="84"/>
      <c r="Q142" s="84"/>
      <c r="R142" s="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84"/>
      <c r="BG142" s="84"/>
      <c r="BH142" s="84"/>
      <c r="BI142" s="84"/>
      <c r="BJ142" s="84"/>
      <c r="BK142" s="84"/>
      <c r="BL142" s="84"/>
      <c r="BM142" s="84"/>
      <c r="BN142" s="84"/>
      <c r="BO142" s="84"/>
      <c r="BP142" s="84"/>
      <c r="BQ142" s="84"/>
      <c r="BR142" s="84"/>
    </row>
    <row r="143" spans="1:70" x14ac:dyDescent="0.3">
      <c r="A143" s="30">
        <v>9</v>
      </c>
      <c r="B143" s="63" t="s">
        <v>365</v>
      </c>
      <c r="C143" s="44" t="s">
        <v>366</v>
      </c>
      <c r="D143" s="44" t="s">
        <v>702</v>
      </c>
      <c r="E143" s="44" t="s">
        <v>702</v>
      </c>
      <c r="F143" s="44" t="s">
        <v>366</v>
      </c>
      <c r="G143" s="24"/>
      <c r="H143" s="24"/>
      <c r="I143" s="24"/>
      <c r="J143" s="24"/>
      <c r="K143" s="24"/>
      <c r="L143" s="24"/>
      <c r="M143" s="24"/>
      <c r="N143" s="24"/>
      <c r="O143" s="24"/>
      <c r="P143" s="24"/>
      <c r="Q143" s="24"/>
      <c r="R143" s="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84"/>
      <c r="BG143" s="84"/>
      <c r="BH143" s="84"/>
      <c r="BI143" s="84"/>
      <c r="BJ143" s="84"/>
      <c r="BK143" s="84"/>
      <c r="BL143" s="84"/>
      <c r="BM143" s="84"/>
      <c r="BN143" s="84"/>
      <c r="BO143" s="84"/>
      <c r="BP143" s="84"/>
      <c r="BQ143" s="84"/>
      <c r="BR143" s="84"/>
    </row>
    <row r="144" spans="1:70" x14ac:dyDescent="0.3">
      <c r="A144" s="1116"/>
      <c r="B144" s="1117"/>
      <c r="C144" s="1117"/>
      <c r="D144" s="1117"/>
      <c r="E144" s="1117"/>
      <c r="F144" s="1121"/>
      <c r="G144" s="1119"/>
      <c r="H144" s="1119"/>
      <c r="I144" s="1119"/>
      <c r="J144" s="1119"/>
      <c r="K144" s="1119"/>
      <c r="L144" s="1119"/>
      <c r="M144" s="1119"/>
      <c r="N144" s="1119"/>
      <c r="O144" s="1119"/>
      <c r="P144" s="1119"/>
      <c r="Q144" s="1119"/>
      <c r="R144" s="1120"/>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row>
    <row r="145" spans="1:57" s="483" customFormat="1" ht="23" x14ac:dyDescent="0.3">
      <c r="A145" s="383" t="s">
        <v>2</v>
      </c>
      <c r="B145" s="1006" t="s">
        <v>54</v>
      </c>
      <c r="C145" s="1006"/>
      <c r="D145" s="1006"/>
      <c r="E145" s="1006"/>
      <c r="F145" s="28"/>
      <c r="G145" s="28"/>
      <c r="H145" s="28"/>
      <c r="I145" s="28"/>
      <c r="J145" s="28"/>
      <c r="K145" s="459"/>
      <c r="L145" s="459"/>
      <c r="M145" s="459"/>
      <c r="N145" s="459"/>
      <c r="O145" s="459"/>
      <c r="P145" s="459"/>
      <c r="Q145" s="459"/>
      <c r="R145" s="482"/>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row>
    <row r="146" spans="1:57" x14ac:dyDescent="0.3">
      <c r="A146" s="30">
        <v>1</v>
      </c>
      <c r="B146" s="1007" t="s">
        <v>1562</v>
      </c>
      <c r="C146" s="1007"/>
      <c r="D146" s="1007"/>
      <c r="E146" s="1007"/>
      <c r="F146" s="24"/>
      <c r="G146" s="24"/>
      <c r="H146" s="24"/>
      <c r="I146" s="24"/>
      <c r="J146" s="24"/>
      <c r="K146" s="24"/>
      <c r="L146" s="24"/>
      <c r="M146" s="24"/>
      <c r="N146" s="24"/>
      <c r="O146" s="24"/>
      <c r="P146" s="24"/>
      <c r="Q146" s="24"/>
      <c r="R146" s="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row>
    <row r="147" spans="1:57" x14ac:dyDescent="0.3">
      <c r="A147" s="30">
        <v>2</v>
      </c>
      <c r="B147" s="1029" t="s">
        <v>1563</v>
      </c>
      <c r="C147" s="1029"/>
      <c r="D147" s="1029"/>
      <c r="E147" s="1029"/>
      <c r="F147" s="24"/>
      <c r="G147" s="24"/>
      <c r="H147" s="24"/>
      <c r="I147" s="24"/>
      <c r="J147" s="24"/>
      <c r="K147" s="24"/>
      <c r="L147" s="24"/>
      <c r="M147" s="24"/>
      <c r="N147" s="24"/>
      <c r="O147" s="24"/>
      <c r="P147" s="24"/>
      <c r="Q147" s="24"/>
      <c r="R147" s="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row>
    <row r="148" spans="1:57" x14ac:dyDescent="0.3">
      <c r="A148" s="30">
        <v>3</v>
      </c>
      <c r="B148" s="1009" t="s">
        <v>1564</v>
      </c>
      <c r="C148" s="1009"/>
      <c r="D148" s="1009"/>
      <c r="E148" s="1009"/>
      <c r="F148" s="191"/>
      <c r="G148" s="191"/>
      <c r="H148" s="191"/>
      <c r="I148" s="191"/>
      <c r="J148" s="191"/>
      <c r="K148" s="191"/>
      <c r="L148" s="191"/>
      <c r="M148" s="191"/>
      <c r="N148" s="191"/>
      <c r="O148" s="191"/>
      <c r="P148" s="191"/>
      <c r="Q148" s="191"/>
      <c r="R148" s="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row>
    <row r="149" spans="1:57" s="463" customFormat="1" x14ac:dyDescent="0.3">
      <c r="A149" s="36">
        <v>4</v>
      </c>
      <c r="B149" s="37" t="s">
        <v>281</v>
      </c>
      <c r="C149" s="207" t="s">
        <v>493</v>
      </c>
      <c r="D149" s="207" t="s">
        <v>554</v>
      </c>
      <c r="E149" s="207" t="s">
        <v>1012</v>
      </c>
      <c r="F149" s="497"/>
      <c r="G149" s="497"/>
      <c r="H149" s="497"/>
      <c r="I149" s="484"/>
      <c r="J149" s="484"/>
      <c r="K149" s="502"/>
      <c r="L149" s="485"/>
      <c r="M149" s="485"/>
      <c r="N149" s="484"/>
      <c r="O149" s="484"/>
      <c r="P149" s="485"/>
      <c r="Q149" s="485"/>
      <c r="R149" s="502"/>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row>
    <row r="150" spans="1:57" ht="17.5" customHeight="1" x14ac:dyDescent="0.3">
      <c r="A150" s="30" t="s">
        <v>285</v>
      </c>
      <c r="B150" s="42" t="s">
        <v>286</v>
      </c>
      <c r="C150" s="43" t="s">
        <v>1442</v>
      </c>
      <c r="D150" s="43" t="s">
        <v>1442</v>
      </c>
      <c r="E150" s="43" t="s">
        <v>1565</v>
      </c>
      <c r="F150" s="40"/>
      <c r="G150" s="40"/>
      <c r="H150" s="40"/>
      <c r="I150" s="40"/>
      <c r="J150" s="40"/>
      <c r="K150" s="24"/>
      <c r="L150" s="5"/>
      <c r="M150" s="5"/>
      <c r="N150" s="40"/>
      <c r="O150" s="40"/>
      <c r="P150" s="5"/>
      <c r="Q150" s="5"/>
      <c r="R150" s="40"/>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row>
    <row r="151" spans="1:57" x14ac:dyDescent="0.3">
      <c r="A151" s="30" t="s">
        <v>290</v>
      </c>
      <c r="B151" s="42" t="s">
        <v>291</v>
      </c>
      <c r="C151" s="43" t="s">
        <v>1445</v>
      </c>
      <c r="D151" s="43" t="s">
        <v>1446</v>
      </c>
      <c r="E151" s="43" t="s">
        <v>1566</v>
      </c>
      <c r="F151" s="40"/>
      <c r="G151" s="40"/>
      <c r="H151" s="40"/>
      <c r="I151" s="40"/>
      <c r="J151" s="40"/>
      <c r="K151" s="24"/>
      <c r="L151" s="5"/>
      <c r="M151" s="5"/>
      <c r="N151" s="40"/>
      <c r="O151" s="40"/>
      <c r="P151" s="5"/>
      <c r="Q151" s="5"/>
      <c r="R151" s="40"/>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row>
    <row r="152" spans="1:57" x14ac:dyDescent="0.3">
      <c r="A152" s="30" t="s">
        <v>295</v>
      </c>
      <c r="B152" s="42" t="s">
        <v>296</v>
      </c>
      <c r="C152" s="42" t="s">
        <v>502</v>
      </c>
      <c r="D152" s="42" t="s">
        <v>502</v>
      </c>
      <c r="E152" s="42" t="s">
        <v>1567</v>
      </c>
      <c r="F152" s="32"/>
      <c r="G152" s="32"/>
      <c r="H152" s="32"/>
      <c r="I152" s="32"/>
      <c r="J152" s="32"/>
      <c r="K152" s="24"/>
      <c r="L152" s="32"/>
      <c r="M152" s="32"/>
      <c r="N152" s="32"/>
      <c r="O152" s="32"/>
      <c r="P152" s="32"/>
      <c r="Q152" s="32"/>
      <c r="R152" s="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row>
    <row r="153" spans="1:57" x14ac:dyDescent="0.3">
      <c r="A153" s="30" t="s">
        <v>299</v>
      </c>
      <c r="B153" s="42" t="s">
        <v>300</v>
      </c>
      <c r="C153" s="42" t="s">
        <v>505</v>
      </c>
      <c r="D153" s="42" t="s">
        <v>505</v>
      </c>
      <c r="E153" s="42" t="s">
        <v>301</v>
      </c>
      <c r="F153" s="32"/>
      <c r="G153" s="32"/>
      <c r="H153" s="32"/>
      <c r="I153" s="24"/>
      <c r="J153" s="24"/>
      <c r="K153" s="24"/>
      <c r="L153" s="24"/>
      <c r="M153" s="24"/>
      <c r="N153" s="24"/>
      <c r="O153" s="24"/>
      <c r="P153" s="24"/>
      <c r="Q153" s="24"/>
      <c r="R153" s="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row>
    <row r="154" spans="1:57" ht="29.15" customHeight="1" x14ac:dyDescent="0.3">
      <c r="A154" s="30" t="s">
        <v>304</v>
      </c>
      <c r="B154" s="465" t="s">
        <v>387</v>
      </c>
      <c r="C154" s="63"/>
      <c r="D154" s="63"/>
      <c r="E154" s="63"/>
      <c r="F154" s="35"/>
      <c r="G154" s="35"/>
      <c r="H154" s="35"/>
      <c r="I154" s="35"/>
      <c r="J154" s="35"/>
      <c r="K154" s="35"/>
      <c r="L154" s="35"/>
      <c r="M154" s="35"/>
      <c r="N154" s="35"/>
      <c r="O154" s="35"/>
      <c r="P154" s="35"/>
      <c r="Q154" s="35"/>
      <c r="R154" s="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row>
    <row r="155" spans="1:57" ht="24" customHeight="1" x14ac:dyDescent="0.3">
      <c r="A155" s="30" t="s">
        <v>1568</v>
      </c>
      <c r="B155" s="133" t="s">
        <v>1560</v>
      </c>
      <c r="C155" s="133"/>
      <c r="D155" s="103"/>
      <c r="E155" s="103"/>
      <c r="F155" s="105"/>
      <c r="G155" s="105"/>
      <c r="H155" s="105"/>
      <c r="I155" s="105"/>
      <c r="J155" s="105"/>
      <c r="K155" s="105"/>
      <c r="L155" s="105"/>
      <c r="M155" s="105"/>
      <c r="N155" s="105"/>
      <c r="O155" s="105"/>
      <c r="P155" s="52"/>
      <c r="Q155" s="52"/>
      <c r="R155" s="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row>
    <row r="156" spans="1:57" ht="30.65" customHeight="1" x14ac:dyDescent="0.3">
      <c r="A156" s="30" t="s">
        <v>1569</v>
      </c>
      <c r="B156" s="133" t="s">
        <v>1550</v>
      </c>
      <c r="C156" s="133"/>
      <c r="D156" s="103"/>
      <c r="E156" s="103"/>
      <c r="F156" s="105"/>
      <c r="G156" s="105"/>
      <c r="H156" s="105"/>
      <c r="I156" s="105"/>
      <c r="J156" s="105"/>
      <c r="K156" s="105"/>
      <c r="L156" s="105"/>
      <c r="M156" s="105"/>
      <c r="N156" s="105"/>
      <c r="O156" s="105"/>
      <c r="P156" s="52"/>
      <c r="Q156" s="52"/>
      <c r="R156" s="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row>
    <row r="157" spans="1:57" ht="27" customHeight="1" x14ac:dyDescent="0.3">
      <c r="A157" s="30" t="s">
        <v>1570</v>
      </c>
      <c r="B157" s="133" t="s">
        <v>1551</v>
      </c>
      <c r="C157" s="133"/>
      <c r="D157" s="103"/>
      <c r="E157" s="103"/>
      <c r="F157" s="105"/>
      <c r="G157" s="105"/>
      <c r="H157" s="105"/>
      <c r="I157" s="105"/>
      <c r="J157" s="105"/>
      <c r="K157" s="105"/>
      <c r="L157" s="105"/>
      <c r="M157" s="105"/>
      <c r="N157" s="105"/>
      <c r="O157" s="105"/>
      <c r="P157" s="52"/>
      <c r="Q157" s="52"/>
      <c r="R157" s="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row>
    <row r="158" spans="1:57" x14ac:dyDescent="0.3">
      <c r="A158" s="30">
        <v>5</v>
      </c>
      <c r="B158" s="63" t="s">
        <v>1463</v>
      </c>
      <c r="C158" s="63"/>
      <c r="D158" s="63"/>
      <c r="E158" s="63"/>
      <c r="F158" s="35"/>
      <c r="G158" s="35"/>
      <c r="H158" s="35"/>
      <c r="I158" s="35"/>
      <c r="J158" s="35"/>
      <c r="K158" s="48"/>
      <c r="L158" s="48"/>
      <c r="M158" s="48"/>
      <c r="N158" s="48"/>
      <c r="O158" s="48"/>
      <c r="P158" s="48"/>
      <c r="Q158" s="48"/>
      <c r="R158" s="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row>
    <row r="159" spans="1:57" ht="67" customHeight="1" x14ac:dyDescent="0.3">
      <c r="A159" s="30">
        <v>6</v>
      </c>
      <c r="B159" s="1000" t="s">
        <v>1561</v>
      </c>
      <c r="C159" s="1000"/>
      <c r="D159" s="1000"/>
      <c r="E159" s="1000"/>
      <c r="F159" s="64"/>
      <c r="G159" s="64"/>
      <c r="H159" s="64"/>
      <c r="I159" s="64"/>
      <c r="J159" s="64"/>
      <c r="K159" s="84"/>
      <c r="L159" s="84"/>
      <c r="M159" s="84"/>
      <c r="N159" s="84"/>
      <c r="O159" s="84"/>
      <c r="P159" s="84"/>
      <c r="Q159" s="84"/>
      <c r="R159" s="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row>
    <row r="160" spans="1:57" ht="42" x14ac:dyDescent="0.3">
      <c r="A160" s="66">
        <v>7</v>
      </c>
      <c r="B160" s="67" t="s">
        <v>1465</v>
      </c>
      <c r="C160" s="257">
        <v>291718.58</v>
      </c>
      <c r="D160" s="257">
        <v>441171.25</v>
      </c>
      <c r="E160" s="257">
        <v>496751.48680769227</v>
      </c>
      <c r="F160" s="258"/>
      <c r="G160" s="488"/>
      <c r="H160" s="488"/>
      <c r="I160" s="258"/>
      <c r="J160" s="503"/>
      <c r="K160" s="488"/>
      <c r="L160" s="75"/>
      <c r="M160" s="75"/>
      <c r="N160" s="75"/>
      <c r="O160" s="75"/>
      <c r="P160" s="75"/>
      <c r="Q160" s="75"/>
      <c r="R160" s="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row>
    <row r="161" spans="1:57" x14ac:dyDescent="0.3">
      <c r="A161" s="30">
        <v>8</v>
      </c>
      <c r="B161" s="63" t="s">
        <v>357</v>
      </c>
      <c r="C161" s="63"/>
      <c r="D161" s="63"/>
      <c r="E161" s="63"/>
      <c r="F161" s="35"/>
      <c r="G161" s="35"/>
      <c r="H161" s="35"/>
      <c r="I161" s="35"/>
      <c r="J161" s="35"/>
      <c r="K161" s="35"/>
      <c r="L161" s="35"/>
      <c r="M161" s="35"/>
      <c r="N161" s="35"/>
      <c r="O161" s="35"/>
      <c r="P161" s="35"/>
      <c r="Q161" s="35"/>
      <c r="R161" s="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row>
    <row r="162" spans="1:57" x14ac:dyDescent="0.3">
      <c r="A162" s="30"/>
      <c r="B162" s="42" t="s">
        <v>358</v>
      </c>
      <c r="C162" s="479">
        <v>30950.62</v>
      </c>
      <c r="D162" s="479">
        <v>30950.62</v>
      </c>
      <c r="E162" s="479">
        <v>10000.4</v>
      </c>
      <c r="F162" s="490"/>
      <c r="G162" s="488"/>
      <c r="H162" s="491"/>
      <c r="I162" s="490"/>
      <c r="J162" s="491"/>
      <c r="K162" s="491"/>
      <c r="L162" s="119"/>
      <c r="M162" s="119"/>
      <c r="N162" s="119"/>
      <c r="O162" s="119"/>
      <c r="P162" s="119"/>
      <c r="Q162" s="119"/>
      <c r="R162" s="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row>
    <row r="163" spans="1:57" x14ac:dyDescent="0.3">
      <c r="A163" s="30"/>
      <c r="B163" s="42" t="s">
        <v>359</v>
      </c>
      <c r="C163" s="479">
        <v>32807.660000000003</v>
      </c>
      <c r="D163" s="479">
        <v>32807.660000000003</v>
      </c>
      <c r="E163" s="479">
        <v>10000.4</v>
      </c>
      <c r="F163" s="490"/>
      <c r="G163" s="488"/>
      <c r="H163" s="491"/>
      <c r="I163" s="490"/>
      <c r="J163" s="491"/>
      <c r="K163" s="491"/>
      <c r="L163" s="119"/>
      <c r="M163" s="119"/>
      <c r="N163" s="119"/>
      <c r="O163" s="119"/>
      <c r="P163" s="119"/>
      <c r="Q163" s="119"/>
      <c r="R163" s="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row>
    <row r="164" spans="1:57" x14ac:dyDescent="0.3">
      <c r="A164" s="30"/>
      <c r="B164" s="42" t="s">
        <v>360</v>
      </c>
      <c r="C164" s="479">
        <v>34776.120000000003</v>
      </c>
      <c r="D164" s="479">
        <v>34776.120000000003</v>
      </c>
      <c r="E164" s="479">
        <v>10000.4</v>
      </c>
      <c r="F164" s="490"/>
      <c r="G164" s="488"/>
      <c r="H164" s="491"/>
      <c r="I164" s="490"/>
      <c r="J164" s="491"/>
      <c r="K164" s="491"/>
      <c r="L164" s="119"/>
      <c r="M164" s="119"/>
      <c r="N164" s="119"/>
      <c r="O164" s="119"/>
      <c r="P164" s="119"/>
      <c r="Q164" s="119"/>
      <c r="R164" s="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row>
    <row r="165" spans="1:57" x14ac:dyDescent="0.3">
      <c r="A165" s="30"/>
      <c r="B165" s="42" t="s">
        <v>361</v>
      </c>
      <c r="C165" s="479">
        <v>36862.69</v>
      </c>
      <c r="D165" s="479">
        <v>36862.69</v>
      </c>
      <c r="E165" s="479">
        <v>10000.4</v>
      </c>
      <c r="F165" s="490"/>
      <c r="G165" s="488"/>
      <c r="H165" s="491"/>
      <c r="I165" s="490"/>
      <c r="J165" s="491"/>
      <c r="K165" s="491"/>
      <c r="L165" s="119"/>
      <c r="M165" s="119"/>
      <c r="N165" s="119"/>
      <c r="O165" s="119"/>
      <c r="P165" s="119"/>
      <c r="Q165" s="119"/>
      <c r="R165" s="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row>
    <row r="166" spans="1:57" x14ac:dyDescent="0.3">
      <c r="A166" s="30"/>
      <c r="B166" s="42" t="s">
        <v>362</v>
      </c>
      <c r="C166" s="479">
        <v>39074.449999999997</v>
      </c>
      <c r="D166" s="479">
        <v>39074.449999999997</v>
      </c>
      <c r="E166" s="479">
        <v>10000.4</v>
      </c>
      <c r="F166" s="490"/>
      <c r="G166" s="488"/>
      <c r="H166" s="491"/>
      <c r="I166" s="490"/>
      <c r="J166" s="491"/>
      <c r="K166" s="491"/>
      <c r="L166" s="119"/>
      <c r="M166" s="119"/>
      <c r="N166" s="119"/>
      <c r="O166" s="119"/>
      <c r="P166" s="119"/>
      <c r="Q166" s="119"/>
      <c r="R166" s="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row>
    <row r="167" spans="1:57" x14ac:dyDescent="0.3">
      <c r="A167" s="30"/>
      <c r="B167" s="82" t="s">
        <v>363</v>
      </c>
      <c r="C167" s="478">
        <f>SUM(C162:C166)</f>
        <v>174471.53999999998</v>
      </c>
      <c r="D167" s="478">
        <f>SUM(D162:D166)</f>
        <v>174471.53999999998</v>
      </c>
      <c r="E167" s="478">
        <f>SUM(E162:E166)</f>
        <v>50002</v>
      </c>
      <c r="F167" s="493"/>
      <c r="G167" s="488"/>
      <c r="H167" s="494"/>
      <c r="I167" s="493"/>
      <c r="J167" s="494"/>
      <c r="K167" s="494"/>
      <c r="L167" s="124"/>
      <c r="M167" s="124"/>
      <c r="N167" s="124"/>
      <c r="O167" s="124"/>
      <c r="P167" s="124"/>
      <c r="Q167" s="124"/>
      <c r="R167" s="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row>
    <row r="168" spans="1:57" ht="69.650000000000006" customHeight="1" x14ac:dyDescent="0.3">
      <c r="A168" s="30"/>
      <c r="B168" s="1000" t="s">
        <v>1530</v>
      </c>
      <c r="C168" s="1000"/>
      <c r="D168" s="1000"/>
      <c r="E168" s="1000"/>
      <c r="F168" s="64"/>
      <c r="G168" s="64"/>
      <c r="H168" s="64"/>
      <c r="I168" s="64"/>
      <c r="J168" s="64"/>
      <c r="K168" s="84"/>
      <c r="L168" s="84"/>
      <c r="M168" s="84"/>
      <c r="N168" s="84"/>
      <c r="O168" s="84"/>
      <c r="P168" s="84"/>
      <c r="Q168" s="84"/>
      <c r="R168" s="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row>
    <row r="169" spans="1:57" x14ac:dyDescent="0.3">
      <c r="A169" s="30">
        <v>9</v>
      </c>
      <c r="B169" s="63" t="s">
        <v>365</v>
      </c>
      <c r="C169" s="44" t="s">
        <v>702</v>
      </c>
      <c r="D169" s="44" t="s">
        <v>702</v>
      </c>
      <c r="E169" s="44" t="s">
        <v>702</v>
      </c>
      <c r="F169" s="24"/>
      <c r="G169" s="24"/>
      <c r="H169" s="24"/>
      <c r="I169" s="24"/>
      <c r="J169" s="24"/>
      <c r="K169" s="24"/>
      <c r="L169" s="24"/>
      <c r="M169" s="24"/>
      <c r="N169" s="24"/>
      <c r="O169" s="24"/>
      <c r="P169" s="24"/>
      <c r="Q169" s="24"/>
      <c r="R169" s="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row>
    <row r="170" spans="1:57" x14ac:dyDescent="0.3">
      <c r="A170" s="1116"/>
      <c r="B170" s="1117"/>
      <c r="C170" s="1117"/>
      <c r="D170" s="1117"/>
      <c r="E170" s="1117"/>
      <c r="F170" s="1118"/>
      <c r="G170" s="1118"/>
      <c r="H170" s="1118"/>
      <c r="I170" s="1118"/>
      <c r="J170" s="1119"/>
      <c r="K170" s="1119"/>
      <c r="L170" s="1119"/>
      <c r="M170" s="1119"/>
      <c r="N170" s="1119"/>
      <c r="O170" s="1119"/>
      <c r="P170" s="1119"/>
      <c r="Q170" s="1119"/>
      <c r="R170" s="1120"/>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row>
    <row r="171" spans="1:57" s="483" customFormat="1" ht="23" x14ac:dyDescent="0.3">
      <c r="A171" s="383" t="s">
        <v>2</v>
      </c>
      <c r="B171" s="1013" t="s">
        <v>56</v>
      </c>
      <c r="C171" s="1014"/>
      <c r="D171" s="1014"/>
      <c r="E171" s="1014"/>
      <c r="F171" s="1014"/>
      <c r="G171" s="1014"/>
      <c r="H171" s="1072"/>
      <c r="I171" s="24"/>
      <c r="J171" s="28"/>
      <c r="K171" s="28"/>
      <c r="L171" s="28"/>
      <c r="M171" s="28"/>
      <c r="N171" s="28"/>
      <c r="O171" s="28"/>
      <c r="P171" s="28"/>
      <c r="Q171" s="28"/>
      <c r="R171" s="28"/>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row>
    <row r="172" spans="1:57" ht="14.5" x14ac:dyDescent="0.3">
      <c r="A172" s="30">
        <v>1</v>
      </c>
      <c r="B172" s="1016" t="s">
        <v>1571</v>
      </c>
      <c r="C172" s="1014"/>
      <c r="D172" s="1014"/>
      <c r="E172" s="1014"/>
      <c r="F172" s="1014"/>
      <c r="G172" s="1014"/>
      <c r="H172" s="1072"/>
      <c r="I172" s="24"/>
      <c r="J172" s="24"/>
      <c r="K172" s="24"/>
      <c r="L172" s="24"/>
      <c r="M172" s="24"/>
      <c r="N172" s="24"/>
      <c r="O172" s="24"/>
      <c r="P172" s="24"/>
      <c r="Q172" s="24"/>
      <c r="R172" s="24"/>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row>
    <row r="173" spans="1:57" ht="14.5" x14ac:dyDescent="0.3">
      <c r="A173" s="30">
        <v>2</v>
      </c>
      <c r="B173" s="1017" t="s">
        <v>1572</v>
      </c>
      <c r="C173" s="1014"/>
      <c r="D173" s="1014"/>
      <c r="E173" s="1014"/>
      <c r="F173" s="1014"/>
      <c r="G173" s="1014"/>
      <c r="H173" s="1072"/>
      <c r="I173" s="24"/>
      <c r="J173" s="24"/>
      <c r="K173" s="24"/>
      <c r="L173" s="24"/>
      <c r="M173" s="24"/>
      <c r="N173" s="24"/>
      <c r="O173" s="24"/>
      <c r="P173" s="24"/>
      <c r="Q173" s="24"/>
      <c r="R173" s="24"/>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row>
    <row r="174" spans="1:57" ht="14.5" x14ac:dyDescent="0.3">
      <c r="A174" s="30">
        <v>3</v>
      </c>
      <c r="B174" s="1018" t="s">
        <v>1573</v>
      </c>
      <c r="C174" s="1122"/>
      <c r="D174" s="1122"/>
      <c r="E174" s="1122"/>
      <c r="F174" s="1122"/>
      <c r="G174" s="1122"/>
      <c r="H174" s="1019"/>
      <c r="I174" s="24"/>
      <c r="J174" s="191"/>
      <c r="K174" s="191"/>
      <c r="L174" s="191"/>
      <c r="M174" s="191"/>
      <c r="N174" s="191"/>
      <c r="O174" s="191"/>
      <c r="P174" s="191"/>
      <c r="Q174" s="191"/>
      <c r="R174" s="191"/>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row>
    <row r="175" spans="1:57" s="463" customFormat="1" ht="28" x14ac:dyDescent="0.3">
      <c r="A175" s="36">
        <v>4</v>
      </c>
      <c r="B175" s="37" t="s">
        <v>281</v>
      </c>
      <c r="C175" s="158" t="s">
        <v>1012</v>
      </c>
      <c r="D175" s="158" t="s">
        <v>492</v>
      </c>
      <c r="E175" s="158" t="s">
        <v>758</v>
      </c>
      <c r="F175" s="158" t="s">
        <v>1472</v>
      </c>
      <c r="G175" s="158" t="s">
        <v>283</v>
      </c>
      <c r="H175" s="207" t="s">
        <v>4203</v>
      </c>
      <c r="I175" s="24"/>
      <c r="J175" s="497"/>
      <c r="K175" s="499"/>
      <c r="L175" s="499"/>
      <c r="M175" s="484"/>
      <c r="N175" s="484"/>
      <c r="O175" s="499"/>
      <c r="P175" s="499"/>
      <c r="Q175" s="499"/>
      <c r="R175" s="499"/>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row>
    <row r="176" spans="1:57" x14ac:dyDescent="0.3">
      <c r="A176" s="30" t="s">
        <v>285</v>
      </c>
      <c r="B176" s="42" t="s">
        <v>286</v>
      </c>
      <c r="C176" s="43" t="s">
        <v>1574</v>
      </c>
      <c r="D176" s="130" t="s">
        <v>1575</v>
      </c>
      <c r="E176" s="303" t="s">
        <v>1576</v>
      </c>
      <c r="F176" s="130" t="s">
        <v>1577</v>
      </c>
      <c r="G176" s="294" t="s">
        <v>1578</v>
      </c>
      <c r="H176" s="303" t="s">
        <v>1579</v>
      </c>
      <c r="I176" s="464"/>
      <c r="J176" s="458"/>
      <c r="K176" s="458"/>
      <c r="L176" s="504"/>
      <c r="M176" s="40"/>
      <c r="N176" s="40"/>
      <c r="O176" s="40"/>
      <c r="P176" s="40"/>
      <c r="Q176" s="91"/>
      <c r="R176" s="91"/>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row>
    <row r="177" spans="1:101" x14ac:dyDescent="0.3">
      <c r="A177" s="30" t="s">
        <v>295</v>
      </c>
      <c r="B177" s="42" t="s">
        <v>291</v>
      </c>
      <c r="C177" s="43" t="s">
        <v>1580</v>
      </c>
      <c r="D177" s="130" t="s">
        <v>1581</v>
      </c>
      <c r="E177" s="303" t="s">
        <v>1582</v>
      </c>
      <c r="F177" s="130" t="s">
        <v>1583</v>
      </c>
      <c r="G177" s="294" t="s">
        <v>1584</v>
      </c>
      <c r="H177" s="303" t="s">
        <v>1585</v>
      </c>
      <c r="I177" s="464"/>
      <c r="J177" s="458"/>
      <c r="K177" s="458"/>
      <c r="L177" s="504"/>
      <c r="M177" s="40"/>
      <c r="N177" s="40"/>
      <c r="O177" s="40"/>
      <c r="P177" s="40"/>
      <c r="Q177" s="91"/>
      <c r="R177" s="91"/>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row>
    <row r="178" spans="1:101" x14ac:dyDescent="0.3">
      <c r="A178" s="30" t="s">
        <v>299</v>
      </c>
      <c r="B178" s="42" t="s">
        <v>296</v>
      </c>
      <c r="C178" s="8" t="s">
        <v>1586</v>
      </c>
      <c r="D178" s="42" t="s">
        <v>814</v>
      </c>
      <c r="E178" s="42" t="s">
        <v>297</v>
      </c>
      <c r="F178" s="8" t="s">
        <v>1587</v>
      </c>
      <c r="G178" s="42" t="s">
        <v>1588</v>
      </c>
      <c r="H178" s="42" t="s">
        <v>297</v>
      </c>
      <c r="I178" s="464"/>
      <c r="J178" s="464"/>
      <c r="K178" s="464"/>
      <c r="L178" s="464"/>
      <c r="M178" s="40"/>
      <c r="N178" s="40"/>
      <c r="O178" s="40"/>
      <c r="P178" s="40"/>
      <c r="Q178" s="5"/>
      <c r="R178" s="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row>
    <row r="179" spans="1:101" x14ac:dyDescent="0.3">
      <c r="A179" s="30" t="s">
        <v>304</v>
      </c>
      <c r="B179" s="42" t="s">
        <v>300</v>
      </c>
      <c r="C179" s="44" t="s">
        <v>301</v>
      </c>
      <c r="D179" s="44" t="s">
        <v>1589</v>
      </c>
      <c r="E179" s="44" t="s">
        <v>301</v>
      </c>
      <c r="F179" s="8" t="s">
        <v>748</v>
      </c>
      <c r="G179" s="44" t="s">
        <v>1590</v>
      </c>
      <c r="H179" s="42" t="s">
        <v>736</v>
      </c>
      <c r="I179" s="464"/>
      <c r="J179" s="464"/>
      <c r="K179" s="474"/>
      <c r="L179" s="474"/>
      <c r="M179" s="40"/>
      <c r="N179" s="40"/>
      <c r="O179" s="40"/>
      <c r="P179" s="40"/>
      <c r="Q179" s="5"/>
      <c r="R179" s="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row>
    <row r="180" spans="1:101" ht="26.5" customHeight="1" x14ac:dyDescent="0.3">
      <c r="A180" s="30" t="s">
        <v>383</v>
      </c>
      <c r="B180" s="63" t="s">
        <v>387</v>
      </c>
      <c r="C180" s="63"/>
      <c r="D180" s="63"/>
      <c r="E180" s="63"/>
      <c r="F180" s="63"/>
      <c r="G180" s="63"/>
      <c r="H180" s="505"/>
      <c r="I180" s="464"/>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c r="BO180" s="35"/>
      <c r="BP180" s="35"/>
      <c r="BQ180" s="35"/>
      <c r="BR180" s="35"/>
      <c r="BS180" s="35"/>
      <c r="BT180" s="35"/>
      <c r="BU180" s="35"/>
      <c r="BV180" s="35"/>
      <c r="BW180" s="35"/>
      <c r="BX180" s="35"/>
      <c r="BY180" s="35"/>
      <c r="BZ180" s="35"/>
      <c r="CA180" s="35"/>
      <c r="CB180" s="35"/>
      <c r="CC180" s="35"/>
      <c r="CD180" s="35"/>
      <c r="CE180" s="35"/>
      <c r="CF180" s="35"/>
      <c r="CG180" s="35"/>
      <c r="CH180" s="35"/>
      <c r="CI180" s="35"/>
      <c r="CJ180" s="35"/>
      <c r="CK180" s="35"/>
      <c r="CL180" s="35"/>
      <c r="CM180" s="35"/>
      <c r="CN180" s="35"/>
      <c r="CO180" s="35"/>
      <c r="CP180" s="35"/>
      <c r="CQ180" s="35"/>
      <c r="CR180" s="35"/>
      <c r="CS180" s="35"/>
      <c r="CT180" s="35"/>
      <c r="CU180" s="35"/>
      <c r="CV180" s="35"/>
      <c r="CW180" s="35"/>
    </row>
    <row r="181" spans="1:101" x14ac:dyDescent="0.3">
      <c r="A181" s="30">
        <v>5</v>
      </c>
      <c r="B181" s="63" t="s">
        <v>1463</v>
      </c>
      <c r="C181" s="63"/>
      <c r="D181" s="63"/>
      <c r="E181" s="63"/>
      <c r="F181" s="63"/>
      <c r="G181" s="63"/>
      <c r="H181" s="505"/>
      <c r="I181" s="464"/>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row>
    <row r="182" spans="1:101" ht="43" customHeight="1" x14ac:dyDescent="0.3">
      <c r="A182" s="30">
        <v>6</v>
      </c>
      <c r="B182" s="1000" t="s">
        <v>1506</v>
      </c>
      <c r="C182" s="1073"/>
      <c r="D182" s="1073"/>
      <c r="E182" s="1073"/>
      <c r="F182" s="1073"/>
      <c r="G182" s="1073"/>
      <c r="H182" s="505"/>
      <c r="I182" s="464"/>
      <c r="J182" s="64"/>
      <c r="K182" s="64"/>
      <c r="L182" s="64"/>
      <c r="M182" s="64"/>
      <c r="N182" s="64"/>
      <c r="O182" s="64"/>
      <c r="P182" s="64"/>
      <c r="Q182" s="64"/>
      <c r="R182" s="64"/>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c r="BX182" s="35"/>
      <c r="BY182" s="35"/>
      <c r="BZ182" s="35"/>
      <c r="CA182" s="35"/>
      <c r="CB182" s="35"/>
      <c r="CC182" s="35"/>
      <c r="CD182" s="35"/>
      <c r="CE182" s="35"/>
      <c r="CF182" s="35"/>
      <c r="CG182" s="35"/>
      <c r="CH182" s="35"/>
      <c r="CI182" s="35"/>
      <c r="CJ182" s="35"/>
      <c r="CK182" s="35"/>
      <c r="CL182" s="35"/>
      <c r="CM182" s="35"/>
      <c r="CN182" s="35"/>
      <c r="CO182" s="35"/>
      <c r="CP182" s="35"/>
      <c r="CQ182" s="35"/>
      <c r="CR182" s="35"/>
      <c r="CS182" s="35"/>
      <c r="CT182" s="35"/>
      <c r="CU182" s="35"/>
      <c r="CV182" s="35"/>
      <c r="CW182" s="35"/>
    </row>
    <row r="183" spans="1:101" ht="42" x14ac:dyDescent="0.3">
      <c r="A183" s="66">
        <v>7</v>
      </c>
      <c r="B183" s="67" t="s">
        <v>1465</v>
      </c>
      <c r="C183" s="257">
        <v>6568.01</v>
      </c>
      <c r="D183" s="478">
        <v>12208</v>
      </c>
      <c r="E183" s="478">
        <v>12973.8</v>
      </c>
      <c r="F183" s="478">
        <v>13843.04</v>
      </c>
      <c r="G183" s="478">
        <v>14151</v>
      </c>
      <c r="H183" s="257">
        <v>9213.9</v>
      </c>
      <c r="I183" s="464"/>
      <c r="J183" s="488"/>
      <c r="K183" s="492"/>
      <c r="L183" s="488"/>
      <c r="M183" s="492"/>
      <c r="N183" s="492"/>
      <c r="O183" s="492"/>
      <c r="P183" s="492"/>
      <c r="Q183" s="492"/>
      <c r="R183" s="259"/>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c r="BO183" s="35"/>
      <c r="BP183" s="35"/>
      <c r="BQ183" s="35"/>
      <c r="BR183" s="35"/>
      <c r="BS183" s="35"/>
      <c r="BT183" s="35"/>
      <c r="BU183" s="35"/>
      <c r="BV183" s="35"/>
      <c r="BW183" s="35"/>
      <c r="BX183" s="35"/>
      <c r="BY183" s="35"/>
      <c r="BZ183" s="35"/>
      <c r="CA183" s="35"/>
      <c r="CB183" s="35"/>
      <c r="CC183" s="35"/>
      <c r="CD183" s="35"/>
      <c r="CE183" s="35"/>
      <c r="CF183" s="35"/>
      <c r="CG183" s="35"/>
      <c r="CH183" s="35"/>
      <c r="CI183" s="35"/>
      <c r="CJ183" s="35"/>
      <c r="CK183" s="35"/>
      <c r="CL183" s="35"/>
      <c r="CM183" s="35"/>
      <c r="CN183" s="35"/>
      <c r="CO183" s="35"/>
      <c r="CP183" s="35"/>
      <c r="CQ183" s="35"/>
      <c r="CR183" s="35"/>
      <c r="CS183" s="35"/>
      <c r="CT183" s="35"/>
      <c r="CU183" s="35"/>
      <c r="CV183" s="35"/>
      <c r="CW183" s="35"/>
    </row>
    <row r="184" spans="1:101" x14ac:dyDescent="0.3">
      <c r="A184" s="30">
        <v>8</v>
      </c>
      <c r="B184" s="63" t="s">
        <v>365</v>
      </c>
      <c r="C184" s="44" t="s">
        <v>574</v>
      </c>
      <c r="D184" s="42" t="s">
        <v>366</v>
      </c>
      <c r="E184" s="42" t="s">
        <v>366</v>
      </c>
      <c r="F184" s="42" t="s">
        <v>574</v>
      </c>
      <c r="G184" s="42" t="s">
        <v>1591</v>
      </c>
      <c r="H184" s="44" t="s">
        <v>366</v>
      </c>
      <c r="I184" s="488"/>
      <c r="J184" s="474"/>
      <c r="K184" s="474"/>
      <c r="L184" s="474"/>
      <c r="M184" s="24"/>
      <c r="N184" s="24"/>
      <c r="O184" s="24"/>
      <c r="P184" s="24"/>
      <c r="Q184" s="24"/>
      <c r="R184" s="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c r="BX184" s="35"/>
      <c r="BY184" s="35"/>
      <c r="BZ184" s="35"/>
      <c r="CA184" s="35"/>
      <c r="CB184" s="35"/>
      <c r="CC184" s="35"/>
      <c r="CD184" s="35"/>
      <c r="CE184" s="35"/>
      <c r="CF184" s="35"/>
      <c r="CG184" s="35"/>
      <c r="CH184" s="35"/>
      <c r="CI184" s="35"/>
      <c r="CJ184" s="35"/>
      <c r="CK184" s="35"/>
      <c r="CL184" s="35"/>
      <c r="CM184" s="35"/>
      <c r="CN184" s="35"/>
      <c r="CO184" s="35"/>
      <c r="CP184" s="35"/>
      <c r="CQ184" s="35"/>
      <c r="CR184" s="35"/>
      <c r="CS184" s="35"/>
      <c r="CT184" s="35"/>
      <c r="CU184" s="35"/>
      <c r="CV184" s="35"/>
      <c r="CW184" s="35"/>
    </row>
    <row r="185" spans="1:101" ht="15" customHeight="1" x14ac:dyDescent="0.3">
      <c r="A185" s="1116"/>
      <c r="B185" s="1117"/>
      <c r="C185" s="1117"/>
      <c r="D185" s="1117"/>
      <c r="E185" s="1117"/>
      <c r="F185" s="1117"/>
      <c r="G185" s="1117"/>
      <c r="H185" s="1117"/>
      <c r="I185" s="1117"/>
      <c r="J185" s="1119"/>
      <c r="K185" s="1119"/>
      <c r="L185" s="1119"/>
      <c r="M185" s="1119"/>
      <c r="N185" s="1119"/>
      <c r="O185" s="1119"/>
      <c r="P185" s="1119"/>
      <c r="Q185" s="1119"/>
      <c r="R185" s="1120"/>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c r="BO185" s="35"/>
      <c r="BP185" s="35"/>
      <c r="BQ185" s="35"/>
      <c r="BR185" s="35"/>
      <c r="BS185" s="35"/>
      <c r="BT185" s="35"/>
      <c r="BU185" s="35"/>
      <c r="BV185" s="35"/>
      <c r="BW185" s="35"/>
      <c r="BX185" s="35"/>
      <c r="BY185" s="35"/>
      <c r="BZ185" s="35"/>
      <c r="CA185" s="35"/>
      <c r="CB185" s="35"/>
      <c r="CC185" s="35"/>
      <c r="CD185" s="35"/>
      <c r="CE185" s="35"/>
      <c r="CF185" s="35"/>
      <c r="CG185" s="35"/>
      <c r="CH185" s="35"/>
      <c r="CI185" s="35"/>
      <c r="CJ185" s="35"/>
      <c r="CK185" s="35"/>
      <c r="CL185" s="35"/>
      <c r="CM185" s="35"/>
      <c r="CN185" s="35"/>
      <c r="CO185" s="35"/>
      <c r="CP185" s="35"/>
      <c r="CQ185" s="35"/>
      <c r="CR185" s="35"/>
      <c r="CS185" s="35"/>
      <c r="CT185" s="35"/>
      <c r="CU185" s="35"/>
      <c r="CV185" s="35"/>
      <c r="CW185" s="35"/>
    </row>
    <row r="186" spans="1:101" s="483" customFormat="1" ht="23" x14ac:dyDescent="0.3">
      <c r="A186" s="383" t="s">
        <v>2</v>
      </c>
      <c r="B186" s="1006" t="s">
        <v>58</v>
      </c>
      <c r="C186" s="1006"/>
      <c r="D186" s="1006"/>
      <c r="E186" s="1006"/>
      <c r="F186" s="1006"/>
      <c r="G186" s="1006"/>
      <c r="H186" s="1006"/>
      <c r="I186" s="1006"/>
      <c r="J186" s="28"/>
      <c r="K186" s="28"/>
      <c r="L186" s="28"/>
      <c r="M186" s="28"/>
      <c r="N186" s="28"/>
      <c r="O186" s="28"/>
      <c r="P186" s="28"/>
      <c r="Q186" s="459"/>
      <c r="R186" s="459"/>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row>
    <row r="187" spans="1:101" x14ac:dyDescent="0.3">
      <c r="A187" s="30">
        <v>1</v>
      </c>
      <c r="B187" s="1007" t="s">
        <v>1592</v>
      </c>
      <c r="C187" s="1007"/>
      <c r="D187" s="1007"/>
      <c r="E187" s="1007"/>
      <c r="F187" s="1007"/>
      <c r="G187" s="1007"/>
      <c r="H187" s="1007"/>
      <c r="I187" s="1007"/>
      <c r="J187" s="24"/>
      <c r="K187" s="24"/>
      <c r="L187" s="24"/>
      <c r="M187" s="24"/>
      <c r="N187" s="24"/>
      <c r="O187" s="24"/>
      <c r="P187" s="24"/>
      <c r="Q187" s="24"/>
      <c r="R187" s="24"/>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c r="BO187" s="35"/>
      <c r="BP187" s="35"/>
      <c r="BQ187" s="35"/>
      <c r="BR187" s="35"/>
      <c r="BS187" s="35"/>
      <c r="BT187" s="35"/>
      <c r="BU187" s="35"/>
      <c r="BV187" s="35"/>
      <c r="BW187" s="35"/>
      <c r="BX187" s="35"/>
      <c r="BY187" s="35"/>
      <c r="BZ187" s="35"/>
      <c r="CA187" s="35"/>
      <c r="CB187" s="35"/>
      <c r="CC187" s="35"/>
      <c r="CD187" s="35"/>
      <c r="CE187" s="35"/>
      <c r="CF187" s="35"/>
      <c r="CG187" s="35"/>
      <c r="CH187" s="35"/>
      <c r="CI187" s="35"/>
      <c r="CJ187" s="35"/>
      <c r="CK187" s="35"/>
      <c r="CL187" s="35"/>
      <c r="CM187" s="35"/>
      <c r="CN187" s="35"/>
      <c r="CO187" s="35"/>
      <c r="CP187" s="35"/>
      <c r="CQ187" s="35"/>
      <c r="CR187" s="35"/>
      <c r="CS187" s="35"/>
      <c r="CT187" s="35"/>
      <c r="CU187" s="35"/>
      <c r="CV187" s="35"/>
      <c r="CW187" s="35"/>
    </row>
    <row r="188" spans="1:101" x14ac:dyDescent="0.3">
      <c r="A188" s="30">
        <v>2</v>
      </c>
      <c r="B188" s="1029" t="s">
        <v>1593</v>
      </c>
      <c r="C188" s="1029"/>
      <c r="D188" s="1029"/>
      <c r="E188" s="1029"/>
      <c r="F188" s="1029"/>
      <c r="G188" s="1029"/>
      <c r="H188" s="1029"/>
      <c r="I188" s="1029"/>
      <c r="J188" s="24"/>
      <c r="K188" s="24"/>
      <c r="L188" s="24"/>
      <c r="M188" s="24"/>
      <c r="N188" s="24"/>
      <c r="O188" s="24"/>
      <c r="P188" s="24"/>
      <c r="Q188" s="24"/>
      <c r="R188" s="24"/>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c r="BO188" s="35"/>
      <c r="BP188" s="35"/>
      <c r="BQ188" s="35"/>
      <c r="BR188" s="35"/>
      <c r="BS188" s="35"/>
      <c r="BT188" s="35"/>
      <c r="BU188" s="35"/>
      <c r="BV188" s="35"/>
      <c r="BW188" s="35"/>
      <c r="BX188" s="35"/>
      <c r="BY188" s="35"/>
      <c r="BZ188" s="35"/>
      <c r="CA188" s="35"/>
      <c r="CB188" s="35"/>
      <c r="CC188" s="35"/>
      <c r="CD188" s="35"/>
      <c r="CE188" s="35"/>
      <c r="CF188" s="35"/>
      <c r="CG188" s="35"/>
      <c r="CH188" s="35"/>
      <c r="CI188" s="35"/>
      <c r="CJ188" s="35"/>
      <c r="CK188" s="35"/>
      <c r="CL188" s="35"/>
      <c r="CM188" s="35"/>
      <c r="CN188" s="35"/>
      <c r="CO188" s="35"/>
      <c r="CP188" s="35"/>
      <c r="CQ188" s="35"/>
      <c r="CR188" s="35"/>
      <c r="CS188" s="35"/>
      <c r="CT188" s="35"/>
      <c r="CU188" s="35"/>
      <c r="CV188" s="35"/>
      <c r="CW188" s="35"/>
    </row>
    <row r="189" spans="1:101" x14ac:dyDescent="0.3">
      <c r="A189" s="30">
        <v>3</v>
      </c>
      <c r="B189" s="1009" t="s">
        <v>1594</v>
      </c>
      <c r="C189" s="1009"/>
      <c r="D189" s="1009"/>
      <c r="E189" s="1009"/>
      <c r="F189" s="1009"/>
      <c r="G189" s="1009"/>
      <c r="H189" s="1009"/>
      <c r="I189" s="1009"/>
      <c r="J189" s="191"/>
      <c r="K189" s="191"/>
      <c r="L189" s="191"/>
      <c r="M189" s="191"/>
      <c r="N189" s="191"/>
      <c r="O189" s="191"/>
      <c r="P189" s="191"/>
      <c r="Q189" s="191"/>
      <c r="R189" s="191"/>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c r="BO189" s="35"/>
      <c r="BP189" s="35"/>
      <c r="BQ189" s="35"/>
      <c r="BR189" s="35"/>
      <c r="BS189" s="35"/>
      <c r="BT189" s="35"/>
      <c r="BU189" s="35"/>
      <c r="BV189" s="35"/>
      <c r="BW189" s="35"/>
      <c r="BX189" s="35"/>
      <c r="BY189" s="35"/>
      <c r="BZ189" s="35"/>
      <c r="CA189" s="35"/>
      <c r="CB189" s="35"/>
      <c r="CC189" s="35"/>
      <c r="CD189" s="35"/>
      <c r="CE189" s="35"/>
      <c r="CF189" s="35"/>
      <c r="CG189" s="35"/>
      <c r="CH189" s="35"/>
      <c r="CI189" s="35"/>
      <c r="CJ189" s="35"/>
      <c r="CK189" s="35"/>
      <c r="CL189" s="35"/>
      <c r="CM189" s="35"/>
      <c r="CN189" s="35"/>
      <c r="CO189" s="35"/>
      <c r="CP189" s="35"/>
      <c r="CQ189" s="35"/>
      <c r="CR189" s="35"/>
      <c r="CS189" s="35"/>
      <c r="CT189" s="35"/>
      <c r="CU189" s="35"/>
      <c r="CV189" s="35"/>
      <c r="CW189" s="35"/>
    </row>
    <row r="190" spans="1:101" s="463" customFormat="1" x14ac:dyDescent="0.3">
      <c r="A190" s="36">
        <v>4</v>
      </c>
      <c r="B190" s="37" t="s">
        <v>281</v>
      </c>
      <c r="C190" s="207" t="s">
        <v>1475</v>
      </c>
      <c r="D190" s="207" t="s">
        <v>1012</v>
      </c>
      <c r="E190" s="207" t="s">
        <v>283</v>
      </c>
      <c r="F190" s="207" t="s">
        <v>1472</v>
      </c>
      <c r="G190" s="207" t="s">
        <v>492</v>
      </c>
      <c r="H190" s="207" t="s">
        <v>284</v>
      </c>
      <c r="I190" s="207" t="s">
        <v>758</v>
      </c>
      <c r="J190" s="497"/>
      <c r="K190" s="484"/>
      <c r="L190" s="497"/>
      <c r="M190" s="497"/>
      <c r="N190" s="484"/>
      <c r="O190" s="484"/>
      <c r="P190" s="497"/>
      <c r="Q190" s="484"/>
      <c r="R190" s="484"/>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c r="BO190" s="35"/>
      <c r="BP190" s="35"/>
      <c r="BQ190" s="35"/>
      <c r="BR190" s="35"/>
      <c r="BS190" s="35"/>
      <c r="BT190" s="35"/>
      <c r="BU190" s="35"/>
      <c r="BV190" s="35"/>
      <c r="BW190" s="35"/>
      <c r="BX190" s="35"/>
      <c r="BY190" s="35"/>
      <c r="BZ190" s="35"/>
      <c r="CA190" s="35"/>
      <c r="CB190" s="35"/>
      <c r="CC190" s="35"/>
      <c r="CD190" s="35"/>
      <c r="CE190" s="35"/>
      <c r="CF190" s="35"/>
      <c r="CG190" s="35"/>
      <c r="CH190" s="35"/>
      <c r="CI190" s="35"/>
      <c r="CJ190" s="35"/>
      <c r="CK190" s="35"/>
      <c r="CL190" s="35"/>
      <c r="CM190" s="35"/>
      <c r="CN190" s="35"/>
      <c r="CO190" s="35"/>
      <c r="CP190" s="35"/>
      <c r="CQ190" s="35"/>
      <c r="CR190" s="35"/>
      <c r="CS190" s="35"/>
      <c r="CT190" s="35"/>
      <c r="CU190" s="35"/>
      <c r="CV190" s="35"/>
      <c r="CW190" s="35"/>
    </row>
    <row r="191" spans="1:101" ht="25" customHeight="1" x14ac:dyDescent="0.3">
      <c r="A191" s="30" t="s">
        <v>285</v>
      </c>
      <c r="B191" s="42" t="s">
        <v>286</v>
      </c>
      <c r="C191" s="43" t="s">
        <v>1595</v>
      </c>
      <c r="D191" s="43" t="s">
        <v>1477</v>
      </c>
      <c r="E191" s="43" t="s">
        <v>1578</v>
      </c>
      <c r="F191" s="43" t="s">
        <v>1596</v>
      </c>
      <c r="G191" s="43" t="s">
        <v>1578</v>
      </c>
      <c r="H191" s="43" t="s">
        <v>1597</v>
      </c>
      <c r="I191" s="303" t="s">
        <v>1598</v>
      </c>
      <c r="J191" s="458"/>
      <c r="K191" s="40"/>
      <c r="L191" s="40"/>
      <c r="M191" s="40"/>
      <c r="N191" s="40"/>
      <c r="O191" s="40"/>
      <c r="P191" s="40"/>
      <c r="Q191" s="40"/>
      <c r="R191" s="40"/>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c r="BX191" s="35"/>
      <c r="BY191" s="35"/>
      <c r="BZ191" s="35"/>
      <c r="CA191" s="35"/>
      <c r="CB191" s="35"/>
      <c r="CC191" s="35"/>
      <c r="CD191" s="35"/>
      <c r="CE191" s="35"/>
      <c r="CF191" s="35"/>
      <c r="CG191" s="35"/>
      <c r="CH191" s="35"/>
      <c r="CI191" s="35"/>
      <c r="CJ191" s="35"/>
      <c r="CK191" s="35"/>
      <c r="CL191" s="35"/>
      <c r="CM191" s="35"/>
      <c r="CN191" s="35"/>
      <c r="CO191" s="35"/>
      <c r="CP191" s="35"/>
      <c r="CQ191" s="35"/>
      <c r="CR191" s="35"/>
      <c r="CS191" s="35"/>
      <c r="CT191" s="35"/>
      <c r="CU191" s="35"/>
      <c r="CV191" s="35"/>
      <c r="CW191" s="35"/>
    </row>
    <row r="192" spans="1:101" x14ac:dyDescent="0.3">
      <c r="A192" s="30" t="s">
        <v>290</v>
      </c>
      <c r="B192" s="42" t="s">
        <v>291</v>
      </c>
      <c r="C192" s="43" t="s">
        <v>1599</v>
      </c>
      <c r="D192" s="43" t="s">
        <v>1600</v>
      </c>
      <c r="E192" s="43" t="s">
        <v>1601</v>
      </c>
      <c r="F192" s="43" t="s">
        <v>1602</v>
      </c>
      <c r="G192" s="43" t="s">
        <v>1603</v>
      </c>
      <c r="H192" s="43" t="s">
        <v>1604</v>
      </c>
      <c r="I192" s="303" t="s">
        <v>1605</v>
      </c>
      <c r="J192" s="458"/>
      <c r="K192" s="40"/>
      <c r="L192" s="40"/>
      <c r="M192" s="40"/>
      <c r="N192" s="40"/>
      <c r="O192" s="40"/>
      <c r="P192" s="40"/>
      <c r="Q192" s="40"/>
      <c r="R192" s="40"/>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c r="BH192" s="35"/>
      <c r="BI192" s="35"/>
      <c r="BJ192" s="35"/>
      <c r="BK192" s="35"/>
      <c r="BL192" s="35"/>
      <c r="BM192" s="35"/>
      <c r="BN192" s="35"/>
      <c r="BO192" s="35"/>
      <c r="BP192" s="35"/>
      <c r="BQ192" s="35"/>
      <c r="BR192" s="35"/>
      <c r="BS192" s="35"/>
      <c r="BT192" s="35"/>
      <c r="BU192" s="35"/>
      <c r="BV192" s="35"/>
      <c r="BW192" s="35"/>
      <c r="BX192" s="35"/>
      <c r="BY192" s="35"/>
      <c r="BZ192" s="35"/>
      <c r="CA192" s="35"/>
      <c r="CB192" s="35"/>
      <c r="CC192" s="35"/>
      <c r="CD192" s="35"/>
      <c r="CE192" s="35"/>
      <c r="CF192" s="35"/>
      <c r="CG192" s="35"/>
      <c r="CH192" s="35"/>
      <c r="CI192" s="35"/>
      <c r="CJ192" s="35"/>
      <c r="CK192" s="35"/>
      <c r="CL192" s="35"/>
      <c r="CM192" s="35"/>
      <c r="CN192" s="35"/>
      <c r="CO192" s="35"/>
      <c r="CP192" s="35"/>
      <c r="CQ192" s="35"/>
      <c r="CR192" s="35"/>
      <c r="CS192" s="35"/>
      <c r="CT192" s="35"/>
      <c r="CU192" s="35"/>
      <c r="CV192" s="35"/>
      <c r="CW192" s="35"/>
    </row>
    <row r="193" spans="1:101" x14ac:dyDescent="0.3">
      <c r="A193" s="30" t="s">
        <v>295</v>
      </c>
      <c r="B193" s="42" t="s">
        <v>296</v>
      </c>
      <c r="C193" s="42" t="s">
        <v>1606</v>
      </c>
      <c r="D193" s="42" t="s">
        <v>1495</v>
      </c>
      <c r="E193" s="42" t="s">
        <v>1588</v>
      </c>
      <c r="F193" s="42" t="s">
        <v>1607</v>
      </c>
      <c r="G193" s="42" t="s">
        <v>1588</v>
      </c>
      <c r="H193" s="42" t="s">
        <v>1607</v>
      </c>
      <c r="I193" s="42" t="s">
        <v>297</v>
      </c>
      <c r="J193" s="464"/>
      <c r="K193" s="40"/>
      <c r="L193" s="40"/>
      <c r="M193" s="40"/>
      <c r="N193" s="40"/>
      <c r="O193" s="40"/>
      <c r="P193" s="40"/>
      <c r="Q193" s="32"/>
      <c r="R193" s="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c r="BO193" s="35"/>
      <c r="BP193" s="35"/>
      <c r="BQ193" s="35"/>
      <c r="BR193" s="35"/>
      <c r="BS193" s="35"/>
      <c r="BT193" s="35"/>
      <c r="BU193" s="35"/>
      <c r="BV193" s="35"/>
      <c r="BW193" s="35"/>
      <c r="BX193" s="35"/>
      <c r="BY193" s="35"/>
      <c r="BZ193" s="35"/>
      <c r="CA193" s="35"/>
      <c r="CB193" s="35"/>
      <c r="CC193" s="35"/>
      <c r="CD193" s="35"/>
      <c r="CE193" s="35"/>
      <c r="CF193" s="35"/>
      <c r="CG193" s="35"/>
      <c r="CH193" s="35"/>
      <c r="CI193" s="35"/>
      <c r="CJ193" s="35"/>
      <c r="CK193" s="35"/>
      <c r="CL193" s="35"/>
      <c r="CM193" s="35"/>
      <c r="CN193" s="35"/>
      <c r="CO193" s="35"/>
      <c r="CP193" s="35"/>
      <c r="CQ193" s="35"/>
      <c r="CR193" s="35"/>
      <c r="CS193" s="35"/>
      <c r="CT193" s="35"/>
      <c r="CU193" s="35"/>
      <c r="CV193" s="35"/>
      <c r="CW193" s="35"/>
    </row>
    <row r="194" spans="1:101" x14ac:dyDescent="0.3">
      <c r="A194" s="30" t="s">
        <v>299</v>
      </c>
      <c r="B194" s="42" t="s">
        <v>300</v>
      </c>
      <c r="C194" s="44" t="s">
        <v>748</v>
      </c>
      <c r="D194" s="42" t="s">
        <v>301</v>
      </c>
      <c r="E194" s="42" t="s">
        <v>1608</v>
      </c>
      <c r="F194" s="44" t="s">
        <v>748</v>
      </c>
      <c r="G194" s="44" t="s">
        <v>1609</v>
      </c>
      <c r="H194" s="44" t="s">
        <v>303</v>
      </c>
      <c r="I194" s="42" t="s">
        <v>301</v>
      </c>
      <c r="J194" s="464"/>
      <c r="K194" s="40"/>
      <c r="L194" s="40"/>
      <c r="M194" s="40"/>
      <c r="N194" s="40"/>
      <c r="O194" s="40"/>
      <c r="P194" s="40"/>
      <c r="Q194" s="24"/>
      <c r="R194" s="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c r="BO194" s="35"/>
      <c r="BP194" s="35"/>
      <c r="BQ194" s="35"/>
      <c r="BR194" s="35"/>
      <c r="BS194" s="35"/>
      <c r="BT194" s="35"/>
      <c r="BU194" s="35"/>
      <c r="BV194" s="35"/>
      <c r="BW194" s="35"/>
      <c r="BX194" s="35"/>
      <c r="BY194" s="35"/>
      <c r="BZ194" s="35"/>
      <c r="CA194" s="35"/>
      <c r="CB194" s="35"/>
      <c r="CC194" s="35"/>
      <c r="CD194" s="35"/>
      <c r="CE194" s="35"/>
      <c r="CF194" s="35"/>
      <c r="CG194" s="35"/>
      <c r="CH194" s="35"/>
      <c r="CI194" s="35"/>
      <c r="CJ194" s="35"/>
      <c r="CK194" s="35"/>
      <c r="CL194" s="35"/>
      <c r="CM194" s="35"/>
      <c r="CN194" s="35"/>
      <c r="CO194" s="35"/>
      <c r="CP194" s="35"/>
      <c r="CQ194" s="35"/>
      <c r="CR194" s="35"/>
      <c r="CS194" s="35"/>
      <c r="CT194" s="35"/>
      <c r="CU194" s="35"/>
      <c r="CV194" s="35"/>
      <c r="CW194" s="35"/>
    </row>
    <row r="195" spans="1:101" ht="26.15" customHeight="1" x14ac:dyDescent="0.3">
      <c r="A195" s="30" t="s">
        <v>304</v>
      </c>
      <c r="B195" s="63" t="s">
        <v>387</v>
      </c>
      <c r="C195" s="63"/>
      <c r="D195" s="63"/>
      <c r="E195" s="63"/>
      <c r="F195" s="63"/>
      <c r="G195" s="63"/>
      <c r="H195" s="63"/>
      <c r="I195" s="63"/>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c r="BO195" s="35"/>
      <c r="BP195" s="35"/>
      <c r="BQ195" s="35"/>
      <c r="BR195" s="35"/>
      <c r="BS195" s="35"/>
      <c r="BT195" s="35"/>
      <c r="BU195" s="35"/>
      <c r="BV195" s="35"/>
      <c r="BW195" s="35"/>
      <c r="BX195" s="35"/>
      <c r="BY195" s="35"/>
      <c r="BZ195" s="35"/>
      <c r="CA195" s="35"/>
      <c r="CB195" s="35"/>
      <c r="CC195" s="35"/>
      <c r="CD195" s="35"/>
      <c r="CE195" s="35"/>
      <c r="CF195" s="35"/>
      <c r="CG195" s="35"/>
      <c r="CH195" s="35"/>
      <c r="CI195" s="35"/>
      <c r="CJ195" s="35"/>
      <c r="CK195" s="35"/>
      <c r="CL195" s="35"/>
      <c r="CM195" s="35"/>
      <c r="CN195" s="35"/>
      <c r="CO195" s="35"/>
      <c r="CP195" s="35"/>
      <c r="CQ195" s="35"/>
      <c r="CR195" s="35"/>
      <c r="CS195" s="35"/>
      <c r="CT195" s="35"/>
      <c r="CU195" s="35"/>
      <c r="CV195" s="35"/>
      <c r="CW195" s="35"/>
    </row>
    <row r="196" spans="1:101" ht="21.65" customHeight="1" x14ac:dyDescent="0.3">
      <c r="A196" s="30" t="s">
        <v>306</v>
      </c>
      <c r="B196" s="506" t="s">
        <v>770</v>
      </c>
      <c r="C196" s="506"/>
      <c r="D196" s="63"/>
      <c r="E196" s="63"/>
      <c r="F196" s="63"/>
      <c r="G196" s="63"/>
      <c r="H196" s="63"/>
      <c r="I196" s="63"/>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c r="BO196" s="35"/>
      <c r="BP196" s="35"/>
      <c r="BQ196" s="35"/>
      <c r="BR196" s="35"/>
      <c r="BS196" s="35"/>
      <c r="BT196" s="35"/>
      <c r="BU196" s="35"/>
      <c r="BV196" s="35"/>
      <c r="BW196" s="35"/>
      <c r="BX196" s="35"/>
      <c r="BY196" s="35"/>
      <c r="BZ196" s="35"/>
      <c r="CA196" s="35"/>
      <c r="CB196" s="35"/>
      <c r="CC196" s="35"/>
      <c r="CD196" s="35"/>
      <c r="CE196" s="35"/>
      <c r="CF196" s="35"/>
      <c r="CG196" s="35"/>
      <c r="CH196" s="35"/>
      <c r="CI196" s="35"/>
      <c r="CJ196" s="35"/>
      <c r="CK196" s="35"/>
      <c r="CL196" s="35"/>
      <c r="CM196" s="35"/>
      <c r="CN196" s="35"/>
      <c r="CO196" s="35"/>
      <c r="CP196" s="35"/>
      <c r="CQ196" s="35"/>
      <c r="CR196" s="35"/>
      <c r="CS196" s="35"/>
      <c r="CT196" s="35"/>
      <c r="CU196" s="35"/>
      <c r="CV196" s="35"/>
      <c r="CW196" s="35"/>
    </row>
    <row r="197" spans="1:101" ht="21.65" customHeight="1" x14ac:dyDescent="0.3">
      <c r="A197" s="30" t="s">
        <v>308</v>
      </c>
      <c r="B197" s="506" t="s">
        <v>1610</v>
      </c>
      <c r="C197" s="506"/>
      <c r="D197" s="63"/>
      <c r="E197" s="63"/>
      <c r="F197" s="63"/>
      <c r="G197" s="63"/>
      <c r="H197" s="63"/>
      <c r="I197" s="63"/>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c r="BO197" s="35"/>
      <c r="BP197" s="35"/>
      <c r="BQ197" s="35"/>
      <c r="BR197" s="35"/>
      <c r="BS197" s="35"/>
      <c r="BT197" s="35"/>
      <c r="BU197" s="35"/>
      <c r="BV197" s="35"/>
      <c r="BW197" s="35"/>
      <c r="BX197" s="35"/>
      <c r="BY197" s="35"/>
      <c r="BZ197" s="35"/>
      <c r="CA197" s="35"/>
      <c r="CB197" s="35"/>
      <c r="CC197" s="35"/>
      <c r="CD197" s="35"/>
      <c r="CE197" s="35"/>
      <c r="CF197" s="35"/>
      <c r="CG197" s="35"/>
      <c r="CH197" s="35"/>
      <c r="CI197" s="35"/>
      <c r="CJ197" s="35"/>
      <c r="CK197" s="35"/>
      <c r="CL197" s="35"/>
      <c r="CM197" s="35"/>
      <c r="CN197" s="35"/>
      <c r="CO197" s="35"/>
      <c r="CP197" s="35"/>
      <c r="CQ197" s="35"/>
      <c r="CR197" s="35"/>
      <c r="CS197" s="35"/>
      <c r="CT197" s="35"/>
      <c r="CU197" s="35"/>
      <c r="CV197" s="35"/>
      <c r="CW197" s="35"/>
    </row>
    <row r="198" spans="1:101" ht="18.649999999999999" customHeight="1" x14ac:dyDescent="0.3">
      <c r="A198" s="30" t="s">
        <v>310</v>
      </c>
      <c r="B198" s="506" t="s">
        <v>1611</v>
      </c>
      <c r="C198" s="506"/>
      <c r="D198" s="63"/>
      <c r="E198" s="63"/>
      <c r="F198" s="63"/>
      <c r="G198" s="63"/>
      <c r="H198" s="63"/>
      <c r="I198" s="63"/>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c r="BO198" s="35"/>
      <c r="BP198" s="35"/>
      <c r="BQ198" s="35"/>
      <c r="BR198" s="35"/>
      <c r="BS198" s="35"/>
      <c r="BT198" s="35"/>
      <c r="BU198" s="35"/>
      <c r="BV198" s="35"/>
      <c r="BW198" s="35"/>
      <c r="BX198" s="35"/>
      <c r="BY198" s="35"/>
      <c r="BZ198" s="35"/>
      <c r="CA198" s="35"/>
      <c r="CB198" s="35"/>
      <c r="CC198" s="35"/>
      <c r="CD198" s="35"/>
      <c r="CE198" s="35"/>
      <c r="CF198" s="35"/>
      <c r="CG198" s="35"/>
      <c r="CH198" s="35"/>
      <c r="CI198" s="35"/>
      <c r="CJ198" s="35"/>
      <c r="CK198" s="35"/>
      <c r="CL198" s="35"/>
      <c r="CM198" s="35"/>
      <c r="CN198" s="35"/>
      <c r="CO198" s="35"/>
      <c r="CP198" s="35"/>
      <c r="CQ198" s="35"/>
      <c r="CR198" s="35"/>
      <c r="CS198" s="35"/>
      <c r="CT198" s="35"/>
      <c r="CU198" s="35"/>
      <c r="CV198" s="35"/>
      <c r="CW198" s="35"/>
    </row>
    <row r="199" spans="1:101" ht="24.65" customHeight="1" x14ac:dyDescent="0.3">
      <c r="A199" s="30" t="s">
        <v>312</v>
      </c>
      <c r="B199" s="506" t="s">
        <v>1612</v>
      </c>
      <c r="C199" s="506"/>
      <c r="D199" s="63"/>
      <c r="E199" s="63"/>
      <c r="F199" s="63"/>
      <c r="G199" s="63"/>
      <c r="H199" s="63"/>
      <c r="I199" s="63"/>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c r="BO199" s="35"/>
      <c r="BP199" s="35"/>
      <c r="BQ199" s="35"/>
      <c r="BR199" s="35"/>
      <c r="BS199" s="35"/>
      <c r="BT199" s="35"/>
      <c r="BU199" s="35"/>
      <c r="BV199" s="35"/>
      <c r="BW199" s="35"/>
      <c r="BX199" s="35"/>
      <c r="BY199" s="35"/>
      <c r="BZ199" s="35"/>
      <c r="CA199" s="35"/>
      <c r="CB199" s="35"/>
      <c r="CC199" s="35"/>
      <c r="CD199" s="35"/>
      <c r="CE199" s="35"/>
      <c r="CF199" s="35"/>
      <c r="CG199" s="35"/>
      <c r="CH199" s="35"/>
      <c r="CI199" s="35"/>
      <c r="CJ199" s="35"/>
      <c r="CK199" s="35"/>
      <c r="CL199" s="35"/>
      <c r="CM199" s="35"/>
      <c r="CN199" s="35"/>
      <c r="CO199" s="35"/>
      <c r="CP199" s="35"/>
      <c r="CQ199" s="35"/>
      <c r="CR199" s="35"/>
      <c r="CS199" s="35"/>
      <c r="CT199" s="35"/>
      <c r="CU199" s="35"/>
      <c r="CV199" s="35"/>
      <c r="CW199" s="35"/>
    </row>
    <row r="200" spans="1:101" ht="15" customHeight="1" x14ac:dyDescent="0.3">
      <c r="A200" s="30">
        <v>5</v>
      </c>
      <c r="B200" s="63" t="s">
        <v>1463</v>
      </c>
      <c r="C200" s="63"/>
      <c r="D200" s="63"/>
      <c r="E200" s="63"/>
      <c r="F200" s="63"/>
      <c r="G200" s="63"/>
      <c r="H200" s="63"/>
      <c r="I200" s="63"/>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c r="BO200" s="35"/>
      <c r="BP200" s="35"/>
      <c r="BQ200" s="35"/>
      <c r="BR200" s="35"/>
      <c r="BS200" s="35"/>
      <c r="BT200" s="35"/>
      <c r="BU200" s="35"/>
      <c r="BV200" s="35"/>
      <c r="BW200" s="35"/>
      <c r="BX200" s="35"/>
      <c r="BY200" s="35"/>
      <c r="BZ200" s="35"/>
      <c r="CA200" s="35"/>
      <c r="CB200" s="35"/>
      <c r="CC200" s="35"/>
      <c r="CD200" s="35"/>
      <c r="CE200" s="35"/>
      <c r="CF200" s="35"/>
      <c r="CG200" s="35"/>
      <c r="CH200" s="35"/>
      <c r="CI200" s="35"/>
      <c r="CJ200" s="35"/>
      <c r="CK200" s="35"/>
      <c r="CL200" s="35"/>
      <c r="CM200" s="35"/>
      <c r="CN200" s="35"/>
      <c r="CO200" s="35"/>
      <c r="CP200" s="35"/>
      <c r="CQ200" s="35"/>
      <c r="CR200" s="35"/>
      <c r="CS200" s="35"/>
      <c r="CT200" s="35"/>
      <c r="CU200" s="35"/>
      <c r="CV200" s="35"/>
      <c r="CW200" s="35"/>
    </row>
    <row r="201" spans="1:101" ht="40" customHeight="1" x14ac:dyDescent="0.3">
      <c r="A201" s="30">
        <v>6</v>
      </c>
      <c r="B201" s="1000" t="s">
        <v>1613</v>
      </c>
      <c r="C201" s="1000"/>
      <c r="D201" s="1000"/>
      <c r="E201" s="1000"/>
      <c r="F201" s="1000"/>
      <c r="G201" s="1000"/>
      <c r="H201" s="1000"/>
      <c r="I201" s="1000"/>
      <c r="J201" s="64"/>
      <c r="K201" s="64"/>
      <c r="L201" s="64"/>
      <c r="M201" s="64"/>
      <c r="N201" s="64"/>
      <c r="O201" s="64"/>
      <c r="P201" s="64"/>
      <c r="Q201" s="84"/>
      <c r="R201" s="84"/>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c r="BH201" s="35"/>
      <c r="BI201" s="35"/>
      <c r="BJ201" s="35"/>
      <c r="BK201" s="35"/>
      <c r="BL201" s="35"/>
      <c r="BM201" s="35"/>
      <c r="BN201" s="35"/>
      <c r="BO201" s="35"/>
      <c r="BP201" s="35"/>
      <c r="BQ201" s="35"/>
      <c r="BR201" s="35"/>
      <c r="BS201" s="35"/>
      <c r="BT201" s="35"/>
      <c r="BU201" s="35"/>
      <c r="BV201" s="35"/>
      <c r="BW201" s="35"/>
      <c r="BX201" s="35"/>
      <c r="BY201" s="35"/>
      <c r="BZ201" s="35"/>
      <c r="CA201" s="35"/>
      <c r="CB201" s="35"/>
      <c r="CC201" s="35"/>
      <c r="CD201" s="35"/>
      <c r="CE201" s="35"/>
      <c r="CF201" s="35"/>
      <c r="CG201" s="35"/>
      <c r="CH201" s="35"/>
      <c r="CI201" s="35"/>
      <c r="CJ201" s="35"/>
      <c r="CK201" s="35"/>
      <c r="CL201" s="35"/>
      <c r="CM201" s="35"/>
      <c r="CN201" s="35"/>
      <c r="CO201" s="35"/>
      <c r="CP201" s="35"/>
      <c r="CQ201" s="35"/>
      <c r="CR201" s="35"/>
      <c r="CS201" s="35"/>
      <c r="CT201" s="35"/>
      <c r="CU201" s="35"/>
      <c r="CV201" s="35"/>
      <c r="CW201" s="35"/>
    </row>
    <row r="202" spans="1:101" ht="42" x14ac:dyDescent="0.3">
      <c r="A202" s="66">
        <v>7</v>
      </c>
      <c r="B202" s="67" t="s">
        <v>1465</v>
      </c>
      <c r="C202" s="257">
        <v>20155.900000000001</v>
      </c>
      <c r="D202" s="257">
        <v>19740.07</v>
      </c>
      <c r="E202" s="257">
        <v>22064</v>
      </c>
      <c r="F202" s="257">
        <v>26768.51</v>
      </c>
      <c r="G202" s="257">
        <v>25237</v>
      </c>
      <c r="H202" s="257">
        <v>28749.95</v>
      </c>
      <c r="I202" s="257">
        <v>28134.79</v>
      </c>
      <c r="J202" s="488"/>
      <c r="K202" s="258"/>
      <c r="L202" s="259"/>
      <c r="M202" s="259"/>
      <c r="N202" s="488"/>
      <c r="O202" s="488"/>
      <c r="P202" s="488"/>
      <c r="Q202" s="258"/>
      <c r="R202" s="7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5"/>
      <c r="BG202" s="35"/>
      <c r="BH202" s="35"/>
      <c r="BI202" s="35"/>
      <c r="BJ202" s="35"/>
      <c r="BK202" s="35"/>
      <c r="BL202" s="35"/>
      <c r="BM202" s="35"/>
      <c r="BN202" s="35"/>
      <c r="BO202" s="35"/>
      <c r="BP202" s="35"/>
      <c r="BQ202" s="35"/>
      <c r="BR202" s="35"/>
      <c r="BS202" s="35"/>
      <c r="BT202" s="35"/>
      <c r="BU202" s="35"/>
      <c r="BV202" s="35"/>
      <c r="BW202" s="35"/>
      <c r="BX202" s="35"/>
      <c r="BY202" s="35"/>
      <c r="BZ202" s="35"/>
      <c r="CA202" s="35"/>
      <c r="CB202" s="35"/>
      <c r="CC202" s="35"/>
      <c r="CD202" s="35"/>
      <c r="CE202" s="35"/>
      <c r="CF202" s="35"/>
      <c r="CG202" s="35"/>
      <c r="CH202" s="35"/>
      <c r="CI202" s="35"/>
      <c r="CJ202" s="35"/>
      <c r="CK202" s="35"/>
      <c r="CL202" s="35"/>
      <c r="CM202" s="35"/>
      <c r="CN202" s="35"/>
      <c r="CO202" s="35"/>
      <c r="CP202" s="35"/>
      <c r="CQ202" s="35"/>
      <c r="CR202" s="35"/>
      <c r="CS202" s="35"/>
      <c r="CT202" s="35"/>
      <c r="CU202" s="35"/>
      <c r="CV202" s="35"/>
      <c r="CW202" s="35"/>
    </row>
    <row r="203" spans="1:101" x14ac:dyDescent="0.3">
      <c r="A203" s="30">
        <v>8</v>
      </c>
      <c r="B203" s="63" t="s">
        <v>365</v>
      </c>
      <c r="C203" s="44" t="s">
        <v>633</v>
      </c>
      <c r="D203" s="44" t="s">
        <v>702</v>
      </c>
      <c r="E203" s="44" t="s">
        <v>1591</v>
      </c>
      <c r="F203" s="44" t="s">
        <v>1614</v>
      </c>
      <c r="G203" s="44" t="s">
        <v>1591</v>
      </c>
      <c r="H203" s="44" t="s">
        <v>366</v>
      </c>
      <c r="I203" s="44" t="s">
        <v>366</v>
      </c>
      <c r="J203" s="474"/>
      <c r="K203" s="24"/>
      <c r="L203" s="24"/>
      <c r="M203" s="24"/>
      <c r="N203" s="24"/>
      <c r="O203" s="24"/>
      <c r="P203" s="24"/>
      <c r="Q203" s="24"/>
      <c r="R203" s="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c r="BO203" s="35"/>
      <c r="BP203" s="35"/>
      <c r="BQ203" s="35"/>
      <c r="BR203" s="35"/>
      <c r="BS203" s="35"/>
      <c r="BT203" s="35"/>
      <c r="BU203" s="35"/>
      <c r="BV203" s="35"/>
      <c r="BW203" s="35"/>
      <c r="BX203" s="35"/>
      <c r="BY203" s="35"/>
      <c r="BZ203" s="35"/>
      <c r="CA203" s="35"/>
      <c r="CB203" s="35"/>
      <c r="CC203" s="35"/>
      <c r="CD203" s="35"/>
      <c r="CE203" s="35"/>
      <c r="CF203" s="35"/>
      <c r="CG203" s="35"/>
      <c r="CH203" s="35"/>
      <c r="CI203" s="35"/>
      <c r="CJ203" s="35"/>
      <c r="CK203" s="35"/>
      <c r="CL203" s="35"/>
      <c r="CM203" s="35"/>
      <c r="CN203" s="35"/>
      <c r="CO203" s="35"/>
      <c r="CP203" s="35"/>
      <c r="CQ203" s="35"/>
      <c r="CR203" s="35"/>
      <c r="CS203" s="35"/>
      <c r="CT203" s="35"/>
      <c r="CU203" s="35"/>
      <c r="CV203" s="35"/>
      <c r="CW203" s="35"/>
    </row>
    <row r="204" spans="1:101" x14ac:dyDescent="0.3">
      <c r="A204" s="1116"/>
      <c r="B204" s="1121"/>
      <c r="C204" s="1121"/>
      <c r="D204" s="1121"/>
      <c r="E204" s="1121"/>
      <c r="F204" s="1121"/>
      <c r="G204" s="1121"/>
      <c r="H204" s="1121"/>
      <c r="I204" s="1121"/>
      <c r="J204" s="1119"/>
      <c r="K204" s="1119"/>
      <c r="L204" s="1119"/>
      <c r="M204" s="1119"/>
      <c r="N204" s="1119"/>
      <c r="O204" s="1119"/>
      <c r="P204" s="1119"/>
      <c r="Q204" s="1119"/>
      <c r="R204" s="1120"/>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c r="BH204" s="35"/>
      <c r="BI204" s="35"/>
      <c r="BJ204" s="35"/>
      <c r="BK204" s="35"/>
      <c r="BL204" s="35"/>
      <c r="BM204" s="35"/>
      <c r="BN204" s="35"/>
      <c r="BO204" s="35"/>
      <c r="BP204" s="35"/>
      <c r="BQ204" s="35"/>
      <c r="BR204" s="35"/>
      <c r="BS204" s="35"/>
      <c r="BT204" s="35"/>
      <c r="BU204" s="35"/>
      <c r="BV204" s="35"/>
      <c r="BW204" s="35"/>
      <c r="BX204" s="35"/>
      <c r="BY204" s="35"/>
      <c r="BZ204" s="35"/>
      <c r="CA204" s="35"/>
      <c r="CB204" s="35"/>
      <c r="CC204" s="35"/>
      <c r="CD204" s="35"/>
      <c r="CE204" s="35"/>
      <c r="CF204" s="35"/>
      <c r="CG204" s="35"/>
      <c r="CH204" s="35"/>
      <c r="CI204" s="35"/>
      <c r="CJ204" s="35"/>
      <c r="CK204" s="35"/>
      <c r="CL204" s="35"/>
      <c r="CM204" s="35"/>
      <c r="CN204" s="35"/>
      <c r="CO204" s="35"/>
      <c r="CP204" s="35"/>
      <c r="CQ204" s="35"/>
      <c r="CR204" s="35"/>
      <c r="CS204" s="35"/>
      <c r="CT204" s="35"/>
      <c r="CU204" s="35"/>
      <c r="CV204" s="35"/>
      <c r="CW204" s="35"/>
    </row>
    <row r="205" spans="1:101" s="483" customFormat="1" ht="23" x14ac:dyDescent="0.3">
      <c r="A205" s="507" t="s">
        <v>2</v>
      </c>
      <c r="B205" s="1013" t="s">
        <v>60</v>
      </c>
      <c r="C205" s="1014"/>
      <c r="D205" s="1014"/>
      <c r="E205" s="1014"/>
      <c r="F205" s="1014"/>
      <c r="G205" s="1015"/>
      <c r="H205" s="24"/>
      <c r="I205" s="28"/>
      <c r="J205" s="28"/>
      <c r="K205" s="28"/>
      <c r="L205" s="28"/>
      <c r="M205" s="28"/>
      <c r="N205" s="28"/>
      <c r="O205" s="28"/>
      <c r="P205" s="28"/>
      <c r="Q205" s="28"/>
      <c r="R205" s="28"/>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c r="BO205" s="35"/>
      <c r="BP205" s="35"/>
      <c r="BQ205" s="35"/>
      <c r="BR205" s="35"/>
      <c r="BS205" s="35"/>
      <c r="BT205" s="35"/>
      <c r="BU205" s="35"/>
      <c r="BV205" s="35"/>
      <c r="BW205" s="35"/>
      <c r="BX205" s="35"/>
      <c r="BY205" s="35"/>
      <c r="BZ205" s="35"/>
      <c r="CA205" s="35"/>
      <c r="CB205" s="35"/>
      <c r="CC205" s="35"/>
      <c r="CD205" s="35"/>
      <c r="CE205" s="35"/>
      <c r="CF205" s="35"/>
      <c r="CG205" s="35"/>
      <c r="CH205" s="35"/>
      <c r="CI205" s="35"/>
      <c r="CJ205" s="35"/>
      <c r="CK205" s="35"/>
      <c r="CL205" s="35"/>
      <c r="CM205" s="35"/>
      <c r="CN205" s="35"/>
      <c r="CO205" s="35"/>
      <c r="CP205" s="35"/>
      <c r="CQ205" s="35"/>
      <c r="CR205" s="35"/>
      <c r="CS205" s="35"/>
      <c r="CT205" s="35"/>
      <c r="CU205" s="35"/>
      <c r="CV205" s="35"/>
      <c r="CW205" s="35"/>
    </row>
    <row r="206" spans="1:101" ht="14.5" x14ac:dyDescent="0.3">
      <c r="A206" s="266">
        <v>1</v>
      </c>
      <c r="B206" s="1016" t="s">
        <v>1615</v>
      </c>
      <c r="C206" s="1014"/>
      <c r="D206" s="1014"/>
      <c r="E206" s="1014"/>
      <c r="F206" s="1014"/>
      <c r="G206" s="1015"/>
      <c r="H206" s="24"/>
      <c r="I206" s="24"/>
      <c r="J206" s="24"/>
      <c r="K206" s="24"/>
      <c r="L206" s="24"/>
      <c r="M206" s="24"/>
      <c r="N206" s="24"/>
      <c r="O206" s="24"/>
      <c r="P206" s="24"/>
      <c r="Q206" s="24"/>
      <c r="R206" s="24"/>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c r="BC206" s="35"/>
      <c r="BD206" s="35"/>
      <c r="BE206" s="35"/>
      <c r="BF206" s="35"/>
      <c r="BG206" s="35"/>
      <c r="BH206" s="35"/>
      <c r="BI206" s="35"/>
      <c r="BJ206" s="35"/>
      <c r="BK206" s="35"/>
      <c r="BL206" s="35"/>
      <c r="BM206" s="35"/>
      <c r="BN206" s="35"/>
      <c r="BO206" s="35"/>
      <c r="BP206" s="35"/>
      <c r="BQ206" s="35"/>
      <c r="BR206" s="35"/>
      <c r="BS206" s="35"/>
      <c r="BT206" s="35"/>
      <c r="BU206" s="35"/>
      <c r="BV206" s="35"/>
      <c r="BW206" s="35"/>
      <c r="BX206" s="35"/>
      <c r="BY206" s="35"/>
      <c r="BZ206" s="35"/>
      <c r="CA206" s="35"/>
      <c r="CB206" s="35"/>
      <c r="CC206" s="35"/>
      <c r="CD206" s="35"/>
      <c r="CE206" s="35"/>
      <c r="CF206" s="35"/>
      <c r="CG206" s="35"/>
      <c r="CH206" s="35"/>
      <c r="CI206" s="35"/>
      <c r="CJ206" s="35"/>
      <c r="CK206" s="35"/>
      <c r="CL206" s="35"/>
      <c r="CM206" s="35"/>
      <c r="CN206" s="35"/>
      <c r="CO206" s="35"/>
      <c r="CP206" s="35"/>
      <c r="CQ206" s="35"/>
      <c r="CR206" s="35"/>
      <c r="CS206" s="35"/>
      <c r="CT206" s="35"/>
      <c r="CU206" s="35"/>
      <c r="CV206" s="35"/>
      <c r="CW206" s="35"/>
    </row>
    <row r="207" spans="1:101" ht="14.5" x14ac:dyDescent="0.3">
      <c r="A207" s="266">
        <v>2</v>
      </c>
      <c r="B207" s="1017" t="s">
        <v>1616</v>
      </c>
      <c r="C207" s="1014"/>
      <c r="D207" s="1014"/>
      <c r="E207" s="1014"/>
      <c r="F207" s="1014"/>
      <c r="G207" s="1015"/>
      <c r="H207" s="24"/>
      <c r="I207" s="24"/>
      <c r="J207" s="24"/>
      <c r="K207" s="24"/>
      <c r="L207" s="24"/>
      <c r="M207" s="24"/>
      <c r="N207" s="24"/>
      <c r="O207" s="24"/>
      <c r="P207" s="24"/>
      <c r="Q207" s="24"/>
      <c r="R207" s="24"/>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c r="BH207" s="35"/>
      <c r="BI207" s="35"/>
      <c r="BJ207" s="35"/>
      <c r="BK207" s="35"/>
      <c r="BL207" s="35"/>
      <c r="BM207" s="35"/>
      <c r="BN207" s="35"/>
      <c r="BO207" s="35"/>
      <c r="BP207" s="35"/>
      <c r="BQ207" s="35"/>
      <c r="BR207" s="35"/>
      <c r="BS207" s="35"/>
      <c r="BT207" s="35"/>
      <c r="BU207" s="35"/>
      <c r="BV207" s="35"/>
      <c r="BW207" s="35"/>
      <c r="BX207" s="35"/>
      <c r="BY207" s="35"/>
      <c r="BZ207" s="35"/>
      <c r="CA207" s="35"/>
      <c r="CB207" s="35"/>
      <c r="CC207" s="35"/>
      <c r="CD207" s="35"/>
      <c r="CE207" s="35"/>
      <c r="CF207" s="35"/>
      <c r="CG207" s="35"/>
      <c r="CH207" s="35"/>
      <c r="CI207" s="35"/>
      <c r="CJ207" s="35"/>
      <c r="CK207" s="35"/>
      <c r="CL207" s="35"/>
      <c r="CM207" s="35"/>
      <c r="CN207" s="35"/>
      <c r="CO207" s="35"/>
      <c r="CP207" s="35"/>
      <c r="CQ207" s="35"/>
      <c r="CR207" s="35"/>
      <c r="CS207" s="35"/>
      <c r="CT207" s="35"/>
      <c r="CU207" s="35"/>
      <c r="CV207" s="35"/>
      <c r="CW207" s="35"/>
    </row>
    <row r="208" spans="1:101" ht="15" customHeight="1" x14ac:dyDescent="0.3">
      <c r="A208" s="266">
        <v>3</v>
      </c>
      <c r="B208" s="1018" t="s">
        <v>1617</v>
      </c>
      <c r="C208" s="1122"/>
      <c r="D208" s="1122"/>
      <c r="E208" s="1122"/>
      <c r="F208" s="1122"/>
      <c r="G208" s="1015"/>
      <c r="H208" s="24"/>
      <c r="I208" s="191"/>
      <c r="J208" s="191"/>
      <c r="K208" s="191"/>
      <c r="L208" s="191"/>
      <c r="M208" s="191"/>
      <c r="N208" s="191"/>
      <c r="O208" s="191"/>
      <c r="P208" s="191"/>
      <c r="Q208" s="191"/>
      <c r="R208" s="191"/>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c r="BH208" s="35"/>
      <c r="BI208" s="35"/>
      <c r="BJ208" s="35"/>
      <c r="BK208" s="35"/>
      <c r="BL208" s="35"/>
      <c r="BM208" s="35"/>
      <c r="BN208" s="35"/>
      <c r="BO208" s="35"/>
      <c r="BP208" s="35"/>
      <c r="BQ208" s="35"/>
      <c r="BR208" s="35"/>
      <c r="BS208" s="35"/>
      <c r="BT208" s="35"/>
      <c r="BU208" s="35"/>
      <c r="BV208" s="35"/>
      <c r="BW208" s="35"/>
      <c r="BX208" s="35"/>
      <c r="BY208" s="35"/>
      <c r="BZ208" s="35"/>
      <c r="CA208" s="35"/>
      <c r="CB208" s="35"/>
      <c r="CC208" s="35"/>
      <c r="CD208" s="35"/>
      <c r="CE208" s="35"/>
      <c r="CF208" s="35"/>
      <c r="CG208" s="35"/>
      <c r="CH208" s="35"/>
      <c r="CI208" s="35"/>
      <c r="CJ208" s="35"/>
      <c r="CK208" s="35"/>
      <c r="CL208" s="35"/>
      <c r="CM208" s="35"/>
      <c r="CN208" s="35"/>
      <c r="CO208" s="35"/>
      <c r="CP208" s="35"/>
      <c r="CQ208" s="35"/>
      <c r="CR208" s="35"/>
      <c r="CS208" s="35"/>
      <c r="CT208" s="35"/>
      <c r="CU208" s="35"/>
      <c r="CV208" s="35"/>
      <c r="CW208" s="35"/>
    </row>
    <row r="209" spans="1:101" s="463" customFormat="1" ht="15" customHeight="1" x14ac:dyDescent="0.3">
      <c r="A209" s="359">
        <v>4</v>
      </c>
      <c r="B209" s="37" t="s">
        <v>281</v>
      </c>
      <c r="C209" s="207" t="s">
        <v>758</v>
      </c>
      <c r="D209" s="207" t="s">
        <v>1618</v>
      </c>
      <c r="E209" s="207" t="s">
        <v>1619</v>
      </c>
      <c r="F209" s="207" t="s">
        <v>1513</v>
      </c>
      <c r="G209" s="207" t="s">
        <v>4202</v>
      </c>
      <c r="H209" s="484"/>
      <c r="I209" s="484"/>
      <c r="J209" s="485"/>
      <c r="K209" s="484"/>
      <c r="L209" s="484"/>
      <c r="M209" s="484"/>
      <c r="N209" s="484"/>
      <c r="O209" s="484"/>
      <c r="P209" s="484"/>
      <c r="Q209" s="484"/>
      <c r="R209" s="484"/>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c r="AR209" s="35"/>
      <c r="AS209" s="35"/>
      <c r="AT209" s="35"/>
      <c r="AU209" s="35"/>
      <c r="AV209" s="35"/>
      <c r="AW209" s="35"/>
      <c r="AX209" s="35"/>
      <c r="AY209" s="35"/>
      <c r="AZ209" s="35"/>
      <c r="BA209" s="35"/>
      <c r="BB209" s="35"/>
      <c r="BC209" s="35"/>
      <c r="BD209" s="35"/>
      <c r="BE209" s="35"/>
      <c r="BF209" s="35"/>
      <c r="BG209" s="35"/>
      <c r="BH209" s="35"/>
      <c r="BI209" s="35"/>
      <c r="BJ209" s="35"/>
      <c r="BK209" s="35"/>
      <c r="BL209" s="35"/>
      <c r="BM209" s="35"/>
      <c r="BN209" s="35"/>
      <c r="BO209" s="35"/>
      <c r="BP209" s="35"/>
      <c r="BQ209" s="35"/>
      <c r="BR209" s="35"/>
      <c r="BS209" s="35"/>
      <c r="BT209" s="35"/>
      <c r="BU209" s="35"/>
      <c r="BV209" s="35"/>
      <c r="BW209" s="35"/>
      <c r="BX209" s="35"/>
      <c r="BY209" s="35"/>
      <c r="BZ209" s="35"/>
      <c r="CA209" s="35"/>
      <c r="CB209" s="35"/>
      <c r="CC209" s="35"/>
      <c r="CD209" s="35"/>
      <c r="CE209" s="35"/>
      <c r="CF209" s="35"/>
      <c r="CG209" s="35"/>
      <c r="CH209" s="35"/>
      <c r="CI209" s="35"/>
      <c r="CJ209" s="35"/>
      <c r="CK209" s="35"/>
      <c r="CL209" s="35"/>
      <c r="CM209" s="35"/>
      <c r="CN209" s="35"/>
      <c r="CO209" s="35"/>
      <c r="CP209" s="35"/>
      <c r="CQ209" s="35"/>
      <c r="CR209" s="35"/>
      <c r="CS209" s="35"/>
      <c r="CT209" s="35"/>
      <c r="CU209" s="35"/>
      <c r="CV209" s="35"/>
      <c r="CW209" s="35"/>
    </row>
    <row r="210" spans="1:101" ht="17.5" customHeight="1" x14ac:dyDescent="0.3">
      <c r="A210" s="266" t="s">
        <v>285</v>
      </c>
      <c r="B210" s="42" t="s">
        <v>286</v>
      </c>
      <c r="C210" s="43" t="s">
        <v>1620</v>
      </c>
      <c r="D210" s="303" t="s">
        <v>1621</v>
      </c>
      <c r="E210" s="303" t="s">
        <v>1622</v>
      </c>
      <c r="F210" s="43" t="s">
        <v>1623</v>
      </c>
      <c r="G210" s="43" t="s">
        <v>1579</v>
      </c>
      <c r="H210" s="40"/>
      <c r="I210" s="40"/>
      <c r="J210" s="5"/>
      <c r="K210" s="40"/>
      <c r="L210" s="40"/>
      <c r="M210" s="40"/>
      <c r="N210" s="40"/>
      <c r="O210" s="40"/>
      <c r="P210" s="40"/>
      <c r="Q210" s="40"/>
      <c r="R210" s="40"/>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c r="AR210" s="35"/>
      <c r="AS210" s="35"/>
      <c r="AT210" s="35"/>
      <c r="AU210" s="35"/>
      <c r="AV210" s="35"/>
      <c r="AW210" s="35"/>
      <c r="AX210" s="35"/>
      <c r="AY210" s="35"/>
      <c r="AZ210" s="35"/>
      <c r="BA210" s="35"/>
      <c r="BB210" s="35"/>
      <c r="BC210" s="35"/>
      <c r="BD210" s="35"/>
      <c r="BE210" s="35"/>
      <c r="BF210" s="35"/>
      <c r="BG210" s="35"/>
      <c r="BH210" s="35"/>
      <c r="BI210" s="35"/>
      <c r="BJ210" s="35"/>
      <c r="BK210" s="35"/>
      <c r="BL210" s="35"/>
      <c r="BM210" s="35"/>
      <c r="BN210" s="35"/>
      <c r="BO210" s="35"/>
      <c r="BP210" s="35"/>
      <c r="BQ210" s="35"/>
      <c r="BR210" s="35"/>
      <c r="BS210" s="35"/>
      <c r="BT210" s="35"/>
      <c r="BU210" s="35"/>
      <c r="BV210" s="35"/>
      <c r="BW210" s="35"/>
      <c r="BX210" s="35"/>
      <c r="BY210" s="35"/>
      <c r="BZ210" s="35"/>
      <c r="CA210" s="35"/>
      <c r="CB210" s="35"/>
      <c r="CC210" s="35"/>
      <c r="CD210" s="35"/>
      <c r="CE210" s="35"/>
      <c r="CF210" s="35"/>
      <c r="CG210" s="35"/>
      <c r="CH210" s="35"/>
      <c r="CI210" s="35"/>
      <c r="CJ210" s="35"/>
      <c r="CK210" s="35"/>
      <c r="CL210" s="35"/>
      <c r="CM210" s="35"/>
      <c r="CN210" s="35"/>
      <c r="CO210" s="35"/>
      <c r="CP210" s="35"/>
      <c r="CQ210" s="35"/>
      <c r="CR210" s="35"/>
      <c r="CS210" s="35"/>
      <c r="CT210" s="35"/>
      <c r="CU210" s="35"/>
      <c r="CV210" s="35"/>
      <c r="CW210" s="35"/>
    </row>
    <row r="211" spans="1:101" ht="15" customHeight="1" x14ac:dyDescent="0.3">
      <c r="A211" s="266" t="s">
        <v>290</v>
      </c>
      <c r="B211" s="42" t="s">
        <v>291</v>
      </c>
      <c r="C211" s="43" t="s">
        <v>1624</v>
      </c>
      <c r="D211" s="303" t="s">
        <v>1625</v>
      </c>
      <c r="E211" s="303" t="s">
        <v>1626</v>
      </c>
      <c r="F211" s="43" t="s">
        <v>1627</v>
      </c>
      <c r="G211" s="43" t="s">
        <v>1628</v>
      </c>
      <c r="H211" s="40"/>
      <c r="I211" s="40"/>
      <c r="J211" s="5"/>
      <c r="K211" s="40"/>
      <c r="L211" s="40"/>
      <c r="M211" s="40"/>
      <c r="N211" s="40"/>
      <c r="O211" s="40"/>
      <c r="P211" s="40"/>
      <c r="Q211" s="40"/>
      <c r="R211" s="40"/>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c r="AR211" s="35"/>
      <c r="AS211" s="35"/>
      <c r="AT211" s="35"/>
      <c r="AU211" s="35"/>
      <c r="AV211" s="35"/>
      <c r="AW211" s="35"/>
      <c r="AX211" s="35"/>
      <c r="AY211" s="35"/>
      <c r="AZ211" s="35"/>
      <c r="BA211" s="35"/>
      <c r="BB211" s="35"/>
      <c r="BC211" s="35"/>
      <c r="BD211" s="35"/>
      <c r="BE211" s="35"/>
      <c r="BF211" s="35"/>
      <c r="BG211" s="35"/>
      <c r="BH211" s="35"/>
      <c r="BI211" s="35"/>
      <c r="BJ211" s="35"/>
      <c r="BK211" s="35"/>
      <c r="BL211" s="35"/>
      <c r="BM211" s="35"/>
      <c r="BN211" s="35"/>
      <c r="BO211" s="35"/>
      <c r="BP211" s="35"/>
      <c r="BQ211" s="35"/>
      <c r="BR211" s="35"/>
      <c r="BS211" s="35"/>
      <c r="BT211" s="35"/>
      <c r="BU211" s="35"/>
      <c r="BV211" s="35"/>
      <c r="BW211" s="35"/>
      <c r="BX211" s="35"/>
      <c r="BY211" s="35"/>
      <c r="BZ211" s="35"/>
      <c r="CA211" s="35"/>
      <c r="CB211" s="35"/>
      <c r="CC211" s="35"/>
      <c r="CD211" s="35"/>
      <c r="CE211" s="35"/>
      <c r="CF211" s="35"/>
      <c r="CG211" s="35"/>
      <c r="CH211" s="35"/>
      <c r="CI211" s="35"/>
      <c r="CJ211" s="35"/>
      <c r="CK211" s="35"/>
      <c r="CL211" s="35"/>
      <c r="CM211" s="35"/>
      <c r="CN211" s="35"/>
      <c r="CO211" s="35"/>
      <c r="CP211" s="35"/>
      <c r="CQ211" s="35"/>
      <c r="CR211" s="35"/>
      <c r="CS211" s="35"/>
      <c r="CT211" s="35"/>
      <c r="CU211" s="35"/>
      <c r="CV211" s="35"/>
      <c r="CW211" s="35"/>
    </row>
    <row r="212" spans="1:101" x14ac:dyDescent="0.3">
      <c r="A212" s="266" t="s">
        <v>295</v>
      </c>
      <c r="B212" s="42" t="s">
        <v>296</v>
      </c>
      <c r="C212" s="42" t="s">
        <v>297</v>
      </c>
      <c r="D212" s="42" t="s">
        <v>297</v>
      </c>
      <c r="E212" s="42" t="s">
        <v>568</v>
      </c>
      <c r="F212" s="42" t="s">
        <v>568</v>
      </c>
      <c r="G212" s="42" t="s">
        <v>1559</v>
      </c>
      <c r="H212" s="32"/>
      <c r="I212" s="32"/>
      <c r="J212" s="5"/>
      <c r="K212" s="40"/>
      <c r="L212" s="40"/>
      <c r="M212" s="40"/>
      <c r="N212" s="40"/>
      <c r="O212" s="40"/>
      <c r="P212" s="40"/>
      <c r="Q212" s="40"/>
      <c r="R212" s="40"/>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c r="BC212" s="35"/>
      <c r="BD212" s="35"/>
      <c r="BE212" s="35"/>
      <c r="BF212" s="35"/>
      <c r="BG212" s="35"/>
      <c r="BH212" s="35"/>
      <c r="BI212" s="35"/>
      <c r="BJ212" s="35"/>
      <c r="BK212" s="35"/>
      <c r="BL212" s="35"/>
      <c r="BM212" s="35"/>
      <c r="BN212" s="35"/>
      <c r="BO212" s="35"/>
      <c r="BP212" s="35"/>
      <c r="BQ212" s="35"/>
      <c r="BR212" s="35"/>
      <c r="BS212" s="35"/>
      <c r="BT212" s="35"/>
      <c r="BU212" s="35"/>
      <c r="BV212" s="35"/>
      <c r="BW212" s="35"/>
      <c r="BX212" s="35"/>
      <c r="BY212" s="35"/>
      <c r="BZ212" s="35"/>
      <c r="CA212" s="35"/>
      <c r="CB212" s="35"/>
      <c r="CC212" s="35"/>
      <c r="CD212" s="35"/>
      <c r="CE212" s="35"/>
      <c r="CF212" s="35"/>
      <c r="CG212" s="35"/>
      <c r="CH212" s="35"/>
      <c r="CI212" s="35"/>
      <c r="CJ212" s="35"/>
      <c r="CK212" s="35"/>
      <c r="CL212" s="35"/>
      <c r="CM212" s="35"/>
      <c r="CN212" s="35"/>
      <c r="CO212" s="35"/>
      <c r="CP212" s="35"/>
      <c r="CQ212" s="35"/>
      <c r="CR212" s="35"/>
      <c r="CS212" s="35"/>
      <c r="CT212" s="35"/>
      <c r="CU212" s="35"/>
      <c r="CV212" s="35"/>
      <c r="CW212" s="35"/>
    </row>
    <row r="213" spans="1:101" x14ac:dyDescent="0.3">
      <c r="A213" s="266" t="s">
        <v>299</v>
      </c>
      <c r="B213" s="42" t="s">
        <v>300</v>
      </c>
      <c r="C213" s="44" t="s">
        <v>301</v>
      </c>
      <c r="D213" s="42" t="s">
        <v>301</v>
      </c>
      <c r="E213" s="42" t="s">
        <v>818</v>
      </c>
      <c r="F213" s="44" t="s">
        <v>1629</v>
      </c>
      <c r="G213" s="42" t="s">
        <v>303</v>
      </c>
      <c r="H213" s="24"/>
      <c r="I213" s="24"/>
      <c r="J213" s="5"/>
      <c r="K213" s="40"/>
      <c r="L213" s="40"/>
      <c r="M213" s="40"/>
      <c r="N213" s="40"/>
      <c r="O213" s="40"/>
      <c r="P213" s="40"/>
      <c r="Q213" s="40"/>
      <c r="R213" s="40"/>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c r="BC213" s="35"/>
      <c r="BD213" s="35"/>
      <c r="BE213" s="35"/>
      <c r="BF213" s="35"/>
      <c r="BG213" s="35"/>
      <c r="BH213" s="35"/>
      <c r="BI213" s="35"/>
      <c r="BJ213" s="35"/>
      <c r="BK213" s="35"/>
      <c r="BL213" s="35"/>
      <c r="BM213" s="35"/>
      <c r="BN213" s="35"/>
      <c r="BO213" s="35"/>
      <c r="BP213" s="35"/>
      <c r="BQ213" s="35"/>
      <c r="BR213" s="35"/>
      <c r="BS213" s="35"/>
      <c r="BT213" s="35"/>
      <c r="BU213" s="35"/>
      <c r="BV213" s="35"/>
      <c r="BW213" s="35"/>
      <c r="BX213" s="35"/>
      <c r="BY213" s="35"/>
      <c r="BZ213" s="35"/>
      <c r="CA213" s="35"/>
      <c r="CB213" s="35"/>
      <c r="CC213" s="35"/>
      <c r="CD213" s="35"/>
      <c r="CE213" s="35"/>
      <c r="CF213" s="35"/>
      <c r="CG213" s="35"/>
      <c r="CH213" s="35"/>
      <c r="CI213" s="35"/>
      <c r="CJ213" s="35"/>
      <c r="CK213" s="35"/>
      <c r="CL213" s="35"/>
      <c r="CM213" s="35"/>
      <c r="CN213" s="35"/>
      <c r="CO213" s="35"/>
      <c r="CP213" s="35"/>
      <c r="CQ213" s="35"/>
      <c r="CR213" s="35"/>
      <c r="CS213" s="35"/>
      <c r="CT213" s="35"/>
      <c r="CU213" s="35"/>
      <c r="CV213" s="35"/>
      <c r="CW213" s="35"/>
    </row>
    <row r="214" spans="1:101" ht="23.15" customHeight="1" x14ac:dyDescent="0.3">
      <c r="A214" s="266" t="s">
        <v>304</v>
      </c>
      <c r="B214" s="63" t="s">
        <v>387</v>
      </c>
      <c r="C214" s="63"/>
      <c r="D214" s="63"/>
      <c r="E214" s="63"/>
      <c r="F214" s="63"/>
      <c r="G214" s="132"/>
      <c r="H214" s="35"/>
      <c r="I214" s="35"/>
      <c r="J214" s="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c r="BO214" s="35"/>
      <c r="BP214" s="35"/>
      <c r="BQ214" s="35"/>
      <c r="BR214" s="35"/>
      <c r="BS214" s="35"/>
      <c r="BT214" s="35"/>
      <c r="BU214" s="35"/>
      <c r="BV214" s="35"/>
      <c r="BW214" s="35"/>
      <c r="BX214" s="35"/>
      <c r="BY214" s="35"/>
      <c r="BZ214" s="35"/>
      <c r="CA214" s="35"/>
      <c r="CB214" s="35"/>
      <c r="CC214" s="35"/>
      <c r="CD214" s="35"/>
      <c r="CE214" s="35"/>
      <c r="CF214" s="35"/>
      <c r="CG214" s="35"/>
      <c r="CH214" s="35"/>
      <c r="CI214" s="35"/>
      <c r="CJ214" s="35"/>
      <c r="CK214" s="35"/>
      <c r="CL214" s="35"/>
      <c r="CM214" s="35"/>
      <c r="CN214" s="35"/>
      <c r="CO214" s="35"/>
      <c r="CP214" s="35"/>
      <c r="CQ214" s="35"/>
      <c r="CR214" s="35"/>
      <c r="CS214" s="35"/>
      <c r="CT214" s="35"/>
      <c r="CU214" s="35"/>
      <c r="CV214" s="35"/>
      <c r="CW214" s="35"/>
    </row>
    <row r="215" spans="1:101" ht="40" customHeight="1" x14ac:dyDescent="0.3">
      <c r="A215" s="266" t="s">
        <v>1568</v>
      </c>
      <c r="B215" s="229" t="s">
        <v>1630</v>
      </c>
      <c r="C215" s="229"/>
      <c r="D215" s="63"/>
      <c r="E215" s="63"/>
      <c r="F215" s="63"/>
      <c r="G215" s="132"/>
      <c r="H215" s="35"/>
      <c r="I215" s="35"/>
      <c r="J215" s="5"/>
      <c r="K215" s="35"/>
      <c r="L215" s="35"/>
      <c r="M215" s="35"/>
      <c r="N215" s="35"/>
      <c r="O215" s="35"/>
      <c r="P215" s="35"/>
      <c r="Q215" s="35"/>
      <c r="R215" s="35"/>
    </row>
    <row r="216" spans="1:101" ht="30.65" customHeight="1" x14ac:dyDescent="0.3">
      <c r="A216" s="266" t="s">
        <v>1453</v>
      </c>
      <c r="B216" s="229" t="s">
        <v>1631</v>
      </c>
      <c r="C216" s="229"/>
      <c r="D216" s="63"/>
      <c r="E216" s="63"/>
      <c r="F216" s="63"/>
      <c r="G216" s="132"/>
      <c r="H216" s="35"/>
      <c r="I216" s="35"/>
      <c r="J216" s="5"/>
      <c r="K216" s="35"/>
      <c r="L216" s="35"/>
      <c r="M216" s="35"/>
      <c r="N216" s="35"/>
      <c r="O216" s="35"/>
      <c r="P216" s="35"/>
      <c r="Q216" s="35"/>
      <c r="R216" s="35"/>
    </row>
    <row r="217" spans="1:101" x14ac:dyDescent="0.3">
      <c r="A217" s="266">
        <v>5</v>
      </c>
      <c r="B217" s="63" t="s">
        <v>1463</v>
      </c>
      <c r="C217" s="63"/>
      <c r="D217" s="63"/>
      <c r="E217" s="63"/>
      <c r="F217" s="63"/>
      <c r="G217" s="132"/>
      <c r="H217" s="35"/>
      <c r="I217" s="35"/>
      <c r="J217" s="5"/>
      <c r="K217" s="35"/>
      <c r="L217" s="35"/>
      <c r="M217" s="35"/>
      <c r="N217" s="35"/>
      <c r="O217" s="35"/>
      <c r="P217" s="35"/>
      <c r="Q217" s="35"/>
      <c r="R217" s="35"/>
    </row>
    <row r="218" spans="1:101" ht="55" customHeight="1" x14ac:dyDescent="0.3">
      <c r="A218" s="266">
        <v>6</v>
      </c>
      <c r="B218" s="1020" t="s">
        <v>1464</v>
      </c>
      <c r="C218" s="1122"/>
      <c r="D218" s="1122"/>
      <c r="E218" s="1122"/>
      <c r="F218" s="1019"/>
      <c r="G218" s="132"/>
      <c r="H218" s="84"/>
      <c r="I218" s="84"/>
      <c r="J218" s="5"/>
      <c r="K218" s="84"/>
      <c r="L218" s="84"/>
      <c r="M218" s="84"/>
      <c r="N218" s="84"/>
      <c r="O218" s="84"/>
      <c r="P218" s="84"/>
      <c r="Q218" s="84"/>
      <c r="R218" s="84"/>
    </row>
    <row r="219" spans="1:101" ht="42" x14ac:dyDescent="0.3">
      <c r="A219" s="508">
        <v>7</v>
      </c>
      <c r="B219" s="67" t="s">
        <v>1465</v>
      </c>
      <c r="C219" s="257">
        <v>17743.689999999999</v>
      </c>
      <c r="D219" s="257">
        <v>29910.04</v>
      </c>
      <c r="E219" s="257">
        <v>32142.5</v>
      </c>
      <c r="F219" s="257">
        <v>41777</v>
      </c>
      <c r="G219" s="257">
        <v>10329.6</v>
      </c>
      <c r="H219" s="258"/>
      <c r="I219" s="258"/>
      <c r="J219" s="5"/>
      <c r="K219" s="259"/>
      <c r="L219" s="259"/>
      <c r="M219" s="259"/>
      <c r="N219" s="259"/>
      <c r="O219" s="259"/>
      <c r="P219" s="259"/>
      <c r="Q219" s="259"/>
      <c r="R219" s="259"/>
    </row>
    <row r="220" spans="1:101" x14ac:dyDescent="0.3">
      <c r="A220" s="266">
        <v>8</v>
      </c>
      <c r="B220" s="63" t="s">
        <v>357</v>
      </c>
      <c r="C220" s="63"/>
      <c r="D220" s="63"/>
      <c r="E220" s="63"/>
      <c r="F220" s="63"/>
      <c r="G220" s="63"/>
      <c r="H220" s="35"/>
      <c r="I220" s="35"/>
      <c r="J220" s="5"/>
      <c r="K220" s="35"/>
      <c r="L220" s="35"/>
      <c r="M220" s="35"/>
      <c r="N220" s="35"/>
      <c r="O220" s="35"/>
      <c r="P220" s="35"/>
      <c r="Q220" s="35"/>
      <c r="R220" s="35"/>
    </row>
    <row r="221" spans="1:101" x14ac:dyDescent="0.3">
      <c r="A221" s="266"/>
      <c r="B221" s="42" t="s">
        <v>358</v>
      </c>
      <c r="C221" s="479">
        <v>1009.8</v>
      </c>
      <c r="D221" s="479">
        <v>2704.9</v>
      </c>
      <c r="E221" s="479">
        <v>1610</v>
      </c>
      <c r="F221" s="479">
        <v>0</v>
      </c>
      <c r="G221" s="479">
        <v>1342.83</v>
      </c>
      <c r="H221" s="490"/>
      <c r="I221" s="490"/>
      <c r="J221" s="5"/>
      <c r="K221" s="491"/>
      <c r="L221" s="491"/>
      <c r="M221" s="491"/>
      <c r="N221" s="491"/>
      <c r="O221" s="491"/>
      <c r="P221" s="491"/>
      <c r="Q221" s="491"/>
      <c r="R221" s="491"/>
    </row>
    <row r="222" spans="1:101" x14ac:dyDescent="0.3">
      <c r="A222" s="266"/>
      <c r="B222" s="42" t="s">
        <v>359</v>
      </c>
      <c r="C222" s="479">
        <v>1009.8</v>
      </c>
      <c r="D222" s="479">
        <v>2806.93</v>
      </c>
      <c r="E222" s="479">
        <v>1771</v>
      </c>
      <c r="F222" s="479">
        <v>9537</v>
      </c>
      <c r="G222" s="479">
        <v>1342.83</v>
      </c>
      <c r="H222" s="490"/>
      <c r="I222" s="490"/>
      <c r="J222" s="5"/>
      <c r="K222" s="491"/>
      <c r="L222" s="491"/>
      <c r="M222" s="491"/>
      <c r="N222" s="491"/>
      <c r="O222" s="491"/>
      <c r="P222" s="491"/>
      <c r="Q222" s="491"/>
      <c r="R222" s="491"/>
    </row>
    <row r="223" spans="1:101" x14ac:dyDescent="0.3">
      <c r="A223" s="266"/>
      <c r="B223" s="42" t="s">
        <v>360</v>
      </c>
      <c r="C223" s="479">
        <v>1009.8</v>
      </c>
      <c r="D223" s="479">
        <v>2914.07</v>
      </c>
      <c r="E223" s="479">
        <v>1948.1</v>
      </c>
      <c r="F223" s="479">
        <v>0</v>
      </c>
      <c r="G223" s="479">
        <v>1342.83</v>
      </c>
      <c r="H223" s="490"/>
      <c r="I223" s="490"/>
      <c r="J223" s="5"/>
      <c r="K223" s="491"/>
      <c r="L223" s="491"/>
      <c r="M223" s="491"/>
      <c r="N223" s="491"/>
      <c r="O223" s="491"/>
      <c r="P223" s="491"/>
      <c r="Q223" s="491"/>
      <c r="R223" s="491"/>
    </row>
    <row r="224" spans="1:101" x14ac:dyDescent="0.3">
      <c r="A224" s="266"/>
      <c r="B224" s="42" t="s">
        <v>361</v>
      </c>
      <c r="C224" s="479">
        <v>1009.8</v>
      </c>
      <c r="D224" s="479">
        <v>3026.56</v>
      </c>
      <c r="E224" s="479">
        <v>2142.91</v>
      </c>
      <c r="F224" s="479">
        <v>9727</v>
      </c>
      <c r="G224" s="479">
        <v>1342.83</v>
      </c>
      <c r="H224" s="490"/>
      <c r="I224" s="490"/>
      <c r="J224" s="5"/>
      <c r="K224" s="491"/>
      <c r="L224" s="491"/>
      <c r="M224" s="491"/>
      <c r="N224" s="491"/>
      <c r="O224" s="491"/>
      <c r="P224" s="491"/>
      <c r="Q224" s="491"/>
      <c r="R224" s="491"/>
    </row>
    <row r="225" spans="1:19" x14ac:dyDescent="0.3">
      <c r="A225" s="266"/>
      <c r="B225" s="42" t="s">
        <v>362</v>
      </c>
      <c r="C225" s="479">
        <v>1009.8</v>
      </c>
      <c r="D225" s="479">
        <v>3144.67</v>
      </c>
      <c r="E225" s="479">
        <v>2357.1999999999998</v>
      </c>
      <c r="F225" s="479">
        <v>0</v>
      </c>
      <c r="G225" s="479">
        <v>1342.83</v>
      </c>
      <c r="H225" s="490"/>
      <c r="I225" s="490"/>
      <c r="J225" s="5"/>
      <c r="K225" s="491"/>
      <c r="L225" s="491"/>
      <c r="M225" s="491"/>
      <c r="N225" s="491"/>
      <c r="O225" s="491"/>
      <c r="P225" s="491"/>
      <c r="Q225" s="491"/>
      <c r="R225" s="491"/>
    </row>
    <row r="226" spans="1:19" x14ac:dyDescent="0.3">
      <c r="A226" s="266"/>
      <c r="B226" s="42" t="s">
        <v>363</v>
      </c>
      <c r="C226" s="479">
        <f>SUM(C221:C225)</f>
        <v>5049</v>
      </c>
      <c r="D226" s="479">
        <f>SUM(D221:D225)</f>
        <v>14597.13</v>
      </c>
      <c r="E226" s="479">
        <f>SUM(E221:E225)</f>
        <v>9829.2099999999991</v>
      </c>
      <c r="F226" s="479">
        <f>SUM(F221:F225)</f>
        <v>19264</v>
      </c>
      <c r="G226" s="479">
        <f>SUM(G221:G225)</f>
        <v>6714.15</v>
      </c>
      <c r="H226" s="493"/>
      <c r="I226" s="493"/>
      <c r="J226" s="5"/>
      <c r="K226" s="491"/>
      <c r="L226" s="491"/>
      <c r="M226" s="491"/>
      <c r="N226" s="491"/>
      <c r="O226" s="491"/>
      <c r="P226" s="491"/>
      <c r="Q226" s="491"/>
      <c r="R226" s="491"/>
    </row>
    <row r="227" spans="1:19" ht="41.15" customHeight="1" x14ac:dyDescent="0.3">
      <c r="A227" s="30"/>
      <c r="B227" s="1023" t="s">
        <v>1632</v>
      </c>
      <c r="C227" s="1122"/>
      <c r="D227" s="1122"/>
      <c r="E227" s="1122"/>
      <c r="F227" s="1122"/>
      <c r="G227" s="1015"/>
      <c r="H227" s="509"/>
      <c r="I227" s="509"/>
      <c r="J227" s="509"/>
      <c r="K227" s="509"/>
      <c r="L227" s="509"/>
      <c r="M227" s="509"/>
      <c r="N227" s="509"/>
      <c r="O227" s="509"/>
      <c r="P227" s="509"/>
      <c r="Q227" s="509"/>
      <c r="R227" s="509"/>
    </row>
    <row r="228" spans="1:19" x14ac:dyDescent="0.3">
      <c r="A228" s="30">
        <v>9</v>
      </c>
      <c r="B228" s="63" t="s">
        <v>365</v>
      </c>
      <c r="C228" s="44" t="s">
        <v>366</v>
      </c>
      <c r="D228" s="44" t="s">
        <v>366</v>
      </c>
      <c r="E228" s="44" t="s">
        <v>366</v>
      </c>
      <c r="F228" s="44" t="s">
        <v>702</v>
      </c>
      <c r="G228" s="44" t="s">
        <v>574</v>
      </c>
      <c r="H228" s="24"/>
      <c r="I228" s="24"/>
      <c r="J228" s="24"/>
      <c r="K228" s="24"/>
      <c r="L228" s="24"/>
      <c r="M228" s="24"/>
      <c r="N228" s="24"/>
      <c r="O228" s="24"/>
      <c r="P228" s="24"/>
      <c r="Q228" s="24"/>
      <c r="R228" s="5"/>
    </row>
    <row r="229" spans="1:19" x14ac:dyDescent="0.3">
      <c r="A229" s="1116"/>
      <c r="B229" s="1117"/>
      <c r="C229" s="1117"/>
      <c r="D229" s="1117"/>
      <c r="E229" s="1117"/>
      <c r="F229" s="1121"/>
      <c r="G229" s="1121"/>
      <c r="H229" s="1119"/>
      <c r="I229" s="1119"/>
      <c r="J229" s="1119"/>
      <c r="K229" s="1119"/>
      <c r="L229" s="1119"/>
      <c r="M229" s="1119"/>
      <c r="N229" s="1119"/>
      <c r="O229" s="1119"/>
      <c r="P229" s="1119"/>
      <c r="Q229" s="1119"/>
      <c r="R229" s="1120"/>
    </row>
    <row r="230" spans="1:19" s="483" customFormat="1" ht="23" x14ac:dyDescent="0.3">
      <c r="A230" s="383" t="s">
        <v>2</v>
      </c>
      <c r="B230" s="1006" t="s">
        <v>62</v>
      </c>
      <c r="C230" s="1006"/>
      <c r="D230" s="1006"/>
      <c r="E230" s="1006"/>
      <c r="F230" s="28"/>
      <c r="G230" s="28"/>
      <c r="H230" s="28"/>
      <c r="I230" s="28"/>
      <c r="J230" s="28"/>
      <c r="K230" s="28"/>
      <c r="L230" s="28"/>
      <c r="M230" s="28"/>
      <c r="N230" s="28"/>
      <c r="O230" s="459"/>
      <c r="P230" s="459"/>
      <c r="Q230" s="459"/>
      <c r="R230" s="459"/>
    </row>
    <row r="231" spans="1:19" x14ac:dyDescent="0.3">
      <c r="A231" s="30">
        <v>1</v>
      </c>
      <c r="B231" s="1007" t="s">
        <v>1633</v>
      </c>
      <c r="C231" s="1007"/>
      <c r="D231" s="1007"/>
      <c r="E231" s="1007"/>
      <c r="F231" s="24"/>
      <c r="G231" s="24"/>
      <c r="H231" s="24"/>
      <c r="I231" s="24"/>
      <c r="J231" s="24"/>
      <c r="K231" s="24"/>
      <c r="L231" s="24"/>
      <c r="M231" s="24"/>
      <c r="N231" s="24"/>
      <c r="O231" s="24"/>
      <c r="P231" s="24"/>
      <c r="Q231" s="24"/>
      <c r="R231" s="24"/>
    </row>
    <row r="232" spans="1:19" x14ac:dyDescent="0.3">
      <c r="A232" s="30">
        <v>2</v>
      </c>
      <c r="B232" s="1029" t="s">
        <v>1634</v>
      </c>
      <c r="C232" s="1029"/>
      <c r="D232" s="1029"/>
      <c r="E232" s="1029"/>
      <c r="F232" s="24"/>
      <c r="G232" s="24"/>
      <c r="H232" s="24"/>
      <c r="I232" s="24"/>
      <c r="J232" s="24"/>
      <c r="K232" s="24"/>
      <c r="L232" s="24"/>
      <c r="M232" s="24"/>
      <c r="N232" s="24"/>
      <c r="O232" s="24"/>
      <c r="P232" s="24"/>
      <c r="Q232" s="24"/>
      <c r="R232" s="24"/>
    </row>
    <row r="233" spans="1:19" ht="15" customHeight="1" x14ac:dyDescent="0.3">
      <c r="A233" s="30">
        <v>3</v>
      </c>
      <c r="B233" s="1009" t="s">
        <v>1617</v>
      </c>
      <c r="C233" s="1009"/>
      <c r="D233" s="1009"/>
      <c r="E233" s="1009"/>
      <c r="F233" s="191"/>
      <c r="G233" s="191"/>
      <c r="H233" s="191"/>
      <c r="I233" s="191"/>
      <c r="J233" s="191"/>
      <c r="K233" s="191"/>
      <c r="L233" s="191"/>
      <c r="M233" s="191"/>
      <c r="N233" s="191"/>
      <c r="O233" s="24"/>
      <c r="P233" s="191"/>
      <c r="Q233" s="191"/>
      <c r="R233" s="191"/>
    </row>
    <row r="234" spans="1:19" s="463" customFormat="1" ht="15" customHeight="1" x14ac:dyDescent="0.3">
      <c r="A234" s="36">
        <v>4</v>
      </c>
      <c r="B234" s="37" t="s">
        <v>281</v>
      </c>
      <c r="C234" s="207" t="s">
        <v>758</v>
      </c>
      <c r="D234" s="289" t="s">
        <v>1618</v>
      </c>
      <c r="E234" s="207" t="s">
        <v>1635</v>
      </c>
      <c r="F234" s="497"/>
      <c r="G234" s="497"/>
      <c r="H234" s="497"/>
      <c r="I234" s="497"/>
      <c r="J234" s="497"/>
      <c r="K234" s="497"/>
      <c r="L234" s="497"/>
      <c r="M234" s="497"/>
      <c r="N234" s="497"/>
      <c r="O234" s="502"/>
      <c r="P234" s="485"/>
      <c r="Q234" s="485"/>
      <c r="R234" s="484"/>
      <c r="S234" s="510"/>
    </row>
    <row r="235" spans="1:19" ht="17.5" customHeight="1" x14ac:dyDescent="0.3">
      <c r="A235" s="30" t="s">
        <v>285</v>
      </c>
      <c r="B235" s="486" t="s">
        <v>286</v>
      </c>
      <c r="C235" s="486" t="s">
        <v>1620</v>
      </c>
      <c r="D235" s="43" t="s">
        <v>1621</v>
      </c>
      <c r="E235" s="486" t="s">
        <v>1622</v>
      </c>
      <c r="F235" s="487"/>
      <c r="G235" s="487"/>
      <c r="H235" s="487"/>
      <c r="I235" s="487"/>
      <c r="J235" s="487"/>
      <c r="K235" s="487"/>
      <c r="L235" s="487"/>
      <c r="M235" s="487"/>
      <c r="N235" s="487"/>
      <c r="O235" s="91"/>
      <c r="P235" s="5"/>
      <c r="Q235" s="5"/>
      <c r="R235" s="487"/>
      <c r="S235" s="511"/>
    </row>
    <row r="236" spans="1:19" ht="15" customHeight="1" x14ac:dyDescent="0.3">
      <c r="A236" s="30" t="s">
        <v>290</v>
      </c>
      <c r="B236" s="486" t="s">
        <v>291</v>
      </c>
      <c r="C236" s="486" t="s">
        <v>1636</v>
      </c>
      <c r="D236" s="43" t="s">
        <v>1637</v>
      </c>
      <c r="E236" s="486" t="s">
        <v>1638</v>
      </c>
      <c r="F236" s="487"/>
      <c r="G236" s="487"/>
      <c r="H236" s="487"/>
      <c r="I236" s="487"/>
      <c r="J236" s="487"/>
      <c r="K236" s="487"/>
      <c r="L236" s="487"/>
      <c r="M236" s="487"/>
      <c r="N236" s="487"/>
      <c r="O236" s="91"/>
      <c r="P236" s="5"/>
      <c r="Q236" s="5"/>
      <c r="R236" s="487"/>
      <c r="S236" s="511"/>
    </row>
    <row r="237" spans="1:19" x14ac:dyDescent="0.3">
      <c r="A237" s="30" t="s">
        <v>295</v>
      </c>
      <c r="B237" s="486" t="s">
        <v>296</v>
      </c>
      <c r="C237" s="486" t="s">
        <v>297</v>
      </c>
      <c r="D237" s="42" t="s">
        <v>297</v>
      </c>
      <c r="E237" s="486" t="s">
        <v>568</v>
      </c>
      <c r="F237" s="487"/>
      <c r="G237" s="487"/>
      <c r="H237" s="487"/>
      <c r="I237" s="487"/>
      <c r="J237" s="487"/>
      <c r="K237" s="487"/>
      <c r="L237" s="487"/>
      <c r="M237" s="487"/>
      <c r="N237" s="487"/>
      <c r="O237" s="32"/>
      <c r="P237" s="32"/>
      <c r="Q237" s="32"/>
      <c r="R237" s="5"/>
    </row>
    <row r="238" spans="1:19" x14ac:dyDescent="0.3">
      <c r="A238" s="30" t="s">
        <v>299</v>
      </c>
      <c r="B238" s="486" t="s">
        <v>300</v>
      </c>
      <c r="C238" s="486" t="s">
        <v>301</v>
      </c>
      <c r="D238" s="42" t="s">
        <v>301</v>
      </c>
      <c r="E238" s="486" t="s">
        <v>818</v>
      </c>
      <c r="F238" s="487"/>
      <c r="G238" s="487"/>
      <c r="H238" s="487"/>
      <c r="I238" s="487"/>
      <c r="J238" s="487"/>
      <c r="K238" s="487"/>
      <c r="L238" s="487"/>
      <c r="M238" s="487"/>
      <c r="N238" s="487"/>
      <c r="O238" s="24"/>
      <c r="P238" s="24"/>
      <c r="Q238" s="24"/>
      <c r="R238" s="5"/>
    </row>
    <row r="239" spans="1:19" ht="29.15" customHeight="1" x14ac:dyDescent="0.3">
      <c r="A239" s="30" t="s">
        <v>304</v>
      </c>
      <c r="B239" s="512" t="s">
        <v>387</v>
      </c>
      <c r="C239" s="486"/>
      <c r="D239" s="486"/>
      <c r="E239" s="486"/>
      <c r="F239" s="487"/>
      <c r="G239" s="487"/>
      <c r="H239" s="487"/>
      <c r="I239" s="487"/>
      <c r="J239" s="487"/>
      <c r="K239" s="487"/>
      <c r="L239" s="487"/>
      <c r="M239" s="487"/>
      <c r="N239" s="487"/>
      <c r="O239" s="35"/>
      <c r="P239" s="35"/>
      <c r="Q239" s="35"/>
      <c r="R239" s="35"/>
    </row>
    <row r="240" spans="1:19" ht="25" customHeight="1" x14ac:dyDescent="0.3">
      <c r="A240" s="30" t="s">
        <v>306</v>
      </c>
      <c r="B240" s="486" t="s">
        <v>1639</v>
      </c>
      <c r="C240" s="486"/>
      <c r="D240" s="486"/>
      <c r="E240" s="486"/>
      <c r="F240" s="487"/>
      <c r="G240" s="487"/>
      <c r="H240" s="487"/>
      <c r="I240" s="487"/>
      <c r="J240" s="487"/>
      <c r="K240" s="487"/>
      <c r="L240" s="487"/>
      <c r="M240" s="487"/>
      <c r="N240" s="487"/>
      <c r="O240" s="35"/>
      <c r="P240" s="35"/>
      <c r="Q240" s="35"/>
      <c r="R240" s="35"/>
    </row>
    <row r="241" spans="1:18" ht="26.5" customHeight="1" x14ac:dyDescent="0.3">
      <c r="A241" s="30" t="s">
        <v>308</v>
      </c>
      <c r="B241" s="486" t="s">
        <v>1640</v>
      </c>
      <c r="C241" s="486"/>
      <c r="D241" s="486"/>
      <c r="E241" s="486"/>
      <c r="F241" s="487"/>
      <c r="G241" s="487"/>
      <c r="H241" s="487"/>
      <c r="I241" s="487"/>
      <c r="J241" s="487"/>
      <c r="K241" s="487"/>
      <c r="L241" s="487"/>
      <c r="M241" s="487"/>
      <c r="N241" s="487"/>
      <c r="O241" s="35"/>
      <c r="P241" s="35"/>
      <c r="Q241" s="35"/>
      <c r="R241" s="35"/>
    </row>
    <row r="242" spans="1:18" ht="13.5" customHeight="1" x14ac:dyDescent="0.3">
      <c r="A242" s="30" t="s">
        <v>310</v>
      </c>
      <c r="B242" s="486" t="s">
        <v>1641</v>
      </c>
      <c r="C242" s="486"/>
      <c r="D242" s="486"/>
      <c r="E242" s="486"/>
      <c r="F242" s="487"/>
      <c r="G242" s="487"/>
      <c r="H242" s="487"/>
      <c r="I242" s="487"/>
      <c r="J242" s="487"/>
      <c r="K242" s="487"/>
      <c r="L242" s="487"/>
      <c r="M242" s="487"/>
      <c r="N242" s="487"/>
      <c r="O242" s="35"/>
      <c r="P242" s="35"/>
      <c r="Q242" s="35"/>
      <c r="R242" s="35"/>
    </row>
    <row r="243" spans="1:18" x14ac:dyDescent="0.3">
      <c r="A243" s="30">
        <v>5</v>
      </c>
      <c r="B243" s="486" t="s">
        <v>1463</v>
      </c>
      <c r="C243" s="486"/>
      <c r="D243" s="486"/>
      <c r="E243" s="486"/>
      <c r="F243" s="487"/>
      <c r="G243" s="487"/>
      <c r="H243" s="487"/>
      <c r="I243" s="487"/>
      <c r="J243" s="487"/>
      <c r="K243" s="487"/>
      <c r="L243" s="487"/>
      <c r="M243" s="487"/>
      <c r="N243" s="487"/>
      <c r="O243" s="35"/>
      <c r="P243" s="35"/>
      <c r="Q243" s="35"/>
      <c r="R243" s="35"/>
    </row>
    <row r="244" spans="1:18" ht="80.5" customHeight="1" x14ac:dyDescent="0.3">
      <c r="A244" s="30">
        <v>6</v>
      </c>
      <c r="B244" s="1000" t="s">
        <v>1642</v>
      </c>
      <c r="C244" s="1000"/>
      <c r="D244" s="1000"/>
      <c r="E244" s="1000"/>
      <c r="F244" s="64"/>
      <c r="G244" s="64"/>
      <c r="H244" s="64"/>
      <c r="I244" s="64"/>
      <c r="J244" s="64"/>
      <c r="K244" s="64"/>
      <c r="L244" s="64"/>
      <c r="M244" s="64"/>
      <c r="N244" s="64"/>
      <c r="O244" s="84"/>
      <c r="P244" s="84"/>
      <c r="Q244" s="84"/>
      <c r="R244" s="84"/>
    </row>
    <row r="245" spans="1:18" ht="42" x14ac:dyDescent="0.3">
      <c r="A245" s="66">
        <v>7</v>
      </c>
      <c r="B245" s="67" t="s">
        <v>1465</v>
      </c>
      <c r="C245" s="257">
        <v>17041.259999999998</v>
      </c>
      <c r="D245" s="257">
        <v>30474.35</v>
      </c>
      <c r="E245" s="257">
        <v>32142.5</v>
      </c>
      <c r="F245" s="258"/>
      <c r="G245" s="259"/>
      <c r="H245" s="259"/>
      <c r="I245" s="259"/>
      <c r="J245" s="259"/>
      <c r="K245" s="259"/>
      <c r="L245" s="259"/>
      <c r="M245" s="259"/>
      <c r="N245" s="259"/>
      <c r="O245" s="258"/>
      <c r="P245" s="75"/>
      <c r="Q245" s="75"/>
      <c r="R245" s="75"/>
    </row>
    <row r="246" spans="1:18" x14ac:dyDescent="0.3">
      <c r="A246" s="30">
        <v>8</v>
      </c>
      <c r="B246" s="63" t="s">
        <v>357</v>
      </c>
      <c r="C246" s="63"/>
      <c r="D246" s="63"/>
      <c r="E246" s="63"/>
      <c r="F246" s="35"/>
      <c r="G246" s="35"/>
      <c r="H246" s="35"/>
      <c r="I246" s="35"/>
      <c r="J246" s="35"/>
      <c r="K246" s="35"/>
      <c r="L246" s="35"/>
      <c r="M246" s="35"/>
      <c r="N246" s="35"/>
      <c r="O246" s="35"/>
      <c r="P246" s="35"/>
      <c r="Q246" s="35"/>
      <c r="R246" s="35"/>
    </row>
    <row r="247" spans="1:18" x14ac:dyDescent="0.3">
      <c r="A247" s="30"/>
      <c r="B247" s="42" t="s">
        <v>358</v>
      </c>
      <c r="C247" s="479">
        <v>1009.8</v>
      </c>
      <c r="D247" s="479">
        <v>2738.11</v>
      </c>
      <c r="E247" s="479">
        <v>1610</v>
      </c>
      <c r="F247" s="490"/>
      <c r="G247" s="491"/>
      <c r="H247" s="491"/>
      <c r="I247" s="491"/>
      <c r="J247" s="491"/>
      <c r="K247" s="491"/>
      <c r="L247" s="491"/>
      <c r="M247" s="491"/>
      <c r="N247" s="491"/>
      <c r="O247" s="491"/>
      <c r="P247" s="491"/>
      <c r="Q247" s="119"/>
      <c r="R247" s="119"/>
    </row>
    <row r="248" spans="1:18" x14ac:dyDescent="0.3">
      <c r="A248" s="30"/>
      <c r="B248" s="42" t="s">
        <v>359</v>
      </c>
      <c r="C248" s="479">
        <v>1009.8</v>
      </c>
      <c r="D248" s="479">
        <v>2875.01</v>
      </c>
      <c r="E248" s="479">
        <v>1771</v>
      </c>
      <c r="F248" s="490"/>
      <c r="G248" s="491"/>
      <c r="H248" s="491"/>
      <c r="I248" s="491"/>
      <c r="J248" s="491"/>
      <c r="K248" s="491"/>
      <c r="L248" s="491"/>
      <c r="M248" s="491"/>
      <c r="N248" s="491"/>
      <c r="O248" s="491"/>
      <c r="P248" s="491"/>
      <c r="Q248" s="119"/>
      <c r="R248" s="119"/>
    </row>
    <row r="249" spans="1:18" x14ac:dyDescent="0.3">
      <c r="A249" s="30"/>
      <c r="B249" s="42" t="s">
        <v>360</v>
      </c>
      <c r="C249" s="479">
        <v>1009.8</v>
      </c>
      <c r="D249" s="479">
        <v>3018.76</v>
      </c>
      <c r="E249" s="479">
        <v>1948.1</v>
      </c>
      <c r="F249" s="490"/>
      <c r="G249" s="491"/>
      <c r="H249" s="491"/>
      <c r="I249" s="491"/>
      <c r="J249" s="491"/>
      <c r="K249" s="491"/>
      <c r="L249" s="491"/>
      <c r="M249" s="491"/>
      <c r="N249" s="491"/>
      <c r="O249" s="491"/>
      <c r="P249" s="491"/>
      <c r="Q249" s="119"/>
      <c r="R249" s="119"/>
    </row>
    <row r="250" spans="1:18" x14ac:dyDescent="0.3">
      <c r="A250" s="30"/>
      <c r="B250" s="42" t="s">
        <v>361</v>
      </c>
      <c r="C250" s="479">
        <v>1009.8</v>
      </c>
      <c r="D250" s="479">
        <v>3169.7</v>
      </c>
      <c r="E250" s="479">
        <v>2142.91</v>
      </c>
      <c r="F250" s="490"/>
      <c r="G250" s="491"/>
      <c r="H250" s="491"/>
      <c r="I250" s="491"/>
      <c r="J250" s="491"/>
      <c r="K250" s="491"/>
      <c r="L250" s="491"/>
      <c r="M250" s="491"/>
      <c r="N250" s="491"/>
      <c r="O250" s="491"/>
      <c r="P250" s="491"/>
      <c r="Q250" s="119"/>
      <c r="R250" s="119"/>
    </row>
    <row r="251" spans="1:18" x14ac:dyDescent="0.3">
      <c r="A251" s="30"/>
      <c r="B251" s="42" t="s">
        <v>362</v>
      </c>
      <c r="C251" s="479">
        <v>1009.8</v>
      </c>
      <c r="D251" s="479">
        <v>3328.19</v>
      </c>
      <c r="E251" s="479">
        <v>2357.1999999999998</v>
      </c>
      <c r="F251" s="490"/>
      <c r="G251" s="491"/>
      <c r="H251" s="491"/>
      <c r="I251" s="491"/>
      <c r="J251" s="491"/>
      <c r="K251" s="491"/>
      <c r="L251" s="491"/>
      <c r="M251" s="491"/>
      <c r="N251" s="491"/>
      <c r="O251" s="491"/>
      <c r="P251" s="491"/>
      <c r="Q251" s="119"/>
      <c r="R251" s="119"/>
    </row>
    <row r="252" spans="1:18" x14ac:dyDescent="0.3">
      <c r="A252" s="30"/>
      <c r="B252" s="82" t="s">
        <v>363</v>
      </c>
      <c r="C252" s="478">
        <f>SUM(C247:C251)</f>
        <v>5049</v>
      </c>
      <c r="D252" s="478">
        <f>SUM(D247:D251)</f>
        <v>15129.770000000002</v>
      </c>
      <c r="E252" s="478">
        <f>SUM(E247:E251)</f>
        <v>9829.2099999999991</v>
      </c>
      <c r="F252" s="493"/>
      <c r="G252" s="491"/>
      <c r="H252" s="491"/>
      <c r="I252" s="491"/>
      <c r="J252" s="491"/>
      <c r="K252" s="491"/>
      <c r="L252" s="491"/>
      <c r="M252" s="491"/>
      <c r="N252" s="491"/>
      <c r="O252" s="491"/>
      <c r="P252" s="491"/>
      <c r="Q252" s="124"/>
      <c r="R252" s="124"/>
    </row>
    <row r="253" spans="1:18" ht="70" customHeight="1" x14ac:dyDescent="0.3">
      <c r="A253" s="30"/>
      <c r="B253" s="1000" t="s">
        <v>1632</v>
      </c>
      <c r="C253" s="1000"/>
      <c r="D253" s="1000"/>
      <c r="E253" s="1000"/>
      <c r="F253" s="64"/>
      <c r="G253" s="64"/>
      <c r="H253" s="64"/>
      <c r="I253" s="64"/>
      <c r="J253" s="64"/>
      <c r="K253" s="64"/>
      <c r="L253" s="64"/>
      <c r="M253" s="64"/>
      <c r="N253" s="64"/>
      <c r="O253" s="84"/>
      <c r="P253" s="84"/>
      <c r="Q253" s="84"/>
      <c r="R253" s="84"/>
    </row>
    <row r="254" spans="1:18" x14ac:dyDescent="0.3">
      <c r="A254" s="30">
        <v>9</v>
      </c>
      <c r="B254" s="63" t="s">
        <v>365</v>
      </c>
      <c r="C254" s="44" t="s">
        <v>1591</v>
      </c>
      <c r="D254" s="44" t="s">
        <v>366</v>
      </c>
      <c r="E254" s="44" t="s">
        <v>1591</v>
      </c>
      <c r="F254" s="24"/>
      <c r="G254" s="24"/>
      <c r="H254" s="24"/>
      <c r="I254" s="24"/>
      <c r="J254" s="24" t="s">
        <v>574</v>
      </c>
      <c r="K254" s="24"/>
      <c r="L254" s="24" t="s">
        <v>366</v>
      </c>
      <c r="M254" s="24"/>
      <c r="N254" s="24" t="s">
        <v>366</v>
      </c>
      <c r="O254" s="24"/>
      <c r="P254" s="24"/>
      <c r="Q254" s="24"/>
      <c r="R254" s="5"/>
    </row>
    <row r="255" spans="1:18" x14ac:dyDescent="0.3">
      <c r="A255" s="1116"/>
      <c r="B255" s="1117"/>
      <c r="C255" s="1117"/>
      <c r="D255" s="1117"/>
      <c r="E255" s="1117"/>
      <c r="F255" s="1119"/>
      <c r="G255" s="1119"/>
      <c r="H255" s="1119"/>
      <c r="I255" s="1119"/>
      <c r="J255" s="1119"/>
      <c r="K255" s="1119"/>
      <c r="L255" s="1119"/>
      <c r="M255" s="1119"/>
      <c r="N255" s="1119"/>
      <c r="O255" s="1119"/>
      <c r="P255" s="1119"/>
      <c r="Q255" s="1119"/>
      <c r="R255" s="1120"/>
    </row>
    <row r="256" spans="1:18" s="483" customFormat="1" ht="23" x14ac:dyDescent="0.3">
      <c r="A256" s="383" t="s">
        <v>2</v>
      </c>
      <c r="B256" s="1006" t="s">
        <v>64</v>
      </c>
      <c r="C256" s="1006"/>
      <c r="D256" s="1006"/>
      <c r="E256" s="1006"/>
      <c r="F256" s="28"/>
      <c r="G256" s="28"/>
      <c r="H256" s="28"/>
      <c r="I256" s="219"/>
      <c r="J256" s="459"/>
      <c r="K256" s="459"/>
      <c r="L256" s="459"/>
      <c r="M256" s="459"/>
      <c r="N256" s="459"/>
      <c r="O256" s="459"/>
      <c r="P256" s="459"/>
      <c r="Q256" s="459"/>
      <c r="R256" s="459"/>
    </row>
    <row r="257" spans="1:19" x14ac:dyDescent="0.3">
      <c r="A257" s="30">
        <v>1</v>
      </c>
      <c r="B257" s="1007" t="s">
        <v>1643</v>
      </c>
      <c r="C257" s="1007"/>
      <c r="D257" s="1007"/>
      <c r="E257" s="1007"/>
      <c r="F257" s="24"/>
      <c r="G257" s="24"/>
      <c r="H257" s="24"/>
      <c r="I257" s="24"/>
      <c r="J257" s="24"/>
      <c r="K257" s="24"/>
      <c r="L257" s="24"/>
      <c r="M257" s="24"/>
      <c r="N257" s="24"/>
      <c r="O257" s="24"/>
      <c r="P257" s="24"/>
      <c r="Q257" s="24"/>
      <c r="R257" s="24"/>
    </row>
    <row r="258" spans="1:19" x14ac:dyDescent="0.3">
      <c r="A258" s="30">
        <v>2</v>
      </c>
      <c r="B258" s="1029" t="s">
        <v>1644</v>
      </c>
      <c r="C258" s="1029"/>
      <c r="D258" s="1029"/>
      <c r="E258" s="1029"/>
      <c r="F258" s="24"/>
      <c r="G258" s="24"/>
      <c r="H258" s="24"/>
      <c r="I258" s="24"/>
      <c r="J258" s="24"/>
      <c r="K258" s="24"/>
      <c r="L258" s="24"/>
      <c r="M258" s="24"/>
      <c r="N258" s="24"/>
      <c r="O258" s="24"/>
      <c r="P258" s="24"/>
      <c r="Q258" s="24"/>
      <c r="R258" s="24"/>
    </row>
    <row r="259" spans="1:19" ht="15" customHeight="1" x14ac:dyDescent="0.3">
      <c r="A259" s="30">
        <v>3</v>
      </c>
      <c r="B259" s="1009" t="s">
        <v>1645</v>
      </c>
      <c r="C259" s="1009"/>
      <c r="D259" s="1009"/>
      <c r="E259" s="1009"/>
      <c r="F259" s="191"/>
      <c r="G259" s="191"/>
      <c r="H259" s="191"/>
      <c r="I259" s="191"/>
      <c r="J259" s="191"/>
      <c r="K259" s="191"/>
      <c r="L259" s="191"/>
      <c r="M259" s="191"/>
      <c r="N259" s="191"/>
      <c r="O259" s="191"/>
      <c r="P259" s="191"/>
      <c r="Q259" s="191"/>
      <c r="R259" s="191"/>
    </row>
    <row r="260" spans="1:19" s="463" customFormat="1" x14ac:dyDescent="0.3">
      <c r="A260" s="36">
        <v>4</v>
      </c>
      <c r="B260" s="37" t="s">
        <v>281</v>
      </c>
      <c r="C260" s="207" t="s">
        <v>707</v>
      </c>
      <c r="D260" s="207" t="s">
        <v>1513</v>
      </c>
      <c r="E260" s="207" t="s">
        <v>1646</v>
      </c>
      <c r="F260" s="497"/>
      <c r="G260" s="462"/>
      <c r="H260" s="462"/>
      <c r="I260" s="513"/>
      <c r="J260" s="484"/>
      <c r="K260" s="484"/>
      <c r="L260" s="485"/>
      <c r="M260" s="485"/>
      <c r="N260" s="484"/>
      <c r="O260" s="484"/>
      <c r="P260" s="485"/>
      <c r="Q260" s="485"/>
      <c r="R260" s="484"/>
      <c r="S260" s="510"/>
    </row>
    <row r="261" spans="1:19" x14ac:dyDescent="0.3">
      <c r="A261" s="262"/>
      <c r="B261" s="82"/>
      <c r="C261" s="186"/>
      <c r="D261" s="186"/>
      <c r="E261" s="514"/>
      <c r="F261" s="125"/>
      <c r="G261" s="125"/>
      <c r="H261" s="125"/>
      <c r="I261" s="40"/>
      <c r="J261" s="35"/>
      <c r="K261" s="35"/>
      <c r="L261" s="5"/>
      <c r="M261" s="5"/>
      <c r="N261" s="35"/>
      <c r="O261" s="35"/>
      <c r="P261" s="5"/>
      <c r="Q261" s="5"/>
      <c r="R261" s="35"/>
      <c r="S261" s="515"/>
    </row>
    <row r="262" spans="1:19" ht="17.5" customHeight="1" x14ac:dyDescent="0.3">
      <c r="A262" s="30" t="s">
        <v>285</v>
      </c>
      <c r="B262" s="42" t="s">
        <v>286</v>
      </c>
      <c r="C262" s="43" t="s">
        <v>1647</v>
      </c>
      <c r="D262" s="43" t="s">
        <v>1648</v>
      </c>
      <c r="E262" s="43" t="s">
        <v>1649</v>
      </c>
      <c r="F262" s="40"/>
      <c r="G262" s="40"/>
      <c r="H262" s="40"/>
      <c r="I262" s="40"/>
      <c r="J262" s="40"/>
      <c r="K262" s="40"/>
      <c r="L262" s="5"/>
      <c r="M262" s="5"/>
      <c r="N262" s="40"/>
      <c r="O262" s="40"/>
      <c r="P262" s="5"/>
      <c r="Q262" s="5"/>
      <c r="R262" s="487"/>
      <c r="S262" s="511"/>
    </row>
    <row r="263" spans="1:19" ht="15" customHeight="1" x14ac:dyDescent="0.3">
      <c r="A263" s="30" t="s">
        <v>290</v>
      </c>
      <c r="B263" s="42" t="s">
        <v>291</v>
      </c>
      <c r="C263" s="43" t="s">
        <v>1650</v>
      </c>
      <c r="D263" s="43" t="s">
        <v>1651</v>
      </c>
      <c r="E263" s="43" t="s">
        <v>1652</v>
      </c>
      <c r="F263" s="40"/>
      <c r="G263" s="40"/>
      <c r="H263" s="40"/>
      <c r="I263" s="40"/>
      <c r="J263" s="40"/>
      <c r="K263" s="40"/>
      <c r="L263" s="5"/>
      <c r="M263" s="5"/>
      <c r="N263" s="40"/>
      <c r="O263" s="40"/>
      <c r="P263" s="5"/>
      <c r="Q263" s="5"/>
      <c r="R263" s="487"/>
      <c r="S263" s="511"/>
    </row>
    <row r="264" spans="1:19" x14ac:dyDescent="0.3">
      <c r="A264" s="30" t="s">
        <v>295</v>
      </c>
      <c r="B264" s="42" t="s">
        <v>296</v>
      </c>
      <c r="C264" s="42" t="s">
        <v>1653</v>
      </c>
      <c r="D264" s="42" t="s">
        <v>502</v>
      </c>
      <c r="E264" s="42" t="s">
        <v>1495</v>
      </c>
      <c r="F264" s="32"/>
      <c r="G264" s="40"/>
      <c r="H264" s="32"/>
      <c r="I264" s="32"/>
      <c r="J264" s="32"/>
      <c r="K264" s="32"/>
      <c r="L264" s="32"/>
      <c r="M264" s="32"/>
      <c r="N264" s="32"/>
      <c r="O264" s="32"/>
      <c r="P264" s="32"/>
      <c r="Q264" s="32"/>
      <c r="R264" s="5"/>
    </row>
    <row r="265" spans="1:19" x14ac:dyDescent="0.3">
      <c r="A265" s="30" t="s">
        <v>299</v>
      </c>
      <c r="B265" s="42" t="s">
        <v>300</v>
      </c>
      <c r="C265" s="42" t="s">
        <v>748</v>
      </c>
      <c r="D265" s="42" t="s">
        <v>1522</v>
      </c>
      <c r="E265" s="42" t="s">
        <v>748</v>
      </c>
      <c r="F265" s="32"/>
      <c r="G265" s="40"/>
      <c r="H265" s="32"/>
      <c r="I265" s="32"/>
      <c r="J265" s="24"/>
      <c r="K265" s="24"/>
      <c r="L265" s="24"/>
      <c r="M265" s="24"/>
      <c r="N265" s="24"/>
      <c r="O265" s="24"/>
      <c r="P265" s="24"/>
      <c r="Q265" s="24"/>
      <c r="R265" s="5"/>
    </row>
    <row r="266" spans="1:19" x14ac:dyDescent="0.3">
      <c r="A266" s="30" t="s">
        <v>304</v>
      </c>
      <c r="B266" s="63" t="s">
        <v>387</v>
      </c>
      <c r="C266" s="63"/>
      <c r="D266" s="63"/>
      <c r="E266" s="63"/>
      <c r="F266" s="35"/>
      <c r="G266" s="35"/>
      <c r="H266" s="35"/>
      <c r="I266" s="35"/>
      <c r="J266" s="35"/>
      <c r="K266" s="35"/>
      <c r="L266" s="35"/>
      <c r="M266" s="35"/>
      <c r="N266" s="35"/>
      <c r="O266" s="35"/>
      <c r="P266" s="35"/>
      <c r="Q266" s="35"/>
      <c r="R266" s="35"/>
    </row>
    <row r="267" spans="1:19" x14ac:dyDescent="0.3">
      <c r="A267" s="30" t="s">
        <v>306</v>
      </c>
      <c r="B267" s="133" t="s">
        <v>1654</v>
      </c>
      <c r="C267" s="133"/>
      <c r="D267" s="63"/>
      <c r="E267" s="63"/>
      <c r="F267" s="35"/>
      <c r="G267" s="35"/>
      <c r="H267" s="35"/>
      <c r="I267" s="35"/>
      <c r="J267" s="35"/>
      <c r="K267" s="35"/>
      <c r="L267" s="35"/>
      <c r="M267" s="35"/>
      <c r="N267" s="35"/>
      <c r="O267" s="35"/>
      <c r="P267" s="35"/>
      <c r="Q267" s="35"/>
      <c r="R267" s="35"/>
    </row>
    <row r="268" spans="1:19" x14ac:dyDescent="0.3">
      <c r="A268" s="30" t="s">
        <v>308</v>
      </c>
      <c r="B268" s="133" t="s">
        <v>1655</v>
      </c>
      <c r="C268" s="133"/>
      <c r="D268" s="63"/>
      <c r="E268" s="63"/>
      <c r="F268" s="35"/>
      <c r="G268" s="35"/>
      <c r="H268" s="35"/>
      <c r="I268" s="35"/>
      <c r="J268" s="35"/>
      <c r="K268" s="35"/>
      <c r="L268" s="35"/>
      <c r="M268" s="35"/>
      <c r="N268" s="35"/>
      <c r="O268" s="35"/>
      <c r="P268" s="35"/>
      <c r="Q268" s="35"/>
      <c r="R268" s="35"/>
    </row>
    <row r="269" spans="1:19" x14ac:dyDescent="0.3">
      <c r="A269" s="30" t="s">
        <v>310</v>
      </c>
      <c r="B269" s="133" t="s">
        <v>1656</v>
      </c>
      <c r="C269" s="133"/>
      <c r="D269" s="63"/>
      <c r="E269" s="63"/>
      <c r="F269" s="35"/>
      <c r="G269" s="35"/>
      <c r="H269" s="35"/>
      <c r="I269" s="35"/>
      <c r="J269" s="35"/>
      <c r="K269" s="35"/>
      <c r="L269" s="35"/>
      <c r="M269" s="35"/>
      <c r="N269" s="35"/>
      <c r="O269" s="35"/>
      <c r="P269" s="35"/>
      <c r="Q269" s="35"/>
      <c r="R269" s="35"/>
    </row>
    <row r="270" spans="1:19" x14ac:dyDescent="0.3">
      <c r="A270" s="30" t="s">
        <v>312</v>
      </c>
      <c r="B270" s="133" t="s">
        <v>1657</v>
      </c>
      <c r="C270" s="133"/>
      <c r="D270" s="63"/>
      <c r="E270" s="63"/>
      <c r="F270" s="35"/>
      <c r="G270" s="35"/>
      <c r="H270" s="35"/>
      <c r="I270" s="35"/>
      <c r="J270" s="35"/>
      <c r="K270" s="35"/>
      <c r="L270" s="35"/>
      <c r="M270" s="35"/>
      <c r="N270" s="35"/>
      <c r="O270" s="35"/>
      <c r="P270" s="35"/>
      <c r="Q270" s="35"/>
      <c r="R270" s="35"/>
    </row>
    <row r="271" spans="1:19" x14ac:dyDescent="0.3">
      <c r="A271" s="30" t="s">
        <v>314</v>
      </c>
      <c r="B271" s="133" t="s">
        <v>1658</v>
      </c>
      <c r="C271" s="133"/>
      <c r="D271" s="63"/>
      <c r="E271" s="63"/>
      <c r="F271" s="35"/>
      <c r="G271" s="35"/>
      <c r="H271" s="35"/>
      <c r="I271" s="35"/>
      <c r="J271" s="35"/>
      <c r="K271" s="35"/>
      <c r="L271" s="35"/>
      <c r="M271" s="35"/>
      <c r="N271" s="35"/>
      <c r="O271" s="35"/>
      <c r="P271" s="35"/>
      <c r="Q271" s="35"/>
      <c r="R271" s="35"/>
    </row>
    <row r="272" spans="1:19" x14ac:dyDescent="0.3">
      <c r="A272" s="30">
        <v>5</v>
      </c>
      <c r="B272" s="63" t="s">
        <v>1463</v>
      </c>
      <c r="C272" s="63"/>
      <c r="D272" s="63"/>
      <c r="E272" s="63"/>
      <c r="F272" s="35"/>
      <c r="G272" s="35"/>
      <c r="H272" s="35"/>
      <c r="I272" s="35"/>
      <c r="J272" s="35"/>
      <c r="K272" s="35"/>
      <c r="L272" s="35"/>
      <c r="M272" s="35"/>
      <c r="N272" s="35"/>
      <c r="O272" s="35"/>
      <c r="P272" s="35"/>
      <c r="Q272" s="35"/>
      <c r="R272" s="35"/>
    </row>
    <row r="273" spans="1:19" ht="77.150000000000006" customHeight="1" x14ac:dyDescent="0.3">
      <c r="A273" s="30">
        <v>6</v>
      </c>
      <c r="B273" s="1000" t="s">
        <v>1613</v>
      </c>
      <c r="C273" s="1000"/>
      <c r="D273" s="1000"/>
      <c r="E273" s="1000"/>
      <c r="F273" s="64"/>
      <c r="G273" s="64"/>
      <c r="H273" s="64"/>
      <c r="I273" s="84"/>
      <c r="J273" s="84"/>
      <c r="K273" s="84"/>
      <c r="L273" s="84"/>
      <c r="M273" s="84"/>
      <c r="N273" s="84"/>
      <c r="O273" s="84"/>
      <c r="P273" s="84"/>
      <c r="Q273" s="84"/>
      <c r="R273" s="84"/>
    </row>
    <row r="274" spans="1:19" ht="27.65" customHeight="1" x14ac:dyDescent="0.3">
      <c r="A274" s="66">
        <v>7</v>
      </c>
      <c r="B274" s="67" t="s">
        <v>1465</v>
      </c>
      <c r="C274" s="257">
        <v>52961.99</v>
      </c>
      <c r="D274" s="257">
        <v>55531</v>
      </c>
      <c r="E274" s="257">
        <v>69193.490000000005</v>
      </c>
      <c r="F274" s="488"/>
      <c r="G274" s="258"/>
      <c r="H274" s="516"/>
      <c r="I274" s="516"/>
      <c r="J274" s="75"/>
      <c r="K274" s="75"/>
      <c r="L274" s="75"/>
      <c r="M274" s="75"/>
      <c r="N274" s="75"/>
      <c r="O274" s="75"/>
      <c r="P274" s="75"/>
      <c r="Q274" s="75"/>
      <c r="R274" s="75"/>
    </row>
    <row r="275" spans="1:19" ht="15" customHeight="1" x14ac:dyDescent="0.3">
      <c r="A275" s="30">
        <v>8</v>
      </c>
      <c r="B275" s="63" t="s">
        <v>365</v>
      </c>
      <c r="C275" s="44" t="s">
        <v>702</v>
      </c>
      <c r="D275" s="44" t="s">
        <v>574</v>
      </c>
      <c r="E275" s="44" t="s">
        <v>574</v>
      </c>
      <c r="F275" s="24"/>
      <c r="G275" s="24"/>
      <c r="H275" s="24"/>
      <c r="I275" s="24"/>
      <c r="J275" s="24"/>
      <c r="K275" s="24"/>
      <c r="L275" s="24"/>
      <c r="M275" s="24"/>
      <c r="N275" s="24"/>
      <c r="O275" s="24"/>
      <c r="P275" s="24"/>
      <c r="Q275" s="24"/>
      <c r="R275" s="5"/>
    </row>
    <row r="276" spans="1:19" ht="15" customHeight="1" x14ac:dyDescent="0.3">
      <c r="A276" s="1116" t="s">
        <v>542</v>
      </c>
      <c r="B276" s="1117"/>
      <c r="C276" s="1117"/>
      <c r="D276" s="1117"/>
      <c r="E276" s="1117"/>
      <c r="F276" s="1118"/>
      <c r="G276" s="1119"/>
      <c r="H276" s="1119"/>
      <c r="I276" s="1119"/>
      <c r="J276" s="1119"/>
      <c r="K276" s="1119"/>
      <c r="L276" s="1119"/>
      <c r="M276" s="1119"/>
      <c r="N276" s="1119"/>
      <c r="O276" s="1119"/>
      <c r="P276" s="1119"/>
      <c r="Q276" s="1119"/>
      <c r="R276" s="1120"/>
    </row>
    <row r="277" spans="1:19" s="483" customFormat="1" ht="23" x14ac:dyDescent="0.3">
      <c r="A277" s="383" t="s">
        <v>2</v>
      </c>
      <c r="B277" s="1006" t="s">
        <v>66</v>
      </c>
      <c r="C277" s="1006"/>
      <c r="D277" s="1006"/>
      <c r="E277" s="1006"/>
      <c r="F277" s="1006"/>
      <c r="G277" s="28"/>
      <c r="H277" s="28"/>
      <c r="I277" s="28"/>
      <c r="J277" s="28"/>
      <c r="K277" s="28"/>
      <c r="L277" s="28"/>
      <c r="M277" s="459"/>
      <c r="N277" s="459"/>
      <c r="O277" s="459"/>
      <c r="P277" s="459"/>
      <c r="Q277" s="459"/>
      <c r="R277" s="459"/>
    </row>
    <row r="278" spans="1:19" x14ac:dyDescent="0.3">
      <c r="A278" s="30">
        <v>1</v>
      </c>
      <c r="B278" s="1007" t="s">
        <v>1659</v>
      </c>
      <c r="C278" s="1007"/>
      <c r="D278" s="1007"/>
      <c r="E278" s="1007"/>
      <c r="F278" s="1007"/>
      <c r="G278" s="24"/>
      <c r="H278" s="24"/>
      <c r="I278" s="24"/>
      <c r="J278" s="24"/>
      <c r="K278" s="24"/>
      <c r="L278" s="24"/>
      <c r="M278" s="24"/>
      <c r="N278" s="24"/>
      <c r="O278" s="24"/>
      <c r="P278" s="24"/>
      <c r="Q278" s="24"/>
      <c r="R278" s="24"/>
    </row>
    <row r="279" spans="1:19" x14ac:dyDescent="0.3">
      <c r="A279" s="30">
        <v>2</v>
      </c>
      <c r="B279" s="1029" t="s">
        <v>1660</v>
      </c>
      <c r="C279" s="1029"/>
      <c r="D279" s="1029"/>
      <c r="E279" s="1029"/>
      <c r="F279" s="1029"/>
      <c r="G279" s="24"/>
      <c r="H279" s="24"/>
      <c r="I279" s="24"/>
      <c r="J279" s="24"/>
      <c r="K279" s="24"/>
      <c r="L279" s="24"/>
      <c r="M279" s="24"/>
      <c r="N279" s="24"/>
      <c r="O279" s="24"/>
      <c r="P279" s="24"/>
      <c r="Q279" s="24"/>
      <c r="R279" s="24"/>
    </row>
    <row r="280" spans="1:19" x14ac:dyDescent="0.3">
      <c r="A280" s="30">
        <v>3</v>
      </c>
      <c r="B280" s="1009" t="s">
        <v>1661</v>
      </c>
      <c r="C280" s="1009"/>
      <c r="D280" s="1009"/>
      <c r="E280" s="1009"/>
      <c r="F280" s="1009"/>
      <c r="G280" s="191"/>
      <c r="H280" s="191"/>
      <c r="I280" s="191"/>
      <c r="J280" s="191"/>
      <c r="K280" s="191"/>
      <c r="L280" s="191"/>
      <c r="M280" s="191"/>
      <c r="N280" s="191"/>
      <c r="O280" s="191"/>
      <c r="P280" s="191"/>
      <c r="Q280" s="191"/>
      <c r="R280" s="191"/>
    </row>
    <row r="281" spans="1:19" s="463" customFormat="1" ht="15" customHeight="1" x14ac:dyDescent="0.3">
      <c r="A281" s="36">
        <v>4</v>
      </c>
      <c r="B281" s="37" t="s">
        <v>281</v>
      </c>
      <c r="C281" s="207" t="s">
        <v>758</v>
      </c>
      <c r="D281" s="207" t="s">
        <v>1662</v>
      </c>
      <c r="E281" s="207" t="s">
        <v>1513</v>
      </c>
      <c r="F281" s="289" t="s">
        <v>1618</v>
      </c>
      <c r="G281" s="497"/>
      <c r="H281" s="497"/>
      <c r="I281" s="497"/>
      <c r="J281" s="497"/>
      <c r="K281" s="497"/>
      <c r="L281" s="497"/>
      <c r="M281" s="513"/>
      <c r="N281" s="502"/>
      <c r="O281" s="502"/>
      <c r="P281" s="485"/>
      <c r="Q281" s="485"/>
      <c r="R281" s="502"/>
    </row>
    <row r="282" spans="1:19" x14ac:dyDescent="0.3">
      <c r="A282" s="30" t="s">
        <v>285</v>
      </c>
      <c r="B282" s="42" t="s">
        <v>286</v>
      </c>
      <c r="C282" s="43" t="s">
        <v>1663</v>
      </c>
      <c r="D282" s="43" t="s">
        <v>1664</v>
      </c>
      <c r="E282" s="43" t="s">
        <v>1665</v>
      </c>
      <c r="F282" s="43" t="s">
        <v>1666</v>
      </c>
      <c r="G282" s="458"/>
      <c r="H282" s="40"/>
      <c r="I282" s="40"/>
      <c r="J282" s="40"/>
      <c r="K282" s="40"/>
      <c r="L282" s="40"/>
      <c r="M282" s="40"/>
      <c r="N282" s="40"/>
      <c r="O282" s="40"/>
      <c r="P282" s="5"/>
      <c r="Q282" s="5"/>
      <c r="R282" s="40"/>
    </row>
    <row r="283" spans="1:19" x14ac:dyDescent="0.3">
      <c r="A283" s="30" t="s">
        <v>295</v>
      </c>
      <c r="B283" s="42" t="s">
        <v>291</v>
      </c>
      <c r="C283" s="43" t="s">
        <v>1667</v>
      </c>
      <c r="D283" s="43" t="s">
        <v>1668</v>
      </c>
      <c r="E283" s="43" t="s">
        <v>1669</v>
      </c>
      <c r="F283" s="43" t="s">
        <v>1670</v>
      </c>
      <c r="G283" s="458"/>
      <c r="H283" s="40"/>
      <c r="I283" s="40"/>
      <c r="J283" s="40"/>
      <c r="K283" s="40"/>
      <c r="L283" s="40"/>
      <c r="M283" s="40"/>
      <c r="N283" s="40"/>
      <c r="O283" s="40"/>
      <c r="P283" s="5"/>
      <c r="Q283" s="5"/>
      <c r="R283" s="40"/>
      <c r="S283" s="511"/>
    </row>
    <row r="284" spans="1:19" ht="15" customHeight="1" x14ac:dyDescent="0.3">
      <c r="A284" s="30" t="s">
        <v>299</v>
      </c>
      <c r="B284" s="42" t="s">
        <v>296</v>
      </c>
      <c r="C284" s="42" t="s">
        <v>297</v>
      </c>
      <c r="D284" s="42" t="s">
        <v>297</v>
      </c>
      <c r="E284" s="42" t="s">
        <v>1671</v>
      </c>
      <c r="F284" s="42" t="s">
        <v>1672</v>
      </c>
      <c r="G284" s="464"/>
      <c r="H284" s="32"/>
      <c r="I284" s="40"/>
      <c r="J284" s="40"/>
      <c r="K284" s="32"/>
      <c r="L284" s="32"/>
      <c r="M284" s="32"/>
      <c r="N284" s="32"/>
      <c r="O284" s="32"/>
      <c r="P284" s="32"/>
      <c r="Q284" s="32"/>
      <c r="R284" s="5"/>
      <c r="S284" s="511"/>
    </row>
    <row r="285" spans="1:19" x14ac:dyDescent="0.3">
      <c r="A285" s="30" t="s">
        <v>304</v>
      </c>
      <c r="B285" s="42" t="s">
        <v>300</v>
      </c>
      <c r="C285" s="42" t="s">
        <v>301</v>
      </c>
      <c r="D285" s="42" t="s">
        <v>301</v>
      </c>
      <c r="E285" s="44" t="s">
        <v>1548</v>
      </c>
      <c r="F285" s="44" t="s">
        <v>1673</v>
      </c>
      <c r="G285" s="464"/>
      <c r="H285" s="32"/>
      <c r="I285" s="40"/>
      <c r="J285" s="40"/>
      <c r="K285" s="24"/>
      <c r="L285" s="24"/>
      <c r="M285" s="24"/>
      <c r="N285" s="24"/>
      <c r="O285" s="24"/>
      <c r="P285" s="24"/>
      <c r="Q285" s="24"/>
      <c r="R285" s="5"/>
    </row>
    <row r="286" spans="1:19" ht="18" customHeight="1" x14ac:dyDescent="0.3">
      <c r="A286" s="30" t="s">
        <v>383</v>
      </c>
      <c r="B286" s="63" t="s">
        <v>387</v>
      </c>
      <c r="C286" s="63"/>
      <c r="D286" s="63"/>
      <c r="E286" s="63"/>
      <c r="F286" s="63"/>
      <c r="G286" s="35"/>
      <c r="H286" s="35"/>
      <c r="I286" s="35"/>
      <c r="J286" s="35"/>
      <c r="K286" s="35"/>
      <c r="L286" s="35"/>
      <c r="M286" s="35"/>
      <c r="N286" s="35"/>
      <c r="O286" s="35"/>
      <c r="P286" s="35"/>
      <c r="Q286" s="35"/>
      <c r="R286" s="35"/>
    </row>
    <row r="287" spans="1:19" x14ac:dyDescent="0.3">
      <c r="A287" s="30">
        <v>5</v>
      </c>
      <c r="B287" s="63" t="s">
        <v>1463</v>
      </c>
      <c r="C287" s="63"/>
      <c r="D287" s="63"/>
      <c r="E287" s="63"/>
      <c r="F287" s="63"/>
      <c r="G287" s="35"/>
      <c r="H287" s="35"/>
      <c r="I287" s="35"/>
      <c r="J287" s="35"/>
      <c r="K287" s="35"/>
      <c r="L287" s="35"/>
      <c r="M287" s="35"/>
      <c r="N287" s="35"/>
      <c r="O287" s="35"/>
      <c r="P287" s="35"/>
      <c r="Q287" s="35"/>
      <c r="R287" s="35"/>
    </row>
    <row r="288" spans="1:19" ht="62.15" customHeight="1" x14ac:dyDescent="0.3">
      <c r="A288" s="30">
        <v>6</v>
      </c>
      <c r="B288" s="1000" t="s">
        <v>1642</v>
      </c>
      <c r="C288" s="1000"/>
      <c r="D288" s="1000"/>
      <c r="E288" s="1000"/>
      <c r="F288" s="1000"/>
      <c r="G288" s="64"/>
      <c r="H288" s="64"/>
      <c r="I288" s="64"/>
      <c r="J288" s="64"/>
      <c r="K288" s="64"/>
      <c r="L288" s="64"/>
      <c r="M288" s="84"/>
      <c r="N288" s="84"/>
      <c r="O288" s="84"/>
      <c r="P288" s="84"/>
      <c r="Q288" s="84"/>
      <c r="R288" s="84"/>
    </row>
    <row r="289" spans="1:19" ht="43.4" customHeight="1" x14ac:dyDescent="0.3">
      <c r="A289" s="66">
        <v>7</v>
      </c>
      <c r="B289" s="67" t="s">
        <v>1465</v>
      </c>
      <c r="C289" s="257">
        <v>394.43</v>
      </c>
      <c r="D289" s="257">
        <v>760.54</v>
      </c>
      <c r="E289" s="257">
        <v>958</v>
      </c>
      <c r="F289" s="257">
        <v>622.45000000000005</v>
      </c>
      <c r="G289" s="488"/>
      <c r="H289" s="488"/>
      <c r="I289" s="488"/>
      <c r="J289" s="488"/>
      <c r="K289" s="258"/>
      <c r="L289" s="488"/>
      <c r="M289" s="488"/>
      <c r="N289" s="75"/>
      <c r="O289" s="75"/>
      <c r="P289" s="75"/>
      <c r="Q289" s="75"/>
      <c r="R289" s="75"/>
    </row>
    <row r="290" spans="1:19" x14ac:dyDescent="0.3">
      <c r="A290" s="30">
        <v>8</v>
      </c>
      <c r="B290" s="63" t="s">
        <v>365</v>
      </c>
      <c r="C290" s="44" t="s">
        <v>1591</v>
      </c>
      <c r="D290" s="44" t="s">
        <v>633</v>
      </c>
      <c r="E290" s="44" t="s">
        <v>366</v>
      </c>
      <c r="F290" s="44" t="s">
        <v>1591</v>
      </c>
      <c r="G290" s="474"/>
      <c r="H290" s="24"/>
      <c r="I290" s="24"/>
      <c r="J290" s="24"/>
      <c r="K290" s="24"/>
      <c r="L290" s="24"/>
      <c r="M290" s="24"/>
      <c r="N290" s="24"/>
      <c r="O290" s="24"/>
      <c r="P290" s="24"/>
      <c r="Q290" s="24"/>
      <c r="R290" s="5"/>
    </row>
    <row r="291" spans="1:19" x14ac:dyDescent="0.3">
      <c r="A291" s="1116"/>
      <c r="B291" s="1117"/>
      <c r="C291" s="1117"/>
      <c r="D291" s="1117"/>
      <c r="E291" s="1117"/>
      <c r="F291" s="1121"/>
      <c r="G291" s="1119"/>
      <c r="H291" s="1119"/>
      <c r="I291" s="1119"/>
      <c r="J291" s="1119"/>
      <c r="K291" s="1119"/>
      <c r="L291" s="1119"/>
      <c r="M291" s="1119"/>
      <c r="N291" s="1119"/>
      <c r="O291" s="1119"/>
      <c r="P291" s="1119"/>
      <c r="Q291" s="1119"/>
      <c r="R291" s="1120"/>
    </row>
    <row r="292" spans="1:19" s="483" customFormat="1" ht="23" x14ac:dyDescent="0.3">
      <c r="A292" s="383" t="s">
        <v>2</v>
      </c>
      <c r="B292" s="1006" t="s">
        <v>68</v>
      </c>
      <c r="C292" s="1006"/>
      <c r="D292" s="1006"/>
      <c r="E292" s="1006"/>
      <c r="F292" s="28"/>
      <c r="G292" s="28"/>
      <c r="H292" s="28"/>
      <c r="I292" s="459"/>
      <c r="J292" s="459"/>
      <c r="K292" s="459"/>
      <c r="L292" s="459"/>
      <c r="M292" s="459"/>
      <c r="N292" s="459"/>
      <c r="O292" s="459"/>
      <c r="P292" s="459"/>
      <c r="Q292" s="459"/>
      <c r="R292" s="459"/>
    </row>
    <row r="293" spans="1:19" x14ac:dyDescent="0.3">
      <c r="A293" s="30">
        <v>1</v>
      </c>
      <c r="B293" s="1007" t="s">
        <v>1674</v>
      </c>
      <c r="C293" s="1007"/>
      <c r="D293" s="1007"/>
      <c r="E293" s="1007"/>
      <c r="F293" s="24"/>
      <c r="G293" s="24"/>
      <c r="H293" s="24"/>
      <c r="I293" s="24"/>
      <c r="J293" s="24"/>
      <c r="K293" s="24"/>
      <c r="L293" s="24"/>
      <c r="M293" s="24"/>
      <c r="N293" s="24"/>
      <c r="O293" s="24"/>
      <c r="P293" s="24"/>
      <c r="Q293" s="24"/>
      <c r="R293" s="24"/>
    </row>
    <row r="294" spans="1:19" x14ac:dyDescent="0.3">
      <c r="A294" s="30">
        <v>2</v>
      </c>
      <c r="B294" s="1029" t="s">
        <v>1675</v>
      </c>
      <c r="C294" s="1029"/>
      <c r="D294" s="1029"/>
      <c r="E294" s="1029"/>
      <c r="F294" s="35"/>
      <c r="G294" s="24"/>
      <c r="H294" s="24"/>
      <c r="I294" s="24"/>
      <c r="J294" s="24"/>
      <c r="K294" s="24"/>
      <c r="L294" s="24"/>
      <c r="M294" s="24"/>
      <c r="N294" s="24"/>
      <c r="O294" s="24"/>
      <c r="P294" s="24"/>
      <c r="Q294" s="24"/>
      <c r="R294" s="24"/>
    </row>
    <row r="295" spans="1:19" ht="15" customHeight="1" x14ac:dyDescent="0.3">
      <c r="A295" s="30">
        <v>3</v>
      </c>
      <c r="B295" s="1009" t="s">
        <v>1661</v>
      </c>
      <c r="C295" s="1009"/>
      <c r="D295" s="1009"/>
      <c r="E295" s="1009"/>
      <c r="F295" s="191"/>
      <c r="G295" s="191"/>
      <c r="H295" s="191"/>
      <c r="I295" s="191"/>
      <c r="J295" s="191"/>
      <c r="K295" s="191"/>
      <c r="L295" s="191"/>
      <c r="M295" s="191"/>
      <c r="N295" s="191"/>
      <c r="O295" s="191"/>
      <c r="P295" s="191"/>
      <c r="Q295" s="191"/>
      <c r="R295" s="191"/>
    </row>
    <row r="296" spans="1:19" s="463" customFormat="1" ht="15" customHeight="1" x14ac:dyDescent="0.3">
      <c r="A296" s="36">
        <v>4</v>
      </c>
      <c r="B296" s="37" t="s">
        <v>281</v>
      </c>
      <c r="C296" s="207" t="s">
        <v>758</v>
      </c>
      <c r="D296" s="207" t="s">
        <v>1662</v>
      </c>
      <c r="E296" s="207" t="s">
        <v>1618</v>
      </c>
      <c r="F296" s="497"/>
      <c r="G296" s="497"/>
      <c r="H296" s="497"/>
      <c r="I296" s="513"/>
      <c r="J296" s="485"/>
      <c r="K296" s="485"/>
      <c r="L296" s="484"/>
      <c r="M296" s="484"/>
      <c r="N296" s="502"/>
      <c r="O296" s="502"/>
      <c r="P296" s="485"/>
      <c r="Q296" s="485"/>
      <c r="R296" s="502"/>
    </row>
    <row r="297" spans="1:19" x14ac:dyDescent="0.3">
      <c r="A297" s="30" t="s">
        <v>285</v>
      </c>
      <c r="B297" s="42" t="s">
        <v>286</v>
      </c>
      <c r="C297" s="43" t="s">
        <v>1663</v>
      </c>
      <c r="D297" s="43" t="s">
        <v>1664</v>
      </c>
      <c r="E297" s="43" t="s">
        <v>1666</v>
      </c>
      <c r="F297" s="40"/>
      <c r="G297" s="40"/>
      <c r="H297" s="40"/>
      <c r="I297" s="40"/>
      <c r="J297" s="40"/>
      <c r="K297" s="40"/>
      <c r="L297" s="40"/>
      <c r="M297" s="40"/>
      <c r="N297" s="40"/>
      <c r="O297" s="40"/>
      <c r="P297" s="5"/>
      <c r="Q297" s="5"/>
      <c r="R297" s="40"/>
    </row>
    <row r="298" spans="1:19" x14ac:dyDescent="0.3">
      <c r="A298" s="30" t="s">
        <v>290</v>
      </c>
      <c r="B298" s="42" t="s">
        <v>291</v>
      </c>
      <c r="C298" s="43" t="s">
        <v>1667</v>
      </c>
      <c r="D298" s="43" t="s">
        <v>1676</v>
      </c>
      <c r="E298" s="43" t="s">
        <v>1677</v>
      </c>
      <c r="F298" s="40"/>
      <c r="G298" s="40"/>
      <c r="H298" s="40"/>
      <c r="I298" s="40"/>
      <c r="J298" s="40"/>
      <c r="K298" s="40"/>
      <c r="L298" s="40"/>
      <c r="M298" s="40"/>
      <c r="N298" s="40"/>
      <c r="O298" s="40"/>
      <c r="P298" s="5"/>
      <c r="Q298" s="5"/>
      <c r="R298" s="40"/>
      <c r="S298" s="511"/>
    </row>
    <row r="299" spans="1:19" ht="15" customHeight="1" x14ac:dyDescent="0.3">
      <c r="A299" s="30" t="s">
        <v>295</v>
      </c>
      <c r="B299" s="42" t="s">
        <v>296</v>
      </c>
      <c r="C299" s="42" t="s">
        <v>297</v>
      </c>
      <c r="D299" s="42" t="s">
        <v>297</v>
      </c>
      <c r="E299" s="42" t="s">
        <v>1672</v>
      </c>
      <c r="F299" s="32"/>
      <c r="G299" s="40"/>
      <c r="H299" s="32"/>
      <c r="I299" s="32"/>
      <c r="J299" s="32"/>
      <c r="K299" s="32"/>
      <c r="L299" s="32"/>
      <c r="M299" s="32"/>
      <c r="N299" s="32"/>
      <c r="O299" s="32"/>
      <c r="P299" s="32"/>
      <c r="Q299" s="32"/>
      <c r="R299" s="5"/>
      <c r="S299" s="511"/>
    </row>
    <row r="300" spans="1:19" x14ac:dyDescent="0.3">
      <c r="A300" s="30" t="s">
        <v>299</v>
      </c>
      <c r="B300" s="42" t="s">
        <v>300</v>
      </c>
      <c r="C300" s="42" t="s">
        <v>301</v>
      </c>
      <c r="D300" s="42" t="s">
        <v>301</v>
      </c>
      <c r="E300" s="42" t="s">
        <v>1673</v>
      </c>
      <c r="F300" s="32"/>
      <c r="G300" s="40"/>
      <c r="H300" s="32"/>
      <c r="I300" s="32"/>
      <c r="J300" s="24"/>
      <c r="K300" s="24"/>
      <c r="L300" s="24"/>
      <c r="M300" s="24"/>
      <c r="N300" s="24"/>
      <c r="O300" s="24"/>
      <c r="P300" s="24"/>
      <c r="Q300" s="24"/>
      <c r="R300" s="5"/>
    </row>
    <row r="301" spans="1:19" x14ac:dyDescent="0.3">
      <c r="A301" s="30" t="s">
        <v>304</v>
      </c>
      <c r="B301" s="63" t="s">
        <v>387</v>
      </c>
      <c r="C301" s="63"/>
      <c r="D301" s="63"/>
      <c r="E301" s="63"/>
      <c r="F301" s="35"/>
      <c r="G301" s="35"/>
      <c r="H301" s="35"/>
      <c r="I301" s="35"/>
      <c r="J301" s="35"/>
      <c r="K301" s="35"/>
      <c r="L301" s="35"/>
      <c r="M301" s="35"/>
      <c r="N301" s="35"/>
      <c r="O301" s="35"/>
      <c r="P301" s="35"/>
      <c r="Q301" s="35"/>
      <c r="R301" s="35"/>
    </row>
    <row r="302" spans="1:19" x14ac:dyDescent="0.3">
      <c r="A302" s="30">
        <v>5</v>
      </c>
      <c r="B302" s="63" t="s">
        <v>1463</v>
      </c>
      <c r="C302" s="63"/>
      <c r="D302" s="63"/>
      <c r="E302" s="63"/>
      <c r="F302" s="35"/>
      <c r="G302" s="35"/>
      <c r="H302" s="35"/>
      <c r="I302" s="35"/>
      <c r="J302" s="35"/>
      <c r="K302" s="35"/>
      <c r="L302" s="35"/>
      <c r="M302" s="35"/>
      <c r="N302" s="35"/>
      <c r="O302" s="35"/>
      <c r="P302" s="35"/>
      <c r="Q302" s="35"/>
      <c r="R302" s="35"/>
    </row>
    <row r="303" spans="1:19" ht="75" customHeight="1" x14ac:dyDescent="0.3">
      <c r="A303" s="30">
        <v>6</v>
      </c>
      <c r="B303" s="1000" t="s">
        <v>1642</v>
      </c>
      <c r="C303" s="1000"/>
      <c r="D303" s="1000"/>
      <c r="E303" s="1000"/>
      <c r="F303" s="64"/>
      <c r="G303" s="64"/>
      <c r="H303" s="64"/>
      <c r="I303" s="84"/>
      <c r="J303" s="84"/>
      <c r="K303" s="84"/>
      <c r="L303" s="84"/>
      <c r="M303" s="84"/>
      <c r="N303" s="84"/>
      <c r="O303" s="84"/>
      <c r="P303" s="84"/>
      <c r="Q303" s="84"/>
      <c r="R303" s="84"/>
    </row>
    <row r="304" spans="1:19" ht="46.5" customHeight="1" x14ac:dyDescent="0.3">
      <c r="A304" s="66">
        <v>7</v>
      </c>
      <c r="B304" s="67" t="s">
        <v>1465</v>
      </c>
      <c r="C304" s="257">
        <v>732.1</v>
      </c>
      <c r="D304" s="257">
        <v>1170.99</v>
      </c>
      <c r="E304" s="257">
        <v>1471.99</v>
      </c>
      <c r="F304" s="258"/>
      <c r="G304" s="488"/>
      <c r="H304" s="488"/>
      <c r="I304" s="488"/>
      <c r="J304" s="75"/>
      <c r="K304" s="75"/>
      <c r="L304" s="75"/>
      <c r="M304" s="75"/>
      <c r="N304" s="75"/>
      <c r="O304" s="75"/>
      <c r="P304" s="75"/>
      <c r="Q304" s="75"/>
      <c r="R304" s="75"/>
    </row>
    <row r="305" spans="1:19" x14ac:dyDescent="0.3">
      <c r="A305" s="30">
        <v>8</v>
      </c>
      <c r="B305" s="63" t="s">
        <v>365</v>
      </c>
      <c r="C305" s="44" t="s">
        <v>1591</v>
      </c>
      <c r="D305" s="44" t="s">
        <v>633</v>
      </c>
      <c r="E305" s="44" t="s">
        <v>1591</v>
      </c>
      <c r="F305" s="24"/>
      <c r="G305" s="24"/>
      <c r="H305" s="24"/>
      <c r="I305" s="24"/>
      <c r="J305" s="24"/>
      <c r="K305" s="24"/>
      <c r="L305" s="24"/>
      <c r="M305" s="24"/>
      <c r="N305" s="24"/>
      <c r="O305" s="24"/>
      <c r="P305" s="24"/>
      <c r="Q305" s="24"/>
      <c r="R305" s="5"/>
    </row>
    <row r="306" spans="1:19" x14ac:dyDescent="0.3">
      <c r="A306" s="1111"/>
      <c r="B306" s="1112"/>
      <c r="C306" s="1112"/>
      <c r="D306" s="1112"/>
      <c r="E306" s="1113"/>
      <c r="F306" s="1114"/>
      <c r="G306" s="1114"/>
      <c r="H306" s="1114"/>
      <c r="I306" s="1114"/>
      <c r="J306" s="1114"/>
      <c r="K306" s="1114"/>
      <c r="L306" s="1114"/>
      <c r="M306" s="1114"/>
      <c r="N306" s="1114"/>
      <c r="O306" s="1114"/>
      <c r="P306" s="1114"/>
      <c r="Q306" s="1114"/>
      <c r="R306" s="1115"/>
    </row>
    <row r="307" spans="1:19" s="483" customFormat="1" ht="23" x14ac:dyDescent="0.3">
      <c r="A307" s="383" t="s">
        <v>2</v>
      </c>
      <c r="B307" s="1006" t="s">
        <v>70</v>
      </c>
      <c r="C307" s="1006"/>
      <c r="D307" s="1006"/>
      <c r="E307" s="28"/>
      <c r="F307" s="28"/>
      <c r="G307" s="459"/>
      <c r="H307" s="459"/>
      <c r="I307" s="459"/>
      <c r="J307" s="459"/>
      <c r="K307" s="459"/>
      <c r="L307" s="459"/>
      <c r="M307" s="459"/>
      <c r="N307" s="459"/>
      <c r="O307" s="459"/>
      <c r="P307" s="459"/>
      <c r="Q307" s="459"/>
      <c r="R307" s="459"/>
    </row>
    <row r="308" spans="1:19" x14ac:dyDescent="0.3">
      <c r="A308" s="30">
        <v>1</v>
      </c>
      <c r="B308" s="1007" t="s">
        <v>1678</v>
      </c>
      <c r="C308" s="1007"/>
      <c r="D308" s="1007"/>
      <c r="E308" s="24"/>
      <c r="F308" s="24"/>
      <c r="G308" s="24"/>
      <c r="H308" s="24"/>
      <c r="I308" s="24"/>
      <c r="J308" s="24"/>
      <c r="K308" s="24"/>
      <c r="L308" s="24"/>
      <c r="M308" s="24"/>
      <c r="N308" s="24"/>
      <c r="O308" s="24"/>
      <c r="P308" s="24"/>
      <c r="Q308" s="24"/>
      <c r="R308" s="24"/>
    </row>
    <row r="309" spans="1:19" x14ac:dyDescent="0.3">
      <c r="A309" s="30">
        <v>2</v>
      </c>
      <c r="B309" s="1029" t="s">
        <v>1679</v>
      </c>
      <c r="C309" s="1029"/>
      <c r="D309" s="1029"/>
      <c r="E309" s="24"/>
      <c r="F309" s="24"/>
      <c r="G309" s="24"/>
      <c r="H309" s="24"/>
      <c r="I309" s="24"/>
      <c r="J309" s="24"/>
      <c r="K309" s="24"/>
      <c r="L309" s="24"/>
      <c r="M309" s="24"/>
      <c r="N309" s="24"/>
      <c r="O309" s="24"/>
      <c r="P309" s="24"/>
      <c r="Q309" s="24"/>
      <c r="R309" s="24"/>
    </row>
    <row r="310" spans="1:19" ht="37.5" customHeight="1" x14ac:dyDescent="0.3">
      <c r="A310" s="30">
        <v>3</v>
      </c>
      <c r="B310" s="1009" t="s">
        <v>1680</v>
      </c>
      <c r="C310" s="1009"/>
      <c r="D310" s="1009"/>
      <c r="E310" s="191"/>
      <c r="F310" s="191"/>
      <c r="G310" s="191"/>
      <c r="H310" s="191"/>
      <c r="I310" s="191"/>
      <c r="J310" s="191"/>
      <c r="K310" s="191"/>
      <c r="L310" s="191"/>
      <c r="M310" s="191"/>
      <c r="N310" s="191"/>
      <c r="O310" s="191"/>
      <c r="P310" s="191"/>
      <c r="Q310" s="191"/>
      <c r="R310" s="191"/>
    </row>
    <row r="311" spans="1:19" s="463" customFormat="1" x14ac:dyDescent="0.3">
      <c r="A311" s="36">
        <v>4</v>
      </c>
      <c r="B311" s="37" t="s">
        <v>281</v>
      </c>
      <c r="C311" s="289" t="s">
        <v>760</v>
      </c>
      <c r="D311" s="289" t="s">
        <v>758</v>
      </c>
      <c r="E311" s="484"/>
      <c r="F311" s="484"/>
      <c r="G311" s="484"/>
      <c r="H311" s="484"/>
      <c r="I311" s="484"/>
      <c r="J311" s="485"/>
      <c r="K311" s="485"/>
      <c r="L311" s="484"/>
      <c r="M311" s="484"/>
      <c r="N311" s="502"/>
      <c r="O311" s="502"/>
      <c r="P311" s="485"/>
      <c r="Q311" s="485"/>
      <c r="R311" s="502"/>
    </row>
    <row r="312" spans="1:19" x14ac:dyDescent="0.3">
      <c r="A312" s="30" t="s">
        <v>285</v>
      </c>
      <c r="B312" s="42" t="s">
        <v>286</v>
      </c>
      <c r="C312" s="43" t="s">
        <v>1681</v>
      </c>
      <c r="D312" s="43" t="s">
        <v>1682</v>
      </c>
      <c r="E312" s="40"/>
      <c r="F312" s="40"/>
      <c r="G312" s="40"/>
      <c r="H312" s="5"/>
      <c r="I312" s="5"/>
      <c r="J312" s="40"/>
      <c r="K312" s="40"/>
      <c r="L312" s="40"/>
      <c r="M312" s="40"/>
      <c r="N312" s="40"/>
      <c r="O312" s="40"/>
      <c r="P312" s="5"/>
      <c r="Q312" s="5"/>
      <c r="R312" s="40"/>
    </row>
    <row r="313" spans="1:19" x14ac:dyDescent="0.3">
      <c r="A313" s="30" t="s">
        <v>290</v>
      </c>
      <c r="B313" s="42" t="s">
        <v>291</v>
      </c>
      <c r="C313" s="43" t="s">
        <v>1683</v>
      </c>
      <c r="D313" s="43" t="s">
        <v>1684</v>
      </c>
      <c r="E313" s="40"/>
      <c r="F313" s="40"/>
      <c r="G313" s="40"/>
      <c r="H313" s="5"/>
      <c r="I313" s="5"/>
      <c r="J313" s="40"/>
      <c r="K313" s="40"/>
      <c r="L313" s="40"/>
      <c r="M313" s="40"/>
      <c r="N313" s="40"/>
      <c r="O313" s="40"/>
      <c r="P313" s="5"/>
      <c r="Q313" s="5"/>
      <c r="R313" s="40"/>
      <c r="S313" s="511"/>
    </row>
    <row r="314" spans="1:19" ht="15" customHeight="1" x14ac:dyDescent="0.3">
      <c r="A314" s="30" t="s">
        <v>295</v>
      </c>
      <c r="B314" s="42" t="s">
        <v>296</v>
      </c>
      <c r="C314" s="42" t="s">
        <v>297</v>
      </c>
      <c r="D314" s="42" t="s">
        <v>1587</v>
      </c>
      <c r="E314" s="32"/>
      <c r="F314" s="32"/>
      <c r="G314" s="32"/>
      <c r="H314" s="32"/>
      <c r="I314" s="32"/>
      <c r="J314" s="32"/>
      <c r="K314" s="32"/>
      <c r="L314" s="32"/>
      <c r="M314" s="32"/>
      <c r="N314" s="32"/>
      <c r="O314" s="32"/>
      <c r="P314" s="32"/>
      <c r="Q314" s="32"/>
      <c r="R314" s="5"/>
      <c r="S314" s="511"/>
    </row>
    <row r="315" spans="1:19" x14ac:dyDescent="0.3">
      <c r="A315" s="30" t="s">
        <v>299</v>
      </c>
      <c r="B315" s="42" t="s">
        <v>300</v>
      </c>
      <c r="C315" s="42" t="s">
        <v>769</v>
      </c>
      <c r="D315" s="42" t="s">
        <v>301</v>
      </c>
      <c r="E315" s="32"/>
      <c r="F315" s="32"/>
      <c r="G315" s="32"/>
      <c r="H315" s="32"/>
      <c r="I315" s="32"/>
      <c r="J315" s="24"/>
      <c r="K315" s="24"/>
      <c r="L315" s="24"/>
      <c r="M315" s="24"/>
      <c r="N315" s="24"/>
      <c r="O315" s="24"/>
      <c r="P315" s="24"/>
      <c r="Q315" s="24"/>
      <c r="R315" s="5"/>
    </row>
    <row r="316" spans="1:19" ht="19" customHeight="1" x14ac:dyDescent="0.3">
      <c r="A316" s="30" t="s">
        <v>304</v>
      </c>
      <c r="B316" s="63" t="s">
        <v>387</v>
      </c>
      <c r="C316" s="63"/>
      <c r="D316" s="63"/>
      <c r="E316" s="35"/>
      <c r="F316" s="35"/>
      <c r="G316" s="35"/>
      <c r="H316" s="35"/>
      <c r="I316" s="35"/>
      <c r="J316" s="35"/>
      <c r="K316" s="35"/>
      <c r="L316" s="35"/>
      <c r="M316" s="35"/>
      <c r="N316" s="35"/>
      <c r="O316" s="35"/>
      <c r="P316" s="35"/>
      <c r="Q316" s="35"/>
      <c r="R316" s="35"/>
    </row>
    <row r="317" spans="1:19" ht="15" customHeight="1" x14ac:dyDescent="0.3">
      <c r="A317" s="30" t="s">
        <v>306</v>
      </c>
      <c r="B317" s="517" t="s">
        <v>1685</v>
      </c>
      <c r="C317" s="517"/>
      <c r="D317" s="63"/>
      <c r="E317" s="35"/>
      <c r="F317" s="35"/>
      <c r="G317" s="35"/>
      <c r="H317" s="35"/>
      <c r="I317" s="35"/>
      <c r="J317" s="35"/>
      <c r="K317" s="35"/>
      <c r="L317" s="35"/>
      <c r="M317" s="35"/>
      <c r="N317" s="35"/>
      <c r="O317" s="35"/>
      <c r="P317" s="35"/>
      <c r="Q317" s="35"/>
      <c r="R317" s="35"/>
    </row>
    <row r="318" spans="1:19" ht="19.5" customHeight="1" x14ac:dyDescent="0.3">
      <c r="A318" s="30" t="s">
        <v>308</v>
      </c>
      <c r="B318" s="517" t="s">
        <v>1686</v>
      </c>
      <c r="C318" s="517"/>
      <c r="D318" s="63"/>
      <c r="E318" s="35"/>
      <c r="F318" s="35"/>
      <c r="G318" s="35"/>
      <c r="H318" s="35"/>
      <c r="I318" s="35"/>
      <c r="J318" s="35"/>
      <c r="K318" s="35"/>
      <c r="L318" s="35"/>
      <c r="M318" s="35"/>
      <c r="N318" s="35"/>
      <c r="O318" s="35"/>
      <c r="P318" s="35"/>
      <c r="Q318" s="35"/>
      <c r="R318" s="35"/>
    </row>
    <row r="319" spans="1:19" ht="16.5" customHeight="1" x14ac:dyDescent="0.3">
      <c r="A319" s="30" t="s">
        <v>310</v>
      </c>
      <c r="B319" s="517" t="s">
        <v>1687</v>
      </c>
      <c r="C319" s="517"/>
      <c r="D319" s="63"/>
      <c r="E319" s="35"/>
      <c r="F319" s="35"/>
      <c r="G319" s="35"/>
      <c r="H319" s="35"/>
      <c r="I319" s="35"/>
      <c r="J319" s="35"/>
      <c r="K319" s="35"/>
      <c r="L319" s="35"/>
      <c r="M319" s="35"/>
      <c r="N319" s="35"/>
      <c r="O319" s="35"/>
      <c r="P319" s="35"/>
      <c r="Q319" s="35"/>
      <c r="R319" s="35"/>
    </row>
    <row r="320" spans="1:19" ht="18.649999999999999" customHeight="1" x14ac:dyDescent="0.3">
      <c r="A320" s="30" t="s">
        <v>312</v>
      </c>
      <c r="B320" s="517" t="s">
        <v>1688</v>
      </c>
      <c r="C320" s="517"/>
      <c r="D320" s="63"/>
      <c r="E320" s="35"/>
      <c r="F320" s="35"/>
      <c r="G320" s="35"/>
      <c r="H320" s="35"/>
      <c r="I320" s="35"/>
      <c r="J320" s="35"/>
      <c r="K320" s="35"/>
      <c r="L320" s="35"/>
      <c r="M320" s="35"/>
      <c r="N320" s="35"/>
      <c r="O320" s="35"/>
      <c r="P320" s="35"/>
      <c r="Q320" s="35"/>
      <c r="R320" s="35"/>
    </row>
    <row r="321" spans="1:20" x14ac:dyDescent="0.3">
      <c r="A321" s="30">
        <v>5</v>
      </c>
      <c r="B321" s="63" t="s">
        <v>1463</v>
      </c>
      <c r="C321" s="63"/>
      <c r="D321" s="63"/>
      <c r="E321" s="35"/>
      <c r="F321" s="35"/>
      <c r="G321" s="35"/>
      <c r="H321" s="35"/>
      <c r="I321" s="35"/>
      <c r="J321" s="35"/>
      <c r="K321" s="35"/>
      <c r="L321" s="35"/>
      <c r="M321" s="35"/>
      <c r="N321" s="35"/>
      <c r="O321" s="35"/>
      <c r="P321" s="35"/>
      <c r="Q321" s="35"/>
      <c r="R321" s="35"/>
    </row>
    <row r="322" spans="1:20" ht="75.650000000000006" customHeight="1" x14ac:dyDescent="0.3">
      <c r="A322" s="30">
        <v>6</v>
      </c>
      <c r="B322" s="1000" t="s">
        <v>1689</v>
      </c>
      <c r="C322" s="1000"/>
      <c r="D322" s="1000"/>
      <c r="E322" s="64"/>
      <c r="F322" s="64"/>
      <c r="G322" s="84"/>
      <c r="H322" s="84"/>
      <c r="I322" s="84"/>
      <c r="J322" s="84"/>
      <c r="K322" s="84"/>
      <c r="L322" s="84"/>
      <c r="M322" s="84"/>
      <c r="N322" s="84"/>
      <c r="O322" s="84"/>
      <c r="P322" s="84"/>
      <c r="Q322" s="84"/>
      <c r="R322" s="84"/>
    </row>
    <row r="323" spans="1:20" ht="42" x14ac:dyDescent="0.3">
      <c r="A323" s="66">
        <v>7</v>
      </c>
      <c r="B323" s="67" t="s">
        <v>1465</v>
      </c>
      <c r="C323" s="258">
        <v>7998.85</v>
      </c>
      <c r="D323" s="257">
        <v>14087.6</v>
      </c>
      <c r="E323" s="258"/>
      <c r="F323" s="258"/>
      <c r="G323" s="259"/>
      <c r="H323" s="75"/>
      <c r="I323" s="75"/>
      <c r="J323" s="75"/>
      <c r="K323" s="75"/>
      <c r="L323" s="75"/>
      <c r="M323" s="75"/>
      <c r="N323" s="75"/>
      <c r="O323" s="75"/>
      <c r="P323" s="75"/>
      <c r="Q323" s="75"/>
      <c r="R323" s="75"/>
    </row>
    <row r="324" spans="1:20" x14ac:dyDescent="0.3">
      <c r="A324" s="30">
        <v>8</v>
      </c>
      <c r="B324" s="63" t="s">
        <v>365</v>
      </c>
      <c r="C324" s="44" t="s">
        <v>366</v>
      </c>
      <c r="D324" s="44" t="s">
        <v>366</v>
      </c>
      <c r="E324" s="24"/>
      <c r="F324" s="24"/>
      <c r="G324" s="24"/>
      <c r="H324" s="24"/>
      <c r="I324" s="24"/>
      <c r="J324" s="24"/>
      <c r="K324" s="24"/>
      <c r="L324" s="24"/>
      <c r="M324" s="24"/>
      <c r="N324" s="24"/>
      <c r="O324" s="24"/>
      <c r="P324" s="24"/>
      <c r="Q324" s="24"/>
      <c r="R324" s="5"/>
    </row>
    <row r="325" spans="1:20" x14ac:dyDescent="0.3">
      <c r="A325" s="518"/>
      <c r="B325" s="518"/>
      <c r="C325" s="518"/>
      <c r="D325" s="518"/>
      <c r="E325" s="5"/>
      <c r="F325" s="5"/>
      <c r="G325" s="5"/>
      <c r="H325" s="5"/>
      <c r="I325" s="5"/>
      <c r="J325" s="5"/>
      <c r="K325" s="5"/>
      <c r="L325" s="5"/>
      <c r="M325" s="5"/>
      <c r="N325" s="5"/>
      <c r="O325" s="5"/>
      <c r="P325" s="5"/>
      <c r="Q325" s="5"/>
      <c r="R325" s="5"/>
    </row>
    <row r="326" spans="1:20" x14ac:dyDescent="0.3">
      <c r="A326" s="258"/>
      <c r="B326" s="258"/>
      <c r="C326" s="258"/>
      <c r="D326" s="258"/>
    </row>
    <row r="327" spans="1:20" x14ac:dyDescent="0.3">
      <c r="A327" s="258"/>
      <c r="B327" s="258"/>
      <c r="C327" s="258"/>
      <c r="D327" s="258"/>
      <c r="E327" s="258"/>
      <c r="F327" s="258"/>
      <c r="G327" s="258"/>
      <c r="H327" s="258"/>
      <c r="I327" s="258"/>
      <c r="J327" s="258"/>
      <c r="K327" s="258"/>
      <c r="L327" s="258"/>
      <c r="M327" s="258"/>
      <c r="N327" s="258"/>
      <c r="O327" s="258"/>
      <c r="P327" s="258"/>
      <c r="Q327" s="258"/>
      <c r="R327" s="258"/>
      <c r="S327" s="258"/>
      <c r="T327" s="258"/>
    </row>
    <row r="328" spans="1:20" x14ac:dyDescent="0.3">
      <c r="A328" s="258"/>
      <c r="B328" s="258"/>
      <c r="C328" s="258"/>
      <c r="D328" s="258"/>
      <c r="E328" s="258"/>
      <c r="F328" s="258"/>
      <c r="G328" s="258"/>
      <c r="H328" s="258"/>
      <c r="I328" s="258"/>
      <c r="J328" s="258"/>
      <c r="K328" s="258"/>
      <c r="L328" s="258"/>
      <c r="M328" s="258"/>
      <c r="N328" s="258"/>
      <c r="O328" s="258"/>
      <c r="P328" s="258"/>
      <c r="Q328" s="258"/>
      <c r="R328" s="258"/>
      <c r="S328" s="258"/>
      <c r="T328" s="258"/>
    </row>
    <row r="329" spans="1:20" x14ac:dyDescent="0.3">
      <c r="A329" s="258"/>
      <c r="B329" s="258"/>
      <c r="C329" s="258"/>
      <c r="D329" s="258"/>
      <c r="E329" s="258"/>
      <c r="F329" s="258"/>
      <c r="G329" s="258"/>
      <c r="H329" s="258"/>
      <c r="I329" s="258"/>
      <c r="J329" s="258"/>
      <c r="K329" s="258"/>
      <c r="L329" s="258"/>
      <c r="M329" s="258"/>
      <c r="N329" s="258"/>
      <c r="O329" s="258"/>
      <c r="P329" s="258"/>
      <c r="Q329" s="258"/>
      <c r="R329" s="258"/>
      <c r="S329" s="258"/>
      <c r="T329" s="258"/>
    </row>
    <row r="330" spans="1:20" x14ac:dyDescent="0.3">
      <c r="A330" s="258"/>
      <c r="B330" s="258"/>
      <c r="C330" s="258"/>
      <c r="D330" s="258"/>
      <c r="E330" s="258"/>
      <c r="F330" s="258"/>
      <c r="G330" s="258"/>
      <c r="H330" s="258"/>
      <c r="I330" s="258"/>
      <c r="J330" s="258"/>
      <c r="K330" s="258"/>
      <c r="L330" s="258"/>
      <c r="M330" s="258"/>
      <c r="N330" s="258"/>
      <c r="O330" s="258"/>
      <c r="P330" s="258"/>
      <c r="Q330" s="258"/>
      <c r="R330" s="258"/>
      <c r="S330" s="258"/>
      <c r="T330" s="258"/>
    </row>
    <row r="331" spans="1:20" x14ac:dyDescent="0.3">
      <c r="A331" s="258"/>
      <c r="B331" s="258"/>
      <c r="C331" s="258"/>
      <c r="D331" s="258"/>
      <c r="E331" s="258"/>
      <c r="F331" s="258"/>
      <c r="G331" s="258"/>
      <c r="H331" s="258"/>
      <c r="I331" s="258"/>
      <c r="J331" s="258"/>
      <c r="K331" s="258"/>
      <c r="L331" s="258"/>
      <c r="M331" s="258"/>
      <c r="N331" s="258"/>
      <c r="O331" s="258"/>
      <c r="P331" s="258"/>
      <c r="Q331" s="258"/>
      <c r="R331" s="258"/>
      <c r="S331" s="258"/>
      <c r="T331" s="258"/>
    </row>
    <row r="332" spans="1:20" x14ac:dyDescent="0.3">
      <c r="A332" s="258"/>
      <c r="B332" s="258"/>
      <c r="C332" s="258"/>
      <c r="D332" s="258"/>
      <c r="E332" s="258"/>
      <c r="F332" s="258"/>
      <c r="G332" s="258"/>
      <c r="H332" s="258"/>
      <c r="I332" s="258"/>
      <c r="J332" s="258"/>
      <c r="K332" s="258"/>
      <c r="L332" s="258"/>
      <c r="M332" s="258"/>
      <c r="N332" s="258"/>
      <c r="O332" s="258"/>
      <c r="P332" s="258"/>
      <c r="Q332" s="258"/>
      <c r="R332" s="258"/>
      <c r="S332" s="258"/>
      <c r="T332" s="258"/>
    </row>
    <row r="333" spans="1:20" x14ac:dyDescent="0.3">
      <c r="A333" s="258"/>
      <c r="B333" s="258"/>
      <c r="C333" s="258"/>
      <c r="D333" s="258"/>
      <c r="E333" s="258"/>
      <c r="F333" s="258"/>
      <c r="G333" s="258"/>
      <c r="H333" s="258"/>
      <c r="I333" s="258"/>
      <c r="J333" s="258"/>
      <c r="K333" s="258"/>
      <c r="L333" s="258"/>
      <c r="M333" s="258"/>
      <c r="N333" s="258"/>
      <c r="O333" s="258"/>
      <c r="P333" s="258"/>
      <c r="Q333" s="258"/>
      <c r="R333" s="258"/>
      <c r="S333" s="258"/>
      <c r="T333" s="258"/>
    </row>
    <row r="334" spans="1:20" x14ac:dyDescent="0.3">
      <c r="A334" s="258"/>
      <c r="B334" s="258"/>
      <c r="C334" s="258"/>
      <c r="D334" s="258"/>
      <c r="E334" s="258"/>
      <c r="F334" s="258"/>
      <c r="G334" s="258"/>
      <c r="H334" s="258"/>
      <c r="I334" s="258"/>
      <c r="J334" s="258"/>
      <c r="K334" s="258"/>
      <c r="L334" s="258"/>
      <c r="M334" s="258"/>
      <c r="N334" s="258"/>
      <c r="O334" s="258"/>
      <c r="P334" s="258"/>
      <c r="Q334" s="258"/>
      <c r="R334" s="258"/>
      <c r="S334" s="258"/>
      <c r="T334" s="258"/>
    </row>
    <row r="335" spans="1:20" x14ac:dyDescent="0.3">
      <c r="A335" s="258"/>
      <c r="B335" s="258"/>
      <c r="C335" s="258"/>
      <c r="D335" s="258"/>
      <c r="E335" s="258"/>
      <c r="F335" s="258"/>
      <c r="G335" s="258"/>
      <c r="H335" s="258"/>
      <c r="I335" s="258"/>
      <c r="J335" s="258"/>
      <c r="K335" s="258"/>
      <c r="L335" s="258"/>
      <c r="M335" s="258"/>
      <c r="N335" s="258"/>
      <c r="O335" s="258"/>
      <c r="P335" s="258"/>
      <c r="Q335" s="258"/>
      <c r="R335" s="258"/>
      <c r="S335" s="258"/>
      <c r="T335" s="258"/>
    </row>
    <row r="336" spans="1:20" x14ac:dyDescent="0.3">
      <c r="A336" s="258"/>
      <c r="B336" s="258"/>
      <c r="C336" s="258"/>
      <c r="D336" s="258"/>
      <c r="E336" s="258"/>
      <c r="F336" s="258"/>
      <c r="G336" s="258"/>
      <c r="H336" s="258"/>
      <c r="I336" s="258"/>
      <c r="J336" s="258"/>
      <c r="K336" s="258"/>
      <c r="L336" s="258"/>
      <c r="M336" s="258"/>
      <c r="N336" s="258"/>
      <c r="O336" s="258"/>
      <c r="P336" s="258"/>
      <c r="Q336" s="258"/>
      <c r="R336" s="258"/>
      <c r="S336" s="258"/>
      <c r="T336" s="258"/>
    </row>
    <row r="337" spans="1:20" x14ac:dyDescent="0.3">
      <c r="A337" s="258"/>
      <c r="B337" s="258"/>
      <c r="C337" s="258"/>
      <c r="D337" s="258"/>
      <c r="E337" s="258"/>
      <c r="F337" s="258"/>
      <c r="G337" s="258"/>
      <c r="H337" s="258"/>
      <c r="I337" s="258"/>
      <c r="J337" s="258"/>
      <c r="K337" s="258"/>
      <c r="L337" s="258"/>
      <c r="M337" s="258"/>
      <c r="N337" s="258"/>
      <c r="O337" s="258"/>
      <c r="P337" s="258"/>
      <c r="Q337" s="258"/>
      <c r="R337" s="258"/>
      <c r="S337" s="258"/>
      <c r="T337" s="258"/>
    </row>
    <row r="338" spans="1:20" x14ac:dyDescent="0.3">
      <c r="A338" s="258"/>
      <c r="B338" s="258"/>
      <c r="C338" s="258"/>
      <c r="D338" s="258"/>
      <c r="E338" s="258"/>
      <c r="F338" s="258"/>
      <c r="G338" s="258"/>
      <c r="H338" s="258"/>
      <c r="I338" s="258"/>
      <c r="J338" s="258"/>
      <c r="K338" s="258"/>
      <c r="L338" s="258"/>
      <c r="M338" s="258"/>
      <c r="N338" s="258"/>
      <c r="O338" s="258"/>
      <c r="P338" s="258"/>
      <c r="Q338" s="258"/>
      <c r="R338" s="258"/>
      <c r="S338" s="258"/>
      <c r="T338" s="258"/>
    </row>
    <row r="339" spans="1:20" x14ac:dyDescent="0.3">
      <c r="A339" s="258"/>
      <c r="B339" s="258"/>
      <c r="C339" s="258"/>
      <c r="D339" s="258"/>
      <c r="E339" s="258"/>
      <c r="F339" s="258"/>
      <c r="G339" s="258"/>
      <c r="H339" s="258"/>
      <c r="I339" s="258"/>
      <c r="J339" s="258"/>
      <c r="K339" s="258"/>
      <c r="L339" s="258"/>
      <c r="M339" s="258"/>
      <c r="N339" s="258"/>
      <c r="O339" s="258"/>
      <c r="P339" s="258"/>
      <c r="Q339" s="258"/>
      <c r="R339" s="258"/>
      <c r="S339" s="258"/>
      <c r="T339" s="258"/>
    </row>
    <row r="340" spans="1:20" x14ac:dyDescent="0.3">
      <c r="A340" s="258"/>
      <c r="B340" s="258"/>
      <c r="C340" s="258"/>
      <c r="D340" s="258"/>
      <c r="E340" s="258"/>
      <c r="F340" s="258"/>
      <c r="G340" s="258"/>
      <c r="H340" s="258"/>
      <c r="I340" s="258"/>
      <c r="J340" s="258"/>
      <c r="K340" s="258"/>
      <c r="L340" s="258"/>
      <c r="M340" s="258"/>
      <c r="N340" s="258"/>
      <c r="O340" s="258"/>
      <c r="P340" s="258"/>
      <c r="Q340" s="258"/>
      <c r="R340" s="258"/>
      <c r="S340" s="258"/>
      <c r="T340" s="258"/>
    </row>
    <row r="341" spans="1:20" x14ac:dyDescent="0.3">
      <c r="A341" s="258"/>
      <c r="B341" s="258"/>
      <c r="C341" s="258"/>
      <c r="D341" s="258"/>
      <c r="E341" s="258"/>
      <c r="F341" s="258"/>
      <c r="G341" s="258"/>
      <c r="H341" s="258"/>
      <c r="I341" s="258"/>
      <c r="J341" s="258"/>
      <c r="K341" s="258"/>
      <c r="L341" s="258"/>
      <c r="M341" s="258"/>
      <c r="N341" s="258"/>
      <c r="O341" s="258"/>
      <c r="P341" s="258"/>
      <c r="Q341" s="258"/>
      <c r="R341" s="258"/>
      <c r="S341" s="258"/>
      <c r="T341" s="258"/>
    </row>
    <row r="342" spans="1:20" x14ac:dyDescent="0.3">
      <c r="A342" s="258"/>
      <c r="B342" s="258"/>
      <c r="C342" s="258"/>
      <c r="D342" s="258"/>
      <c r="E342" s="258"/>
      <c r="F342" s="258"/>
      <c r="G342" s="258"/>
      <c r="H342" s="258"/>
      <c r="I342" s="258"/>
      <c r="J342" s="258"/>
      <c r="K342" s="258"/>
      <c r="L342" s="258"/>
      <c r="M342" s="258"/>
      <c r="N342" s="258"/>
      <c r="O342" s="258"/>
      <c r="P342" s="258"/>
      <c r="Q342" s="258"/>
      <c r="R342" s="258"/>
      <c r="S342" s="258"/>
      <c r="T342" s="258"/>
    </row>
    <row r="343" spans="1:20" x14ac:dyDescent="0.3">
      <c r="A343" s="258"/>
      <c r="B343" s="258"/>
      <c r="C343" s="258"/>
      <c r="D343" s="258"/>
      <c r="E343" s="258"/>
      <c r="F343" s="258"/>
      <c r="G343" s="258"/>
      <c r="H343" s="258"/>
      <c r="I343" s="258"/>
      <c r="J343" s="258"/>
      <c r="K343" s="258"/>
      <c r="L343" s="258"/>
      <c r="M343" s="258"/>
      <c r="N343" s="258"/>
      <c r="O343" s="258"/>
      <c r="P343" s="258"/>
      <c r="Q343" s="258"/>
      <c r="R343" s="258"/>
      <c r="S343" s="258"/>
      <c r="T343" s="258"/>
    </row>
    <row r="344" spans="1:20" x14ac:dyDescent="0.3">
      <c r="A344" s="258"/>
      <c r="B344" s="258"/>
      <c r="C344" s="258"/>
      <c r="D344" s="258"/>
      <c r="E344" s="258"/>
      <c r="F344" s="258"/>
      <c r="G344" s="258"/>
      <c r="H344" s="258"/>
      <c r="I344" s="258"/>
      <c r="J344" s="258"/>
      <c r="K344" s="258"/>
      <c r="L344" s="258"/>
      <c r="M344" s="258"/>
      <c r="N344" s="258"/>
      <c r="O344" s="258"/>
      <c r="P344" s="258"/>
      <c r="Q344" s="258"/>
      <c r="R344" s="258"/>
      <c r="S344" s="258"/>
      <c r="T344" s="258"/>
    </row>
    <row r="345" spans="1:20" x14ac:dyDescent="0.3">
      <c r="A345" s="258"/>
      <c r="B345" s="258"/>
      <c r="C345" s="258"/>
      <c r="D345" s="258"/>
      <c r="E345" s="258"/>
      <c r="F345" s="258"/>
      <c r="G345" s="258"/>
      <c r="H345" s="258"/>
      <c r="I345" s="258"/>
      <c r="J345" s="258"/>
      <c r="K345" s="258"/>
      <c r="L345" s="258"/>
      <c r="M345" s="258"/>
      <c r="N345" s="258"/>
      <c r="O345" s="258"/>
      <c r="P345" s="258"/>
      <c r="Q345" s="258"/>
      <c r="R345" s="258"/>
      <c r="S345" s="258"/>
      <c r="T345" s="258"/>
    </row>
    <row r="346" spans="1:20" x14ac:dyDescent="0.3">
      <c r="A346" s="258"/>
      <c r="B346" s="258"/>
      <c r="C346" s="258"/>
      <c r="D346" s="258"/>
      <c r="E346" s="258"/>
      <c r="F346" s="258"/>
      <c r="G346" s="258"/>
      <c r="H346" s="258"/>
      <c r="I346" s="258"/>
      <c r="J346" s="258"/>
      <c r="K346" s="258"/>
      <c r="L346" s="258"/>
      <c r="M346" s="258"/>
      <c r="N346" s="258"/>
      <c r="O346" s="258"/>
      <c r="P346" s="258"/>
      <c r="Q346" s="258"/>
      <c r="R346" s="258"/>
      <c r="S346" s="258"/>
      <c r="T346" s="258"/>
    </row>
    <row r="347" spans="1:20" x14ac:dyDescent="0.3">
      <c r="A347" s="258"/>
      <c r="B347" s="258"/>
      <c r="C347" s="258"/>
      <c r="D347" s="258"/>
      <c r="E347" s="258"/>
      <c r="F347" s="258"/>
      <c r="G347" s="258"/>
      <c r="H347" s="258"/>
      <c r="I347" s="258"/>
      <c r="J347" s="258"/>
      <c r="K347" s="258"/>
      <c r="L347" s="258"/>
      <c r="M347" s="258"/>
      <c r="N347" s="258"/>
      <c r="O347" s="258"/>
      <c r="P347" s="258"/>
      <c r="Q347" s="258"/>
      <c r="R347" s="258"/>
      <c r="S347" s="258"/>
      <c r="T347" s="258"/>
    </row>
    <row r="348" spans="1:20" x14ac:dyDescent="0.3">
      <c r="A348" s="258"/>
      <c r="B348" s="258"/>
      <c r="C348" s="258"/>
      <c r="D348" s="258"/>
      <c r="E348" s="258"/>
      <c r="F348" s="258"/>
      <c r="G348" s="258"/>
      <c r="H348" s="258"/>
      <c r="I348" s="258"/>
      <c r="J348" s="258"/>
      <c r="K348" s="258"/>
      <c r="L348" s="258"/>
      <c r="M348" s="258"/>
      <c r="N348" s="258"/>
      <c r="O348" s="258"/>
      <c r="P348" s="258"/>
      <c r="Q348" s="258"/>
      <c r="R348" s="258"/>
      <c r="S348" s="258"/>
      <c r="T348" s="258"/>
    </row>
    <row r="349" spans="1:20" x14ac:dyDescent="0.3">
      <c r="A349" s="258"/>
      <c r="B349" s="258"/>
      <c r="C349" s="258"/>
      <c r="D349" s="258"/>
      <c r="E349" s="258"/>
      <c r="F349" s="258"/>
      <c r="G349" s="258"/>
      <c r="H349" s="258"/>
      <c r="I349" s="258"/>
      <c r="J349" s="258"/>
      <c r="K349" s="258"/>
      <c r="L349" s="258"/>
      <c r="M349" s="258"/>
      <c r="N349" s="258"/>
      <c r="O349" s="258"/>
      <c r="P349" s="258"/>
      <c r="Q349" s="258"/>
      <c r="R349" s="258"/>
      <c r="S349" s="258"/>
      <c r="T349" s="258"/>
    </row>
    <row r="350" spans="1:20" x14ac:dyDescent="0.3">
      <c r="A350" s="258"/>
      <c r="B350" s="258"/>
      <c r="C350" s="258"/>
      <c r="D350" s="258"/>
      <c r="E350" s="258"/>
      <c r="F350" s="258"/>
      <c r="G350" s="258"/>
      <c r="H350" s="258"/>
      <c r="I350" s="258"/>
      <c r="J350" s="258"/>
      <c r="K350" s="258"/>
      <c r="L350" s="258"/>
      <c r="M350" s="258"/>
      <c r="N350" s="258"/>
      <c r="O350" s="258"/>
      <c r="P350" s="258"/>
      <c r="Q350" s="258"/>
      <c r="R350" s="258"/>
      <c r="S350" s="258"/>
      <c r="T350" s="258"/>
    </row>
    <row r="351" spans="1:20" x14ac:dyDescent="0.3">
      <c r="A351" s="258"/>
      <c r="B351" s="258"/>
      <c r="C351" s="258"/>
      <c r="D351" s="258"/>
      <c r="E351" s="258"/>
      <c r="F351" s="258"/>
      <c r="G351" s="258"/>
      <c r="H351" s="258"/>
      <c r="I351" s="258"/>
      <c r="J351" s="258"/>
      <c r="K351" s="258"/>
      <c r="L351" s="258"/>
      <c r="M351" s="258"/>
      <c r="N351" s="258"/>
      <c r="O351" s="258"/>
      <c r="P351" s="258"/>
      <c r="Q351" s="258"/>
      <c r="R351" s="258"/>
      <c r="S351" s="258"/>
      <c r="T351" s="258"/>
    </row>
    <row r="352" spans="1:20" x14ac:dyDescent="0.3">
      <c r="A352" s="258"/>
      <c r="B352" s="258"/>
      <c r="C352" s="258"/>
      <c r="D352" s="258"/>
      <c r="E352" s="258"/>
      <c r="F352" s="258"/>
      <c r="G352" s="258"/>
      <c r="H352" s="258"/>
      <c r="I352" s="258"/>
      <c r="J352" s="258"/>
      <c r="K352" s="258"/>
      <c r="L352" s="258"/>
      <c r="M352" s="258"/>
      <c r="N352" s="258"/>
      <c r="O352" s="258"/>
      <c r="P352" s="258"/>
      <c r="Q352" s="258"/>
      <c r="R352" s="258"/>
      <c r="S352" s="258"/>
      <c r="T352" s="258"/>
    </row>
    <row r="353" spans="1:20" x14ac:dyDescent="0.3">
      <c r="A353" s="258"/>
      <c r="B353" s="258"/>
      <c r="C353" s="258"/>
      <c r="D353" s="258"/>
      <c r="E353" s="258"/>
      <c r="F353" s="258"/>
      <c r="G353" s="258"/>
      <c r="H353" s="258"/>
      <c r="I353" s="258"/>
      <c r="J353" s="258"/>
      <c r="K353" s="258"/>
      <c r="L353" s="258"/>
      <c r="M353" s="258"/>
      <c r="N353" s="258"/>
      <c r="O353" s="258"/>
      <c r="P353" s="258"/>
      <c r="Q353" s="258"/>
      <c r="R353" s="258"/>
      <c r="S353" s="258"/>
      <c r="T353" s="258"/>
    </row>
    <row r="354" spans="1:20" x14ac:dyDescent="0.3">
      <c r="A354" s="258"/>
      <c r="B354" s="258"/>
      <c r="C354" s="258"/>
      <c r="D354" s="258"/>
      <c r="E354" s="258"/>
      <c r="F354" s="258"/>
      <c r="G354" s="258"/>
      <c r="H354" s="258"/>
      <c r="I354" s="258"/>
      <c r="J354" s="258"/>
      <c r="K354" s="258"/>
      <c r="L354" s="258"/>
      <c r="M354" s="258"/>
      <c r="N354" s="258"/>
      <c r="O354" s="258"/>
      <c r="P354" s="258"/>
      <c r="Q354" s="258"/>
      <c r="R354" s="258"/>
      <c r="S354" s="258"/>
      <c r="T354" s="258"/>
    </row>
    <row r="355" spans="1:20" x14ac:dyDescent="0.3">
      <c r="A355" s="258"/>
      <c r="B355" s="258"/>
      <c r="C355" s="258"/>
      <c r="D355" s="258"/>
      <c r="E355" s="258"/>
      <c r="F355" s="258"/>
      <c r="G355" s="258"/>
      <c r="H355" s="258"/>
      <c r="I355" s="258"/>
      <c r="J355" s="258"/>
      <c r="K355" s="258"/>
      <c r="L355" s="258"/>
      <c r="M355" s="258"/>
      <c r="N355" s="258"/>
      <c r="O355" s="258"/>
      <c r="P355" s="258"/>
      <c r="Q355" s="258"/>
      <c r="R355" s="258"/>
      <c r="S355" s="258"/>
      <c r="T355" s="258"/>
    </row>
    <row r="356" spans="1:20" x14ac:dyDescent="0.3">
      <c r="A356" s="258"/>
      <c r="B356" s="258"/>
      <c r="C356" s="258"/>
      <c r="D356" s="258"/>
      <c r="E356" s="258"/>
      <c r="F356" s="258"/>
      <c r="G356" s="258"/>
      <c r="H356" s="258"/>
      <c r="I356" s="258"/>
      <c r="J356" s="258"/>
      <c r="K356" s="258"/>
      <c r="L356" s="258"/>
      <c r="M356" s="258"/>
      <c r="N356" s="258"/>
      <c r="O356" s="258"/>
      <c r="P356" s="258"/>
      <c r="Q356" s="258"/>
      <c r="R356" s="258"/>
      <c r="S356" s="258"/>
      <c r="T356" s="258"/>
    </row>
    <row r="357" spans="1:20" x14ac:dyDescent="0.3">
      <c r="A357" s="258"/>
      <c r="B357" s="258"/>
      <c r="C357" s="258"/>
      <c r="D357" s="258"/>
      <c r="E357" s="258"/>
      <c r="F357" s="258"/>
      <c r="G357" s="258"/>
      <c r="H357" s="258"/>
      <c r="I357" s="258"/>
      <c r="J357" s="258"/>
      <c r="K357" s="258"/>
      <c r="L357" s="258"/>
      <c r="M357" s="258"/>
      <c r="N357" s="258"/>
      <c r="O357" s="258"/>
      <c r="P357" s="258"/>
      <c r="Q357" s="258"/>
      <c r="R357" s="258"/>
      <c r="S357" s="258"/>
      <c r="T357" s="258"/>
    </row>
    <row r="358" spans="1:20" x14ac:dyDescent="0.3">
      <c r="A358" s="258"/>
      <c r="B358" s="258"/>
      <c r="C358" s="258"/>
      <c r="D358" s="258"/>
      <c r="E358" s="258"/>
      <c r="F358" s="258"/>
      <c r="G358" s="258"/>
      <c r="H358" s="258"/>
      <c r="I358" s="258"/>
      <c r="J358" s="258"/>
      <c r="K358" s="258"/>
      <c r="L358" s="258"/>
      <c r="M358" s="258"/>
      <c r="N358" s="258"/>
      <c r="O358" s="258"/>
      <c r="P358" s="258"/>
      <c r="Q358" s="258"/>
      <c r="R358" s="258"/>
      <c r="S358" s="258"/>
      <c r="T358" s="258"/>
    </row>
    <row r="359" spans="1:20" x14ac:dyDescent="0.3">
      <c r="A359" s="258"/>
      <c r="B359" s="258"/>
      <c r="C359" s="258"/>
      <c r="D359" s="258"/>
      <c r="E359" s="258"/>
      <c r="F359" s="258"/>
      <c r="G359" s="258"/>
      <c r="H359" s="258"/>
      <c r="I359" s="258"/>
      <c r="J359" s="258"/>
      <c r="K359" s="258"/>
      <c r="L359" s="258"/>
      <c r="M359" s="258"/>
      <c r="N359" s="258"/>
      <c r="O359" s="258"/>
      <c r="P359" s="258"/>
      <c r="Q359" s="258"/>
      <c r="R359" s="258"/>
      <c r="S359" s="258"/>
      <c r="T359" s="258"/>
    </row>
    <row r="360" spans="1:20" x14ac:dyDescent="0.3">
      <c r="A360" s="258"/>
      <c r="B360" s="258"/>
      <c r="C360" s="258"/>
      <c r="D360" s="258"/>
      <c r="E360" s="258"/>
      <c r="F360" s="258"/>
      <c r="G360" s="258"/>
      <c r="H360" s="258"/>
      <c r="I360" s="258"/>
      <c r="J360" s="258"/>
      <c r="K360" s="258"/>
      <c r="L360" s="258"/>
      <c r="M360" s="258"/>
      <c r="N360" s="258"/>
      <c r="O360" s="258"/>
      <c r="P360" s="258"/>
      <c r="Q360" s="258"/>
      <c r="R360" s="258"/>
      <c r="S360" s="258"/>
      <c r="T360" s="258"/>
    </row>
    <row r="361" spans="1:20" x14ac:dyDescent="0.3">
      <c r="A361" s="258"/>
      <c r="B361" s="258"/>
      <c r="C361" s="258"/>
      <c r="D361" s="258"/>
      <c r="E361" s="258"/>
      <c r="F361" s="258"/>
      <c r="G361" s="258"/>
      <c r="H361" s="258"/>
      <c r="I361" s="258"/>
      <c r="J361" s="258"/>
      <c r="K361" s="258"/>
      <c r="L361" s="258"/>
      <c r="M361" s="258"/>
      <c r="N361" s="258"/>
      <c r="O361" s="258"/>
      <c r="P361" s="258"/>
      <c r="Q361" s="258"/>
      <c r="R361" s="258"/>
      <c r="S361" s="258"/>
      <c r="T361" s="258"/>
    </row>
    <row r="362" spans="1:20" x14ac:dyDescent="0.3">
      <c r="A362" s="258"/>
      <c r="B362" s="258"/>
      <c r="C362" s="258"/>
      <c r="D362" s="258"/>
      <c r="E362" s="258"/>
      <c r="F362" s="258"/>
      <c r="G362" s="258"/>
      <c r="H362" s="258"/>
      <c r="I362" s="258"/>
      <c r="J362" s="258"/>
      <c r="K362" s="258"/>
      <c r="L362" s="258"/>
      <c r="M362" s="258"/>
      <c r="N362" s="258"/>
      <c r="O362" s="258"/>
      <c r="P362" s="258"/>
      <c r="Q362" s="258"/>
      <c r="R362" s="258"/>
      <c r="S362" s="258"/>
      <c r="T362" s="258"/>
    </row>
    <row r="363" spans="1:20" x14ac:dyDescent="0.3">
      <c r="A363" s="258"/>
      <c r="B363" s="258"/>
      <c r="C363" s="258"/>
      <c r="D363" s="258"/>
      <c r="E363" s="258"/>
      <c r="F363" s="258"/>
      <c r="G363" s="258"/>
      <c r="H363" s="258"/>
      <c r="I363" s="258"/>
      <c r="J363" s="258"/>
      <c r="K363" s="258"/>
      <c r="L363" s="258"/>
      <c r="M363" s="258"/>
      <c r="N363" s="258"/>
      <c r="O363" s="258"/>
      <c r="P363" s="258"/>
      <c r="Q363" s="258"/>
      <c r="R363" s="258"/>
      <c r="S363" s="258"/>
      <c r="T363" s="258"/>
    </row>
    <row r="364" spans="1:20" x14ac:dyDescent="0.3">
      <c r="A364" s="258"/>
      <c r="B364" s="258"/>
      <c r="C364" s="258"/>
      <c r="D364" s="258"/>
      <c r="E364" s="258"/>
      <c r="F364" s="258"/>
      <c r="G364" s="258"/>
      <c r="H364" s="258"/>
      <c r="I364" s="258"/>
      <c r="J364" s="258"/>
      <c r="K364" s="258"/>
      <c r="L364" s="258"/>
      <c r="M364" s="258"/>
      <c r="N364" s="258"/>
      <c r="O364" s="258"/>
      <c r="P364" s="258"/>
      <c r="Q364" s="258"/>
      <c r="R364" s="258"/>
      <c r="S364" s="258"/>
      <c r="T364" s="258"/>
    </row>
    <row r="365" spans="1:20" x14ac:dyDescent="0.3">
      <c r="A365" s="258"/>
      <c r="B365" s="258"/>
      <c r="C365" s="258"/>
      <c r="D365" s="258"/>
      <c r="E365" s="258"/>
      <c r="F365" s="258"/>
      <c r="G365" s="258"/>
      <c r="H365" s="258"/>
      <c r="I365" s="258"/>
      <c r="J365" s="258"/>
      <c r="K365" s="258"/>
      <c r="L365" s="258"/>
      <c r="M365" s="258"/>
      <c r="N365" s="258"/>
      <c r="O365" s="258"/>
      <c r="P365" s="258"/>
      <c r="Q365" s="258"/>
      <c r="R365" s="258"/>
      <c r="S365" s="258"/>
      <c r="T365" s="258"/>
    </row>
    <row r="366" spans="1:20" x14ac:dyDescent="0.3">
      <c r="A366" s="258"/>
      <c r="B366" s="258"/>
      <c r="C366" s="258"/>
      <c r="D366" s="258"/>
      <c r="E366" s="258"/>
      <c r="F366" s="258"/>
      <c r="G366" s="258"/>
      <c r="H366" s="258"/>
      <c r="I366" s="258"/>
      <c r="J366" s="258"/>
      <c r="K366" s="258"/>
      <c r="L366" s="258"/>
      <c r="M366" s="258"/>
      <c r="N366" s="258"/>
      <c r="O366" s="258"/>
      <c r="P366" s="258"/>
      <c r="Q366" s="258"/>
      <c r="R366" s="258"/>
      <c r="S366" s="258"/>
      <c r="T366" s="258"/>
    </row>
    <row r="367" spans="1:20" x14ac:dyDescent="0.3">
      <c r="A367" s="258"/>
      <c r="B367" s="258"/>
      <c r="C367" s="258"/>
      <c r="D367" s="258"/>
      <c r="E367" s="258"/>
      <c r="F367" s="258"/>
      <c r="G367" s="258"/>
      <c r="H367" s="258"/>
      <c r="I367" s="258"/>
      <c r="J367" s="258"/>
      <c r="K367" s="258"/>
      <c r="L367" s="258"/>
      <c r="M367" s="258"/>
      <c r="N367" s="258"/>
      <c r="O367" s="258"/>
      <c r="P367" s="258"/>
      <c r="Q367" s="258"/>
      <c r="R367" s="258"/>
      <c r="S367" s="258"/>
      <c r="T367" s="258"/>
    </row>
    <row r="368" spans="1:20" x14ac:dyDescent="0.3">
      <c r="A368" s="258"/>
      <c r="B368" s="258"/>
      <c r="C368" s="258"/>
      <c r="D368" s="258"/>
      <c r="E368" s="258"/>
      <c r="F368" s="258"/>
      <c r="G368" s="258"/>
      <c r="H368" s="258"/>
      <c r="I368" s="258"/>
      <c r="J368" s="258"/>
      <c r="K368" s="258"/>
      <c r="L368" s="258"/>
      <c r="M368" s="258"/>
      <c r="N368" s="258"/>
      <c r="O368" s="258"/>
      <c r="P368" s="258"/>
      <c r="Q368" s="258"/>
      <c r="R368" s="258"/>
      <c r="S368" s="258"/>
      <c r="T368" s="258"/>
    </row>
    <row r="369" spans="1:20" x14ac:dyDescent="0.3">
      <c r="A369" s="258"/>
      <c r="B369" s="258"/>
      <c r="C369" s="258"/>
      <c r="D369" s="258"/>
      <c r="E369" s="258"/>
      <c r="F369" s="258"/>
      <c r="G369" s="258"/>
      <c r="H369" s="258"/>
      <c r="I369" s="258"/>
      <c r="J369" s="258"/>
      <c r="K369" s="258"/>
      <c r="L369" s="258"/>
      <c r="M369" s="258"/>
      <c r="N369" s="258"/>
      <c r="O369" s="258"/>
      <c r="P369" s="258"/>
      <c r="Q369" s="258"/>
      <c r="R369" s="258"/>
      <c r="S369" s="258"/>
      <c r="T369" s="258"/>
    </row>
    <row r="370" spans="1:20" x14ac:dyDescent="0.3">
      <c r="A370" s="258"/>
      <c r="B370" s="258"/>
      <c r="C370" s="258"/>
      <c r="D370" s="258"/>
      <c r="E370" s="258"/>
      <c r="F370" s="258"/>
      <c r="G370" s="258"/>
      <c r="H370" s="258"/>
      <c r="I370" s="258"/>
      <c r="J370" s="258"/>
      <c r="K370" s="258"/>
      <c r="L370" s="258"/>
      <c r="M370" s="258"/>
      <c r="N370" s="258"/>
      <c r="O370" s="258"/>
      <c r="P370" s="258"/>
      <c r="Q370" s="258"/>
      <c r="R370" s="258"/>
      <c r="S370" s="258"/>
      <c r="T370" s="258"/>
    </row>
  </sheetData>
  <sheetProtection algorithmName="SHA-512" hashValue="d2MuQ96DQsv33cDWdAurExgU6NKqqhnLYkc2oZ+dpg6QI2gGzog0oCODYC6REh+E0EvgcqwbogZ9j83VnTBXPA==" saltValue="GkBzVSlPQYAgDEwYZtN7HA==" spinCount="100000" sheet="1" formatCells="0" formatColumns="0" formatRows="0" sort="0" autoFilter="0"/>
  <mergeCells count="94">
    <mergeCell ref="B34:R34"/>
    <mergeCell ref="A1:R1"/>
    <mergeCell ref="A2:R2"/>
    <mergeCell ref="A3:H3"/>
    <mergeCell ref="B4:H4"/>
    <mergeCell ref="B5:H5"/>
    <mergeCell ref="B6:H6"/>
    <mergeCell ref="B7:H7"/>
    <mergeCell ref="B21:H21"/>
    <mergeCell ref="B30:H30"/>
    <mergeCell ref="A32:R32"/>
    <mergeCell ref="B33:R33"/>
    <mergeCell ref="A92:R92"/>
    <mergeCell ref="B35:R35"/>
    <mergeCell ref="B36:R36"/>
    <mergeCell ref="B52:R52"/>
    <mergeCell ref="B61:R61"/>
    <mergeCell ref="A63:R63"/>
    <mergeCell ref="B64:F64"/>
    <mergeCell ref="B65:F65"/>
    <mergeCell ref="B66:F66"/>
    <mergeCell ref="B67:F67"/>
    <mergeCell ref="B81:F81"/>
    <mergeCell ref="B90:F90"/>
    <mergeCell ref="B133:F133"/>
    <mergeCell ref="B93:I93"/>
    <mergeCell ref="B94:I94"/>
    <mergeCell ref="B95:I95"/>
    <mergeCell ref="B96:I96"/>
    <mergeCell ref="B107:I107"/>
    <mergeCell ref="B116:I116"/>
    <mergeCell ref="A118:R118"/>
    <mergeCell ref="B119:F119"/>
    <mergeCell ref="B120:F120"/>
    <mergeCell ref="B121:F121"/>
    <mergeCell ref="B122:F122"/>
    <mergeCell ref="B173:H173"/>
    <mergeCell ref="B142:F142"/>
    <mergeCell ref="A144:R144"/>
    <mergeCell ref="B145:E145"/>
    <mergeCell ref="B146:E146"/>
    <mergeCell ref="B147:E147"/>
    <mergeCell ref="B148:E148"/>
    <mergeCell ref="B159:E159"/>
    <mergeCell ref="B168:E168"/>
    <mergeCell ref="A170:R170"/>
    <mergeCell ref="B171:H171"/>
    <mergeCell ref="B172:H172"/>
    <mergeCell ref="B207:G207"/>
    <mergeCell ref="B174:H174"/>
    <mergeCell ref="B182:G182"/>
    <mergeCell ref="A185:R185"/>
    <mergeCell ref="B186:I186"/>
    <mergeCell ref="B187:I187"/>
    <mergeCell ref="B188:I188"/>
    <mergeCell ref="B189:I189"/>
    <mergeCell ref="B201:I201"/>
    <mergeCell ref="A204:R204"/>
    <mergeCell ref="B205:G205"/>
    <mergeCell ref="B206:G206"/>
    <mergeCell ref="B256:E256"/>
    <mergeCell ref="B208:G208"/>
    <mergeCell ref="B218:F218"/>
    <mergeCell ref="B227:G227"/>
    <mergeCell ref="A229:R229"/>
    <mergeCell ref="B230:E230"/>
    <mergeCell ref="B231:E231"/>
    <mergeCell ref="B232:E232"/>
    <mergeCell ref="B233:E233"/>
    <mergeCell ref="B244:E244"/>
    <mergeCell ref="B253:E253"/>
    <mergeCell ref="A255:R255"/>
    <mergeCell ref="B292:E292"/>
    <mergeCell ref="B257:E257"/>
    <mergeCell ref="B258:E258"/>
    <mergeCell ref="B259:E259"/>
    <mergeCell ref="B273:E273"/>
    <mergeCell ref="A276:R276"/>
    <mergeCell ref="B277:F277"/>
    <mergeCell ref="B278:F278"/>
    <mergeCell ref="B279:F279"/>
    <mergeCell ref="B280:F280"/>
    <mergeCell ref="B288:F288"/>
    <mergeCell ref="A291:R291"/>
    <mergeCell ref="B308:D308"/>
    <mergeCell ref="B309:D309"/>
    <mergeCell ref="B310:D310"/>
    <mergeCell ref="B322:D322"/>
    <mergeCell ref="B293:E293"/>
    <mergeCell ref="B294:E294"/>
    <mergeCell ref="B295:E295"/>
    <mergeCell ref="B303:E303"/>
    <mergeCell ref="A306:R306"/>
    <mergeCell ref="B307:D30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6946D-B905-40BC-9D8F-AB29092C7658}">
  <dimension ref="A1:BG839"/>
  <sheetViews>
    <sheetView topLeftCell="A26" workbookViewId="0">
      <selection activeCell="B34" sqref="B34"/>
    </sheetView>
  </sheetViews>
  <sheetFormatPr defaultColWidth="9.1796875" defaultRowHeight="14" x14ac:dyDescent="0.3"/>
  <cols>
    <col min="1" max="1" width="15" style="2" customWidth="1"/>
    <col min="2" max="2" width="57.7265625" style="2" customWidth="1"/>
    <col min="3" max="3" width="33.453125" style="2" customWidth="1"/>
    <col min="4" max="4" width="35.54296875" style="560" customWidth="1"/>
    <col min="5" max="5" width="35.453125" style="2" customWidth="1"/>
    <col min="6" max="6" width="33.81640625" style="2" customWidth="1"/>
    <col min="7" max="7" width="34.26953125" style="2" customWidth="1"/>
    <col min="8" max="8" width="40.6328125" style="2" customWidth="1"/>
    <col min="9" max="9" width="35.81640625" style="2" customWidth="1"/>
    <col min="10" max="10" width="37" style="2" customWidth="1"/>
    <col min="11" max="11" width="26.81640625" style="2" customWidth="1"/>
    <col min="12" max="12" width="23.81640625" style="2" customWidth="1"/>
    <col min="13" max="13" width="26.1796875" style="2" customWidth="1"/>
    <col min="14" max="14" width="21.453125" style="2" customWidth="1"/>
    <col min="15" max="15" width="30" style="2" customWidth="1"/>
    <col min="16" max="16" width="28.7265625" style="2" customWidth="1"/>
    <col min="17" max="17" width="30.7265625" style="2" customWidth="1"/>
    <col min="18" max="18" width="29.1796875" style="2" customWidth="1"/>
    <col min="19" max="16384" width="9.1796875" style="2"/>
  </cols>
  <sheetData>
    <row r="1" spans="1:35" s="25" customFormat="1" ht="103.5" customHeight="1" x14ac:dyDescent="0.35">
      <c r="A1" s="1131" t="s">
        <v>276</v>
      </c>
      <c r="B1" s="1132"/>
      <c r="C1" s="1132"/>
      <c r="D1" s="1132"/>
      <c r="E1" s="1132"/>
      <c r="F1" s="1132"/>
      <c r="G1" s="1132"/>
      <c r="H1" s="1132"/>
      <c r="I1" s="1132"/>
      <c r="J1" s="1132"/>
      <c r="K1" s="1132"/>
      <c r="L1" s="1132"/>
      <c r="M1" s="519"/>
      <c r="N1" s="519"/>
      <c r="O1" s="519"/>
      <c r="P1" s="519"/>
      <c r="Q1" s="519"/>
      <c r="R1" s="519"/>
      <c r="S1" s="519"/>
      <c r="Z1" s="35"/>
      <c r="AA1" s="35"/>
      <c r="AB1" s="35"/>
      <c r="AC1" s="35"/>
      <c r="AD1" s="35"/>
      <c r="AE1" s="35"/>
      <c r="AF1" s="35"/>
      <c r="AG1" s="35"/>
      <c r="AH1" s="35"/>
      <c r="AI1" s="35"/>
    </row>
    <row r="2" spans="1:35" ht="23" x14ac:dyDescent="0.3">
      <c r="A2" s="1053" t="s">
        <v>43</v>
      </c>
      <c r="B2" s="1145"/>
      <c r="C2" s="1145"/>
      <c r="D2" s="1145"/>
      <c r="E2" s="1145"/>
      <c r="F2" s="1145"/>
      <c r="G2" s="1145"/>
      <c r="H2" s="1145"/>
      <c r="I2" s="1145"/>
      <c r="J2" s="1145"/>
      <c r="K2" s="1145"/>
      <c r="L2" s="1145"/>
      <c r="M2" s="1145"/>
      <c r="N2" s="1145"/>
      <c r="O2" s="1145"/>
      <c r="P2" s="1145"/>
      <c r="Q2" s="1145"/>
      <c r="R2" s="1146"/>
      <c r="S2" s="191"/>
      <c r="T2" s="191"/>
      <c r="U2" s="191"/>
      <c r="V2" s="191"/>
      <c r="W2" s="191"/>
      <c r="X2" s="191"/>
      <c r="Y2" s="191"/>
      <c r="Z2" s="191"/>
      <c r="AA2" s="191"/>
      <c r="AB2" s="191"/>
      <c r="AC2" s="191"/>
      <c r="AD2" s="191"/>
      <c r="AE2" s="191"/>
    </row>
    <row r="3" spans="1:35" ht="23" x14ac:dyDescent="0.3">
      <c r="A3" s="85" t="s">
        <v>2</v>
      </c>
      <c r="B3" s="520" t="s">
        <v>44</v>
      </c>
      <c r="C3" s="520"/>
      <c r="D3" s="520"/>
      <c r="E3" s="520"/>
      <c r="F3" s="520"/>
      <c r="G3" s="520"/>
      <c r="H3" s="520"/>
      <c r="I3" s="170"/>
      <c r="J3" s="170"/>
      <c r="K3" s="170"/>
      <c r="L3" s="170"/>
      <c r="M3" s="170"/>
      <c r="N3" s="170"/>
      <c r="O3" s="170"/>
      <c r="P3" s="170"/>
      <c r="Q3" s="170"/>
      <c r="R3" s="170"/>
      <c r="S3" s="191"/>
      <c r="T3" s="191"/>
      <c r="U3" s="191"/>
      <c r="V3" s="191"/>
      <c r="W3" s="191"/>
      <c r="X3" s="191"/>
      <c r="Y3" s="191"/>
      <c r="Z3" s="191"/>
      <c r="AA3" s="191"/>
      <c r="AB3" s="191"/>
      <c r="AC3" s="191"/>
      <c r="AD3" s="191"/>
      <c r="AE3" s="191"/>
    </row>
    <row r="4" spans="1:35" ht="15" customHeight="1" x14ac:dyDescent="0.3">
      <c r="A4" s="436">
        <v>1</v>
      </c>
      <c r="B4" s="44" t="s">
        <v>1436</v>
      </c>
      <c r="C4" s="44"/>
      <c r="D4" s="44"/>
      <c r="E4" s="44"/>
      <c r="F4" s="44"/>
      <c r="G4" s="44"/>
      <c r="H4" s="44"/>
      <c r="I4" s="170"/>
      <c r="J4" s="170"/>
      <c r="K4" s="170"/>
      <c r="L4" s="170"/>
      <c r="M4" s="170"/>
      <c r="N4" s="170"/>
      <c r="O4" s="170"/>
      <c r="P4" s="170"/>
      <c r="Q4" s="170"/>
      <c r="R4" s="170"/>
      <c r="S4" s="191"/>
      <c r="T4" s="191"/>
      <c r="U4" s="191"/>
      <c r="V4" s="191"/>
      <c r="W4" s="191"/>
      <c r="X4" s="191"/>
      <c r="Y4" s="191"/>
      <c r="Z4" s="191"/>
      <c r="AA4" s="191"/>
      <c r="AB4" s="191"/>
      <c r="AC4" s="191"/>
      <c r="AD4" s="191"/>
      <c r="AE4" s="191"/>
    </row>
    <row r="5" spans="1:35" ht="15" customHeight="1" x14ac:dyDescent="0.3">
      <c r="A5" s="436">
        <v>2</v>
      </c>
      <c r="B5" s="44" t="s">
        <v>1690</v>
      </c>
      <c r="C5" s="44"/>
      <c r="D5" s="44"/>
      <c r="E5" s="44"/>
      <c r="F5" s="44"/>
      <c r="G5" s="44"/>
      <c r="H5" s="44"/>
      <c r="I5" s="170"/>
      <c r="J5" s="170"/>
      <c r="K5" s="170"/>
      <c r="L5" s="170"/>
      <c r="M5" s="170"/>
      <c r="N5" s="170"/>
      <c r="O5" s="170"/>
      <c r="P5" s="170"/>
      <c r="Q5" s="170"/>
      <c r="R5" s="170"/>
      <c r="S5" s="191"/>
      <c r="T5" s="191"/>
      <c r="U5" s="191"/>
      <c r="V5" s="191"/>
      <c r="W5" s="191"/>
      <c r="X5" s="191"/>
      <c r="Y5" s="191"/>
      <c r="Z5" s="191"/>
      <c r="AA5" s="191"/>
      <c r="AB5" s="191"/>
      <c r="AC5" s="191"/>
      <c r="AD5" s="191"/>
      <c r="AE5" s="191"/>
    </row>
    <row r="6" spans="1:35" ht="14.15" customHeight="1" x14ac:dyDescent="0.3">
      <c r="A6" s="436">
        <v>3</v>
      </c>
      <c r="B6" s="1009" t="s">
        <v>1438</v>
      </c>
      <c r="C6" s="1009"/>
      <c r="D6" s="1009"/>
      <c r="E6" s="1009"/>
      <c r="F6" s="1009"/>
      <c r="G6" s="1009"/>
      <c r="H6" s="1009"/>
      <c r="I6" s="170"/>
      <c r="J6" s="170"/>
      <c r="K6" s="170"/>
      <c r="L6" s="170"/>
      <c r="M6" s="170"/>
      <c r="N6" s="170"/>
      <c r="O6" s="170"/>
      <c r="P6" s="170"/>
      <c r="Q6" s="170"/>
      <c r="R6" s="170"/>
      <c r="S6" s="191"/>
      <c r="T6" s="191"/>
      <c r="U6" s="191"/>
      <c r="V6" s="191"/>
      <c r="W6" s="191"/>
      <c r="X6" s="191"/>
      <c r="Y6" s="191"/>
      <c r="Z6" s="191"/>
      <c r="AA6" s="191"/>
      <c r="AB6" s="191"/>
      <c r="AC6" s="191"/>
      <c r="AD6" s="191"/>
      <c r="AE6" s="191"/>
    </row>
    <row r="7" spans="1:35" s="521" customFormat="1" x14ac:dyDescent="0.3">
      <c r="A7" s="950">
        <v>4</v>
      </c>
      <c r="B7" s="37" t="s">
        <v>864</v>
      </c>
      <c r="C7" s="36" t="s">
        <v>549</v>
      </c>
      <c r="D7" s="36" t="s">
        <v>491</v>
      </c>
      <c r="E7" s="460" t="s">
        <v>493</v>
      </c>
      <c r="F7" s="36" t="s">
        <v>1691</v>
      </c>
      <c r="G7" s="36" t="s">
        <v>1692</v>
      </c>
      <c r="H7" s="36" t="s">
        <v>1693</v>
      </c>
      <c r="I7" s="170"/>
      <c r="J7" s="170"/>
      <c r="K7" s="170"/>
      <c r="L7" s="170"/>
      <c r="M7" s="170"/>
      <c r="N7" s="170"/>
      <c r="O7" s="170"/>
      <c r="P7" s="170"/>
      <c r="Q7" s="170"/>
      <c r="R7" s="170"/>
      <c r="S7" s="191"/>
      <c r="T7" s="191"/>
      <c r="U7" s="191"/>
      <c r="V7" s="191"/>
      <c r="W7" s="191"/>
      <c r="X7" s="191"/>
      <c r="Y7" s="191"/>
      <c r="Z7" s="191"/>
      <c r="AA7" s="191"/>
      <c r="AB7" s="191"/>
      <c r="AC7" s="191"/>
      <c r="AD7" s="191"/>
      <c r="AE7" s="191"/>
    </row>
    <row r="8" spans="1:35" x14ac:dyDescent="0.3">
      <c r="A8" s="436" t="s">
        <v>285</v>
      </c>
      <c r="B8" s="42" t="s">
        <v>286</v>
      </c>
      <c r="C8" s="43" t="s">
        <v>494</v>
      </c>
      <c r="D8" s="522" t="s">
        <v>494</v>
      </c>
      <c r="E8" s="43" t="s">
        <v>1442</v>
      </c>
      <c r="F8" s="43" t="s">
        <v>1442</v>
      </c>
      <c r="G8" s="43" t="s">
        <v>1443</v>
      </c>
      <c r="H8" s="43" t="s">
        <v>1441</v>
      </c>
      <c r="I8" s="170"/>
      <c r="J8" s="170"/>
      <c r="K8" s="170"/>
      <c r="L8" s="170"/>
      <c r="M8" s="170"/>
      <c r="N8" s="170"/>
      <c r="O8" s="170"/>
      <c r="P8" s="170"/>
      <c r="Q8" s="170"/>
      <c r="R8" s="170"/>
      <c r="S8" s="191"/>
      <c r="T8" s="191"/>
      <c r="U8" s="191"/>
      <c r="V8" s="191"/>
      <c r="W8" s="191"/>
      <c r="X8" s="191"/>
      <c r="Y8" s="191"/>
      <c r="Z8" s="191"/>
      <c r="AA8" s="191"/>
      <c r="AB8" s="191"/>
      <c r="AC8" s="191"/>
      <c r="AD8" s="191"/>
      <c r="AE8" s="191"/>
    </row>
    <row r="9" spans="1:35" x14ac:dyDescent="0.3">
      <c r="A9" s="436" t="s">
        <v>290</v>
      </c>
      <c r="B9" s="42" t="s">
        <v>291</v>
      </c>
      <c r="C9" s="43" t="s">
        <v>1448</v>
      </c>
      <c r="D9" s="522" t="s">
        <v>1449</v>
      </c>
      <c r="E9" s="43" t="s">
        <v>1445</v>
      </c>
      <c r="F9" s="43" t="s">
        <v>1446</v>
      </c>
      <c r="G9" s="43" t="s">
        <v>1447</v>
      </c>
      <c r="H9" s="43" t="s">
        <v>1444</v>
      </c>
      <c r="I9" s="170"/>
      <c r="J9" s="170"/>
      <c r="K9" s="170"/>
      <c r="L9" s="170"/>
      <c r="M9" s="170"/>
      <c r="N9" s="170"/>
      <c r="O9" s="170"/>
      <c r="P9" s="170"/>
      <c r="Q9" s="170"/>
      <c r="R9" s="170"/>
      <c r="S9" s="191"/>
      <c r="T9" s="191"/>
      <c r="U9" s="191"/>
      <c r="V9" s="191"/>
      <c r="W9" s="191"/>
      <c r="X9" s="191"/>
      <c r="Y9" s="191"/>
      <c r="Z9" s="191"/>
      <c r="AA9" s="191"/>
      <c r="AB9" s="191"/>
      <c r="AC9" s="191"/>
      <c r="AD9" s="191"/>
      <c r="AE9" s="191"/>
    </row>
    <row r="10" spans="1:35" x14ac:dyDescent="0.3">
      <c r="A10" s="436" t="s">
        <v>295</v>
      </c>
      <c r="B10" s="42" t="s">
        <v>296</v>
      </c>
      <c r="C10" s="42" t="s">
        <v>501</v>
      </c>
      <c r="D10" s="375" t="s">
        <v>501</v>
      </c>
      <c r="E10" s="42" t="s">
        <v>502</v>
      </c>
      <c r="F10" s="42" t="s">
        <v>502</v>
      </c>
      <c r="G10" s="42" t="s">
        <v>814</v>
      </c>
      <c r="H10" s="8" t="s">
        <v>1450</v>
      </c>
      <c r="I10" s="170"/>
      <c r="J10" s="170"/>
      <c r="K10" s="170"/>
      <c r="L10" s="170"/>
      <c r="M10" s="170"/>
      <c r="N10" s="170"/>
      <c r="O10" s="170"/>
      <c r="P10" s="170"/>
      <c r="Q10" s="170"/>
      <c r="R10" s="170"/>
      <c r="S10" s="191"/>
      <c r="T10" s="191"/>
      <c r="U10" s="191"/>
      <c r="V10" s="191"/>
      <c r="W10" s="191"/>
      <c r="X10" s="191"/>
      <c r="Y10" s="191"/>
      <c r="Z10" s="191"/>
      <c r="AA10" s="191"/>
      <c r="AB10" s="191"/>
      <c r="AC10" s="191"/>
      <c r="AD10" s="191"/>
      <c r="AE10" s="191"/>
    </row>
    <row r="11" spans="1:35" x14ac:dyDescent="0.3">
      <c r="A11" s="436" t="s">
        <v>299</v>
      </c>
      <c r="B11" s="42" t="s">
        <v>300</v>
      </c>
      <c r="C11" s="42" t="s">
        <v>906</v>
      </c>
      <c r="D11" s="375" t="s">
        <v>906</v>
      </c>
      <c r="E11" s="188" t="s">
        <v>1694</v>
      </c>
      <c r="F11" s="188" t="s">
        <v>1694</v>
      </c>
      <c r="G11" s="44" t="s">
        <v>1695</v>
      </c>
      <c r="H11" s="44" t="s">
        <v>769</v>
      </c>
      <c r="I11" s="170"/>
      <c r="J11" s="170"/>
      <c r="K11" s="170"/>
      <c r="L11" s="170"/>
      <c r="M11" s="170"/>
      <c r="N11" s="170"/>
      <c r="O11" s="170"/>
      <c r="P11" s="170"/>
      <c r="Q11" s="170"/>
      <c r="R11" s="170"/>
      <c r="S11" s="191"/>
      <c r="T11" s="191"/>
      <c r="U11" s="191"/>
      <c r="V11" s="191"/>
      <c r="W11" s="191"/>
      <c r="X11" s="191"/>
      <c r="Y11" s="191"/>
      <c r="Z11" s="191"/>
      <c r="AA11" s="191"/>
      <c r="AB11" s="191"/>
      <c r="AC11" s="191"/>
      <c r="AD11" s="191"/>
      <c r="AE11" s="191"/>
    </row>
    <row r="12" spans="1:35" ht="15" customHeight="1" x14ac:dyDescent="0.3">
      <c r="A12" s="30">
        <v>5</v>
      </c>
      <c r="B12" s="1099" t="s">
        <v>824</v>
      </c>
      <c r="C12" s="1138"/>
      <c r="D12" s="1138"/>
      <c r="E12" s="1138"/>
      <c r="F12" s="1138"/>
      <c r="G12" s="1138"/>
      <c r="H12" s="1139"/>
      <c r="I12" s="170"/>
      <c r="J12" s="170"/>
      <c r="K12" s="170"/>
      <c r="L12" s="170"/>
      <c r="M12" s="170"/>
      <c r="N12" s="170"/>
      <c r="O12" s="170"/>
      <c r="P12" s="170"/>
      <c r="Q12" s="170"/>
      <c r="R12" s="170"/>
      <c r="S12" s="191"/>
      <c r="T12" s="191"/>
      <c r="U12" s="191"/>
      <c r="V12" s="191"/>
      <c r="W12" s="191"/>
      <c r="X12" s="191"/>
      <c r="Y12" s="191"/>
      <c r="Z12" s="191"/>
      <c r="AA12" s="191"/>
      <c r="AB12" s="191"/>
      <c r="AC12" s="191"/>
      <c r="AD12" s="191"/>
      <c r="AE12" s="191"/>
    </row>
    <row r="13" spans="1:35" x14ac:dyDescent="0.3">
      <c r="A13" s="523" t="s">
        <v>1696</v>
      </c>
      <c r="B13" s="363" t="s">
        <v>1697</v>
      </c>
      <c r="C13" s="276">
        <v>87894.92</v>
      </c>
      <c r="D13" s="276">
        <v>87894.92</v>
      </c>
      <c r="E13" s="276">
        <v>72437.929999999993</v>
      </c>
      <c r="F13" s="276" t="s">
        <v>1698</v>
      </c>
      <c r="G13" s="315" t="s">
        <v>1025</v>
      </c>
      <c r="H13" s="58" t="s">
        <v>1025</v>
      </c>
      <c r="I13" s="170"/>
      <c r="J13" s="170"/>
      <c r="K13" s="170"/>
      <c r="L13" s="170"/>
      <c r="M13" s="170"/>
      <c r="N13" s="170"/>
      <c r="O13" s="170"/>
      <c r="P13" s="170"/>
      <c r="Q13" s="170"/>
      <c r="R13" s="170"/>
      <c r="S13" s="191"/>
      <c r="T13" s="191"/>
      <c r="U13" s="191"/>
      <c r="V13" s="191"/>
      <c r="W13" s="191"/>
      <c r="X13" s="191"/>
      <c r="Y13" s="191"/>
      <c r="Z13" s="191"/>
      <c r="AA13" s="191"/>
      <c r="AB13" s="191"/>
      <c r="AC13" s="191"/>
      <c r="AD13" s="191"/>
      <c r="AE13" s="191"/>
    </row>
    <row r="14" spans="1:35" x14ac:dyDescent="0.3">
      <c r="A14" s="523" t="s">
        <v>1699</v>
      </c>
      <c r="B14" s="103" t="s">
        <v>1700</v>
      </c>
      <c r="C14" s="524" t="s">
        <v>4300</v>
      </c>
      <c r="D14" s="524" t="s">
        <v>4300</v>
      </c>
      <c r="E14" s="524">
        <v>249.88</v>
      </c>
      <c r="F14" s="524">
        <v>249.88</v>
      </c>
      <c r="G14" s="524">
        <v>417.83</v>
      </c>
      <c r="H14" s="524">
        <v>285.25</v>
      </c>
      <c r="I14" s="170"/>
      <c r="J14" s="170"/>
      <c r="K14" s="170"/>
      <c r="L14" s="170"/>
      <c r="M14" s="170"/>
      <c r="N14" s="170"/>
      <c r="O14" s="170"/>
      <c r="P14" s="170"/>
      <c r="Q14" s="170"/>
      <c r="R14" s="170"/>
      <c r="S14" s="191"/>
      <c r="T14" s="191"/>
      <c r="U14" s="191"/>
      <c r="V14" s="191"/>
      <c r="W14" s="191"/>
      <c r="X14" s="191"/>
      <c r="Y14" s="191"/>
      <c r="Z14" s="191"/>
      <c r="AA14" s="191"/>
      <c r="AB14" s="191"/>
      <c r="AC14" s="191"/>
      <c r="AD14" s="191"/>
      <c r="AE14" s="191"/>
    </row>
    <row r="15" spans="1:35" x14ac:dyDescent="0.3">
      <c r="A15" s="523" t="s">
        <v>1701</v>
      </c>
      <c r="B15" s="103" t="s">
        <v>1702</v>
      </c>
      <c r="C15" s="524" t="s">
        <v>4301</v>
      </c>
      <c r="D15" s="524" t="s">
        <v>4301</v>
      </c>
      <c r="E15" s="524">
        <v>6611.47</v>
      </c>
      <c r="F15" s="524">
        <v>6605.32</v>
      </c>
      <c r="G15" s="524">
        <v>8731.4699999999993</v>
      </c>
      <c r="H15" s="524">
        <v>4620.58</v>
      </c>
      <c r="I15" s="170"/>
      <c r="J15" s="170"/>
      <c r="K15" s="170"/>
      <c r="L15" s="170"/>
      <c r="M15" s="170"/>
      <c r="N15" s="170"/>
      <c r="O15" s="170"/>
      <c r="P15" s="170"/>
      <c r="Q15" s="170"/>
      <c r="R15" s="170"/>
      <c r="S15" s="191"/>
      <c r="T15" s="191"/>
      <c r="U15" s="191"/>
      <c r="V15" s="191"/>
      <c r="W15" s="191"/>
      <c r="X15" s="191"/>
      <c r="Y15" s="191"/>
      <c r="Z15" s="191"/>
      <c r="AA15" s="191"/>
      <c r="AB15" s="191"/>
      <c r="AC15" s="191"/>
      <c r="AD15" s="191"/>
      <c r="AE15" s="191"/>
    </row>
    <row r="16" spans="1:35" x14ac:dyDescent="0.3">
      <c r="A16" s="523" t="s">
        <v>1703</v>
      </c>
      <c r="B16" s="103" t="s">
        <v>1704</v>
      </c>
      <c r="C16" s="524" t="s">
        <v>4301</v>
      </c>
      <c r="D16" s="524" t="s">
        <v>4301</v>
      </c>
      <c r="E16" s="524" t="s">
        <v>1025</v>
      </c>
      <c r="F16" s="524" t="s">
        <v>1025</v>
      </c>
      <c r="G16" s="524">
        <v>8731.4699999999993</v>
      </c>
      <c r="H16" s="524">
        <v>4620.58</v>
      </c>
      <c r="I16" s="170"/>
      <c r="J16" s="170"/>
      <c r="K16" s="170"/>
      <c r="L16" s="170"/>
      <c r="M16" s="170"/>
      <c r="N16" s="170"/>
      <c r="O16" s="170"/>
      <c r="P16" s="170"/>
      <c r="Q16" s="170"/>
      <c r="R16" s="170"/>
      <c r="S16" s="191"/>
      <c r="T16" s="191"/>
      <c r="U16" s="191"/>
      <c r="V16" s="191"/>
      <c r="W16" s="191"/>
      <c r="X16" s="191"/>
      <c r="Y16" s="191"/>
      <c r="Z16" s="191"/>
      <c r="AA16" s="191"/>
      <c r="AB16" s="191"/>
      <c r="AC16" s="191"/>
      <c r="AD16" s="191"/>
      <c r="AE16" s="191"/>
    </row>
    <row r="17" spans="1:41" x14ac:dyDescent="0.3">
      <c r="A17" s="523" t="s">
        <v>1705</v>
      </c>
      <c r="B17" s="103" t="s">
        <v>1706</v>
      </c>
      <c r="C17" s="524">
        <v>939.97</v>
      </c>
      <c r="D17" s="524">
        <v>939.97</v>
      </c>
      <c r="E17" s="524">
        <v>989.17</v>
      </c>
      <c r="F17" s="524">
        <v>989.17</v>
      </c>
      <c r="G17" s="524">
        <v>6957.7</v>
      </c>
      <c r="H17" s="524">
        <v>1210</v>
      </c>
      <c r="I17" s="170"/>
      <c r="J17" s="170"/>
      <c r="K17" s="170"/>
      <c r="L17" s="170"/>
      <c r="M17" s="170"/>
      <c r="N17" s="170"/>
      <c r="O17" s="170"/>
      <c r="P17" s="170"/>
      <c r="Q17" s="170"/>
      <c r="R17" s="170"/>
      <c r="S17" s="191"/>
      <c r="T17" s="191"/>
      <c r="U17" s="191"/>
      <c r="V17" s="191"/>
      <c r="W17" s="191"/>
      <c r="X17" s="191"/>
      <c r="Y17" s="191"/>
      <c r="Z17" s="191"/>
      <c r="AA17" s="191"/>
      <c r="AB17" s="191"/>
      <c r="AC17" s="191"/>
      <c r="AD17" s="191"/>
      <c r="AE17" s="191"/>
    </row>
    <row r="18" spans="1:41" x14ac:dyDescent="0.3">
      <c r="A18" s="523" t="s">
        <v>1707</v>
      </c>
      <c r="B18" s="103" t="s">
        <v>1708</v>
      </c>
      <c r="C18" s="524" t="s">
        <v>828</v>
      </c>
      <c r="D18" s="524" t="s">
        <v>828</v>
      </c>
      <c r="E18" s="524">
        <v>2285.1</v>
      </c>
      <c r="F18" s="524">
        <v>2285.1</v>
      </c>
      <c r="G18" s="524">
        <v>6522.62</v>
      </c>
      <c r="H18" s="524">
        <v>1890.65</v>
      </c>
      <c r="I18" s="170"/>
      <c r="J18" s="170"/>
      <c r="K18" s="170"/>
      <c r="L18" s="170"/>
      <c r="M18" s="170"/>
      <c r="N18" s="170"/>
      <c r="O18" s="170"/>
      <c r="P18" s="170"/>
      <c r="Q18" s="170"/>
      <c r="R18" s="170"/>
      <c r="S18" s="191"/>
      <c r="T18" s="191"/>
      <c r="U18" s="191"/>
      <c r="V18" s="191"/>
      <c r="W18" s="191"/>
      <c r="X18" s="191"/>
      <c r="Y18" s="191"/>
      <c r="Z18" s="191"/>
      <c r="AA18" s="191"/>
      <c r="AB18" s="191"/>
      <c r="AC18" s="191"/>
      <c r="AD18" s="191"/>
      <c r="AE18" s="191"/>
    </row>
    <row r="19" spans="1:41" x14ac:dyDescent="0.3">
      <c r="A19" s="523" t="s">
        <v>1709</v>
      </c>
      <c r="B19" s="103" t="s">
        <v>1710</v>
      </c>
      <c r="C19" s="524">
        <v>2406.9699999999998</v>
      </c>
      <c r="D19" s="524">
        <v>2406.9699999999998</v>
      </c>
      <c r="E19" s="524" t="s">
        <v>1025</v>
      </c>
      <c r="F19" s="524" t="s">
        <v>1025</v>
      </c>
      <c r="G19" s="524">
        <v>6548.6</v>
      </c>
      <c r="H19" s="524">
        <v>2120.54</v>
      </c>
      <c r="I19" s="170"/>
      <c r="J19" s="170"/>
      <c r="K19" s="170"/>
      <c r="L19" s="170"/>
      <c r="M19" s="170"/>
      <c r="N19" s="170"/>
      <c r="O19" s="170"/>
      <c r="P19" s="170"/>
      <c r="Q19" s="170"/>
      <c r="R19" s="170"/>
      <c r="S19" s="191"/>
      <c r="T19" s="191"/>
      <c r="U19" s="191"/>
      <c r="V19" s="191"/>
      <c r="W19" s="191"/>
      <c r="X19" s="191"/>
      <c r="Y19" s="191"/>
      <c r="Z19" s="191"/>
      <c r="AA19" s="191"/>
      <c r="AB19" s="191"/>
      <c r="AC19" s="191"/>
      <c r="AD19" s="191"/>
      <c r="AE19" s="191"/>
    </row>
    <row r="20" spans="1:41" ht="28.75" customHeight="1" x14ac:dyDescent="0.3">
      <c r="A20" s="525" t="s">
        <v>1711</v>
      </c>
      <c r="B20" s="526" t="s">
        <v>1712</v>
      </c>
      <c r="C20" s="527">
        <v>62594.92</v>
      </c>
      <c r="D20" s="527">
        <v>62594.92</v>
      </c>
      <c r="E20" s="527">
        <v>57570.64</v>
      </c>
      <c r="F20" s="527">
        <v>57570.64</v>
      </c>
      <c r="G20" s="527">
        <v>80925.78</v>
      </c>
      <c r="H20" s="527">
        <f>SUM(H14:H19)</f>
        <v>14747.599999999999</v>
      </c>
      <c r="I20" s="170"/>
      <c r="J20" s="170"/>
      <c r="K20" s="170"/>
      <c r="L20" s="170"/>
      <c r="M20" s="170"/>
      <c r="N20" s="170" t="s">
        <v>663</v>
      </c>
      <c r="O20" s="170"/>
      <c r="P20" s="170"/>
      <c r="Q20" s="170"/>
      <c r="R20" s="170"/>
      <c r="S20" s="191"/>
      <c r="T20" s="191"/>
      <c r="U20" s="191"/>
      <c r="V20" s="191"/>
      <c r="W20" s="191"/>
      <c r="X20" s="191"/>
      <c r="Y20" s="191"/>
      <c r="Z20" s="191"/>
      <c r="AA20" s="191"/>
      <c r="AB20" s="191"/>
      <c r="AC20" s="191"/>
      <c r="AD20" s="191"/>
      <c r="AE20" s="191"/>
    </row>
    <row r="21" spans="1:41" s="528" customFormat="1" x14ac:dyDescent="0.3">
      <c r="A21" s="1147"/>
      <c r="B21" s="1148"/>
      <c r="C21" s="1148"/>
      <c r="D21" s="1148"/>
      <c r="E21" s="1148"/>
      <c r="F21" s="1148"/>
      <c r="G21" s="1148"/>
      <c r="H21" s="1148"/>
      <c r="I21" s="1148"/>
      <c r="J21" s="1148"/>
      <c r="K21" s="1148"/>
      <c r="L21" s="1148"/>
      <c r="M21" s="1148"/>
      <c r="N21" s="1148"/>
      <c r="O21" s="1148"/>
      <c r="P21" s="1148"/>
      <c r="Q21" s="1148"/>
      <c r="R21" s="1149"/>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row>
    <row r="22" spans="1:41" s="403" customFormat="1" ht="23" x14ac:dyDescent="0.35">
      <c r="A22" s="85" t="s">
        <v>2</v>
      </c>
      <c r="B22" s="520" t="s">
        <v>46</v>
      </c>
      <c r="C22" s="520"/>
      <c r="D22" s="520"/>
      <c r="E22" s="520"/>
      <c r="F22" s="520"/>
      <c r="G22" s="520"/>
      <c r="H22" s="520"/>
      <c r="I22" s="520"/>
      <c r="J22" s="520"/>
      <c r="K22" s="520"/>
      <c r="L22" s="520"/>
      <c r="M22" s="520"/>
      <c r="N22" s="520"/>
      <c r="O22" s="520"/>
      <c r="P22" s="520"/>
      <c r="Q22" s="520"/>
      <c r="R22" s="52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row>
    <row r="23" spans="1:41" x14ac:dyDescent="0.3">
      <c r="A23" s="436">
        <v>1</v>
      </c>
      <c r="B23" s="42" t="s">
        <v>1468</v>
      </c>
      <c r="C23" s="42"/>
      <c r="D23" s="42"/>
      <c r="E23" s="42"/>
      <c r="F23" s="42"/>
      <c r="G23" s="42"/>
      <c r="H23" s="42"/>
      <c r="I23" s="42"/>
      <c r="J23" s="42"/>
      <c r="K23" s="42"/>
      <c r="L23" s="42"/>
      <c r="M23" s="42"/>
      <c r="N23" s="42"/>
      <c r="O23" s="42"/>
      <c r="P23" s="42"/>
      <c r="Q23" s="42"/>
      <c r="R23" s="42"/>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row>
    <row r="24" spans="1:41" x14ac:dyDescent="0.3">
      <c r="A24" s="436">
        <v>2</v>
      </c>
      <c r="B24" s="82" t="s">
        <v>1713</v>
      </c>
      <c r="C24" s="82"/>
      <c r="D24" s="82"/>
      <c r="E24" s="82"/>
      <c r="F24" s="82"/>
      <c r="G24" s="82"/>
      <c r="H24" s="82"/>
      <c r="I24" s="82"/>
      <c r="J24" s="82"/>
      <c r="K24" s="82"/>
      <c r="L24" s="82"/>
      <c r="M24" s="82"/>
      <c r="N24" s="82"/>
      <c r="O24" s="82"/>
      <c r="P24" s="82"/>
      <c r="Q24" s="82"/>
      <c r="R24" s="82"/>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row>
    <row r="25" spans="1:41" x14ac:dyDescent="0.3">
      <c r="A25" s="436">
        <v>3</v>
      </c>
      <c r="B25" s="188" t="s">
        <v>863</v>
      </c>
      <c r="C25" s="188"/>
      <c r="D25" s="188"/>
      <c r="E25" s="188"/>
      <c r="F25" s="188"/>
      <c r="G25" s="188"/>
      <c r="H25" s="188"/>
      <c r="I25" s="188"/>
      <c r="J25" s="188"/>
      <c r="K25" s="188"/>
      <c r="L25" s="188"/>
      <c r="M25" s="188"/>
      <c r="N25" s="188"/>
      <c r="O25" s="188"/>
      <c r="P25" s="188"/>
      <c r="Q25" s="188"/>
      <c r="R25" s="188"/>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row>
    <row r="26" spans="1:41" s="530" customFormat="1" ht="28" x14ac:dyDescent="0.3">
      <c r="A26" s="36">
        <v>4</v>
      </c>
      <c r="B26" s="207" t="s">
        <v>864</v>
      </c>
      <c r="C26" s="460" t="s">
        <v>549</v>
      </c>
      <c r="D26" s="207" t="s">
        <v>491</v>
      </c>
      <c r="E26" s="460" t="s">
        <v>1474</v>
      </c>
      <c r="F26" s="460" t="s">
        <v>1714</v>
      </c>
      <c r="G26" s="460" t="s">
        <v>1715</v>
      </c>
      <c r="H26" s="460" t="s">
        <v>373</v>
      </c>
      <c r="I26" s="460" t="s">
        <v>283</v>
      </c>
      <c r="J26" s="460" t="s">
        <v>492</v>
      </c>
      <c r="K26" s="460" t="s">
        <v>1716</v>
      </c>
      <c r="L26" s="460" t="s">
        <v>1717</v>
      </c>
      <c r="M26" s="460" t="s">
        <v>1718</v>
      </c>
      <c r="N26" s="460" t="s">
        <v>1719</v>
      </c>
      <c r="O26" s="460" t="s">
        <v>1720</v>
      </c>
      <c r="P26" s="460" t="s">
        <v>1721</v>
      </c>
      <c r="Q26" s="460" t="s">
        <v>1722</v>
      </c>
      <c r="R26" s="460" t="s">
        <v>1723</v>
      </c>
      <c r="S26" s="529"/>
      <c r="T26" s="529"/>
      <c r="U26" s="529"/>
      <c r="V26" s="529"/>
      <c r="W26" s="529"/>
      <c r="X26" s="529"/>
      <c r="Y26" s="529"/>
      <c r="Z26" s="529"/>
      <c r="AA26" s="529"/>
      <c r="AB26" s="529"/>
      <c r="AC26" s="529"/>
      <c r="AD26" s="529"/>
      <c r="AE26" s="529"/>
      <c r="AF26" s="529"/>
      <c r="AG26" s="529"/>
      <c r="AH26" s="529"/>
      <c r="AI26" s="529"/>
      <c r="AJ26" s="529"/>
      <c r="AK26" s="529"/>
      <c r="AL26" s="529"/>
      <c r="AM26" s="529"/>
      <c r="AN26" s="529"/>
      <c r="AO26" s="529"/>
    </row>
    <row r="27" spans="1:41" x14ac:dyDescent="0.3">
      <c r="A27" s="436" t="s">
        <v>285</v>
      </c>
      <c r="B27" s="42" t="s">
        <v>286</v>
      </c>
      <c r="C27" s="43" t="s">
        <v>494</v>
      </c>
      <c r="D27" s="522" t="s">
        <v>494</v>
      </c>
      <c r="E27" s="43" t="s">
        <v>287</v>
      </c>
      <c r="F27" s="43" t="s">
        <v>1477</v>
      </c>
      <c r="G27" s="43" t="s">
        <v>1477</v>
      </c>
      <c r="H27" s="43" t="s">
        <v>1476</v>
      </c>
      <c r="I27" s="43" t="s">
        <v>1478</v>
      </c>
      <c r="J27" s="43" t="s">
        <v>1478</v>
      </c>
      <c r="K27" s="43" t="s">
        <v>1480</v>
      </c>
      <c r="L27" s="43" t="s">
        <v>1480</v>
      </c>
      <c r="M27" s="43" t="s">
        <v>1480</v>
      </c>
      <c r="N27" s="43" t="s">
        <v>1443</v>
      </c>
      <c r="O27" s="43" t="s">
        <v>1441</v>
      </c>
      <c r="P27" s="43" t="s">
        <v>1479</v>
      </c>
      <c r="Q27" s="43" t="s">
        <v>1479</v>
      </c>
      <c r="R27" s="43" t="s">
        <v>1481</v>
      </c>
      <c r="S27" s="170"/>
      <c r="T27" s="170"/>
      <c r="U27" s="170"/>
      <c r="V27" s="170"/>
      <c r="W27" s="170"/>
      <c r="X27" s="170"/>
      <c r="Y27" s="170"/>
      <c r="Z27" s="170"/>
      <c r="AA27" s="170"/>
      <c r="AB27" s="170"/>
      <c r="AC27" s="170"/>
      <c r="AD27" s="170"/>
      <c r="AE27" s="170"/>
      <c r="AF27" s="170"/>
      <c r="AG27" s="170"/>
      <c r="AH27" s="170"/>
      <c r="AI27" s="170"/>
      <c r="AJ27" s="170"/>
      <c r="AK27" s="170"/>
      <c r="AL27" s="170"/>
      <c r="AM27" s="170"/>
    </row>
    <row r="28" spans="1:41" x14ac:dyDescent="0.3">
      <c r="A28" s="436" t="s">
        <v>290</v>
      </c>
      <c r="B28" s="42" t="s">
        <v>291</v>
      </c>
      <c r="C28" s="43" t="s">
        <v>1492</v>
      </c>
      <c r="D28" s="522" t="s">
        <v>1484</v>
      </c>
      <c r="E28" s="43" t="s">
        <v>1493</v>
      </c>
      <c r="F28" s="43" t="s">
        <v>1485</v>
      </c>
      <c r="G28" s="43" t="s">
        <v>1483</v>
      </c>
      <c r="H28" s="43" t="s">
        <v>1482</v>
      </c>
      <c r="I28" s="130">
        <v>1000</v>
      </c>
      <c r="J28" s="43" t="s">
        <v>1487</v>
      </c>
      <c r="K28" s="43" t="s">
        <v>1488</v>
      </c>
      <c r="L28" s="43" t="s">
        <v>1489</v>
      </c>
      <c r="M28" s="43" t="s">
        <v>1490</v>
      </c>
      <c r="N28" s="43" t="s">
        <v>1447</v>
      </c>
      <c r="O28" s="43" t="s">
        <v>1444</v>
      </c>
      <c r="P28" s="43" t="s">
        <v>1486</v>
      </c>
      <c r="Q28" s="43" t="s">
        <v>1724</v>
      </c>
      <c r="R28" s="43" t="s">
        <v>1491</v>
      </c>
      <c r="S28" s="170"/>
      <c r="T28" s="170"/>
      <c r="U28" s="170"/>
      <c r="V28" s="170"/>
      <c r="W28" s="170"/>
      <c r="X28" s="170"/>
      <c r="Y28" s="170"/>
      <c r="Z28" s="170"/>
      <c r="AA28" s="170"/>
      <c r="AB28" s="170"/>
      <c r="AC28" s="170"/>
      <c r="AD28" s="170"/>
      <c r="AE28" s="170"/>
      <c r="AF28" s="170"/>
      <c r="AG28" s="170"/>
      <c r="AH28" s="170"/>
      <c r="AI28" s="170"/>
      <c r="AJ28" s="170"/>
      <c r="AK28" s="170"/>
      <c r="AL28" s="170"/>
      <c r="AM28" s="170"/>
    </row>
    <row r="29" spans="1:41" ht="28" x14ac:dyDescent="0.3">
      <c r="A29" s="436" t="s">
        <v>295</v>
      </c>
      <c r="B29" s="42" t="s">
        <v>296</v>
      </c>
      <c r="C29" s="42" t="s">
        <v>501</v>
      </c>
      <c r="D29" s="375" t="s">
        <v>501</v>
      </c>
      <c r="E29" s="188" t="s">
        <v>1725</v>
      </c>
      <c r="F29" s="42" t="s">
        <v>1495</v>
      </c>
      <c r="G29" s="42" t="s">
        <v>1495</v>
      </c>
      <c r="H29" s="42" t="s">
        <v>1559</v>
      </c>
      <c r="I29" s="188" t="s">
        <v>1726</v>
      </c>
      <c r="J29" s="188" t="s">
        <v>1726</v>
      </c>
      <c r="K29" s="531" t="s">
        <v>1727</v>
      </c>
      <c r="L29" s="531" t="s">
        <v>1727</v>
      </c>
      <c r="M29" s="531" t="s">
        <v>1727</v>
      </c>
      <c r="N29" s="8" t="s">
        <v>1728</v>
      </c>
      <c r="O29" s="8" t="s">
        <v>1450</v>
      </c>
      <c r="P29" s="531" t="s">
        <v>1729</v>
      </c>
      <c r="Q29" s="531" t="s">
        <v>1729</v>
      </c>
      <c r="R29" s="531" t="s">
        <v>1729</v>
      </c>
      <c r="S29" s="170"/>
      <c r="T29" s="170"/>
      <c r="U29" s="170"/>
      <c r="V29" s="170"/>
      <c r="W29" s="170"/>
      <c r="X29" s="170"/>
      <c r="Y29" s="170"/>
      <c r="Z29" s="170"/>
      <c r="AA29" s="170"/>
      <c r="AB29" s="170"/>
      <c r="AC29" s="170"/>
      <c r="AD29" s="170"/>
      <c r="AE29" s="170"/>
      <c r="AF29" s="170"/>
      <c r="AG29" s="170"/>
      <c r="AH29" s="170"/>
      <c r="AI29" s="170"/>
      <c r="AJ29" s="170"/>
      <c r="AK29" s="170"/>
      <c r="AL29" s="170"/>
      <c r="AM29" s="170"/>
    </row>
    <row r="30" spans="1:41" ht="28" x14ac:dyDescent="0.3">
      <c r="A30" s="436" t="s">
        <v>299</v>
      </c>
      <c r="B30" s="42" t="s">
        <v>300</v>
      </c>
      <c r="C30" s="42" t="s">
        <v>906</v>
      </c>
      <c r="D30" s="375" t="s">
        <v>906</v>
      </c>
      <c r="E30" s="188" t="s">
        <v>1730</v>
      </c>
      <c r="F30" s="44" t="s">
        <v>1496</v>
      </c>
      <c r="G30" s="44" t="s">
        <v>1496</v>
      </c>
      <c r="H30" s="44" t="s">
        <v>1025</v>
      </c>
      <c r="I30" s="44" t="s">
        <v>1731</v>
      </c>
      <c r="J30" s="44" t="s">
        <v>1731</v>
      </c>
      <c r="K30" s="531" t="s">
        <v>1732</v>
      </c>
      <c r="L30" s="531" t="s">
        <v>1733</v>
      </c>
      <c r="M30" s="531" t="s">
        <v>1733</v>
      </c>
      <c r="N30" s="8" t="s">
        <v>1695</v>
      </c>
      <c r="O30" s="44" t="s">
        <v>769</v>
      </c>
      <c r="P30" s="8" t="s">
        <v>1734</v>
      </c>
      <c r="Q30" s="8" t="s">
        <v>1734</v>
      </c>
      <c r="R30" s="8" t="s">
        <v>1734</v>
      </c>
      <c r="S30" s="170"/>
      <c r="T30" s="170"/>
      <c r="U30" s="170"/>
      <c r="V30" s="170"/>
      <c r="W30" s="170"/>
      <c r="X30" s="170"/>
      <c r="Y30" s="170"/>
      <c r="Z30" s="170"/>
      <c r="AA30" s="170"/>
      <c r="AB30" s="170"/>
      <c r="AC30" s="170"/>
      <c r="AD30" s="170"/>
      <c r="AE30" s="170"/>
      <c r="AF30" s="170"/>
      <c r="AG30" s="170"/>
      <c r="AH30" s="170"/>
      <c r="AI30" s="170"/>
      <c r="AJ30" s="170"/>
      <c r="AK30" s="170"/>
      <c r="AL30" s="170"/>
      <c r="AM30" s="170"/>
    </row>
    <row r="31" spans="1:41" ht="15" customHeight="1" x14ac:dyDescent="0.3">
      <c r="A31" s="30">
        <v>5</v>
      </c>
      <c r="B31" s="1017" t="s">
        <v>824</v>
      </c>
      <c r="C31" s="1032"/>
      <c r="D31" s="1032"/>
      <c r="E31" s="1032"/>
      <c r="F31" s="1032"/>
      <c r="G31" s="1032"/>
      <c r="H31" s="1032"/>
      <c r="I31" s="1032"/>
      <c r="J31" s="1032"/>
      <c r="K31" s="1032"/>
      <c r="L31" s="1032"/>
      <c r="M31" s="1032"/>
      <c r="N31" s="1032"/>
      <c r="O31" s="1032"/>
      <c r="P31" s="1032"/>
      <c r="Q31" s="1032"/>
      <c r="R31" s="1033"/>
      <c r="S31" s="170"/>
      <c r="T31" s="170"/>
      <c r="U31" s="170"/>
      <c r="V31" s="170"/>
      <c r="W31" s="170"/>
      <c r="X31" s="170"/>
      <c r="Y31" s="170"/>
      <c r="Z31" s="170"/>
      <c r="AA31" s="170"/>
      <c r="AB31" s="170"/>
      <c r="AC31" s="170"/>
      <c r="AD31" s="170"/>
      <c r="AE31" s="170"/>
      <c r="AF31" s="170"/>
      <c r="AG31" s="170"/>
      <c r="AH31" s="170"/>
      <c r="AI31" s="170"/>
      <c r="AJ31" s="170"/>
      <c r="AK31" s="170"/>
      <c r="AL31" s="170"/>
      <c r="AM31" s="170"/>
    </row>
    <row r="32" spans="1:41" x14ac:dyDescent="0.3">
      <c r="A32" s="532" t="s">
        <v>1735</v>
      </c>
      <c r="B32" s="49" t="s">
        <v>1736</v>
      </c>
      <c r="C32" s="524">
        <v>883.42</v>
      </c>
      <c r="D32" s="524">
        <v>883.42</v>
      </c>
      <c r="E32" s="524">
        <v>27538.639999999999</v>
      </c>
      <c r="F32" s="533">
        <v>20129.78</v>
      </c>
      <c r="G32" s="50">
        <v>19871.71</v>
      </c>
      <c r="H32" s="524">
        <v>31036.67</v>
      </c>
      <c r="I32" s="534">
        <v>32572</v>
      </c>
      <c r="J32" s="534">
        <v>37633.75</v>
      </c>
      <c r="K32" s="524">
        <v>25951.93</v>
      </c>
      <c r="L32" s="524">
        <v>25951.93</v>
      </c>
      <c r="M32" s="524">
        <v>25951.93</v>
      </c>
      <c r="N32" s="524">
        <v>16000</v>
      </c>
      <c r="O32" s="524">
        <v>5620.85</v>
      </c>
      <c r="P32" s="524">
        <v>14827.89</v>
      </c>
      <c r="Q32" s="524">
        <v>14827.89</v>
      </c>
      <c r="R32" s="524">
        <v>14827.89</v>
      </c>
      <c r="S32" s="170"/>
      <c r="T32" s="170"/>
      <c r="U32" s="170"/>
      <c r="V32" s="170"/>
      <c r="W32" s="170"/>
      <c r="X32" s="170"/>
      <c r="Y32" s="170"/>
      <c r="Z32" s="170"/>
      <c r="AA32" s="170"/>
      <c r="AB32" s="170"/>
      <c r="AC32" s="170"/>
      <c r="AD32" s="170"/>
      <c r="AE32" s="170"/>
      <c r="AF32" s="170"/>
      <c r="AG32" s="170"/>
      <c r="AH32" s="170"/>
      <c r="AI32" s="170"/>
      <c r="AJ32" s="170"/>
      <c r="AK32" s="170"/>
      <c r="AL32" s="170"/>
      <c r="AM32" s="170"/>
    </row>
    <row r="33" spans="1:39" ht="28" x14ac:dyDescent="0.3">
      <c r="A33" s="532" t="s">
        <v>1737</v>
      </c>
      <c r="B33" s="49" t="s">
        <v>1738</v>
      </c>
      <c r="C33" s="524" t="s">
        <v>4302</v>
      </c>
      <c r="D33" s="524" t="s">
        <v>4302</v>
      </c>
      <c r="E33" s="524">
        <v>364.34</v>
      </c>
      <c r="F33" s="50" t="s">
        <v>1739</v>
      </c>
      <c r="G33" s="50" t="s">
        <v>1739</v>
      </c>
      <c r="H33" s="524">
        <v>466.47</v>
      </c>
      <c r="I33" s="534">
        <v>1369</v>
      </c>
      <c r="J33" s="534">
        <v>1581.25</v>
      </c>
      <c r="K33" s="524">
        <v>1864.77</v>
      </c>
      <c r="L33" s="524">
        <v>1864.77</v>
      </c>
      <c r="M33" s="524">
        <v>1864.77</v>
      </c>
      <c r="N33" s="524">
        <v>3000</v>
      </c>
      <c r="O33" s="524">
        <v>442.5</v>
      </c>
      <c r="P33" s="524">
        <v>1878.32</v>
      </c>
      <c r="Q33" s="524">
        <v>1878.32</v>
      </c>
      <c r="R33" s="524">
        <v>1878.32</v>
      </c>
      <c r="S33" s="170"/>
      <c r="T33" s="170"/>
      <c r="U33" s="170"/>
      <c r="V33" s="170"/>
      <c r="W33" s="170"/>
      <c r="X33" s="170"/>
      <c r="Y33" s="170"/>
      <c r="Z33" s="170"/>
      <c r="AA33" s="170"/>
      <c r="AB33" s="170"/>
      <c r="AC33" s="170"/>
      <c r="AD33" s="170"/>
      <c r="AE33" s="170"/>
      <c r="AF33" s="170"/>
      <c r="AG33" s="170"/>
      <c r="AH33" s="170"/>
      <c r="AI33" s="170"/>
      <c r="AJ33" s="170"/>
      <c r="AK33" s="170"/>
      <c r="AL33" s="170"/>
      <c r="AM33" s="170"/>
    </row>
    <row r="34" spans="1:39" x14ac:dyDescent="0.3">
      <c r="A34" s="532" t="s">
        <v>1740</v>
      </c>
      <c r="B34" s="49" t="s">
        <v>1741</v>
      </c>
      <c r="C34" s="524">
        <v>6388.83</v>
      </c>
      <c r="D34" s="524">
        <v>6388.83</v>
      </c>
      <c r="E34" s="524">
        <v>364.34</v>
      </c>
      <c r="F34" s="50">
        <v>3172.79</v>
      </c>
      <c r="G34" s="50">
        <v>3172.79</v>
      </c>
      <c r="H34" s="524">
        <v>466.47</v>
      </c>
      <c r="I34" s="534">
        <v>1369</v>
      </c>
      <c r="J34" s="534">
        <v>1581.25</v>
      </c>
      <c r="K34" s="524">
        <v>1862.49</v>
      </c>
      <c r="L34" s="524">
        <v>1862.49</v>
      </c>
      <c r="M34" s="524">
        <v>1862.49</v>
      </c>
      <c r="N34" s="524">
        <v>3000</v>
      </c>
      <c r="O34" s="524">
        <v>442.5</v>
      </c>
      <c r="P34" s="524">
        <v>1878.32</v>
      </c>
      <c r="Q34" s="524">
        <v>1878.32</v>
      </c>
      <c r="R34" s="524">
        <v>1878.32</v>
      </c>
      <c r="S34" s="170"/>
      <c r="T34" s="170"/>
      <c r="U34" s="170"/>
      <c r="V34" s="170"/>
      <c r="W34" s="170"/>
      <c r="X34" s="170"/>
      <c r="Y34" s="170"/>
      <c r="Z34" s="170"/>
      <c r="AA34" s="170"/>
      <c r="AB34" s="170"/>
      <c r="AC34" s="170"/>
      <c r="AD34" s="170"/>
      <c r="AE34" s="170"/>
      <c r="AF34" s="170"/>
      <c r="AG34" s="170"/>
      <c r="AH34" s="170"/>
      <c r="AI34" s="170"/>
      <c r="AJ34" s="170"/>
      <c r="AK34" s="170"/>
      <c r="AL34" s="170"/>
      <c r="AM34" s="170"/>
    </row>
    <row r="35" spans="1:39" x14ac:dyDescent="0.3">
      <c r="A35" s="532" t="s">
        <v>1742</v>
      </c>
      <c r="B35" s="49" t="s">
        <v>1501</v>
      </c>
      <c r="C35" s="524" t="s">
        <v>828</v>
      </c>
      <c r="D35" s="524" t="s">
        <v>828</v>
      </c>
      <c r="E35" s="534">
        <v>8730.34</v>
      </c>
      <c r="F35" s="50">
        <v>612.17999999999995</v>
      </c>
      <c r="G35" s="50">
        <v>3299.71</v>
      </c>
      <c r="H35" s="524" t="s">
        <v>828</v>
      </c>
      <c r="I35" s="534">
        <v>7564</v>
      </c>
      <c r="J35" s="534">
        <v>7395.3846153846152</v>
      </c>
      <c r="K35" s="524" t="s">
        <v>1743</v>
      </c>
      <c r="L35" s="524" t="s">
        <v>1743</v>
      </c>
      <c r="M35" s="524" t="s">
        <v>1743</v>
      </c>
      <c r="N35" s="524">
        <v>6150</v>
      </c>
      <c r="O35" s="524">
        <v>6587.64</v>
      </c>
      <c r="P35" s="524">
        <v>7249.76</v>
      </c>
      <c r="Q35" s="524">
        <v>7249.76</v>
      </c>
      <c r="R35" s="524">
        <v>1088.8499999999999</v>
      </c>
      <c r="S35" s="170"/>
      <c r="T35" s="170"/>
      <c r="U35" s="170"/>
      <c r="V35" s="170"/>
      <c r="W35" s="170"/>
      <c r="X35" s="170"/>
      <c r="Y35" s="170"/>
      <c r="Z35" s="170"/>
      <c r="AA35" s="170"/>
      <c r="AB35" s="170"/>
      <c r="AC35" s="170"/>
      <c r="AD35" s="170"/>
      <c r="AE35" s="170"/>
      <c r="AF35" s="170"/>
      <c r="AG35" s="170"/>
      <c r="AH35" s="170"/>
      <c r="AI35" s="170"/>
      <c r="AJ35" s="170"/>
      <c r="AK35" s="170"/>
      <c r="AL35" s="170"/>
      <c r="AM35" s="170"/>
    </row>
    <row r="36" spans="1:39" x14ac:dyDescent="0.3">
      <c r="A36" s="532" t="s">
        <v>1744</v>
      </c>
      <c r="B36" s="49" t="s">
        <v>1502</v>
      </c>
      <c r="C36" s="524">
        <v>1017.81</v>
      </c>
      <c r="D36" s="524">
        <v>1017.81</v>
      </c>
      <c r="E36" s="524">
        <v>2909.5</v>
      </c>
      <c r="F36" s="533">
        <v>1836.88</v>
      </c>
      <c r="G36" s="50">
        <v>1910.09</v>
      </c>
      <c r="H36" s="524">
        <v>3348.56</v>
      </c>
      <c r="I36" s="534">
        <v>1410</v>
      </c>
      <c r="J36" s="534">
        <v>1724.9999999999998</v>
      </c>
      <c r="K36" s="524">
        <v>2755.08</v>
      </c>
      <c r="L36" s="524">
        <v>2755.08</v>
      </c>
      <c r="M36" s="524">
        <v>2755.08</v>
      </c>
      <c r="N36" s="524">
        <v>6534.2</v>
      </c>
      <c r="O36" s="524">
        <v>1950.47</v>
      </c>
      <c r="P36" s="524">
        <v>990.97</v>
      </c>
      <c r="Q36" s="524">
        <v>990.97</v>
      </c>
      <c r="R36" s="524">
        <v>990.97</v>
      </c>
      <c r="S36" s="170"/>
      <c r="T36" s="170"/>
      <c r="U36" s="170"/>
      <c r="V36" s="170"/>
      <c r="W36" s="170"/>
      <c r="X36" s="170"/>
      <c r="Y36" s="170"/>
      <c r="Z36" s="170"/>
      <c r="AA36" s="170"/>
      <c r="AB36" s="170"/>
      <c r="AC36" s="170"/>
      <c r="AD36" s="170"/>
      <c r="AE36" s="170"/>
      <c r="AF36" s="170"/>
      <c r="AG36" s="170"/>
      <c r="AH36" s="170"/>
      <c r="AI36" s="170"/>
      <c r="AJ36" s="170"/>
      <c r="AK36" s="170"/>
      <c r="AL36" s="170"/>
      <c r="AM36" s="170"/>
    </row>
    <row r="37" spans="1:39" x14ac:dyDescent="0.3">
      <c r="A37" s="535" t="s">
        <v>1745</v>
      </c>
      <c r="B37" s="149" t="s">
        <v>1503</v>
      </c>
      <c r="C37" s="534" t="s">
        <v>828</v>
      </c>
      <c r="D37" s="534" t="s">
        <v>828</v>
      </c>
      <c r="E37" s="534">
        <v>83.7</v>
      </c>
      <c r="F37" s="534">
        <v>272.52999999999997</v>
      </c>
      <c r="G37" s="50">
        <v>1910.36</v>
      </c>
      <c r="H37" s="534">
        <v>349.85</v>
      </c>
      <c r="I37" s="534">
        <v>154</v>
      </c>
      <c r="J37" s="534">
        <v>190.9</v>
      </c>
      <c r="K37" s="534">
        <v>1572.34</v>
      </c>
      <c r="L37" s="534">
        <v>1572.34</v>
      </c>
      <c r="M37" s="534">
        <v>1572.34</v>
      </c>
      <c r="N37" s="534">
        <v>820</v>
      </c>
      <c r="O37" s="534">
        <v>2200</v>
      </c>
      <c r="P37" s="534">
        <v>1468.11</v>
      </c>
      <c r="Q37" s="534">
        <v>1468.11</v>
      </c>
      <c r="R37" s="534">
        <v>1468.11</v>
      </c>
      <c r="S37" s="174"/>
      <c r="T37" s="174"/>
      <c r="U37" s="174"/>
      <c r="V37" s="174"/>
      <c r="W37" s="174"/>
      <c r="X37" s="174"/>
      <c r="Y37" s="174"/>
      <c r="Z37" s="174"/>
      <c r="AA37" s="174"/>
      <c r="AB37" s="174"/>
      <c r="AC37" s="174"/>
      <c r="AD37" s="174"/>
      <c r="AE37" s="174"/>
      <c r="AF37" s="174"/>
      <c r="AG37" s="174"/>
      <c r="AH37" s="174"/>
      <c r="AI37" s="174"/>
      <c r="AJ37" s="174"/>
      <c r="AK37" s="174"/>
      <c r="AL37" s="174"/>
      <c r="AM37" s="174"/>
    </row>
    <row r="38" spans="1:39" x14ac:dyDescent="0.3">
      <c r="A38" s="532" t="s">
        <v>1746</v>
      </c>
      <c r="B38" s="49" t="s">
        <v>1504</v>
      </c>
      <c r="C38" s="524" t="s">
        <v>4303</v>
      </c>
      <c r="D38" s="524" t="s">
        <v>4303</v>
      </c>
      <c r="E38" s="524">
        <v>362.56</v>
      </c>
      <c r="F38" s="524">
        <v>14.03</v>
      </c>
      <c r="G38" s="50">
        <v>291.19</v>
      </c>
      <c r="H38" s="524">
        <v>340.48</v>
      </c>
      <c r="I38" s="534">
        <v>181</v>
      </c>
      <c r="J38" s="534">
        <v>209.29999999999995</v>
      </c>
      <c r="K38" s="524">
        <v>1036.92</v>
      </c>
      <c r="L38" s="524">
        <v>1036.92</v>
      </c>
      <c r="M38" s="524">
        <v>1036.92</v>
      </c>
      <c r="N38" s="524" t="s">
        <v>1747</v>
      </c>
      <c r="O38" s="524" t="s">
        <v>1748</v>
      </c>
      <c r="P38" s="524">
        <v>1468.11</v>
      </c>
      <c r="Q38" s="524">
        <v>1468.11</v>
      </c>
      <c r="R38" s="524">
        <v>1468.11</v>
      </c>
      <c r="S38" s="170"/>
      <c r="T38" s="170"/>
      <c r="U38" s="170"/>
      <c r="V38" s="170"/>
      <c r="W38" s="170"/>
      <c r="X38" s="170"/>
      <c r="Y38" s="170"/>
      <c r="Z38" s="170"/>
      <c r="AA38" s="170"/>
      <c r="AB38" s="170"/>
      <c r="AC38" s="170"/>
      <c r="AD38" s="170"/>
      <c r="AE38" s="170"/>
      <c r="AF38" s="170"/>
      <c r="AG38" s="170"/>
      <c r="AH38" s="170"/>
      <c r="AI38" s="170"/>
      <c r="AJ38" s="170"/>
      <c r="AK38" s="170"/>
      <c r="AL38" s="170"/>
      <c r="AM38" s="170"/>
    </row>
    <row r="39" spans="1:39" x14ac:dyDescent="0.3">
      <c r="A39" s="532" t="s">
        <v>1749</v>
      </c>
      <c r="B39" s="49" t="s">
        <v>1505</v>
      </c>
      <c r="C39" s="524">
        <v>249.26</v>
      </c>
      <c r="D39" s="524">
        <v>249.26</v>
      </c>
      <c r="E39" s="524">
        <v>2475.5500000000002</v>
      </c>
      <c r="F39" s="524">
        <v>551.05999999999995</v>
      </c>
      <c r="G39" s="50">
        <v>14.98</v>
      </c>
      <c r="H39" s="524">
        <v>11315.97</v>
      </c>
      <c r="I39" s="534" t="s">
        <v>1750</v>
      </c>
      <c r="J39" s="534" t="s">
        <v>1750</v>
      </c>
      <c r="K39" s="524">
        <v>249.88</v>
      </c>
      <c r="L39" s="524">
        <v>249.88</v>
      </c>
      <c r="M39" s="524">
        <v>249.88</v>
      </c>
      <c r="N39" s="524">
        <v>1315.8</v>
      </c>
      <c r="O39" s="524">
        <v>2124.1</v>
      </c>
      <c r="P39" s="524">
        <v>703.47</v>
      </c>
      <c r="Q39" s="524">
        <v>703.47</v>
      </c>
      <c r="R39" s="524">
        <v>703.47</v>
      </c>
      <c r="S39" s="170"/>
      <c r="T39" s="170"/>
      <c r="U39" s="170"/>
      <c r="V39" s="170"/>
      <c r="W39" s="170"/>
      <c r="X39" s="170"/>
      <c r="Y39" s="170"/>
      <c r="Z39" s="170"/>
      <c r="AA39" s="170"/>
      <c r="AB39" s="170"/>
      <c r="AC39" s="170"/>
      <c r="AD39" s="170"/>
      <c r="AE39" s="170"/>
      <c r="AF39" s="170"/>
      <c r="AG39" s="170"/>
      <c r="AH39" s="170"/>
      <c r="AI39" s="170"/>
      <c r="AJ39" s="170"/>
      <c r="AK39" s="170"/>
      <c r="AL39" s="170"/>
      <c r="AM39" s="170"/>
    </row>
    <row r="40" spans="1:39" x14ac:dyDescent="0.3">
      <c r="A40" s="532" t="s">
        <v>1751</v>
      </c>
      <c r="B40" s="49" t="s">
        <v>1752</v>
      </c>
      <c r="C40" s="524" t="s">
        <v>4304</v>
      </c>
      <c r="D40" s="524" t="s">
        <v>4304</v>
      </c>
      <c r="E40" s="524">
        <v>837.04</v>
      </c>
      <c r="F40" s="524">
        <v>1391.35</v>
      </c>
      <c r="G40" s="50">
        <v>588.80999999999995</v>
      </c>
      <c r="H40" s="524">
        <v>3490.17</v>
      </c>
      <c r="I40" s="534">
        <v>9259</v>
      </c>
      <c r="J40" s="534">
        <v>11407.539999999999</v>
      </c>
      <c r="K40" s="524" t="s">
        <v>1753</v>
      </c>
      <c r="L40" s="524" t="s">
        <v>1753</v>
      </c>
      <c r="M40" s="524" t="s">
        <v>1753</v>
      </c>
      <c r="N40" s="524">
        <v>8200</v>
      </c>
      <c r="O40" s="524">
        <v>2200</v>
      </c>
      <c r="P40" s="524">
        <v>734.05</v>
      </c>
      <c r="Q40" s="524">
        <v>734.05</v>
      </c>
      <c r="R40" s="524">
        <v>734.05</v>
      </c>
      <c r="S40" s="170"/>
      <c r="T40" s="170"/>
      <c r="U40" s="170"/>
      <c r="V40" s="170"/>
      <c r="W40" s="170"/>
      <c r="X40" s="170"/>
      <c r="Y40" s="170"/>
      <c r="Z40" s="170"/>
      <c r="AA40" s="170"/>
      <c r="AB40" s="170"/>
      <c r="AC40" s="170"/>
      <c r="AD40" s="170"/>
      <c r="AE40" s="170"/>
      <c r="AF40" s="170"/>
      <c r="AG40" s="170"/>
      <c r="AH40" s="170"/>
      <c r="AI40" s="170"/>
      <c r="AJ40" s="170"/>
      <c r="AK40" s="170"/>
      <c r="AL40" s="170"/>
      <c r="AM40" s="170"/>
    </row>
    <row r="41" spans="1:39" x14ac:dyDescent="0.3">
      <c r="A41" s="535" t="s">
        <v>1754</v>
      </c>
      <c r="B41" s="149" t="s">
        <v>1755</v>
      </c>
      <c r="C41" s="534" t="s">
        <v>4301</v>
      </c>
      <c r="D41" s="534" t="s">
        <v>4301</v>
      </c>
      <c r="E41" s="534">
        <v>837.04</v>
      </c>
      <c r="F41" s="50" t="s">
        <v>4191</v>
      </c>
      <c r="G41" s="50" t="s">
        <v>4190</v>
      </c>
      <c r="H41" s="534">
        <v>3490.17</v>
      </c>
      <c r="I41" s="534">
        <v>9259</v>
      </c>
      <c r="J41" s="534">
        <v>11490.339999999998</v>
      </c>
      <c r="K41" s="534" t="s">
        <v>1756</v>
      </c>
      <c r="L41" s="534" t="s">
        <v>1756</v>
      </c>
      <c r="M41" s="534" t="s">
        <v>1756</v>
      </c>
      <c r="N41" s="534">
        <v>8200</v>
      </c>
      <c r="O41" s="534">
        <v>2200</v>
      </c>
      <c r="P41" s="534">
        <v>5542.11</v>
      </c>
      <c r="Q41" s="534">
        <v>5542.11</v>
      </c>
      <c r="R41" s="534">
        <v>5542.11</v>
      </c>
      <c r="S41" s="174"/>
      <c r="T41" s="174"/>
      <c r="U41" s="174"/>
      <c r="V41" s="174"/>
      <c r="W41" s="174"/>
      <c r="X41" s="174"/>
      <c r="Y41" s="174"/>
      <c r="Z41" s="174"/>
      <c r="AA41" s="174"/>
      <c r="AB41" s="174"/>
      <c r="AC41" s="174"/>
      <c r="AD41" s="174"/>
      <c r="AE41" s="174"/>
      <c r="AF41" s="174"/>
      <c r="AG41" s="174"/>
      <c r="AH41" s="174"/>
      <c r="AI41" s="174"/>
      <c r="AJ41" s="174"/>
      <c r="AK41" s="174"/>
      <c r="AL41" s="174"/>
      <c r="AM41" s="174"/>
    </row>
    <row r="42" spans="1:39" x14ac:dyDescent="0.3">
      <c r="A42" s="532" t="s">
        <v>1757</v>
      </c>
      <c r="B42" s="49" t="s">
        <v>1758</v>
      </c>
      <c r="C42" s="524">
        <v>2043.86</v>
      </c>
      <c r="D42" s="524">
        <v>2043.86</v>
      </c>
      <c r="E42" s="524">
        <v>4178.09</v>
      </c>
      <c r="F42" s="50" t="s">
        <v>4191</v>
      </c>
      <c r="G42" s="50" t="s">
        <v>4192</v>
      </c>
      <c r="H42" s="524">
        <v>1724.26</v>
      </c>
      <c r="I42" s="534">
        <v>3347</v>
      </c>
      <c r="J42" s="534">
        <v>4059.6769230769223</v>
      </c>
      <c r="K42" s="524">
        <v>4821.3999999999996</v>
      </c>
      <c r="L42" s="524">
        <v>4821.3999999999996</v>
      </c>
      <c r="M42" s="524">
        <v>4821.3999999999996</v>
      </c>
      <c r="N42" s="524">
        <v>4800</v>
      </c>
      <c r="O42" s="524">
        <v>1865.2</v>
      </c>
      <c r="P42" s="524">
        <v>2768</v>
      </c>
      <c r="Q42" s="524">
        <v>2768</v>
      </c>
      <c r="R42" s="524">
        <v>2768</v>
      </c>
      <c r="S42" s="170"/>
      <c r="T42" s="170"/>
      <c r="U42" s="170"/>
      <c r="V42" s="170"/>
      <c r="W42" s="170"/>
      <c r="X42" s="170"/>
      <c r="Y42" s="170"/>
      <c r="Z42" s="170"/>
      <c r="AA42" s="170"/>
      <c r="AB42" s="170"/>
      <c r="AC42" s="170"/>
      <c r="AD42" s="170"/>
      <c r="AE42" s="170"/>
      <c r="AF42" s="170"/>
      <c r="AG42" s="170"/>
      <c r="AH42" s="170"/>
      <c r="AI42" s="170"/>
      <c r="AJ42" s="170"/>
      <c r="AK42" s="170"/>
      <c r="AL42" s="170"/>
      <c r="AM42" s="170"/>
    </row>
    <row r="43" spans="1:39" s="537" customFormat="1" ht="15" customHeight="1" x14ac:dyDescent="0.3">
      <c r="A43" s="536"/>
      <c r="B43" s="1150" t="s">
        <v>1096</v>
      </c>
      <c r="C43" s="1151"/>
      <c r="D43" s="1151"/>
      <c r="E43" s="1151"/>
      <c r="F43" s="1151"/>
      <c r="G43" s="1151"/>
      <c r="H43" s="1151"/>
      <c r="I43" s="1151"/>
      <c r="J43" s="1151"/>
      <c r="K43" s="1151"/>
      <c r="L43" s="1151"/>
      <c r="M43" s="1151"/>
      <c r="N43" s="1151"/>
      <c r="O43" s="1151"/>
      <c r="P43" s="1151"/>
      <c r="Q43" s="1151"/>
      <c r="R43" s="1152"/>
      <c r="S43" s="170"/>
      <c r="T43" s="170"/>
      <c r="U43" s="170"/>
      <c r="V43" s="170"/>
      <c r="W43" s="170"/>
      <c r="X43" s="170"/>
      <c r="Y43" s="170"/>
      <c r="Z43" s="170"/>
      <c r="AA43" s="170"/>
      <c r="AB43" s="170"/>
      <c r="AC43" s="170"/>
      <c r="AD43" s="170"/>
      <c r="AE43" s="170"/>
      <c r="AF43" s="170"/>
      <c r="AG43" s="170"/>
      <c r="AH43" s="170"/>
      <c r="AI43" s="170"/>
      <c r="AJ43" s="170"/>
      <c r="AK43" s="170"/>
      <c r="AL43" s="170"/>
      <c r="AM43" s="170"/>
    </row>
    <row r="44" spans="1:39" x14ac:dyDescent="0.3">
      <c r="A44" s="532" t="s">
        <v>1759</v>
      </c>
      <c r="B44" s="49" t="s">
        <v>1760</v>
      </c>
      <c r="C44" s="276" t="s">
        <v>828</v>
      </c>
      <c r="D44" s="276" t="s">
        <v>828</v>
      </c>
      <c r="E44" s="276" t="s">
        <v>1761</v>
      </c>
      <c r="F44" s="276" t="s">
        <v>1762</v>
      </c>
      <c r="G44" s="276" t="s">
        <v>1763</v>
      </c>
      <c r="H44" s="276" t="s">
        <v>1762</v>
      </c>
      <c r="I44" s="276">
        <v>12810</v>
      </c>
      <c r="J44" s="276" t="s">
        <v>1750</v>
      </c>
      <c r="K44" s="276">
        <v>0</v>
      </c>
      <c r="L44" s="58" t="s">
        <v>1025</v>
      </c>
      <c r="M44" s="58" t="s">
        <v>1025</v>
      </c>
      <c r="N44" s="276">
        <v>7800</v>
      </c>
      <c r="O44" s="58" t="s">
        <v>1025</v>
      </c>
      <c r="P44" s="276" t="s">
        <v>828</v>
      </c>
      <c r="Q44" s="276" t="s">
        <v>828</v>
      </c>
      <c r="R44" s="276" t="s">
        <v>828</v>
      </c>
      <c r="S44" s="170"/>
      <c r="T44" s="170"/>
      <c r="U44" s="170"/>
      <c r="V44" s="170"/>
      <c r="W44" s="170"/>
      <c r="X44" s="170"/>
      <c r="Y44" s="170"/>
      <c r="Z44" s="170"/>
      <c r="AA44" s="170"/>
      <c r="AB44" s="170"/>
      <c r="AC44" s="170"/>
      <c r="AD44" s="170"/>
      <c r="AE44" s="170"/>
      <c r="AF44" s="170"/>
      <c r="AG44" s="170"/>
      <c r="AH44" s="170"/>
      <c r="AI44" s="170"/>
      <c r="AJ44" s="170"/>
      <c r="AK44" s="170"/>
      <c r="AL44" s="170"/>
      <c r="AM44" s="170"/>
    </row>
    <row r="45" spans="1:39" x14ac:dyDescent="0.3">
      <c r="A45" s="532" t="s">
        <v>1764</v>
      </c>
      <c r="B45" s="49" t="s">
        <v>1765</v>
      </c>
      <c r="C45" s="276">
        <v>62594.92</v>
      </c>
      <c r="D45" s="276">
        <v>62594.92</v>
      </c>
      <c r="E45" s="276" t="s">
        <v>1766</v>
      </c>
      <c r="F45" s="276" t="s">
        <v>1762</v>
      </c>
      <c r="G45" s="276" t="s">
        <v>1762</v>
      </c>
      <c r="H45" s="276" t="s">
        <v>1762</v>
      </c>
      <c r="I45" s="276" t="s">
        <v>828</v>
      </c>
      <c r="J45" s="276" t="s">
        <v>1750</v>
      </c>
      <c r="K45" s="276">
        <v>0</v>
      </c>
      <c r="L45" s="58" t="s">
        <v>1025</v>
      </c>
      <c r="M45" s="58" t="s">
        <v>1025</v>
      </c>
      <c r="N45" s="276">
        <v>76000</v>
      </c>
      <c r="O45" s="276">
        <v>105915.14</v>
      </c>
      <c r="P45" s="276">
        <v>68669.929999999993</v>
      </c>
      <c r="Q45" s="276">
        <v>68669.929999999993</v>
      </c>
      <c r="R45" s="276">
        <v>68669.929999999993</v>
      </c>
      <c r="S45" s="170"/>
      <c r="T45" s="170"/>
      <c r="U45" s="170"/>
      <c r="V45" s="170"/>
      <c r="W45" s="170"/>
      <c r="X45" s="170"/>
      <c r="Y45" s="170"/>
      <c r="Z45" s="170"/>
      <c r="AA45" s="170"/>
      <c r="AB45" s="170"/>
      <c r="AC45" s="170"/>
      <c r="AD45" s="170"/>
      <c r="AE45" s="170"/>
      <c r="AF45" s="170"/>
      <c r="AG45" s="170"/>
      <c r="AH45" s="170"/>
      <c r="AI45" s="170"/>
      <c r="AJ45" s="170"/>
      <c r="AK45" s="170"/>
      <c r="AL45" s="170"/>
      <c r="AM45" s="170"/>
    </row>
    <row r="46" spans="1:39" ht="28" x14ac:dyDescent="0.3">
      <c r="A46" s="532" t="s">
        <v>1767</v>
      </c>
      <c r="B46" s="49" t="s">
        <v>1768</v>
      </c>
      <c r="C46" s="276">
        <v>25212.71</v>
      </c>
      <c r="D46" s="276">
        <v>25212.71</v>
      </c>
      <c r="E46" s="276">
        <v>33526.43</v>
      </c>
      <c r="F46" s="277">
        <v>23378.48</v>
      </c>
      <c r="G46" s="276">
        <v>23378.48</v>
      </c>
      <c r="H46" s="276">
        <v>16935.439999999999</v>
      </c>
      <c r="I46" s="276" t="s">
        <v>4194</v>
      </c>
      <c r="J46" s="276" t="s">
        <v>1769</v>
      </c>
      <c r="K46" s="276" t="s">
        <v>1025</v>
      </c>
      <c r="L46" s="276">
        <v>37206.379999999997</v>
      </c>
      <c r="M46" s="276" t="s">
        <v>1025</v>
      </c>
      <c r="N46" s="276">
        <v>26178.22</v>
      </c>
      <c r="O46" s="276">
        <v>76494.44</v>
      </c>
      <c r="P46" s="276">
        <v>24715.599999999999</v>
      </c>
      <c r="Q46" s="276">
        <v>24715.599999999999</v>
      </c>
      <c r="R46" s="276">
        <v>24715.599999999999</v>
      </c>
      <c r="S46" s="170"/>
      <c r="T46" s="170"/>
      <c r="U46" s="170"/>
      <c r="V46" s="170"/>
      <c r="W46" s="170"/>
      <c r="X46" s="170"/>
      <c r="Y46" s="170"/>
      <c r="Z46" s="170"/>
      <c r="AA46" s="170"/>
      <c r="AB46" s="170"/>
      <c r="AC46" s="170"/>
      <c r="AD46" s="170"/>
      <c r="AE46" s="170"/>
      <c r="AF46" s="170"/>
      <c r="AG46" s="170"/>
      <c r="AH46" s="170"/>
      <c r="AI46" s="170"/>
      <c r="AJ46" s="170"/>
      <c r="AK46" s="170"/>
      <c r="AL46" s="170"/>
      <c r="AM46" s="170"/>
    </row>
    <row r="47" spans="1:39" ht="28" x14ac:dyDescent="0.3">
      <c r="A47" s="536"/>
      <c r="B47" s="103" t="s">
        <v>1770</v>
      </c>
      <c r="C47" s="315"/>
      <c r="D47" s="315"/>
      <c r="E47" s="276"/>
      <c r="F47" s="276"/>
      <c r="G47" s="276"/>
      <c r="H47" s="276"/>
      <c r="I47" s="276"/>
      <c r="J47" s="276"/>
      <c r="K47" s="276" t="s">
        <v>1025</v>
      </c>
      <c r="L47" s="276" t="s">
        <v>1025</v>
      </c>
      <c r="M47" s="276" t="s">
        <v>1025</v>
      </c>
      <c r="N47" s="276" t="s">
        <v>1025</v>
      </c>
      <c r="O47" s="276" t="s">
        <v>1025</v>
      </c>
      <c r="P47" s="276" t="s">
        <v>1025</v>
      </c>
      <c r="Q47" s="276" t="s">
        <v>1025</v>
      </c>
      <c r="R47" s="276" t="s">
        <v>1025</v>
      </c>
      <c r="S47" s="170"/>
      <c r="T47" s="170"/>
      <c r="U47" s="170"/>
      <c r="V47" s="170"/>
      <c r="W47" s="170"/>
      <c r="X47" s="170"/>
      <c r="Y47" s="170"/>
      <c r="Z47" s="170"/>
      <c r="AA47" s="170"/>
      <c r="AB47" s="170"/>
      <c r="AC47" s="170"/>
      <c r="AD47" s="170"/>
      <c r="AE47" s="170"/>
      <c r="AF47" s="170"/>
      <c r="AG47" s="170"/>
      <c r="AH47" s="170"/>
      <c r="AI47" s="170"/>
      <c r="AJ47" s="170"/>
      <c r="AK47" s="170"/>
      <c r="AL47" s="170"/>
      <c r="AM47" s="170"/>
    </row>
    <row r="48" spans="1:39" x14ac:dyDescent="0.3">
      <c r="A48" s="536"/>
      <c r="B48" s="103" t="s">
        <v>1771</v>
      </c>
      <c r="C48" s="315"/>
      <c r="D48" s="315"/>
      <c r="E48" s="276"/>
      <c r="F48" s="276"/>
      <c r="G48" s="276"/>
      <c r="H48" s="276"/>
      <c r="I48" s="276"/>
      <c r="J48" s="276"/>
      <c r="K48" s="276" t="s">
        <v>1025</v>
      </c>
      <c r="L48" s="276" t="s">
        <v>1025</v>
      </c>
      <c r="M48" s="276" t="s">
        <v>1025</v>
      </c>
      <c r="N48" s="276" t="s">
        <v>1025</v>
      </c>
      <c r="O48" s="276" t="s">
        <v>1025</v>
      </c>
      <c r="P48" s="276" t="s">
        <v>1025</v>
      </c>
      <c r="Q48" s="276" t="s">
        <v>1025</v>
      </c>
      <c r="R48" s="276" t="s">
        <v>1025</v>
      </c>
      <c r="S48" s="170"/>
      <c r="T48" s="170"/>
      <c r="U48" s="170"/>
      <c r="V48" s="170"/>
      <c r="W48" s="170"/>
      <c r="X48" s="170"/>
      <c r="Y48" s="170"/>
      <c r="Z48" s="170"/>
      <c r="AA48" s="170"/>
      <c r="AB48" s="170"/>
      <c r="AC48" s="170"/>
      <c r="AD48" s="170"/>
      <c r="AE48" s="170"/>
      <c r="AF48" s="170"/>
      <c r="AG48" s="170"/>
      <c r="AH48" s="170"/>
      <c r="AI48" s="170"/>
      <c r="AJ48" s="170"/>
      <c r="AK48" s="170"/>
      <c r="AL48" s="170"/>
      <c r="AM48" s="170"/>
    </row>
    <row r="49" spans="1:39" ht="28" x14ac:dyDescent="0.3">
      <c r="A49" s="536"/>
      <c r="B49" s="103" t="s">
        <v>1772</v>
      </c>
      <c r="C49" s="315"/>
      <c r="D49" s="315"/>
      <c r="E49" s="276"/>
      <c r="F49" s="276"/>
      <c r="G49" s="276"/>
      <c r="H49" s="276"/>
      <c r="I49" s="276"/>
      <c r="J49" s="276"/>
      <c r="K49" s="276" t="s">
        <v>1025</v>
      </c>
      <c r="L49" s="276" t="s">
        <v>1025</v>
      </c>
      <c r="M49" s="276" t="s">
        <v>1025</v>
      </c>
      <c r="N49" s="276" t="s">
        <v>1025</v>
      </c>
      <c r="O49" s="276" t="s">
        <v>1025</v>
      </c>
      <c r="P49" s="276" t="s">
        <v>1025</v>
      </c>
      <c r="Q49" s="276" t="s">
        <v>1025</v>
      </c>
      <c r="R49" s="276" t="s">
        <v>1025</v>
      </c>
      <c r="S49" s="170"/>
      <c r="T49" s="170"/>
      <c r="U49" s="170"/>
      <c r="V49" s="170"/>
      <c r="W49" s="170"/>
      <c r="X49" s="170"/>
      <c r="Y49" s="170"/>
      <c r="Z49" s="170"/>
      <c r="AA49" s="170"/>
      <c r="AB49" s="170"/>
      <c r="AC49" s="170"/>
      <c r="AD49" s="170"/>
      <c r="AE49" s="170"/>
      <c r="AF49" s="170"/>
      <c r="AG49" s="170"/>
      <c r="AH49" s="170"/>
      <c r="AI49" s="170"/>
      <c r="AJ49" s="170"/>
      <c r="AK49" s="170"/>
      <c r="AL49" s="170"/>
      <c r="AM49" s="170"/>
    </row>
    <row r="50" spans="1:39" ht="56" x14ac:dyDescent="0.3">
      <c r="A50" s="535" t="s">
        <v>1773</v>
      </c>
      <c r="B50" s="104" t="s">
        <v>1774</v>
      </c>
      <c r="C50" s="315" t="s">
        <v>828</v>
      </c>
      <c r="D50" s="315" t="s">
        <v>828</v>
      </c>
      <c r="E50" s="315">
        <v>79918.399999999994</v>
      </c>
      <c r="F50" s="315" t="s">
        <v>1775</v>
      </c>
      <c r="G50" s="315" t="s">
        <v>1775</v>
      </c>
      <c r="H50" s="315">
        <v>18475.400000000001</v>
      </c>
      <c r="I50" s="315">
        <v>49269</v>
      </c>
      <c r="J50" s="315" t="s">
        <v>1776</v>
      </c>
      <c r="K50" s="315" t="s">
        <v>1777</v>
      </c>
      <c r="L50" s="315" t="s">
        <v>1025</v>
      </c>
      <c r="M50" s="315" t="s">
        <v>1777</v>
      </c>
      <c r="N50" s="315">
        <v>92137.99</v>
      </c>
      <c r="O50" s="315">
        <v>55820.31</v>
      </c>
      <c r="P50" s="315" t="s">
        <v>828</v>
      </c>
      <c r="Q50" s="315" t="s">
        <v>828</v>
      </c>
      <c r="R50" s="315" t="s">
        <v>828</v>
      </c>
      <c r="S50" s="174"/>
      <c r="T50" s="174"/>
      <c r="U50" s="174"/>
      <c r="V50" s="174"/>
      <c r="W50" s="174"/>
      <c r="X50" s="174"/>
      <c r="Y50" s="174"/>
      <c r="Z50" s="174"/>
      <c r="AA50" s="174"/>
      <c r="AB50" s="174"/>
      <c r="AC50" s="174"/>
      <c r="AD50" s="174"/>
      <c r="AE50" s="174"/>
      <c r="AF50" s="174"/>
      <c r="AG50" s="174"/>
      <c r="AH50" s="174"/>
      <c r="AI50" s="174"/>
      <c r="AJ50" s="174"/>
      <c r="AK50" s="174"/>
      <c r="AL50" s="174"/>
      <c r="AM50" s="174"/>
    </row>
    <row r="51" spans="1:39" ht="28" x14ac:dyDescent="0.3">
      <c r="A51" s="532" t="s">
        <v>1778</v>
      </c>
      <c r="B51" s="103" t="s">
        <v>1779</v>
      </c>
      <c r="C51" s="276" t="s">
        <v>828</v>
      </c>
      <c r="D51" s="276" t="s">
        <v>828</v>
      </c>
      <c r="E51" s="276" t="s">
        <v>1780</v>
      </c>
      <c r="F51" s="276" t="s">
        <v>1025</v>
      </c>
      <c r="G51" s="276" t="s">
        <v>1025</v>
      </c>
      <c r="H51" s="276" t="s">
        <v>828</v>
      </c>
      <c r="I51" s="276" t="s">
        <v>828</v>
      </c>
      <c r="J51" s="276" t="s">
        <v>1025</v>
      </c>
      <c r="K51" s="276" t="s">
        <v>1025</v>
      </c>
      <c r="L51" s="276" t="s">
        <v>1025</v>
      </c>
      <c r="M51" s="276" t="s">
        <v>1025</v>
      </c>
      <c r="N51" s="276" t="s">
        <v>1025</v>
      </c>
      <c r="O51" s="276" t="s">
        <v>1025</v>
      </c>
      <c r="P51" s="276">
        <v>6117.12</v>
      </c>
      <c r="Q51" s="276">
        <v>5750</v>
      </c>
      <c r="R51" s="276">
        <v>5750</v>
      </c>
      <c r="S51" s="170"/>
      <c r="T51" s="170"/>
      <c r="U51" s="170"/>
      <c r="V51" s="170"/>
      <c r="W51" s="170"/>
      <c r="X51" s="170"/>
      <c r="Y51" s="170"/>
      <c r="Z51" s="170"/>
      <c r="AA51" s="170"/>
      <c r="AB51" s="170"/>
      <c r="AC51" s="170"/>
      <c r="AD51" s="170"/>
      <c r="AE51" s="170"/>
      <c r="AF51" s="170"/>
      <c r="AG51" s="170"/>
      <c r="AH51" s="170"/>
      <c r="AI51" s="170"/>
      <c r="AJ51" s="170"/>
      <c r="AK51" s="170"/>
      <c r="AL51" s="170"/>
      <c r="AM51" s="170"/>
    </row>
    <row r="52" spans="1:39" ht="28" x14ac:dyDescent="0.3">
      <c r="A52" s="532" t="s">
        <v>1781</v>
      </c>
      <c r="B52" s="104" t="s">
        <v>1782</v>
      </c>
      <c r="C52" s="276" t="s">
        <v>828</v>
      </c>
      <c r="D52" s="276" t="s">
        <v>828</v>
      </c>
      <c r="E52" s="276" t="s">
        <v>828</v>
      </c>
      <c r="F52" s="276">
        <v>36738.639999999999</v>
      </c>
      <c r="G52" s="276" t="s">
        <v>1025</v>
      </c>
      <c r="H52" s="276" t="s">
        <v>1762</v>
      </c>
      <c r="I52" s="276">
        <v>28740</v>
      </c>
      <c r="J52" s="276" t="s">
        <v>1762</v>
      </c>
      <c r="K52" s="276" t="s">
        <v>1025</v>
      </c>
      <c r="L52" s="276" t="s">
        <v>1025</v>
      </c>
      <c r="M52" s="276" t="s">
        <v>1025</v>
      </c>
      <c r="N52" s="276" t="s">
        <v>1783</v>
      </c>
      <c r="O52" s="276" t="s">
        <v>1025</v>
      </c>
      <c r="P52" s="276" t="s">
        <v>828</v>
      </c>
      <c r="Q52" s="276" t="s">
        <v>828</v>
      </c>
      <c r="R52" s="276" t="s">
        <v>828</v>
      </c>
      <c r="S52" s="170"/>
      <c r="T52" s="170"/>
      <c r="U52" s="170"/>
      <c r="V52" s="170"/>
      <c r="W52" s="170"/>
      <c r="X52" s="170"/>
      <c r="Y52" s="170"/>
      <c r="Z52" s="170"/>
      <c r="AA52" s="170"/>
      <c r="AB52" s="170"/>
      <c r="AC52" s="170"/>
      <c r="AD52" s="170"/>
      <c r="AE52" s="170"/>
      <c r="AF52" s="170"/>
      <c r="AG52" s="170"/>
      <c r="AH52" s="170"/>
      <c r="AI52" s="170"/>
      <c r="AJ52" s="170"/>
      <c r="AK52" s="170"/>
      <c r="AL52" s="170"/>
      <c r="AM52" s="170"/>
    </row>
    <row r="53" spans="1:39" x14ac:dyDescent="0.3">
      <c r="A53" s="1116"/>
      <c r="B53" s="1117"/>
      <c r="C53" s="1117"/>
      <c r="D53" s="1117"/>
      <c r="E53" s="1117"/>
      <c r="F53" s="1117"/>
      <c r="G53" s="1117"/>
      <c r="H53" s="1117"/>
      <c r="I53" s="1117"/>
      <c r="J53" s="1117"/>
      <c r="K53" s="1117"/>
      <c r="L53" s="1117"/>
      <c r="M53" s="1117"/>
      <c r="N53" s="1117"/>
      <c r="O53" s="1117"/>
      <c r="P53" s="1117"/>
      <c r="Q53" s="1117"/>
      <c r="R53" s="1136"/>
      <c r="S53" s="170"/>
      <c r="T53" s="170"/>
      <c r="U53" s="170"/>
      <c r="V53" s="170"/>
      <c r="W53" s="170"/>
      <c r="X53" s="170"/>
      <c r="Y53" s="170"/>
      <c r="Z53" s="170"/>
      <c r="AA53" s="170"/>
      <c r="AB53" s="170"/>
      <c r="AC53" s="170"/>
      <c r="AD53" s="170"/>
      <c r="AE53" s="170"/>
      <c r="AF53" s="170"/>
      <c r="AG53" s="170"/>
      <c r="AH53" s="170"/>
      <c r="AI53" s="170"/>
      <c r="AJ53" s="170"/>
      <c r="AK53" s="170"/>
      <c r="AL53" s="170"/>
      <c r="AM53" s="170"/>
    </row>
    <row r="54" spans="1:39" ht="18" customHeight="1" x14ac:dyDescent="0.3">
      <c r="A54" s="85" t="s">
        <v>2</v>
      </c>
      <c r="B54" s="520" t="s">
        <v>48</v>
      </c>
      <c r="C54" s="520"/>
      <c r="D54" s="520"/>
      <c r="E54" s="520"/>
      <c r="F54" s="520"/>
      <c r="G54" s="425"/>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row>
    <row r="55" spans="1:39" ht="15" customHeight="1" x14ac:dyDescent="0.3">
      <c r="A55" s="30">
        <v>1</v>
      </c>
      <c r="B55" s="44" t="s">
        <v>1510</v>
      </c>
      <c r="C55" s="44"/>
      <c r="D55" s="44"/>
      <c r="E55" s="44"/>
      <c r="F55" s="44"/>
      <c r="G55" s="425"/>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row>
    <row r="56" spans="1:39" ht="15" customHeight="1" x14ac:dyDescent="0.3">
      <c r="A56" s="30">
        <v>2</v>
      </c>
      <c r="B56" s="42" t="s">
        <v>1511</v>
      </c>
      <c r="C56" s="42"/>
      <c r="D56" s="42"/>
      <c r="E56" s="42"/>
      <c r="F56" s="42"/>
      <c r="G56" s="425"/>
      <c r="H56" s="170"/>
      <c r="I56" s="170"/>
      <c r="J56" s="170"/>
      <c r="K56" s="170"/>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row>
    <row r="57" spans="1:39" ht="15" customHeight="1" x14ac:dyDescent="0.3">
      <c r="A57" s="30">
        <v>3</v>
      </c>
      <c r="B57" s="188" t="s">
        <v>863</v>
      </c>
      <c r="C57" s="188"/>
      <c r="D57" s="188"/>
      <c r="E57" s="188"/>
      <c r="F57" s="188"/>
      <c r="G57" s="425"/>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row>
    <row r="58" spans="1:39" x14ac:dyDescent="0.3">
      <c r="A58" s="36">
        <v>4</v>
      </c>
      <c r="B58" s="37" t="s">
        <v>864</v>
      </c>
      <c r="C58" s="207" t="s">
        <v>1012</v>
      </c>
      <c r="D58" s="460" t="s">
        <v>1784</v>
      </c>
      <c r="E58" s="460" t="s">
        <v>1785</v>
      </c>
      <c r="F58" s="460" t="s">
        <v>1786</v>
      </c>
      <c r="G58" s="289" t="s">
        <v>1012</v>
      </c>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M58" s="170"/>
    </row>
    <row r="59" spans="1:39" x14ac:dyDescent="0.3">
      <c r="A59" s="436" t="s">
        <v>285</v>
      </c>
      <c r="B59" s="42" t="s">
        <v>286</v>
      </c>
      <c r="C59" s="43" t="s">
        <v>1515</v>
      </c>
      <c r="D59" s="522" t="s">
        <v>1516</v>
      </c>
      <c r="E59" s="43" t="s">
        <v>1514</v>
      </c>
      <c r="F59" s="486" t="s">
        <v>1517</v>
      </c>
      <c r="G59" s="303" t="s">
        <v>1515</v>
      </c>
      <c r="H59" s="170"/>
      <c r="I59" s="170"/>
      <c r="J59" s="170"/>
      <c r="K59" s="170"/>
      <c r="L59" s="170"/>
      <c r="M59" s="170"/>
      <c r="N59" s="170"/>
      <c r="O59" s="17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70"/>
      <c r="AM59" s="170"/>
    </row>
    <row r="60" spans="1:39" x14ac:dyDescent="0.3">
      <c r="A60" s="436" t="s">
        <v>290</v>
      </c>
      <c r="B60" s="42" t="s">
        <v>291</v>
      </c>
      <c r="C60" s="43" t="s">
        <v>1519</v>
      </c>
      <c r="D60" s="522" t="s">
        <v>1520</v>
      </c>
      <c r="E60" s="43" t="s">
        <v>1518</v>
      </c>
      <c r="F60" s="486" t="s">
        <v>1521</v>
      </c>
      <c r="G60" s="303" t="s">
        <v>1519</v>
      </c>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70"/>
      <c r="AM60" s="170"/>
    </row>
    <row r="61" spans="1:39" x14ac:dyDescent="0.3">
      <c r="A61" s="436" t="s">
        <v>295</v>
      </c>
      <c r="B61" s="42" t="s">
        <v>296</v>
      </c>
      <c r="C61" s="8" t="s">
        <v>502</v>
      </c>
      <c r="D61" s="539" t="s">
        <v>1787</v>
      </c>
      <c r="E61" s="8" t="s">
        <v>297</v>
      </c>
      <c r="F61" s="8" t="s">
        <v>1788</v>
      </c>
      <c r="G61" s="42" t="s">
        <v>502</v>
      </c>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70"/>
      <c r="AM61" s="170"/>
    </row>
    <row r="62" spans="1:39" x14ac:dyDescent="0.3">
      <c r="A62" s="436" t="s">
        <v>299</v>
      </c>
      <c r="B62" s="42" t="s">
        <v>300</v>
      </c>
      <c r="C62" s="8" t="s">
        <v>1789</v>
      </c>
      <c r="D62" s="539" t="s">
        <v>1790</v>
      </c>
      <c r="E62" s="8" t="s">
        <v>1345</v>
      </c>
      <c r="F62" s="8" t="s">
        <v>1791</v>
      </c>
      <c r="G62" s="42" t="s">
        <v>301</v>
      </c>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row>
    <row r="63" spans="1:39" x14ac:dyDescent="0.3">
      <c r="A63" s="30">
        <v>5</v>
      </c>
      <c r="B63" s="1099" t="s">
        <v>824</v>
      </c>
      <c r="C63" s="1138"/>
      <c r="D63" s="1138"/>
      <c r="E63" s="1138"/>
      <c r="F63" s="1139"/>
      <c r="G63" s="425"/>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row>
    <row r="64" spans="1:39" ht="28" x14ac:dyDescent="0.3">
      <c r="A64" s="523" t="s">
        <v>1792</v>
      </c>
      <c r="B64" s="133" t="s">
        <v>1523</v>
      </c>
      <c r="C64" s="540" t="s">
        <v>1793</v>
      </c>
      <c r="D64" s="541">
        <v>5019</v>
      </c>
      <c r="E64" s="542">
        <v>4079.69</v>
      </c>
      <c r="F64" s="542">
        <v>734.05</v>
      </c>
      <c r="G64" s="542">
        <v>1054.31</v>
      </c>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70"/>
      <c r="AM64" s="170"/>
    </row>
    <row r="65" spans="1:39" ht="28" x14ac:dyDescent="0.3">
      <c r="A65" s="523" t="s">
        <v>1794</v>
      </c>
      <c r="B65" s="133" t="s">
        <v>1524</v>
      </c>
      <c r="C65" s="541">
        <v>608.26</v>
      </c>
      <c r="D65" s="541">
        <v>4395</v>
      </c>
      <c r="E65" s="542">
        <v>3824.71</v>
      </c>
      <c r="F65" s="542">
        <v>1088.8499999999999</v>
      </c>
      <c r="G65" s="542">
        <v>608.26</v>
      </c>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row>
    <row r="66" spans="1:39" x14ac:dyDescent="0.3">
      <c r="A66" s="523" t="s">
        <v>1795</v>
      </c>
      <c r="B66" s="133" t="s">
        <v>1525</v>
      </c>
      <c r="C66" s="541" t="s">
        <v>4193</v>
      </c>
      <c r="D66" s="541">
        <v>5742</v>
      </c>
      <c r="E66" s="542">
        <v>2209.83</v>
      </c>
      <c r="F66" s="542">
        <v>13396.49</v>
      </c>
      <c r="G66" s="542">
        <v>1317.89</v>
      </c>
      <c r="H66" s="170"/>
      <c r="I66" s="170"/>
      <c r="J66" s="170"/>
      <c r="K66" s="170"/>
      <c r="L66" s="170"/>
      <c r="M66" s="170"/>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0"/>
      <c r="AK66" s="170"/>
      <c r="AL66" s="170"/>
      <c r="AM66" s="170"/>
    </row>
    <row r="67" spans="1:39" x14ac:dyDescent="0.3">
      <c r="A67" s="523" t="s">
        <v>1796</v>
      </c>
      <c r="B67" s="103" t="s">
        <v>1527</v>
      </c>
      <c r="C67" s="375" t="s">
        <v>1025</v>
      </c>
      <c r="D67" s="541">
        <v>3347</v>
      </c>
      <c r="E67" s="542">
        <v>1912.36</v>
      </c>
      <c r="F67" s="541" t="s">
        <v>828</v>
      </c>
      <c r="G67" s="542">
        <v>6984.94</v>
      </c>
      <c r="H67" s="170"/>
      <c r="I67" s="170"/>
      <c r="J67" s="170"/>
      <c r="K67" s="170"/>
      <c r="L67" s="170"/>
      <c r="M67" s="170"/>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0"/>
      <c r="AK67" s="170"/>
      <c r="AL67" s="170"/>
      <c r="AM67" s="170"/>
    </row>
    <row r="68" spans="1:39" x14ac:dyDescent="0.3">
      <c r="A68" s="523" t="s">
        <v>1797</v>
      </c>
      <c r="B68" s="103" t="s">
        <v>1528</v>
      </c>
      <c r="C68" s="541">
        <v>6984.9407692307686</v>
      </c>
      <c r="D68" s="543">
        <v>7299</v>
      </c>
      <c r="E68" s="542">
        <v>2974.78</v>
      </c>
      <c r="F68" s="541" t="s">
        <v>828</v>
      </c>
      <c r="G68" s="542">
        <v>146.04</v>
      </c>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row>
    <row r="69" spans="1:39" s="528" customFormat="1" x14ac:dyDescent="0.3">
      <c r="A69" s="1116"/>
      <c r="B69" s="1117"/>
      <c r="C69" s="1117"/>
      <c r="D69" s="1117"/>
      <c r="E69" s="1117"/>
      <c r="F69" s="1117"/>
      <c r="G69" s="1117"/>
      <c r="H69" s="1117"/>
      <c r="I69" s="1117"/>
      <c r="J69" s="1117"/>
      <c r="K69" s="1117"/>
      <c r="L69" s="1117"/>
      <c r="M69" s="1117"/>
      <c r="N69" s="1117"/>
      <c r="O69" s="1117"/>
      <c r="P69" s="1117"/>
      <c r="Q69" s="1117"/>
      <c r="R69" s="1136"/>
      <c r="S69" s="170"/>
      <c r="T69" s="170"/>
      <c r="U69" s="170"/>
      <c r="V69" s="170"/>
      <c r="W69" s="170"/>
      <c r="X69" s="170"/>
      <c r="Y69" s="170"/>
      <c r="Z69" s="170"/>
      <c r="AA69" s="170"/>
      <c r="AB69" s="170"/>
      <c r="AC69" s="170"/>
      <c r="AD69" s="170"/>
      <c r="AE69" s="170"/>
      <c r="AF69" s="170"/>
      <c r="AG69" s="170"/>
      <c r="AH69" s="170"/>
      <c r="AI69" s="170"/>
      <c r="AJ69" s="170"/>
      <c r="AK69" s="170"/>
      <c r="AL69" s="170"/>
      <c r="AM69" s="170"/>
    </row>
    <row r="70" spans="1:39" ht="23" x14ac:dyDescent="0.3">
      <c r="A70" s="85" t="s">
        <v>2</v>
      </c>
      <c r="B70" s="520" t="s">
        <v>50</v>
      </c>
      <c r="C70" s="520"/>
      <c r="D70" s="520"/>
      <c r="E70" s="520"/>
      <c r="F70" s="520"/>
      <c r="G70" s="520"/>
      <c r="H70" s="520"/>
      <c r="I70" s="520"/>
      <c r="J70" s="170"/>
      <c r="K70" s="170"/>
      <c r="L70" s="170"/>
      <c r="M70" s="170"/>
      <c r="N70" s="170"/>
      <c r="O70" s="170"/>
      <c r="P70" s="170"/>
      <c r="Q70" s="170"/>
      <c r="R70" s="170"/>
      <c r="S70" s="170"/>
      <c r="T70" s="170"/>
      <c r="U70" s="170"/>
      <c r="V70" s="170"/>
      <c r="W70" s="170"/>
      <c r="X70" s="170"/>
      <c r="Y70" s="170"/>
      <c r="Z70" s="170"/>
      <c r="AA70" s="170"/>
      <c r="AB70" s="170"/>
      <c r="AC70" s="170"/>
      <c r="AD70" s="170"/>
      <c r="AE70" s="170"/>
      <c r="AF70" s="170"/>
      <c r="AG70" s="170"/>
      <c r="AH70" s="170"/>
      <c r="AI70" s="170"/>
      <c r="AJ70" s="170"/>
      <c r="AK70" s="170"/>
      <c r="AL70" s="170"/>
      <c r="AM70" s="170"/>
    </row>
    <row r="71" spans="1:39" x14ac:dyDescent="0.3">
      <c r="A71" s="436">
        <v>1</v>
      </c>
      <c r="B71" s="42" t="s">
        <v>1531</v>
      </c>
      <c r="C71" s="42"/>
      <c r="D71" s="42"/>
      <c r="E71" s="42"/>
      <c r="F71" s="42"/>
      <c r="G71" s="42"/>
      <c r="H71" s="42"/>
      <c r="I71" s="42"/>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70"/>
    </row>
    <row r="72" spans="1:39" x14ac:dyDescent="0.3">
      <c r="A72" s="436">
        <v>2</v>
      </c>
      <c r="B72" s="82" t="s">
        <v>1798</v>
      </c>
      <c r="C72" s="42"/>
      <c r="D72" s="42"/>
      <c r="E72" s="42"/>
      <c r="F72" s="42"/>
      <c r="G72" s="42"/>
      <c r="H72" s="42"/>
      <c r="I72" s="42"/>
      <c r="J72" s="170"/>
      <c r="K72" s="170"/>
      <c r="L72" s="170"/>
      <c r="M72" s="170"/>
      <c r="N72" s="170"/>
      <c r="O72" s="170"/>
      <c r="P72" s="170"/>
      <c r="Q72" s="170"/>
      <c r="R72" s="170"/>
      <c r="S72" s="170"/>
      <c r="T72" s="170"/>
      <c r="U72" s="170"/>
      <c r="V72" s="170"/>
      <c r="W72" s="170"/>
      <c r="X72" s="170"/>
      <c r="Y72" s="170"/>
      <c r="Z72" s="170"/>
      <c r="AA72" s="170"/>
      <c r="AB72" s="170"/>
      <c r="AC72" s="170"/>
      <c r="AD72" s="170"/>
      <c r="AE72" s="170"/>
      <c r="AF72" s="170"/>
      <c r="AG72" s="170"/>
      <c r="AH72" s="170"/>
      <c r="AI72" s="170"/>
      <c r="AJ72" s="170"/>
      <c r="AK72" s="170"/>
      <c r="AL72" s="170"/>
      <c r="AM72" s="170"/>
    </row>
    <row r="73" spans="1:39" x14ac:dyDescent="0.3">
      <c r="A73" s="436">
        <v>3</v>
      </c>
      <c r="B73" s="188" t="s">
        <v>863</v>
      </c>
      <c r="C73" s="188"/>
      <c r="D73" s="188"/>
      <c r="E73" s="188"/>
      <c r="F73" s="188"/>
      <c r="G73" s="188"/>
      <c r="H73" s="188"/>
      <c r="I73" s="188"/>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70"/>
    </row>
    <row r="74" spans="1:39" ht="28" x14ac:dyDescent="0.3">
      <c r="A74" s="36">
        <v>4</v>
      </c>
      <c r="B74" s="37" t="s">
        <v>864</v>
      </c>
      <c r="C74" s="289" t="s">
        <v>1535</v>
      </c>
      <c r="D74" s="544" t="s">
        <v>1799</v>
      </c>
      <c r="E74" s="289" t="s">
        <v>708</v>
      </c>
      <c r="F74" s="37" t="s">
        <v>611</v>
      </c>
      <c r="G74" s="460" t="s">
        <v>1784</v>
      </c>
      <c r="H74" s="289" t="s">
        <v>1719</v>
      </c>
      <c r="I74" s="460" t="s">
        <v>1800</v>
      </c>
      <c r="J74" s="170"/>
      <c r="K74" s="170"/>
      <c r="L74" s="170"/>
      <c r="M74" s="170"/>
      <c r="N74" s="170"/>
      <c r="O74" s="170"/>
      <c r="P74" s="170"/>
      <c r="Q74" s="170"/>
      <c r="R74" s="170"/>
      <c r="S74" s="170"/>
      <c r="T74" s="170"/>
      <c r="U74" s="170"/>
      <c r="V74" s="170"/>
      <c r="W74" s="170"/>
      <c r="X74" s="170"/>
      <c r="Y74" s="170"/>
      <c r="Z74" s="170"/>
      <c r="AA74" s="170"/>
      <c r="AB74" s="170"/>
      <c r="AC74" s="170"/>
      <c r="AD74" s="170"/>
      <c r="AE74" s="170"/>
      <c r="AF74" s="170"/>
      <c r="AG74" s="170"/>
      <c r="AH74" s="170"/>
      <c r="AI74" s="170"/>
      <c r="AJ74" s="170"/>
      <c r="AK74" s="170"/>
      <c r="AL74" s="170"/>
      <c r="AM74" s="170"/>
    </row>
    <row r="75" spans="1:39" x14ac:dyDescent="0.3">
      <c r="A75" s="436" t="s">
        <v>285</v>
      </c>
      <c r="B75" s="42" t="s">
        <v>286</v>
      </c>
      <c r="C75" s="43" t="s">
        <v>1539</v>
      </c>
      <c r="D75" s="130" t="s">
        <v>1477</v>
      </c>
      <c r="E75" s="43" t="s">
        <v>1477</v>
      </c>
      <c r="F75" s="486" t="s">
        <v>1476</v>
      </c>
      <c r="G75" s="43" t="s">
        <v>1537</v>
      </c>
      <c r="H75" s="43" t="s">
        <v>1538</v>
      </c>
      <c r="I75" s="43" t="s">
        <v>1536</v>
      </c>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70"/>
      <c r="AM75" s="170"/>
    </row>
    <row r="76" spans="1:39" x14ac:dyDescent="0.3">
      <c r="A76" s="436" t="s">
        <v>290</v>
      </c>
      <c r="B76" s="42" t="s">
        <v>291</v>
      </c>
      <c r="C76" s="43" t="s">
        <v>1545</v>
      </c>
      <c r="D76" s="130" t="s">
        <v>1542</v>
      </c>
      <c r="E76" s="43" t="s">
        <v>1483</v>
      </c>
      <c r="F76" s="486" t="s">
        <v>1540</v>
      </c>
      <c r="G76" s="43" t="s">
        <v>1543</v>
      </c>
      <c r="H76" s="43" t="s">
        <v>1544</v>
      </c>
      <c r="I76" s="43" t="s">
        <v>1541</v>
      </c>
      <c r="J76" s="170"/>
      <c r="K76" s="170"/>
      <c r="L76" s="170"/>
      <c r="M76" s="170"/>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0"/>
      <c r="AK76" s="170"/>
      <c r="AL76" s="170"/>
      <c r="AM76" s="170"/>
    </row>
    <row r="77" spans="1:39" x14ac:dyDescent="0.3">
      <c r="A77" s="436" t="s">
        <v>295</v>
      </c>
      <c r="B77" s="42" t="s">
        <v>296</v>
      </c>
      <c r="C77" s="8" t="s">
        <v>502</v>
      </c>
      <c r="D77" s="545" t="s">
        <v>1495</v>
      </c>
      <c r="E77" s="545" t="s">
        <v>1495</v>
      </c>
      <c r="F77" s="8" t="s">
        <v>297</v>
      </c>
      <c r="G77" s="8" t="s">
        <v>1801</v>
      </c>
      <c r="H77" s="42" t="s">
        <v>1802</v>
      </c>
      <c r="I77" s="42" t="s">
        <v>1546</v>
      </c>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70"/>
      <c r="AM77" s="170"/>
    </row>
    <row r="78" spans="1:39" x14ac:dyDescent="0.3">
      <c r="A78" s="436" t="s">
        <v>299</v>
      </c>
      <c r="B78" s="42" t="s">
        <v>300</v>
      </c>
      <c r="C78" s="8" t="s">
        <v>965</v>
      </c>
      <c r="D78" s="545" t="s">
        <v>1496</v>
      </c>
      <c r="E78" s="545" t="s">
        <v>1496</v>
      </c>
      <c r="F78" s="8" t="s">
        <v>1025</v>
      </c>
      <c r="G78" s="8" t="s">
        <v>1803</v>
      </c>
      <c r="H78" s="44" t="s">
        <v>1695</v>
      </c>
      <c r="I78" s="44" t="s">
        <v>1345</v>
      </c>
      <c r="J78" s="170"/>
      <c r="K78" s="170"/>
      <c r="L78" s="170"/>
      <c r="M78" s="170"/>
      <c r="N78" s="170"/>
      <c r="O78" s="170"/>
      <c r="P78" s="170"/>
      <c r="Q78" s="170"/>
      <c r="R78" s="170"/>
      <c r="S78" s="170"/>
      <c r="T78" s="170"/>
      <c r="U78" s="170"/>
      <c r="V78" s="170"/>
      <c r="W78" s="170"/>
      <c r="X78" s="170"/>
      <c r="Y78" s="170"/>
      <c r="Z78" s="170"/>
      <c r="AA78" s="170"/>
      <c r="AB78" s="170"/>
      <c r="AC78" s="170"/>
      <c r="AD78" s="170"/>
      <c r="AE78" s="170"/>
      <c r="AF78" s="170"/>
      <c r="AG78" s="170"/>
      <c r="AH78" s="170"/>
      <c r="AI78" s="170"/>
      <c r="AJ78" s="170"/>
      <c r="AK78" s="170"/>
      <c r="AL78" s="170"/>
      <c r="AM78" s="170"/>
    </row>
    <row r="79" spans="1:39" x14ac:dyDescent="0.3">
      <c r="A79" s="30">
        <v>5</v>
      </c>
      <c r="B79" s="1099" t="s">
        <v>824</v>
      </c>
      <c r="C79" s="1138"/>
      <c r="D79" s="1138"/>
      <c r="E79" s="1138"/>
      <c r="F79" s="1139"/>
      <c r="G79" s="63"/>
      <c r="H79" s="63"/>
      <c r="I79" s="63"/>
      <c r="J79" s="170"/>
      <c r="K79" s="170"/>
      <c r="L79" s="170"/>
      <c r="M79" s="170"/>
      <c r="N79" s="170"/>
      <c r="O79" s="170"/>
      <c r="P79" s="170"/>
      <c r="Q79" s="170"/>
      <c r="R79" s="170"/>
      <c r="S79" s="170"/>
      <c r="T79" s="170"/>
      <c r="U79" s="170"/>
      <c r="V79" s="170"/>
      <c r="W79" s="170"/>
      <c r="X79" s="170"/>
      <c r="Y79" s="170"/>
      <c r="Z79" s="170"/>
      <c r="AA79" s="170"/>
      <c r="AB79" s="170"/>
      <c r="AC79" s="170"/>
      <c r="AD79" s="170"/>
      <c r="AE79" s="170"/>
      <c r="AF79" s="170"/>
      <c r="AG79" s="170"/>
      <c r="AH79" s="170"/>
      <c r="AI79" s="170"/>
      <c r="AJ79" s="170"/>
      <c r="AK79" s="170"/>
      <c r="AL79" s="170"/>
      <c r="AM79" s="170"/>
    </row>
    <row r="80" spans="1:39" ht="15.5" x14ac:dyDescent="0.3">
      <c r="A80" s="275" t="s">
        <v>1804</v>
      </c>
      <c r="B80" s="546" t="s">
        <v>1549</v>
      </c>
      <c r="C80" s="58">
        <v>1504.88</v>
      </c>
      <c r="D80" s="58">
        <v>628.33000000000004</v>
      </c>
      <c r="E80" s="58">
        <v>628.33000000000004</v>
      </c>
      <c r="F80" s="58">
        <v>441.48</v>
      </c>
      <c r="G80" s="58" t="s">
        <v>1805</v>
      </c>
      <c r="H80" s="276">
        <v>1277.78</v>
      </c>
      <c r="I80" s="276">
        <v>4251.6000000000004</v>
      </c>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0"/>
      <c r="AK80" s="170"/>
      <c r="AL80" s="170"/>
      <c r="AM80" s="170"/>
    </row>
    <row r="81" spans="1:39" ht="15.5" x14ac:dyDescent="0.3">
      <c r="A81" s="275" t="s">
        <v>1806</v>
      </c>
      <c r="B81" s="546" t="s">
        <v>1550</v>
      </c>
      <c r="C81" s="58">
        <v>6809.7</v>
      </c>
      <c r="D81" s="58">
        <v>13538.86</v>
      </c>
      <c r="E81" s="58">
        <v>13538.86</v>
      </c>
      <c r="F81" s="58">
        <v>7565.5</v>
      </c>
      <c r="G81" s="58" t="s">
        <v>828</v>
      </c>
      <c r="H81" s="276">
        <v>6973.3</v>
      </c>
      <c r="I81" s="58" t="s">
        <v>1750</v>
      </c>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0"/>
      <c r="AK81" s="170"/>
      <c r="AL81" s="170"/>
      <c r="AM81" s="170"/>
    </row>
    <row r="82" spans="1:39" ht="15.5" x14ac:dyDescent="0.3">
      <c r="A82" s="275" t="s">
        <v>1807</v>
      </c>
      <c r="B82" s="546" t="s">
        <v>1808</v>
      </c>
      <c r="C82" s="58">
        <v>1431.52</v>
      </c>
      <c r="D82" s="58">
        <v>2431.36</v>
      </c>
      <c r="E82" s="58">
        <v>2431.36</v>
      </c>
      <c r="F82" s="58">
        <v>1197.4000000000001</v>
      </c>
      <c r="G82" s="278" t="s">
        <v>1809</v>
      </c>
      <c r="H82" s="276">
        <v>6587.86</v>
      </c>
      <c r="I82" s="276">
        <v>2327.4899999999998</v>
      </c>
      <c r="J82" s="170"/>
      <c r="K82" s="170"/>
      <c r="L82" s="170"/>
      <c r="M82" s="170"/>
      <c r="N82" s="170"/>
      <c r="O82" s="170"/>
      <c r="P82" s="170"/>
      <c r="Q82" s="170"/>
      <c r="R82" s="170"/>
      <c r="S82" s="170"/>
      <c r="T82" s="170"/>
      <c r="U82" s="170"/>
      <c r="V82" s="170"/>
      <c r="W82" s="170"/>
      <c r="X82" s="170"/>
      <c r="Y82" s="170"/>
      <c r="Z82" s="170"/>
      <c r="AA82" s="170"/>
      <c r="AB82" s="170"/>
      <c r="AC82" s="170"/>
      <c r="AD82" s="170"/>
      <c r="AE82" s="170"/>
      <c r="AF82" s="170"/>
      <c r="AG82" s="170"/>
      <c r="AH82" s="170"/>
      <c r="AI82" s="170"/>
      <c r="AJ82" s="170"/>
      <c r="AK82" s="170"/>
      <c r="AL82" s="170"/>
      <c r="AM82" s="170"/>
    </row>
    <row r="83" spans="1:39" ht="15.5" x14ac:dyDescent="0.3">
      <c r="A83" s="275" t="s">
        <v>1810</v>
      </c>
      <c r="B83" s="546" t="s">
        <v>1811</v>
      </c>
      <c r="C83" s="278" t="s">
        <v>1812</v>
      </c>
      <c r="D83" s="58">
        <v>5210.0600000000004</v>
      </c>
      <c r="E83" s="58" t="s">
        <v>1813</v>
      </c>
      <c r="F83" s="58">
        <v>5940.16</v>
      </c>
      <c r="G83" s="58" t="s">
        <v>828</v>
      </c>
      <c r="H83" s="276">
        <v>17939.97</v>
      </c>
      <c r="I83" s="58" t="s">
        <v>828</v>
      </c>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0"/>
      <c r="AK83" s="170"/>
      <c r="AL83" s="170"/>
      <c r="AM83" s="170"/>
    </row>
    <row r="84" spans="1:39" x14ac:dyDescent="0.3">
      <c r="A84" s="1116"/>
      <c r="B84" s="1117"/>
      <c r="C84" s="1117"/>
      <c r="D84" s="1117"/>
      <c r="E84" s="1117"/>
      <c r="F84" s="1117"/>
      <c r="G84" s="1117"/>
      <c r="H84" s="1117"/>
      <c r="I84" s="1117"/>
      <c r="J84" s="1117"/>
      <c r="K84" s="1117"/>
      <c r="L84" s="1117"/>
      <c r="M84" s="1117"/>
      <c r="N84" s="1117"/>
      <c r="O84" s="1117"/>
      <c r="P84" s="1117"/>
      <c r="Q84" s="1117"/>
      <c r="R84" s="1136"/>
      <c r="S84" s="170"/>
      <c r="T84" s="170"/>
      <c r="U84" s="170"/>
      <c r="V84" s="170"/>
      <c r="W84" s="170"/>
      <c r="X84" s="170"/>
      <c r="Y84" s="170"/>
      <c r="Z84" s="170"/>
      <c r="AA84" s="170"/>
      <c r="AB84" s="170"/>
      <c r="AC84" s="170"/>
      <c r="AD84" s="170"/>
      <c r="AE84" s="170"/>
      <c r="AF84" s="170"/>
      <c r="AG84" s="170"/>
      <c r="AH84" s="170"/>
      <c r="AI84" s="170"/>
      <c r="AJ84" s="170"/>
      <c r="AK84" s="170"/>
      <c r="AL84" s="170"/>
      <c r="AM84" s="170"/>
    </row>
    <row r="85" spans="1:39" s="483" customFormat="1" ht="23" x14ac:dyDescent="0.3">
      <c r="A85" s="85" t="s">
        <v>2</v>
      </c>
      <c r="B85" s="520" t="s">
        <v>52</v>
      </c>
      <c r="C85" s="520"/>
      <c r="D85" s="520"/>
      <c r="E85" s="520"/>
      <c r="F85" s="520"/>
      <c r="G85" s="170"/>
      <c r="H85" s="170"/>
      <c r="I85" s="170"/>
      <c r="J85" s="170"/>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0"/>
      <c r="AK85" s="170"/>
      <c r="AL85" s="170"/>
      <c r="AM85" s="170"/>
    </row>
    <row r="86" spans="1:39" x14ac:dyDescent="0.3">
      <c r="A86" s="30">
        <v>1</v>
      </c>
      <c r="B86" s="44" t="s">
        <v>1553</v>
      </c>
      <c r="C86" s="44"/>
      <c r="D86" s="44"/>
      <c r="E86" s="44"/>
      <c r="F86" s="44"/>
      <c r="G86" s="170"/>
      <c r="H86" s="170"/>
      <c r="I86" s="170"/>
      <c r="J86" s="170"/>
      <c r="K86" s="170"/>
      <c r="L86" s="170"/>
      <c r="M86" s="170"/>
      <c r="N86" s="170"/>
      <c r="O86" s="170"/>
      <c r="P86" s="170"/>
      <c r="Q86" s="170"/>
      <c r="R86" s="170"/>
      <c r="S86" s="170"/>
      <c r="T86" s="170"/>
      <c r="U86" s="170"/>
      <c r="V86" s="170"/>
      <c r="W86" s="170"/>
      <c r="X86" s="170"/>
      <c r="Y86" s="170"/>
      <c r="Z86" s="170"/>
      <c r="AA86" s="170"/>
      <c r="AB86" s="170"/>
      <c r="AC86" s="170"/>
      <c r="AD86" s="170"/>
      <c r="AE86" s="170"/>
      <c r="AF86" s="170"/>
      <c r="AG86" s="170"/>
      <c r="AH86" s="170"/>
      <c r="AI86" s="170"/>
      <c r="AJ86" s="170"/>
      <c r="AK86" s="170"/>
      <c r="AL86" s="170"/>
      <c r="AM86" s="170"/>
    </row>
    <row r="87" spans="1:39" x14ac:dyDescent="0.3">
      <c r="A87" s="30">
        <v>2</v>
      </c>
      <c r="B87" s="63" t="s">
        <v>1814</v>
      </c>
      <c r="C87" s="63"/>
      <c r="D87" s="63"/>
      <c r="E87" s="63"/>
      <c r="F87" s="63"/>
      <c r="G87" s="170"/>
      <c r="H87" s="170"/>
      <c r="I87" s="170"/>
      <c r="J87" s="170"/>
      <c r="K87" s="170"/>
      <c r="L87" s="170"/>
      <c r="M87" s="170"/>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0"/>
      <c r="AK87" s="170"/>
      <c r="AL87" s="170"/>
      <c r="AM87" s="170"/>
    </row>
    <row r="88" spans="1:39" x14ac:dyDescent="0.3">
      <c r="A88" s="30">
        <v>3</v>
      </c>
      <c r="B88" s="363" t="s">
        <v>863</v>
      </c>
      <c r="C88" s="363"/>
      <c r="D88" s="363"/>
      <c r="E88" s="363"/>
      <c r="F88" s="363"/>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170"/>
      <c r="AL88" s="170"/>
      <c r="AM88" s="170"/>
    </row>
    <row r="89" spans="1:39" ht="15" customHeight="1" x14ac:dyDescent="0.3">
      <c r="A89" s="36">
        <v>4</v>
      </c>
      <c r="B89" s="37" t="s">
        <v>864</v>
      </c>
      <c r="C89" s="158" t="s">
        <v>707</v>
      </c>
      <c r="D89" s="544" t="s">
        <v>708</v>
      </c>
      <c r="E89" s="158" t="s">
        <v>758</v>
      </c>
      <c r="F89" s="460" t="s">
        <v>1784</v>
      </c>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170"/>
      <c r="AL89" s="170"/>
      <c r="AM89" s="170"/>
    </row>
    <row r="90" spans="1:39" ht="32.5" customHeight="1" x14ac:dyDescent="0.3">
      <c r="A90" s="30" t="s">
        <v>285</v>
      </c>
      <c r="B90" s="42" t="s">
        <v>286</v>
      </c>
      <c r="C90" s="43" t="s">
        <v>1477</v>
      </c>
      <c r="D90" s="130" t="s">
        <v>1477</v>
      </c>
      <c r="E90" s="43" t="s">
        <v>1556</v>
      </c>
      <c r="F90" s="130" t="s">
        <v>1537</v>
      </c>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170"/>
      <c r="AL90" s="170"/>
      <c r="AM90" s="170"/>
    </row>
    <row r="91" spans="1:39" x14ac:dyDescent="0.3">
      <c r="A91" s="30" t="s">
        <v>290</v>
      </c>
      <c r="B91" s="42" t="s">
        <v>291</v>
      </c>
      <c r="C91" s="43" t="s">
        <v>1542</v>
      </c>
      <c r="D91" s="130" t="s">
        <v>1558</v>
      </c>
      <c r="E91" s="43" t="s">
        <v>1557</v>
      </c>
      <c r="F91" s="130" t="s">
        <v>1543</v>
      </c>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row>
    <row r="92" spans="1:39" x14ac:dyDescent="0.3">
      <c r="A92" s="30" t="s">
        <v>295</v>
      </c>
      <c r="B92" s="42" t="s">
        <v>296</v>
      </c>
      <c r="C92" s="8" t="s">
        <v>1495</v>
      </c>
      <c r="D92" s="545" t="s">
        <v>1495</v>
      </c>
      <c r="E92" s="8" t="s">
        <v>1559</v>
      </c>
      <c r="F92" s="8" t="s">
        <v>1801</v>
      </c>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row>
    <row r="93" spans="1:39" x14ac:dyDescent="0.3">
      <c r="A93" s="30" t="s">
        <v>299</v>
      </c>
      <c r="B93" s="42" t="s">
        <v>300</v>
      </c>
      <c r="C93" s="8" t="s">
        <v>1496</v>
      </c>
      <c r="D93" s="545" t="s">
        <v>1496</v>
      </c>
      <c r="E93" s="8" t="s">
        <v>1025</v>
      </c>
      <c r="F93" s="8" t="s">
        <v>1803</v>
      </c>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row>
    <row r="94" spans="1:39" x14ac:dyDescent="0.3">
      <c r="A94" s="30">
        <v>5</v>
      </c>
      <c r="B94" s="1099" t="s">
        <v>824</v>
      </c>
      <c r="C94" s="1138"/>
      <c r="D94" s="1138"/>
      <c r="E94" s="1138"/>
      <c r="F94" s="1139"/>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row>
    <row r="95" spans="1:39" ht="15.5" x14ac:dyDescent="0.3">
      <c r="A95" s="275" t="s">
        <v>1815</v>
      </c>
      <c r="B95" s="546" t="s">
        <v>1816</v>
      </c>
      <c r="C95" s="276">
        <v>1083.69</v>
      </c>
      <c r="D95" s="276">
        <v>1083.69</v>
      </c>
      <c r="E95" s="276">
        <v>349.85</v>
      </c>
      <c r="F95" s="278" t="s">
        <v>1817</v>
      </c>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row>
    <row r="96" spans="1:39" ht="15.5" x14ac:dyDescent="0.3">
      <c r="A96" s="275" t="s">
        <v>1818</v>
      </c>
      <c r="B96" s="546" t="s">
        <v>1550</v>
      </c>
      <c r="C96" s="276" t="s">
        <v>828</v>
      </c>
      <c r="D96" s="276" t="s">
        <v>828</v>
      </c>
      <c r="E96" s="276" t="s">
        <v>828</v>
      </c>
      <c r="F96" s="58" t="s">
        <v>828</v>
      </c>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row>
    <row r="97" spans="1:39" ht="15.5" x14ac:dyDescent="0.3">
      <c r="A97" s="275" t="s">
        <v>1819</v>
      </c>
      <c r="B97" s="546" t="s">
        <v>1808</v>
      </c>
      <c r="C97" s="276">
        <v>2003.87</v>
      </c>
      <c r="D97" s="276">
        <v>2003.87</v>
      </c>
      <c r="E97" s="276">
        <v>1663.87</v>
      </c>
      <c r="F97" s="278" t="s">
        <v>1809</v>
      </c>
      <c r="G97" s="170"/>
      <c r="H97" s="170"/>
      <c r="I97" s="170"/>
      <c r="J97" s="170"/>
      <c r="K97" s="170"/>
      <c r="L97" s="170"/>
      <c r="M97" s="170"/>
      <c r="N97" s="170"/>
      <c r="O97" s="170"/>
      <c r="P97" s="170"/>
      <c r="Q97" s="170"/>
      <c r="R97" s="170"/>
      <c r="S97" s="170"/>
      <c r="T97" s="170"/>
      <c r="U97" s="170"/>
      <c r="V97" s="170"/>
      <c r="W97" s="170"/>
      <c r="X97" s="170"/>
      <c r="Y97" s="170"/>
      <c r="Z97" s="170"/>
      <c r="AA97" s="170"/>
      <c r="AB97" s="170"/>
      <c r="AC97" s="170"/>
      <c r="AD97" s="170"/>
      <c r="AE97" s="170"/>
      <c r="AF97" s="170"/>
      <c r="AG97" s="170"/>
      <c r="AH97" s="170"/>
      <c r="AI97" s="170"/>
      <c r="AJ97" s="170"/>
      <c r="AK97" s="170"/>
      <c r="AL97" s="170"/>
      <c r="AM97" s="170"/>
    </row>
    <row r="98" spans="1:39" ht="15.5" x14ac:dyDescent="0.3">
      <c r="A98" s="275" t="s">
        <v>1820</v>
      </c>
      <c r="B98" s="546" t="s">
        <v>1811</v>
      </c>
      <c r="C98" s="276">
        <v>5009.67</v>
      </c>
      <c r="D98" s="276">
        <v>5009.67</v>
      </c>
      <c r="E98" s="276">
        <v>1197.4000000000001</v>
      </c>
      <c r="F98" s="58" t="s">
        <v>828</v>
      </c>
      <c r="G98" s="170"/>
      <c r="H98" s="170"/>
      <c r="I98" s="170"/>
      <c r="J98" s="170"/>
      <c r="K98" s="170"/>
      <c r="L98" s="170"/>
      <c r="M98" s="170"/>
      <c r="N98" s="170"/>
      <c r="O98" s="170"/>
      <c r="P98" s="170"/>
      <c r="Q98" s="170"/>
      <c r="R98" s="170"/>
      <c r="S98" s="170"/>
      <c r="T98" s="170"/>
      <c r="U98" s="170"/>
      <c r="V98" s="170"/>
      <c r="W98" s="170"/>
      <c r="X98" s="170"/>
      <c r="Y98" s="170"/>
      <c r="Z98" s="170"/>
      <c r="AA98" s="170"/>
      <c r="AB98" s="170"/>
      <c r="AC98" s="170"/>
      <c r="AD98" s="170"/>
      <c r="AE98" s="170"/>
      <c r="AF98" s="170"/>
      <c r="AG98" s="170"/>
      <c r="AH98" s="170"/>
      <c r="AI98" s="170"/>
      <c r="AJ98" s="170"/>
      <c r="AK98" s="170"/>
      <c r="AL98" s="170"/>
      <c r="AM98" s="170"/>
    </row>
    <row r="99" spans="1:39" s="1135" customFormat="1" ht="14.5" x14ac:dyDescent="0.35">
      <c r="A99" s="1134"/>
    </row>
    <row r="100" spans="1:39" ht="23" x14ac:dyDescent="0.3">
      <c r="A100" s="85" t="s">
        <v>2</v>
      </c>
      <c r="B100" s="520" t="s">
        <v>54</v>
      </c>
      <c r="C100" s="520"/>
      <c r="D100" s="520"/>
      <c r="E100" s="520"/>
      <c r="F100" s="52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c r="AC100" s="170"/>
      <c r="AD100" s="170"/>
      <c r="AE100" s="170"/>
      <c r="AF100" s="170"/>
      <c r="AG100" s="170"/>
      <c r="AH100" s="170"/>
      <c r="AI100" s="170"/>
      <c r="AJ100" s="170"/>
      <c r="AK100" s="170"/>
      <c r="AL100" s="170"/>
      <c r="AM100" s="170"/>
    </row>
    <row r="101" spans="1:39" x14ac:dyDescent="0.3">
      <c r="A101" s="30">
        <v>1</v>
      </c>
      <c r="B101" s="44" t="s">
        <v>1562</v>
      </c>
      <c r="C101" s="44"/>
      <c r="D101" s="44"/>
      <c r="E101" s="44"/>
      <c r="F101" s="44"/>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0"/>
      <c r="AD101" s="170"/>
      <c r="AE101" s="170"/>
      <c r="AF101" s="170"/>
      <c r="AG101" s="170"/>
      <c r="AH101" s="170"/>
      <c r="AI101" s="170"/>
      <c r="AJ101" s="170"/>
      <c r="AK101" s="170"/>
      <c r="AL101" s="170"/>
      <c r="AM101" s="170"/>
    </row>
    <row r="102" spans="1:39" x14ac:dyDescent="0.3">
      <c r="A102" s="30">
        <v>2</v>
      </c>
      <c r="B102" s="63" t="s">
        <v>1821</v>
      </c>
      <c r="C102" s="63"/>
      <c r="D102" s="63"/>
      <c r="E102" s="63"/>
      <c r="F102" s="63"/>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c r="AC102" s="170"/>
      <c r="AD102" s="170"/>
      <c r="AE102" s="170"/>
      <c r="AF102" s="170"/>
      <c r="AG102" s="170"/>
      <c r="AH102" s="170"/>
      <c r="AI102" s="170"/>
      <c r="AJ102" s="170"/>
      <c r="AK102" s="170"/>
      <c r="AL102" s="170"/>
    </row>
    <row r="103" spans="1:39" x14ac:dyDescent="0.3">
      <c r="A103" s="30">
        <v>3</v>
      </c>
      <c r="B103" s="363" t="s">
        <v>863</v>
      </c>
      <c r="C103" s="363"/>
      <c r="D103" s="363"/>
      <c r="E103" s="363"/>
      <c r="F103" s="363"/>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0"/>
      <c r="AD103" s="170"/>
      <c r="AE103" s="170"/>
      <c r="AF103" s="170"/>
      <c r="AG103" s="170"/>
      <c r="AH103" s="170"/>
      <c r="AI103" s="170"/>
      <c r="AJ103" s="170"/>
      <c r="AK103" s="170"/>
      <c r="AL103" s="170"/>
    </row>
    <row r="104" spans="1:39" s="463" customFormat="1" x14ac:dyDescent="0.3">
      <c r="A104" s="36">
        <v>4</v>
      </c>
      <c r="B104" s="37" t="s">
        <v>864</v>
      </c>
      <c r="C104" s="289" t="s">
        <v>1822</v>
      </c>
      <c r="D104" s="37" t="s">
        <v>1823</v>
      </c>
      <c r="E104" s="289" t="s">
        <v>1824</v>
      </c>
      <c r="F104" s="289" t="s">
        <v>744</v>
      </c>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row>
    <row r="105" spans="1:39" x14ac:dyDescent="0.3">
      <c r="A105" s="436" t="s">
        <v>285</v>
      </c>
      <c r="B105" s="42" t="s">
        <v>286</v>
      </c>
      <c r="C105" s="43" t="s">
        <v>1565</v>
      </c>
      <c r="D105" s="130" t="s">
        <v>1442</v>
      </c>
      <c r="E105" s="43" t="s">
        <v>1442</v>
      </c>
      <c r="F105" s="43" t="s">
        <v>1825</v>
      </c>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0"/>
      <c r="AD105" s="170"/>
      <c r="AE105" s="170"/>
      <c r="AF105" s="170"/>
      <c r="AG105" s="170"/>
      <c r="AH105" s="170"/>
      <c r="AI105" s="170"/>
      <c r="AJ105" s="170"/>
      <c r="AK105" s="170"/>
      <c r="AL105" s="170"/>
    </row>
    <row r="106" spans="1:39" x14ac:dyDescent="0.3">
      <c r="A106" s="436" t="s">
        <v>290</v>
      </c>
      <c r="B106" s="42" t="s">
        <v>291</v>
      </c>
      <c r="C106" s="43" t="s">
        <v>1566</v>
      </c>
      <c r="D106" s="130" t="s">
        <v>1445</v>
      </c>
      <c r="E106" s="43" t="s">
        <v>1446</v>
      </c>
      <c r="F106" s="43" t="s">
        <v>1826</v>
      </c>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row>
    <row r="107" spans="1:39" x14ac:dyDescent="0.3">
      <c r="A107" s="436" t="s">
        <v>295</v>
      </c>
      <c r="B107" s="42" t="s">
        <v>296</v>
      </c>
      <c r="C107" s="42" t="s">
        <v>1567</v>
      </c>
      <c r="D107" s="42" t="s">
        <v>502</v>
      </c>
      <c r="E107" s="42" t="s">
        <v>502</v>
      </c>
      <c r="F107" s="42" t="s">
        <v>814</v>
      </c>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c r="AC107" s="170"/>
      <c r="AD107" s="170"/>
      <c r="AE107" s="170"/>
      <c r="AF107" s="170"/>
      <c r="AG107" s="170"/>
      <c r="AH107" s="170"/>
      <c r="AI107" s="170"/>
      <c r="AJ107" s="170"/>
      <c r="AK107" s="170"/>
      <c r="AL107" s="170"/>
    </row>
    <row r="108" spans="1:39" x14ac:dyDescent="0.3">
      <c r="A108" s="436" t="s">
        <v>299</v>
      </c>
      <c r="B108" s="42" t="s">
        <v>300</v>
      </c>
      <c r="C108" s="42" t="s">
        <v>1789</v>
      </c>
      <c r="D108" s="42" t="s">
        <v>1130</v>
      </c>
      <c r="E108" s="42" t="s">
        <v>1130</v>
      </c>
      <c r="F108" s="44" t="s">
        <v>1791</v>
      </c>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row>
    <row r="109" spans="1:39" x14ac:dyDescent="0.3">
      <c r="A109" s="30">
        <v>5</v>
      </c>
      <c r="B109" s="1099" t="s">
        <v>824</v>
      </c>
      <c r="C109" s="1138"/>
      <c r="D109" s="1138"/>
      <c r="E109" s="1138"/>
      <c r="F109" s="1139"/>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row>
    <row r="110" spans="1:39" ht="15.5" x14ac:dyDescent="0.3">
      <c r="A110" s="275" t="s">
        <v>1827</v>
      </c>
      <c r="B110" s="546" t="s">
        <v>1828</v>
      </c>
      <c r="C110" s="276">
        <v>8189.8</v>
      </c>
      <c r="D110" s="276">
        <v>6605.32</v>
      </c>
      <c r="E110" s="276">
        <v>6611.47</v>
      </c>
      <c r="F110" s="278">
        <v>20196.3</v>
      </c>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row>
    <row r="111" spans="1:39" s="528" customFormat="1" x14ac:dyDescent="0.3">
      <c r="A111" s="1116"/>
      <c r="B111" s="1117"/>
      <c r="C111" s="1117"/>
      <c r="D111" s="1117"/>
      <c r="E111" s="1117"/>
      <c r="F111" s="1117"/>
      <c r="G111" s="1117"/>
      <c r="H111" s="1117"/>
      <c r="I111" s="1117"/>
      <c r="J111" s="1117"/>
      <c r="K111" s="1117"/>
      <c r="L111" s="1117"/>
      <c r="M111" s="1117"/>
      <c r="N111" s="1117"/>
      <c r="O111" s="1117"/>
      <c r="P111" s="1117"/>
      <c r="Q111" s="1117"/>
      <c r="R111" s="1136"/>
      <c r="S111" s="170"/>
      <c r="T111" s="170"/>
      <c r="U111" s="170"/>
      <c r="V111" s="170"/>
      <c r="W111" s="170"/>
      <c r="X111" s="170"/>
      <c r="Y111" s="170"/>
      <c r="Z111" s="170"/>
      <c r="AA111" s="170"/>
      <c r="AB111" s="170"/>
      <c r="AC111" s="170"/>
      <c r="AD111" s="170"/>
      <c r="AE111" s="170"/>
      <c r="AF111" s="170"/>
      <c r="AG111" s="170"/>
      <c r="AH111" s="170"/>
      <c r="AI111" s="170"/>
      <c r="AJ111" s="170"/>
      <c r="AK111" s="170"/>
      <c r="AL111" s="170"/>
    </row>
    <row r="112" spans="1:39" s="483" customFormat="1" ht="23" x14ac:dyDescent="0.3">
      <c r="A112" s="85" t="s">
        <v>2</v>
      </c>
      <c r="B112" s="520" t="s">
        <v>56</v>
      </c>
      <c r="C112" s="520"/>
      <c r="D112" s="520"/>
      <c r="E112" s="520"/>
      <c r="F112" s="520"/>
      <c r="G112" s="520"/>
      <c r="H112" s="425"/>
      <c r="I112" s="170"/>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row>
    <row r="113" spans="1:38" x14ac:dyDescent="0.3">
      <c r="A113" s="30">
        <v>1</v>
      </c>
      <c r="B113" s="44" t="s">
        <v>1571</v>
      </c>
      <c r="C113" s="44"/>
      <c r="D113" s="44"/>
      <c r="E113" s="44"/>
      <c r="F113" s="44"/>
      <c r="G113" s="44"/>
      <c r="H113" s="425"/>
      <c r="I113" s="170"/>
      <c r="J113" s="170"/>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row>
    <row r="114" spans="1:38" x14ac:dyDescent="0.3">
      <c r="A114" s="30">
        <v>2</v>
      </c>
      <c r="B114" s="63" t="s">
        <v>1829</v>
      </c>
      <c r="C114" s="63"/>
      <c r="D114" s="63"/>
      <c r="E114" s="63"/>
      <c r="F114" s="63"/>
      <c r="G114" s="63"/>
      <c r="H114" s="425"/>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row>
    <row r="115" spans="1:38" x14ac:dyDescent="0.3">
      <c r="A115" s="30">
        <v>3</v>
      </c>
      <c r="B115" s="363" t="s">
        <v>863</v>
      </c>
      <c r="C115" s="363"/>
      <c r="D115" s="363"/>
      <c r="E115" s="363"/>
      <c r="F115" s="363"/>
      <c r="G115" s="363"/>
      <c r="H115" s="425"/>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row>
    <row r="116" spans="1:38" s="521" customFormat="1" ht="30.65" customHeight="1" x14ac:dyDescent="0.3">
      <c r="A116" s="36">
        <v>4</v>
      </c>
      <c r="B116" s="37" t="s">
        <v>864</v>
      </c>
      <c r="C116" s="158" t="s">
        <v>1012</v>
      </c>
      <c r="D116" s="158" t="s">
        <v>758</v>
      </c>
      <c r="E116" s="460" t="s">
        <v>283</v>
      </c>
      <c r="F116" s="460" t="s">
        <v>492</v>
      </c>
      <c r="G116" s="158" t="s">
        <v>1472</v>
      </c>
      <c r="H116" s="36" t="s">
        <v>4206</v>
      </c>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row>
    <row r="117" spans="1:38" s="530" customFormat="1" x14ac:dyDescent="0.3">
      <c r="A117" s="759" t="s">
        <v>285</v>
      </c>
      <c r="B117" s="188" t="s">
        <v>286</v>
      </c>
      <c r="C117" s="43" t="s">
        <v>1574</v>
      </c>
      <c r="D117" s="130" t="s">
        <v>1576</v>
      </c>
      <c r="E117" s="130" t="s">
        <v>1578</v>
      </c>
      <c r="F117" s="130" t="s">
        <v>1575</v>
      </c>
      <c r="G117" s="130" t="s">
        <v>1577</v>
      </c>
      <c r="H117" s="43" t="s">
        <v>1579</v>
      </c>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row>
    <row r="118" spans="1:38" x14ac:dyDescent="0.3">
      <c r="A118" s="759" t="s">
        <v>290</v>
      </c>
      <c r="B118" s="42" t="s">
        <v>291</v>
      </c>
      <c r="C118" s="43" t="s">
        <v>1580</v>
      </c>
      <c r="D118" s="130" t="s">
        <v>1582</v>
      </c>
      <c r="E118" s="130" t="s">
        <v>1584</v>
      </c>
      <c r="F118" s="130" t="s">
        <v>1581</v>
      </c>
      <c r="G118" s="130" t="s">
        <v>1583</v>
      </c>
      <c r="H118" s="43" t="s">
        <v>1585</v>
      </c>
      <c r="I118" s="170"/>
      <c r="J118" s="170"/>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row>
    <row r="119" spans="1:38" ht="37.5" customHeight="1" x14ac:dyDescent="0.3">
      <c r="A119" s="759" t="s">
        <v>295</v>
      </c>
      <c r="B119" s="42" t="s">
        <v>296</v>
      </c>
      <c r="C119" s="8" t="s">
        <v>1586</v>
      </c>
      <c r="D119" s="42" t="s">
        <v>297</v>
      </c>
      <c r="E119" s="42" t="s">
        <v>1830</v>
      </c>
      <c r="F119" s="42" t="s">
        <v>1831</v>
      </c>
      <c r="G119" s="8" t="s">
        <v>568</v>
      </c>
      <c r="H119" s="42" t="s">
        <v>297</v>
      </c>
      <c r="I119" s="170"/>
      <c r="J119" s="170"/>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row>
    <row r="120" spans="1:38" x14ac:dyDescent="0.3">
      <c r="A120" s="759" t="s">
        <v>299</v>
      </c>
      <c r="B120" s="42" t="s">
        <v>300</v>
      </c>
      <c r="C120" s="8" t="s">
        <v>1832</v>
      </c>
      <c r="D120" s="44" t="s">
        <v>301</v>
      </c>
      <c r="E120" s="44" t="s">
        <v>1833</v>
      </c>
      <c r="F120" s="44" t="s">
        <v>1833</v>
      </c>
      <c r="G120" s="8" t="s">
        <v>1834</v>
      </c>
      <c r="H120" s="42" t="s">
        <v>1791</v>
      </c>
      <c r="I120" s="170"/>
      <c r="J120" s="170"/>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row>
    <row r="121" spans="1:38" x14ac:dyDescent="0.3">
      <c r="A121" s="30">
        <v>5</v>
      </c>
      <c r="B121" s="1099" t="s">
        <v>824</v>
      </c>
      <c r="C121" s="1138"/>
      <c r="D121" s="1138"/>
      <c r="E121" s="1138"/>
      <c r="F121" s="1139"/>
      <c r="G121" s="276"/>
      <c r="H121" s="425"/>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row>
    <row r="122" spans="1:38" x14ac:dyDescent="0.3">
      <c r="A122" s="275" t="s">
        <v>1835</v>
      </c>
      <c r="B122" s="103" t="s">
        <v>1836</v>
      </c>
      <c r="C122" s="58">
        <v>49322.86</v>
      </c>
      <c r="D122" s="276">
        <v>1625.19</v>
      </c>
      <c r="E122" s="276">
        <v>14670.78</v>
      </c>
      <c r="F122" s="276">
        <v>29889</v>
      </c>
      <c r="G122" s="276">
        <v>23067.65</v>
      </c>
      <c r="H122" s="276">
        <v>11879.04</v>
      </c>
      <c r="I122" s="170"/>
      <c r="J122" s="170"/>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row>
    <row r="123" spans="1:38" x14ac:dyDescent="0.3">
      <c r="A123" s="275" t="s">
        <v>1837</v>
      </c>
      <c r="B123" s="103" t="s">
        <v>1838</v>
      </c>
      <c r="C123" s="58" t="s">
        <v>828</v>
      </c>
      <c r="D123" s="375" t="s">
        <v>1025</v>
      </c>
      <c r="E123" s="276">
        <v>29889</v>
      </c>
      <c r="F123" s="276">
        <v>11030</v>
      </c>
      <c r="G123" s="276" t="s">
        <v>828</v>
      </c>
      <c r="H123" s="276">
        <v>3167.74</v>
      </c>
      <c r="I123" s="170"/>
      <c r="J123" s="170"/>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row>
    <row r="124" spans="1:38" ht="15.5" x14ac:dyDescent="0.3">
      <c r="A124" s="549"/>
      <c r="B124" s="1140"/>
      <c r="C124" s="1141"/>
      <c r="D124" s="1141"/>
      <c r="E124" s="1141"/>
      <c r="F124" s="1141"/>
      <c r="G124" s="1141"/>
      <c r="H124" s="1141"/>
      <c r="I124" s="1141"/>
      <c r="J124" s="1141"/>
      <c r="K124" s="1141"/>
      <c r="L124" s="1141"/>
      <c r="M124" s="1141"/>
      <c r="N124" s="1141"/>
      <c r="O124" s="1141"/>
      <c r="P124" s="1141"/>
      <c r="Q124" s="1141"/>
      <c r="R124" s="1142"/>
      <c r="S124" s="170"/>
      <c r="T124" s="170"/>
      <c r="U124" s="170"/>
      <c r="V124" s="170"/>
      <c r="W124" s="170"/>
      <c r="X124" s="170"/>
      <c r="Y124" s="170"/>
      <c r="Z124" s="170"/>
      <c r="AA124" s="170"/>
      <c r="AB124" s="170"/>
      <c r="AC124" s="170"/>
      <c r="AD124" s="170"/>
      <c r="AE124" s="170"/>
      <c r="AF124" s="170"/>
      <c r="AG124" s="170"/>
      <c r="AH124" s="170"/>
      <c r="AI124" s="170"/>
      <c r="AJ124" s="170"/>
      <c r="AK124" s="170"/>
      <c r="AL124" s="170"/>
    </row>
    <row r="125" spans="1:38" ht="23" x14ac:dyDescent="0.3">
      <c r="A125" s="85" t="s">
        <v>2</v>
      </c>
      <c r="B125" s="520" t="s">
        <v>58</v>
      </c>
      <c r="C125" s="520"/>
      <c r="D125" s="520"/>
      <c r="E125" s="520"/>
      <c r="F125" s="520"/>
      <c r="G125" s="520"/>
      <c r="H125" s="520"/>
      <c r="I125" s="520"/>
      <c r="J125" s="170"/>
      <c r="K125" s="170"/>
      <c r="L125" s="170"/>
      <c r="M125" s="170"/>
      <c r="N125" s="170"/>
      <c r="O125" s="170"/>
      <c r="P125" s="170"/>
      <c r="Q125" s="170"/>
      <c r="R125" s="170"/>
      <c r="S125" s="170"/>
      <c r="T125" s="170"/>
      <c r="U125" s="170"/>
      <c r="V125" s="170"/>
      <c r="W125" s="170"/>
      <c r="X125" s="170"/>
      <c r="Y125" s="170"/>
      <c r="Z125" s="170"/>
      <c r="AA125" s="170"/>
      <c r="AB125" s="170"/>
      <c r="AC125" s="170"/>
      <c r="AD125" s="170"/>
      <c r="AE125" s="170"/>
      <c r="AF125" s="170"/>
      <c r="AG125" s="170"/>
      <c r="AH125" s="170"/>
      <c r="AI125" s="170"/>
      <c r="AJ125" s="170"/>
      <c r="AK125" s="170"/>
      <c r="AL125" s="170"/>
    </row>
    <row r="126" spans="1:38" x14ac:dyDescent="0.3">
      <c r="A126" s="30">
        <v>1</v>
      </c>
      <c r="B126" s="44" t="s">
        <v>1592</v>
      </c>
      <c r="C126" s="44"/>
      <c r="D126" s="44"/>
      <c r="E126" s="44"/>
      <c r="F126" s="44"/>
      <c r="G126" s="44"/>
      <c r="H126" s="44"/>
      <c r="I126" s="44"/>
      <c r="J126" s="170"/>
      <c r="K126" s="170"/>
      <c r="L126" s="170"/>
      <c r="M126" s="170"/>
      <c r="N126" s="170"/>
      <c r="O126" s="170"/>
      <c r="P126" s="170"/>
      <c r="Q126" s="170"/>
      <c r="R126" s="170"/>
      <c r="S126" s="170"/>
      <c r="T126" s="170"/>
      <c r="U126" s="170"/>
      <c r="V126" s="170"/>
      <c r="W126" s="170"/>
      <c r="X126" s="170"/>
      <c r="Y126" s="170"/>
      <c r="Z126" s="170"/>
      <c r="AA126" s="170"/>
      <c r="AB126" s="170"/>
      <c r="AC126" s="170"/>
      <c r="AD126" s="170"/>
      <c r="AE126" s="170"/>
      <c r="AF126" s="170"/>
      <c r="AG126" s="170"/>
      <c r="AH126" s="170"/>
      <c r="AI126" s="170"/>
      <c r="AJ126" s="170"/>
      <c r="AK126" s="170"/>
      <c r="AL126" s="170"/>
    </row>
    <row r="127" spans="1:38" x14ac:dyDescent="0.3">
      <c r="A127" s="30">
        <v>2</v>
      </c>
      <c r="B127" s="63" t="s">
        <v>1839</v>
      </c>
      <c r="C127" s="63"/>
      <c r="D127" s="63"/>
      <c r="E127" s="63"/>
      <c r="F127" s="63"/>
      <c r="G127" s="63"/>
      <c r="H127" s="63"/>
      <c r="I127" s="63"/>
      <c r="J127" s="170"/>
      <c r="K127" s="170"/>
      <c r="L127" s="170"/>
      <c r="M127" s="170"/>
      <c r="N127" s="170"/>
      <c r="O127" s="170"/>
      <c r="P127" s="170"/>
      <c r="Q127" s="170"/>
      <c r="R127" s="170"/>
      <c r="S127" s="170"/>
      <c r="T127" s="170"/>
      <c r="U127" s="170"/>
      <c r="V127" s="170"/>
      <c r="W127" s="170"/>
      <c r="X127" s="170"/>
      <c r="Y127" s="170"/>
      <c r="Z127" s="170"/>
      <c r="AA127" s="170"/>
      <c r="AB127" s="170"/>
      <c r="AC127" s="170"/>
      <c r="AD127" s="170"/>
      <c r="AE127" s="170"/>
      <c r="AF127" s="170"/>
      <c r="AG127" s="170"/>
      <c r="AH127" s="170"/>
      <c r="AI127" s="170"/>
      <c r="AJ127" s="170"/>
      <c r="AK127" s="170"/>
      <c r="AL127" s="170"/>
    </row>
    <row r="128" spans="1:38" ht="14.5" x14ac:dyDescent="0.3">
      <c r="A128" s="30">
        <v>3</v>
      </c>
      <c r="B128" s="1049" t="s">
        <v>1594</v>
      </c>
      <c r="C128" s="1048"/>
      <c r="D128" s="363"/>
      <c r="E128" s="363"/>
      <c r="F128" s="363"/>
      <c r="G128" s="363"/>
      <c r="H128" s="363"/>
      <c r="I128" s="363"/>
      <c r="J128" s="170"/>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row>
    <row r="129" spans="1:39" ht="26.5" customHeight="1" x14ac:dyDescent="0.3">
      <c r="A129" s="36">
        <v>4</v>
      </c>
      <c r="B129" s="37" t="s">
        <v>864</v>
      </c>
      <c r="C129" s="289" t="s">
        <v>758</v>
      </c>
      <c r="D129" s="544" t="s">
        <v>1822</v>
      </c>
      <c r="E129" s="460" t="s">
        <v>283</v>
      </c>
      <c r="F129" s="460" t="s">
        <v>492</v>
      </c>
      <c r="G129" s="289" t="s">
        <v>1840</v>
      </c>
      <c r="H129" s="289" t="s">
        <v>1841</v>
      </c>
      <c r="I129" s="289" t="s">
        <v>1842</v>
      </c>
      <c r="J129" s="170"/>
      <c r="K129" s="170"/>
      <c r="L129" s="170"/>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row>
    <row r="130" spans="1:39" x14ac:dyDescent="0.3">
      <c r="A130" s="30" t="s">
        <v>285</v>
      </c>
      <c r="B130" s="42" t="s">
        <v>286</v>
      </c>
      <c r="C130" s="43" t="s">
        <v>1598</v>
      </c>
      <c r="D130" s="130" t="s">
        <v>1477</v>
      </c>
      <c r="E130" s="43" t="s">
        <v>1578</v>
      </c>
      <c r="F130" s="43" t="s">
        <v>1578</v>
      </c>
      <c r="G130" s="43" t="s">
        <v>1597</v>
      </c>
      <c r="H130" s="43" t="s">
        <v>1596</v>
      </c>
      <c r="I130" s="43" t="s">
        <v>1595</v>
      </c>
      <c r="J130" s="170"/>
      <c r="K130" s="170"/>
      <c r="L130" s="170"/>
      <c r="M130" s="170"/>
      <c r="N130" s="170"/>
      <c r="O130" s="170"/>
      <c r="P130" s="170"/>
      <c r="Q130" s="170"/>
      <c r="R130" s="170"/>
      <c r="S130" s="170"/>
      <c r="T130" s="170"/>
      <c r="U130" s="170"/>
      <c r="V130" s="170"/>
      <c r="W130" s="170"/>
      <c r="X130" s="170"/>
      <c r="Y130" s="170"/>
      <c r="Z130" s="170"/>
      <c r="AA130" s="170"/>
      <c r="AB130" s="170"/>
      <c r="AC130" s="170"/>
      <c r="AD130" s="170"/>
      <c r="AE130" s="170"/>
      <c r="AF130" s="170"/>
      <c r="AG130" s="170"/>
      <c r="AH130" s="170"/>
      <c r="AI130" s="170"/>
      <c r="AJ130" s="170"/>
      <c r="AK130" s="170"/>
      <c r="AL130" s="170"/>
    </row>
    <row r="131" spans="1:39" x14ac:dyDescent="0.3">
      <c r="A131" s="30" t="s">
        <v>290</v>
      </c>
      <c r="B131" s="42" t="s">
        <v>291</v>
      </c>
      <c r="C131" s="43" t="s">
        <v>1605</v>
      </c>
      <c r="D131" s="130" t="s">
        <v>1600</v>
      </c>
      <c r="E131" s="43" t="s">
        <v>1601</v>
      </c>
      <c r="F131" s="43" t="s">
        <v>1603</v>
      </c>
      <c r="G131" s="43" t="s">
        <v>1604</v>
      </c>
      <c r="H131" s="43" t="s">
        <v>1602</v>
      </c>
      <c r="I131" s="43" t="s">
        <v>1599</v>
      </c>
      <c r="J131" s="170"/>
      <c r="K131" s="170"/>
      <c r="L131" s="170"/>
      <c r="M131" s="170"/>
      <c r="N131" s="170"/>
      <c r="O131" s="170"/>
      <c r="P131" s="170"/>
      <c r="Q131" s="170"/>
      <c r="R131" s="170"/>
      <c r="S131" s="170"/>
      <c r="T131" s="170"/>
      <c r="U131" s="170"/>
      <c r="V131" s="170"/>
      <c r="W131" s="170"/>
      <c r="X131" s="170"/>
      <c r="Y131" s="170"/>
      <c r="Z131" s="170"/>
      <c r="AA131" s="170"/>
      <c r="AB131" s="170"/>
      <c r="AC131" s="170"/>
      <c r="AD131" s="170"/>
      <c r="AE131" s="170"/>
      <c r="AF131" s="170"/>
      <c r="AG131" s="170"/>
      <c r="AH131" s="170"/>
      <c r="AI131" s="170"/>
      <c r="AJ131" s="170"/>
      <c r="AK131" s="170"/>
      <c r="AL131" s="170"/>
    </row>
    <row r="132" spans="1:39" x14ac:dyDescent="0.3">
      <c r="A132" s="30" t="s">
        <v>295</v>
      </c>
      <c r="B132" s="42" t="s">
        <v>296</v>
      </c>
      <c r="C132" s="42" t="s">
        <v>297</v>
      </c>
      <c r="D132" s="545" t="s">
        <v>1495</v>
      </c>
      <c r="E132" s="42" t="s">
        <v>1588</v>
      </c>
      <c r="F132" s="42" t="s">
        <v>1588</v>
      </c>
      <c r="G132" s="42" t="s">
        <v>1607</v>
      </c>
      <c r="H132" s="42" t="s">
        <v>1843</v>
      </c>
      <c r="I132" s="42" t="s">
        <v>1606</v>
      </c>
      <c r="J132" s="170"/>
      <c r="K132" s="170"/>
      <c r="L132" s="170"/>
      <c r="M132" s="170"/>
      <c r="N132" s="170"/>
      <c r="O132" s="170"/>
      <c r="P132" s="170"/>
      <c r="Q132" s="170"/>
      <c r="R132" s="170"/>
      <c r="S132" s="170"/>
      <c r="T132" s="170"/>
      <c r="U132" s="170"/>
      <c r="V132" s="170"/>
      <c r="W132" s="170"/>
      <c r="X132" s="170"/>
      <c r="Y132" s="170"/>
      <c r="Z132" s="170"/>
      <c r="AA132" s="170"/>
      <c r="AB132" s="170"/>
      <c r="AC132" s="170"/>
      <c r="AD132" s="170"/>
      <c r="AE132" s="170"/>
      <c r="AF132" s="170"/>
      <c r="AG132" s="170"/>
      <c r="AH132" s="170"/>
      <c r="AI132" s="170"/>
      <c r="AJ132" s="170"/>
      <c r="AK132" s="170"/>
      <c r="AL132" s="170"/>
    </row>
    <row r="133" spans="1:39" x14ac:dyDescent="0.3">
      <c r="A133" s="30" t="s">
        <v>299</v>
      </c>
      <c r="B133" s="42" t="s">
        <v>300</v>
      </c>
      <c r="C133" s="42" t="s">
        <v>1025</v>
      </c>
      <c r="D133" s="545" t="s">
        <v>1844</v>
      </c>
      <c r="E133" s="42" t="s">
        <v>1845</v>
      </c>
      <c r="F133" s="42" t="s">
        <v>1845</v>
      </c>
      <c r="G133" s="44" t="s">
        <v>1695</v>
      </c>
      <c r="H133" s="44" t="s">
        <v>1791</v>
      </c>
      <c r="I133" s="44" t="s">
        <v>1791</v>
      </c>
      <c r="J133" s="170"/>
      <c r="K133" s="170"/>
      <c r="L133" s="170"/>
      <c r="M133" s="170"/>
      <c r="N133" s="170"/>
      <c r="O133" s="170"/>
      <c r="P133" s="170"/>
      <c r="Q133" s="170"/>
      <c r="R133" s="170"/>
      <c r="S133" s="170"/>
      <c r="T133" s="170"/>
      <c r="U133" s="170"/>
      <c r="V133" s="170"/>
      <c r="W133" s="170"/>
      <c r="X133" s="170"/>
      <c r="Y133" s="170"/>
      <c r="Z133" s="170"/>
      <c r="AA133" s="170"/>
      <c r="AB133" s="170"/>
      <c r="AC133" s="170"/>
      <c r="AD133" s="170"/>
      <c r="AE133" s="170"/>
      <c r="AF133" s="170"/>
      <c r="AG133" s="170"/>
      <c r="AH133" s="170"/>
      <c r="AI133" s="170"/>
      <c r="AJ133" s="170"/>
      <c r="AK133" s="170"/>
      <c r="AL133" s="170"/>
    </row>
    <row r="134" spans="1:39" x14ac:dyDescent="0.3">
      <c r="A134" s="30">
        <v>5</v>
      </c>
      <c r="B134" s="1099" t="s">
        <v>824</v>
      </c>
      <c r="C134" s="1138"/>
      <c r="D134" s="1138"/>
      <c r="E134" s="1138"/>
      <c r="F134" s="1139"/>
      <c r="G134" s="63"/>
      <c r="H134" s="63"/>
      <c r="I134" s="63"/>
      <c r="J134" s="170"/>
      <c r="K134" s="170"/>
      <c r="L134" s="170"/>
      <c r="M134" s="170"/>
      <c r="N134" s="170"/>
      <c r="O134" s="170"/>
      <c r="P134" s="170"/>
      <c r="Q134" s="170"/>
      <c r="R134" s="170"/>
      <c r="S134" s="170"/>
      <c r="T134" s="170"/>
      <c r="U134" s="170"/>
      <c r="V134" s="170"/>
      <c r="W134" s="170"/>
      <c r="X134" s="170"/>
      <c r="Y134" s="170"/>
      <c r="Z134" s="170"/>
      <c r="AA134" s="170"/>
      <c r="AB134" s="170"/>
      <c r="AC134" s="170"/>
      <c r="AD134" s="170"/>
      <c r="AE134" s="170"/>
      <c r="AF134" s="170"/>
      <c r="AG134" s="170"/>
      <c r="AH134" s="170"/>
      <c r="AI134" s="170"/>
      <c r="AJ134" s="170"/>
      <c r="AK134" s="170"/>
      <c r="AL134" s="170"/>
    </row>
    <row r="135" spans="1:39" ht="42" x14ac:dyDescent="0.3">
      <c r="A135" s="327" t="s">
        <v>1846</v>
      </c>
      <c r="B135" s="506" t="s">
        <v>770</v>
      </c>
      <c r="C135" s="276">
        <v>4916.25</v>
      </c>
      <c r="D135" s="550" t="s">
        <v>1847</v>
      </c>
      <c r="E135" s="276">
        <v>689</v>
      </c>
      <c r="F135" s="276">
        <v>689</v>
      </c>
      <c r="G135" s="547">
        <v>7240.73</v>
      </c>
      <c r="H135" s="547">
        <v>623.95000000000005</v>
      </c>
      <c r="I135" s="540" t="s">
        <v>1762</v>
      </c>
      <c r="J135" s="170"/>
      <c r="K135" s="170"/>
      <c r="L135" s="170"/>
      <c r="M135" s="170"/>
      <c r="N135" s="170"/>
      <c r="O135" s="170"/>
      <c r="P135" s="170"/>
      <c r="Q135" s="170"/>
      <c r="R135" s="170"/>
      <c r="S135" s="170"/>
      <c r="T135" s="170"/>
      <c r="U135" s="170"/>
      <c r="V135" s="170"/>
      <c r="W135" s="170"/>
      <c r="X135" s="170"/>
      <c r="Y135" s="170"/>
      <c r="Z135" s="170"/>
      <c r="AA135" s="170"/>
      <c r="AB135" s="170"/>
      <c r="AC135" s="170"/>
      <c r="AD135" s="170"/>
      <c r="AE135" s="170"/>
      <c r="AF135" s="170"/>
      <c r="AG135" s="170"/>
      <c r="AH135" s="170"/>
      <c r="AI135" s="170"/>
      <c r="AJ135" s="170"/>
      <c r="AK135" s="170"/>
      <c r="AL135" s="170"/>
    </row>
    <row r="136" spans="1:39" x14ac:dyDescent="0.3">
      <c r="A136" s="327" t="s">
        <v>1848</v>
      </c>
      <c r="B136" s="506" t="s">
        <v>1849</v>
      </c>
      <c r="C136" s="276">
        <v>1405.05</v>
      </c>
      <c r="D136" s="58">
        <v>1391.35</v>
      </c>
      <c r="E136" s="276">
        <v>1123</v>
      </c>
      <c r="F136" s="276">
        <v>2284.7846153846158</v>
      </c>
      <c r="G136" s="276">
        <v>4237.96</v>
      </c>
      <c r="H136" s="276" t="s">
        <v>828</v>
      </c>
      <c r="I136" s="276">
        <v>1318.85</v>
      </c>
      <c r="J136" s="170"/>
      <c r="K136" s="170"/>
      <c r="L136" s="170"/>
      <c r="M136" s="170"/>
      <c r="N136" s="170"/>
      <c r="O136" s="170"/>
      <c r="P136" s="170"/>
      <c r="Q136" s="170"/>
      <c r="R136" s="170"/>
      <c r="S136" s="170"/>
      <c r="T136" s="170"/>
      <c r="U136" s="170"/>
      <c r="V136" s="170"/>
      <c r="W136" s="170"/>
      <c r="X136" s="170"/>
      <c r="Y136" s="170"/>
      <c r="Z136" s="170"/>
      <c r="AA136" s="170"/>
      <c r="AB136" s="170"/>
      <c r="AC136" s="170"/>
      <c r="AD136" s="170"/>
      <c r="AE136" s="170"/>
      <c r="AF136" s="170"/>
      <c r="AG136" s="170"/>
      <c r="AH136" s="170"/>
      <c r="AI136" s="170"/>
      <c r="AJ136" s="170"/>
      <c r="AK136" s="170"/>
      <c r="AL136" s="170"/>
    </row>
    <row r="137" spans="1:39" x14ac:dyDescent="0.3">
      <c r="A137" s="327" t="s">
        <v>1850</v>
      </c>
      <c r="B137" s="506" t="s">
        <v>1851</v>
      </c>
      <c r="C137" s="276">
        <v>1124.8</v>
      </c>
      <c r="D137" s="58">
        <v>1391.35</v>
      </c>
      <c r="E137" s="276">
        <v>3347</v>
      </c>
      <c r="F137" s="276" t="s">
        <v>1852</v>
      </c>
      <c r="G137" s="276">
        <v>5111.1000000000004</v>
      </c>
      <c r="H137" s="276">
        <v>2768</v>
      </c>
      <c r="I137" s="276">
        <v>1318.85</v>
      </c>
      <c r="J137" s="170"/>
      <c r="K137" s="170"/>
      <c r="L137" s="170"/>
      <c r="M137" s="170"/>
      <c r="N137" s="170"/>
      <c r="O137" s="170"/>
      <c r="P137" s="170"/>
      <c r="Q137" s="170"/>
      <c r="R137" s="170"/>
      <c r="S137" s="170"/>
      <c r="T137" s="170"/>
      <c r="U137" s="170"/>
      <c r="V137" s="170"/>
      <c r="W137" s="170"/>
      <c r="X137" s="170"/>
      <c r="Y137" s="170"/>
      <c r="Z137" s="170"/>
      <c r="AA137" s="170"/>
      <c r="AB137" s="170"/>
      <c r="AC137" s="170"/>
      <c r="AD137" s="170"/>
      <c r="AE137" s="170"/>
      <c r="AF137" s="170"/>
      <c r="AG137" s="170"/>
      <c r="AH137" s="170"/>
      <c r="AI137" s="170"/>
      <c r="AJ137" s="170"/>
      <c r="AK137" s="170"/>
      <c r="AL137" s="170"/>
    </row>
    <row r="138" spans="1:39" ht="28" x14ac:dyDescent="0.3">
      <c r="A138" s="327" t="s">
        <v>1853</v>
      </c>
      <c r="B138" s="506" t="s">
        <v>1612</v>
      </c>
      <c r="C138" s="276">
        <v>282.14999999999998</v>
      </c>
      <c r="D138" s="278" t="s">
        <v>1854</v>
      </c>
      <c r="E138" s="276">
        <v>9259</v>
      </c>
      <c r="F138" s="276" t="s">
        <v>1852</v>
      </c>
      <c r="G138" s="276">
        <v>3195.56</v>
      </c>
      <c r="H138" s="276">
        <v>73.41</v>
      </c>
      <c r="I138" s="276">
        <v>134.58000000000001</v>
      </c>
      <c r="J138" s="170"/>
      <c r="K138" s="170"/>
      <c r="L138" s="170"/>
      <c r="M138" s="170"/>
      <c r="N138" s="170"/>
      <c r="O138" s="170"/>
      <c r="P138" s="170"/>
      <c r="Q138" s="170"/>
      <c r="R138" s="170"/>
      <c r="S138" s="170"/>
      <c r="T138" s="170"/>
      <c r="U138" s="170"/>
      <c r="V138" s="170"/>
      <c r="W138" s="170"/>
      <c r="X138" s="170"/>
      <c r="Y138" s="170"/>
      <c r="Z138" s="170"/>
      <c r="AA138" s="170"/>
      <c r="AB138" s="170"/>
      <c r="AC138" s="170"/>
      <c r="AD138" s="170"/>
      <c r="AE138" s="170"/>
      <c r="AF138" s="170"/>
      <c r="AG138" s="170"/>
      <c r="AH138" s="170"/>
      <c r="AI138" s="170"/>
      <c r="AJ138" s="170"/>
      <c r="AK138" s="170"/>
      <c r="AL138" s="170"/>
    </row>
    <row r="139" spans="1:39" s="528" customFormat="1" x14ac:dyDescent="0.3">
      <c r="A139" s="551"/>
      <c r="B139" s="552"/>
      <c r="C139" s="553"/>
      <c r="D139" s="554"/>
      <c r="E139" s="553"/>
      <c r="F139" s="555"/>
      <c r="G139" s="555"/>
      <c r="H139" s="556"/>
      <c r="I139" s="556"/>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170"/>
      <c r="AM139" s="170"/>
    </row>
    <row r="140" spans="1:39" s="558" customFormat="1" ht="23" x14ac:dyDescent="0.3">
      <c r="A140" s="85" t="s">
        <v>2</v>
      </c>
      <c r="B140" s="520" t="s">
        <v>60</v>
      </c>
      <c r="C140" s="410"/>
      <c r="D140" s="410"/>
      <c r="E140" s="410"/>
      <c r="F140" s="223"/>
      <c r="G140" s="557"/>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170"/>
      <c r="AM140" s="170"/>
    </row>
    <row r="141" spans="1:39" ht="14.5" x14ac:dyDescent="0.3">
      <c r="A141" s="30">
        <v>1</v>
      </c>
      <c r="B141" s="363" t="s">
        <v>1615</v>
      </c>
      <c r="C141" s="332"/>
      <c r="D141" s="332"/>
      <c r="E141" s="332"/>
      <c r="F141" s="223"/>
      <c r="G141" s="557"/>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170"/>
      <c r="AM141" s="170"/>
    </row>
    <row r="142" spans="1:39" ht="14.5" x14ac:dyDescent="0.3">
      <c r="A142" s="30">
        <v>2</v>
      </c>
      <c r="B142" s="63" t="s">
        <v>1616</v>
      </c>
      <c r="C142" s="410"/>
      <c r="D142" s="410"/>
      <c r="E142" s="410"/>
      <c r="F142" s="223"/>
      <c r="G142" s="557"/>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170"/>
      <c r="AM142" s="170"/>
    </row>
    <row r="143" spans="1:39" ht="15" customHeight="1" x14ac:dyDescent="0.3">
      <c r="A143" s="30">
        <v>3</v>
      </c>
      <c r="B143" s="1051" t="s">
        <v>1617</v>
      </c>
      <c r="C143" s="1101"/>
      <c r="D143" s="1101"/>
      <c r="E143" s="1101"/>
      <c r="F143" s="223"/>
      <c r="G143" s="557"/>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170"/>
      <c r="AM143" s="170"/>
    </row>
    <row r="144" spans="1:39" s="463" customFormat="1" ht="15" customHeight="1" x14ac:dyDescent="0.3">
      <c r="A144" s="36">
        <v>4</v>
      </c>
      <c r="B144" s="37" t="s">
        <v>864</v>
      </c>
      <c r="C144" s="544" t="s">
        <v>1618</v>
      </c>
      <c r="D144" s="289" t="s">
        <v>1635</v>
      </c>
      <c r="E144" s="289" t="s">
        <v>758</v>
      </c>
      <c r="F144" s="207" t="s">
        <v>1513</v>
      </c>
      <c r="G144" s="289" t="s">
        <v>4202</v>
      </c>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170"/>
      <c r="AM144" s="170"/>
    </row>
    <row r="145" spans="1:39" ht="17.5" customHeight="1" x14ac:dyDescent="0.3">
      <c r="A145" s="30" t="s">
        <v>285</v>
      </c>
      <c r="B145" s="42" t="s">
        <v>286</v>
      </c>
      <c r="C145" s="522" t="s">
        <v>1621</v>
      </c>
      <c r="D145" s="43" t="s">
        <v>1622</v>
      </c>
      <c r="E145" s="43" t="s">
        <v>1620</v>
      </c>
      <c r="F145" s="43" t="s">
        <v>1623</v>
      </c>
      <c r="G145" s="43" t="s">
        <v>1579</v>
      </c>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170"/>
      <c r="AM145" s="170"/>
    </row>
    <row r="146" spans="1:39" x14ac:dyDescent="0.3">
      <c r="A146" s="30" t="s">
        <v>290</v>
      </c>
      <c r="B146" s="42" t="s">
        <v>291</v>
      </c>
      <c r="C146" s="522" t="s">
        <v>1625</v>
      </c>
      <c r="D146" s="43" t="s">
        <v>1626</v>
      </c>
      <c r="E146" s="43" t="s">
        <v>1624</v>
      </c>
      <c r="F146" s="43" t="s">
        <v>1627</v>
      </c>
      <c r="G146" s="43" t="s">
        <v>1628</v>
      </c>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170"/>
      <c r="AK146" s="170"/>
      <c r="AL146" s="170"/>
      <c r="AM146" s="170"/>
    </row>
    <row r="147" spans="1:39" x14ac:dyDescent="0.3">
      <c r="A147" s="30" t="s">
        <v>295</v>
      </c>
      <c r="B147" s="42" t="s">
        <v>296</v>
      </c>
      <c r="C147" s="375" t="s">
        <v>1855</v>
      </c>
      <c r="D147" s="42" t="s">
        <v>568</v>
      </c>
      <c r="E147" s="42" t="s">
        <v>297</v>
      </c>
      <c r="F147" s="42" t="s">
        <v>1856</v>
      </c>
      <c r="G147" s="42" t="s">
        <v>297</v>
      </c>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170"/>
      <c r="AK147" s="170"/>
      <c r="AL147" s="170"/>
      <c r="AM147" s="170"/>
    </row>
    <row r="148" spans="1:39" x14ac:dyDescent="0.3">
      <c r="A148" s="30" t="s">
        <v>299</v>
      </c>
      <c r="B148" s="42" t="s">
        <v>300</v>
      </c>
      <c r="C148" s="375" t="s">
        <v>1857</v>
      </c>
      <c r="D148" s="42" t="s">
        <v>1858</v>
      </c>
      <c r="E148" s="44" t="s">
        <v>1025</v>
      </c>
      <c r="F148" s="44" t="s">
        <v>1859</v>
      </c>
      <c r="G148" s="42" t="s">
        <v>1791</v>
      </c>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170"/>
      <c r="AK148" s="170"/>
      <c r="AL148" s="170"/>
      <c r="AM148" s="170"/>
    </row>
    <row r="149" spans="1:39" x14ac:dyDescent="0.3">
      <c r="A149" s="30">
        <v>5</v>
      </c>
      <c r="B149" s="223" t="s">
        <v>824</v>
      </c>
      <c r="C149" s="223"/>
      <c r="D149" s="223"/>
      <c r="E149" s="223"/>
      <c r="F149" s="223"/>
      <c r="G149" s="223"/>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170"/>
      <c r="AK149" s="170"/>
      <c r="AL149" s="170"/>
      <c r="AM149" s="170"/>
    </row>
    <row r="150" spans="1:39" x14ac:dyDescent="0.3">
      <c r="A150" s="436" t="s">
        <v>1860</v>
      </c>
      <c r="B150" s="229" t="s">
        <v>1372</v>
      </c>
      <c r="C150" s="524">
        <v>3076.44</v>
      </c>
      <c r="D150" s="524">
        <v>2990</v>
      </c>
      <c r="E150" s="524">
        <v>5244.01</v>
      </c>
      <c r="F150" s="524">
        <v>5962.03125</v>
      </c>
      <c r="G150" s="524">
        <v>3959.68</v>
      </c>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170"/>
      <c r="AK150" s="170"/>
      <c r="AL150" s="170"/>
      <c r="AM150" s="170"/>
    </row>
    <row r="151" spans="1:39" x14ac:dyDescent="0.3">
      <c r="A151" s="436" t="s">
        <v>1861</v>
      </c>
      <c r="B151" s="229" t="s">
        <v>770</v>
      </c>
      <c r="C151" s="524">
        <v>915.36</v>
      </c>
      <c r="D151" s="524">
        <v>2185</v>
      </c>
      <c r="E151" s="524">
        <v>1213.02</v>
      </c>
      <c r="F151" s="524">
        <v>588.65625</v>
      </c>
      <c r="G151" s="524">
        <v>593</v>
      </c>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170"/>
      <c r="AK151" s="170"/>
      <c r="AL151" s="170"/>
      <c r="AM151" s="170"/>
    </row>
    <row r="152" spans="1:39" x14ac:dyDescent="0.3">
      <c r="A152" s="436" t="s">
        <v>1862</v>
      </c>
      <c r="B152" s="229" t="s">
        <v>1863</v>
      </c>
      <c r="C152" s="524">
        <v>611.54</v>
      </c>
      <c r="D152" s="524">
        <v>2277</v>
      </c>
      <c r="E152" s="524">
        <v>485.21</v>
      </c>
      <c r="F152" s="524"/>
      <c r="G152" s="524">
        <v>227.31</v>
      </c>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170"/>
      <c r="AK152" s="170"/>
      <c r="AL152" s="170"/>
      <c r="AM152" s="170"/>
    </row>
    <row r="153" spans="1:39" x14ac:dyDescent="0.3">
      <c r="A153" s="436" t="s">
        <v>1864</v>
      </c>
      <c r="B153" s="229" t="s">
        <v>1865</v>
      </c>
      <c r="C153" s="524">
        <v>299.17</v>
      </c>
      <c r="D153" s="524" t="s">
        <v>1866</v>
      </c>
      <c r="E153" s="524">
        <v>71.84</v>
      </c>
      <c r="F153" s="524"/>
      <c r="G153" s="524">
        <v>1231.9000000000001</v>
      </c>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170"/>
      <c r="AK153" s="170"/>
      <c r="AL153" s="170"/>
      <c r="AM153" s="170"/>
    </row>
    <row r="154" spans="1:39" ht="14.5" x14ac:dyDescent="0.35">
      <c r="A154" s="475"/>
      <c r="B154" s="475"/>
      <c r="C154" s="476"/>
      <c r="D154" s="476"/>
      <c r="E154" s="476"/>
      <c r="F154" s="476"/>
      <c r="G154" s="1117"/>
      <c r="H154" s="1143"/>
      <c r="I154" s="1143"/>
      <c r="J154" s="1143"/>
      <c r="K154" s="476"/>
      <c r="L154" s="476"/>
      <c r="M154" s="538"/>
      <c r="N154" s="170"/>
      <c r="O154" s="170"/>
      <c r="P154" s="170"/>
      <c r="Q154" s="170"/>
      <c r="R154" s="170"/>
      <c r="S154" s="170"/>
      <c r="T154" s="170"/>
      <c r="U154" s="170"/>
      <c r="V154" s="170"/>
      <c r="W154" s="170"/>
      <c r="X154" s="170"/>
      <c r="Y154" s="170"/>
      <c r="Z154" s="170"/>
      <c r="AA154" s="170"/>
      <c r="AB154" s="170"/>
      <c r="AC154" s="170"/>
      <c r="AD154" s="170"/>
      <c r="AE154" s="170"/>
      <c r="AF154" s="170"/>
      <c r="AG154" s="170"/>
      <c r="AH154" s="170"/>
      <c r="AI154" s="170"/>
      <c r="AJ154" s="170"/>
      <c r="AK154" s="170"/>
      <c r="AL154" s="170"/>
    </row>
    <row r="155" spans="1:39" ht="23" x14ac:dyDescent="0.3">
      <c r="A155" s="85" t="s">
        <v>2</v>
      </c>
      <c r="B155" s="520" t="s">
        <v>62</v>
      </c>
      <c r="C155" s="520"/>
      <c r="D155" s="520"/>
      <c r="E155" s="52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c r="AC155" s="170"/>
      <c r="AD155" s="170"/>
      <c r="AE155" s="170"/>
      <c r="AF155" s="170"/>
      <c r="AG155" s="170"/>
      <c r="AH155" s="170"/>
      <c r="AI155" s="170"/>
      <c r="AJ155" s="170"/>
      <c r="AK155" s="170"/>
      <c r="AL155" s="170"/>
    </row>
    <row r="156" spans="1:39" x14ac:dyDescent="0.3">
      <c r="A156" s="30">
        <v>1</v>
      </c>
      <c r="B156" s="486" t="s">
        <v>1633</v>
      </c>
      <c r="C156" s="486"/>
      <c r="D156" s="486"/>
      <c r="E156" s="486"/>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row>
    <row r="157" spans="1:39" x14ac:dyDescent="0.3">
      <c r="A157" s="30">
        <v>2</v>
      </c>
      <c r="B157" s="1144" t="s">
        <v>1867</v>
      </c>
      <c r="C157" s="1144"/>
      <c r="D157" s="1144"/>
      <c r="E157" s="1144"/>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row>
    <row r="158" spans="1:39" ht="15" customHeight="1" x14ac:dyDescent="0.3">
      <c r="A158" s="30">
        <v>3</v>
      </c>
      <c r="B158" s="486" t="s">
        <v>1617</v>
      </c>
      <c r="C158" s="486"/>
      <c r="D158" s="486"/>
      <c r="E158" s="486"/>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row>
    <row r="159" spans="1:39" ht="15" customHeight="1" x14ac:dyDescent="0.3">
      <c r="A159" s="36">
        <v>4</v>
      </c>
      <c r="B159" s="37" t="s">
        <v>864</v>
      </c>
      <c r="C159" s="289" t="s">
        <v>1618</v>
      </c>
      <c r="D159" s="37" t="s">
        <v>1635</v>
      </c>
      <c r="E159" s="289" t="s">
        <v>758</v>
      </c>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row>
    <row r="160" spans="1:39" ht="30.65" customHeight="1" x14ac:dyDescent="0.3">
      <c r="A160" s="30" t="s">
        <v>285</v>
      </c>
      <c r="B160" s="42" t="s">
        <v>286</v>
      </c>
      <c r="C160" s="43"/>
      <c r="D160" s="145" t="s">
        <v>1622</v>
      </c>
      <c r="E160" s="486" t="s">
        <v>1620</v>
      </c>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row>
    <row r="161" spans="1:39" x14ac:dyDescent="0.3">
      <c r="A161" s="30" t="s">
        <v>290</v>
      </c>
      <c r="B161" s="42" t="s">
        <v>291</v>
      </c>
      <c r="C161" s="43" t="s">
        <v>1637</v>
      </c>
      <c r="D161" s="145" t="s">
        <v>1638</v>
      </c>
      <c r="E161" s="486" t="s">
        <v>1636</v>
      </c>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row>
    <row r="162" spans="1:39" x14ac:dyDescent="0.3">
      <c r="A162" s="30" t="s">
        <v>295</v>
      </c>
      <c r="B162" s="42" t="s">
        <v>296</v>
      </c>
      <c r="C162" s="42" t="s">
        <v>1855</v>
      </c>
      <c r="D162" s="42" t="s">
        <v>568</v>
      </c>
      <c r="E162" s="42" t="s">
        <v>297</v>
      </c>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row>
    <row r="163" spans="1:39" x14ac:dyDescent="0.3">
      <c r="A163" s="30" t="s">
        <v>299</v>
      </c>
      <c r="B163" s="42" t="s">
        <v>300</v>
      </c>
      <c r="C163" s="42" t="s">
        <v>1857</v>
      </c>
      <c r="D163" s="42" t="s">
        <v>1858</v>
      </c>
      <c r="E163" s="42" t="s">
        <v>1025</v>
      </c>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row>
    <row r="164" spans="1:39" x14ac:dyDescent="0.3">
      <c r="A164" s="30">
        <v>5</v>
      </c>
      <c r="B164" s="1099" t="s">
        <v>824</v>
      </c>
      <c r="C164" s="1138"/>
      <c r="D164" s="1138"/>
      <c r="E164" s="1139"/>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row>
    <row r="165" spans="1:39" x14ac:dyDescent="0.3">
      <c r="A165" s="436" t="s">
        <v>4212</v>
      </c>
      <c r="B165" s="229" t="s">
        <v>1372</v>
      </c>
      <c r="C165" s="524">
        <v>3065.91</v>
      </c>
      <c r="D165" s="524">
        <v>2990</v>
      </c>
      <c r="E165" s="524">
        <v>4244.01</v>
      </c>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row>
    <row r="166" spans="1:39" x14ac:dyDescent="0.3">
      <c r="A166" s="436" t="s">
        <v>4213</v>
      </c>
      <c r="B166" s="229" t="s">
        <v>770</v>
      </c>
      <c r="C166" s="524">
        <v>912.23</v>
      </c>
      <c r="D166" s="524">
        <v>2185</v>
      </c>
      <c r="E166" s="524">
        <v>1213.02</v>
      </c>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row>
    <row r="167" spans="1:39" x14ac:dyDescent="0.3">
      <c r="A167" s="436" t="s">
        <v>4214</v>
      </c>
      <c r="B167" s="229" t="s">
        <v>1863</v>
      </c>
      <c r="C167" s="524">
        <v>609.45000000000005</v>
      </c>
      <c r="D167" s="524">
        <v>2277</v>
      </c>
      <c r="E167" s="524">
        <v>485.21</v>
      </c>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row>
    <row r="168" spans="1:39" x14ac:dyDescent="0.3">
      <c r="A168" s="436" t="s">
        <v>4215</v>
      </c>
      <c r="B168" s="229" t="s">
        <v>1865</v>
      </c>
      <c r="C168" s="524">
        <v>298.14</v>
      </c>
      <c r="D168" s="524" t="s">
        <v>1866</v>
      </c>
      <c r="E168" s="524">
        <v>71</v>
      </c>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row>
    <row r="169" spans="1:39" s="528" customFormat="1" x14ac:dyDescent="0.3">
      <c r="A169" s="1116"/>
      <c r="B169" s="1117"/>
      <c r="C169" s="1117"/>
      <c r="D169" s="1117"/>
      <c r="E169" s="1117"/>
      <c r="F169" s="1117"/>
      <c r="G169" s="1117"/>
      <c r="H169" s="1117"/>
      <c r="I169" s="1117"/>
      <c r="J169" s="1117"/>
      <c r="K169" s="1117"/>
      <c r="L169" s="1117"/>
      <c r="M169" s="1117"/>
      <c r="N169" s="1117"/>
      <c r="O169" s="1117"/>
      <c r="P169" s="1117"/>
      <c r="Q169" s="1117"/>
      <c r="R169" s="1136"/>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row>
    <row r="170" spans="1:39" s="558" customFormat="1" ht="23" x14ac:dyDescent="0.3">
      <c r="A170" s="85" t="s">
        <v>2</v>
      </c>
      <c r="B170" s="1137" t="s">
        <v>64</v>
      </c>
      <c r="C170" s="1137"/>
      <c r="D170" s="1137"/>
      <c r="E170" s="1137"/>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row>
    <row r="171" spans="1:39" x14ac:dyDescent="0.3">
      <c r="A171" s="30">
        <v>1</v>
      </c>
      <c r="B171" s="1078" t="s">
        <v>1643</v>
      </c>
      <c r="C171" s="1078"/>
      <c r="D171" s="1078"/>
      <c r="E171" s="1078"/>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row>
    <row r="172" spans="1:39" x14ac:dyDescent="0.3">
      <c r="A172" s="30">
        <v>2</v>
      </c>
      <c r="B172" s="1074" t="s">
        <v>1868</v>
      </c>
      <c r="C172" s="1074"/>
      <c r="D172" s="1074"/>
      <c r="E172" s="1074"/>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row>
    <row r="173" spans="1:39" ht="15" customHeight="1" x14ac:dyDescent="0.3">
      <c r="A173" s="30">
        <v>3</v>
      </c>
      <c r="B173" s="1051" t="s">
        <v>1645</v>
      </c>
      <c r="C173" s="1051"/>
      <c r="D173" s="1051"/>
      <c r="E173" s="1051"/>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row>
    <row r="174" spans="1:39" ht="15" customHeight="1" x14ac:dyDescent="0.3">
      <c r="A174" s="36">
        <v>4</v>
      </c>
      <c r="B174" s="37" t="s">
        <v>864</v>
      </c>
      <c r="C174" s="158" t="s">
        <v>707</v>
      </c>
      <c r="D174" s="36" t="s">
        <v>1513</v>
      </c>
      <c r="E174" s="36" t="s">
        <v>1646</v>
      </c>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row>
    <row r="175" spans="1:39" x14ac:dyDescent="0.3">
      <c r="A175" s="30" t="s">
        <v>290</v>
      </c>
      <c r="B175" s="42" t="s">
        <v>286</v>
      </c>
      <c r="C175" s="43" t="s">
        <v>1647</v>
      </c>
      <c r="D175" s="130" t="s">
        <v>1648</v>
      </c>
      <c r="E175" s="43" t="s">
        <v>1649</v>
      </c>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row>
    <row r="176" spans="1:39" ht="15" customHeight="1" x14ac:dyDescent="0.3">
      <c r="A176" s="30" t="s">
        <v>295</v>
      </c>
      <c r="B176" s="42" t="s">
        <v>291</v>
      </c>
      <c r="C176" s="43" t="s">
        <v>1650</v>
      </c>
      <c r="D176" s="130" t="s">
        <v>1651</v>
      </c>
      <c r="E176" s="43" t="s">
        <v>1652</v>
      </c>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row>
    <row r="177" spans="1:38" x14ac:dyDescent="0.3">
      <c r="A177" s="30" t="s">
        <v>299</v>
      </c>
      <c r="B177" s="42" t="s">
        <v>296</v>
      </c>
      <c r="C177" s="42" t="s">
        <v>1869</v>
      </c>
      <c r="D177" s="42" t="s">
        <v>502</v>
      </c>
      <c r="E177" s="42" t="s">
        <v>1870</v>
      </c>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row>
    <row r="178" spans="1:38" x14ac:dyDescent="0.3">
      <c r="A178" s="30" t="s">
        <v>304</v>
      </c>
      <c r="B178" s="42" t="s">
        <v>300</v>
      </c>
      <c r="C178" s="42" t="s">
        <v>965</v>
      </c>
      <c r="D178" s="42" t="s">
        <v>1731</v>
      </c>
      <c r="E178" s="42" t="s">
        <v>1871</v>
      </c>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row>
    <row r="179" spans="1:38" x14ac:dyDescent="0.3">
      <c r="A179" s="30">
        <v>5</v>
      </c>
      <c r="B179" s="1074" t="s">
        <v>824</v>
      </c>
      <c r="C179" s="1074"/>
      <c r="D179" s="1074"/>
      <c r="E179" s="1074"/>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row>
    <row r="180" spans="1:38" x14ac:dyDescent="0.3">
      <c r="A180" s="436" t="s">
        <v>1872</v>
      </c>
      <c r="B180" s="133" t="s">
        <v>1873</v>
      </c>
      <c r="C180" s="58">
        <v>44278.948900666663</v>
      </c>
      <c r="D180" s="276">
        <v>3507</v>
      </c>
      <c r="E180" s="276">
        <v>34806.75</v>
      </c>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row>
    <row r="181" spans="1:38" x14ac:dyDescent="0.3">
      <c r="A181" s="436" t="s">
        <v>1874</v>
      </c>
      <c r="B181" s="133" t="s">
        <v>1875</v>
      </c>
      <c r="C181" s="58">
        <v>7866.72</v>
      </c>
      <c r="D181" s="276">
        <v>9474</v>
      </c>
      <c r="E181" s="276">
        <v>4673.3100000000004</v>
      </c>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row>
    <row r="182" spans="1:38" x14ac:dyDescent="0.3">
      <c r="A182" s="436" t="s">
        <v>1876</v>
      </c>
      <c r="B182" s="133" t="s">
        <v>1656</v>
      </c>
      <c r="C182" s="58">
        <v>1528.4912280701756</v>
      </c>
      <c r="D182" s="276" t="s">
        <v>1762</v>
      </c>
      <c r="E182" s="276">
        <v>2286.1999999999998</v>
      </c>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row>
    <row r="183" spans="1:38" x14ac:dyDescent="0.3">
      <c r="A183" s="436" t="s">
        <v>1877</v>
      </c>
      <c r="B183" s="133" t="s">
        <v>1878</v>
      </c>
      <c r="C183" s="58">
        <v>776.25</v>
      </c>
      <c r="D183" s="276">
        <v>1584</v>
      </c>
      <c r="E183" s="276">
        <v>2989.86</v>
      </c>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row>
    <row r="184" spans="1:38" x14ac:dyDescent="0.3">
      <c r="A184" s="436" t="s">
        <v>1879</v>
      </c>
      <c r="B184" s="133" t="s">
        <v>1880</v>
      </c>
      <c r="C184" s="58">
        <v>575</v>
      </c>
      <c r="D184" s="276">
        <v>1237</v>
      </c>
      <c r="E184" s="276" t="s">
        <v>1025</v>
      </c>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row>
    <row r="185" spans="1:38" s="528" customFormat="1" x14ac:dyDescent="0.3">
      <c r="A185" s="559"/>
      <c r="B185" s="475"/>
      <c r="C185" s="476"/>
      <c r="D185" s="476"/>
      <c r="E185" s="476"/>
      <c r="F185" s="476"/>
      <c r="G185" s="476"/>
      <c r="H185" s="476"/>
      <c r="I185" s="476"/>
      <c r="J185" s="476"/>
      <c r="K185" s="476"/>
      <c r="L185" s="476"/>
      <c r="M185" s="476"/>
      <c r="N185" s="476"/>
      <c r="O185" s="476"/>
      <c r="P185" s="476"/>
      <c r="Q185" s="476"/>
      <c r="R185" s="476"/>
      <c r="S185" s="170"/>
      <c r="T185" s="170"/>
      <c r="U185" s="170"/>
      <c r="V185" s="170"/>
      <c r="W185" s="170"/>
      <c r="X185" s="170"/>
      <c r="Y185" s="170"/>
      <c r="Z185" s="170"/>
      <c r="AA185" s="170"/>
      <c r="AB185" s="170"/>
      <c r="AC185" s="170"/>
      <c r="AD185" s="170"/>
      <c r="AE185" s="170"/>
      <c r="AF185" s="170"/>
      <c r="AG185" s="170"/>
      <c r="AH185" s="170"/>
      <c r="AI185" s="170"/>
      <c r="AJ185" s="170"/>
      <c r="AK185" s="170"/>
      <c r="AL185" s="170"/>
    </row>
    <row r="186" spans="1:38" ht="23" x14ac:dyDescent="0.3">
      <c r="A186" s="85" t="s">
        <v>2</v>
      </c>
      <c r="B186" s="520" t="s">
        <v>66</v>
      </c>
      <c r="C186" s="520"/>
      <c r="D186" s="520"/>
      <c r="E186" s="52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row>
    <row r="187" spans="1:38" ht="14.5" x14ac:dyDescent="0.3">
      <c r="A187" s="30">
        <v>1</v>
      </c>
      <c r="B187" s="44" t="s">
        <v>1659</v>
      </c>
      <c r="C187" s="410"/>
      <c r="D187" s="410"/>
      <c r="E187" s="41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row>
    <row r="188" spans="1:38" ht="14.5" x14ac:dyDescent="0.3">
      <c r="A188" s="436">
        <v>2</v>
      </c>
      <c r="B188" s="63" t="s">
        <v>1881</v>
      </c>
      <c r="C188" s="410"/>
      <c r="D188" s="410"/>
      <c r="E188" s="41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row>
    <row r="189" spans="1:38" ht="15" customHeight="1" x14ac:dyDescent="0.3">
      <c r="A189" s="30">
        <v>3</v>
      </c>
      <c r="B189" s="1078" t="s">
        <v>863</v>
      </c>
      <c r="C189" s="1133"/>
      <c r="D189" s="1133"/>
      <c r="E189" s="1133"/>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row>
    <row r="190" spans="1:38" x14ac:dyDescent="0.3">
      <c r="A190" s="36">
        <v>4</v>
      </c>
      <c r="B190" s="37" t="s">
        <v>864</v>
      </c>
      <c r="C190" s="158" t="s">
        <v>1618</v>
      </c>
      <c r="D190" s="158" t="s">
        <v>758</v>
      </c>
      <c r="E190" s="158" t="s">
        <v>1882</v>
      </c>
      <c r="F190" s="36" t="s">
        <v>1513</v>
      </c>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row>
    <row r="191" spans="1:38" x14ac:dyDescent="0.3">
      <c r="A191" s="30" t="s">
        <v>285</v>
      </c>
      <c r="B191" s="42" t="s">
        <v>286</v>
      </c>
      <c r="C191" s="130" t="s">
        <v>1666</v>
      </c>
      <c r="D191" s="43" t="s">
        <v>1663</v>
      </c>
      <c r="E191" s="43" t="s">
        <v>1664</v>
      </c>
      <c r="F191" s="43" t="s">
        <v>1665</v>
      </c>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row>
    <row r="192" spans="1:38" ht="15" customHeight="1" x14ac:dyDescent="0.3">
      <c r="A192" s="30" t="s">
        <v>290</v>
      </c>
      <c r="B192" s="42" t="s">
        <v>291</v>
      </c>
      <c r="C192" s="130" t="s">
        <v>1677</v>
      </c>
      <c r="D192" s="43" t="s">
        <v>1667</v>
      </c>
      <c r="E192" s="43" t="s">
        <v>1668</v>
      </c>
      <c r="F192" s="43" t="s">
        <v>1669</v>
      </c>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row>
    <row r="193" spans="1:37" x14ac:dyDescent="0.3">
      <c r="A193" s="30" t="s">
        <v>295</v>
      </c>
      <c r="B193" s="42" t="s">
        <v>296</v>
      </c>
      <c r="C193" s="42" t="s">
        <v>1672</v>
      </c>
      <c r="D193" s="42" t="s">
        <v>297</v>
      </c>
      <c r="E193" s="42" t="s">
        <v>1607</v>
      </c>
      <c r="F193" s="42" t="s">
        <v>1671</v>
      </c>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row>
    <row r="194" spans="1:37" x14ac:dyDescent="0.3">
      <c r="A194" s="30" t="s">
        <v>299</v>
      </c>
      <c r="B194" s="42" t="s">
        <v>300</v>
      </c>
      <c r="C194" s="42" t="s">
        <v>1883</v>
      </c>
      <c r="D194" s="42" t="s">
        <v>1025</v>
      </c>
      <c r="E194" s="44" t="s">
        <v>1130</v>
      </c>
      <c r="F194" s="44" t="s">
        <v>1833</v>
      </c>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row>
    <row r="195" spans="1:37" ht="15" customHeight="1" x14ac:dyDescent="0.3">
      <c r="A195" s="30">
        <v>5</v>
      </c>
      <c r="B195" s="1074" t="s">
        <v>824</v>
      </c>
      <c r="C195" s="1133"/>
      <c r="D195" s="1133"/>
      <c r="E195" s="1133"/>
      <c r="F195" s="1133"/>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row>
    <row r="196" spans="1:37" x14ac:dyDescent="0.3">
      <c r="A196" s="275" t="s">
        <v>1884</v>
      </c>
      <c r="B196" s="55" t="s">
        <v>1885</v>
      </c>
      <c r="C196" s="524">
        <v>146.93</v>
      </c>
      <c r="D196" s="524">
        <v>273.01</v>
      </c>
      <c r="E196" s="524">
        <v>1026.1199999999999</v>
      </c>
      <c r="F196" s="524">
        <v>858</v>
      </c>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row>
    <row r="197" spans="1:37" x14ac:dyDescent="0.3">
      <c r="A197" s="275" t="s">
        <v>1886</v>
      </c>
      <c r="B197" s="55" t="s">
        <v>1887</v>
      </c>
      <c r="C197" s="524">
        <v>759.86</v>
      </c>
      <c r="D197" s="524">
        <v>238.34</v>
      </c>
      <c r="E197" s="524">
        <v>1448.64</v>
      </c>
      <c r="F197" s="524">
        <v>858</v>
      </c>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row>
    <row r="198" spans="1:37" x14ac:dyDescent="0.3">
      <c r="A198" s="275" t="s">
        <v>1888</v>
      </c>
      <c r="B198" s="55" t="s">
        <v>1889</v>
      </c>
      <c r="C198" s="524">
        <v>204.37</v>
      </c>
      <c r="D198" s="524">
        <v>68.25</v>
      </c>
      <c r="E198" s="524">
        <v>965.76</v>
      </c>
      <c r="F198" s="524">
        <v>279</v>
      </c>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row>
    <row r="199" spans="1:37" x14ac:dyDescent="0.3">
      <c r="A199" s="275" t="s">
        <v>1890</v>
      </c>
      <c r="B199" s="55" t="s">
        <v>1891</v>
      </c>
      <c r="C199" s="524">
        <v>3454.47</v>
      </c>
      <c r="D199" s="524">
        <v>682.52</v>
      </c>
      <c r="E199" s="524">
        <v>3018.01</v>
      </c>
      <c r="F199" s="524">
        <v>3650</v>
      </c>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row>
    <row r="200" spans="1:37" x14ac:dyDescent="0.3">
      <c r="A200" s="275" t="s">
        <v>1892</v>
      </c>
      <c r="B200" s="55" t="s">
        <v>1893</v>
      </c>
      <c r="C200" s="524">
        <v>80.819999999999993</v>
      </c>
      <c r="D200" s="524">
        <v>68.25</v>
      </c>
      <c r="E200" s="524">
        <v>2897.29</v>
      </c>
      <c r="F200" s="524">
        <v>3122</v>
      </c>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row>
    <row r="201" spans="1:37" s="1135" customFormat="1" ht="14.5" x14ac:dyDescent="0.35">
      <c r="A201" s="1134"/>
    </row>
    <row r="202" spans="1:37" ht="23" x14ac:dyDescent="0.3">
      <c r="A202" s="85" t="s">
        <v>2</v>
      </c>
      <c r="B202" s="520" t="s">
        <v>68</v>
      </c>
      <c r="C202" s="520"/>
      <c r="D202" s="520"/>
      <c r="E202" s="52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row>
    <row r="203" spans="1:37" x14ac:dyDescent="0.3">
      <c r="A203" s="30">
        <v>1</v>
      </c>
      <c r="B203" s="44" t="s">
        <v>1674</v>
      </c>
      <c r="C203" s="44"/>
      <c r="D203" s="44"/>
      <c r="E203" s="44"/>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row>
    <row r="204" spans="1:37" x14ac:dyDescent="0.3">
      <c r="A204" s="30">
        <v>2</v>
      </c>
      <c r="B204" s="63" t="s">
        <v>1894</v>
      </c>
      <c r="C204" s="63"/>
      <c r="D204" s="63"/>
      <c r="E204" s="63"/>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row>
    <row r="205" spans="1:37" ht="15" customHeight="1" x14ac:dyDescent="0.3">
      <c r="A205" s="30">
        <v>3</v>
      </c>
      <c r="B205" s="363" t="s">
        <v>863</v>
      </c>
      <c r="C205" s="363"/>
      <c r="D205" s="363"/>
      <c r="E205" s="363"/>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row>
    <row r="206" spans="1:37" ht="15" customHeight="1" x14ac:dyDescent="0.3">
      <c r="A206" s="36">
        <v>4</v>
      </c>
      <c r="B206" s="37" t="s">
        <v>864</v>
      </c>
      <c r="C206" s="158" t="s">
        <v>1618</v>
      </c>
      <c r="D206" s="158" t="s">
        <v>758</v>
      </c>
      <c r="E206" s="158" t="s">
        <v>1662</v>
      </c>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row>
    <row r="207" spans="1:37" x14ac:dyDescent="0.3">
      <c r="A207" s="30" t="s">
        <v>285</v>
      </c>
      <c r="B207" s="42" t="s">
        <v>286</v>
      </c>
      <c r="C207" s="43" t="s">
        <v>1666</v>
      </c>
      <c r="D207" s="130" t="s">
        <v>1663</v>
      </c>
      <c r="E207" s="43" t="s">
        <v>1664</v>
      </c>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row>
    <row r="208" spans="1:37" ht="15" customHeight="1" x14ac:dyDescent="0.3">
      <c r="A208" s="30" t="s">
        <v>290</v>
      </c>
      <c r="B208" s="42" t="s">
        <v>291</v>
      </c>
      <c r="C208" s="43" t="s">
        <v>1677</v>
      </c>
      <c r="D208" s="130" t="s">
        <v>1667</v>
      </c>
      <c r="E208" s="43" t="s">
        <v>1676</v>
      </c>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row>
    <row r="209" spans="1:37" x14ac:dyDescent="0.3">
      <c r="A209" s="30" t="s">
        <v>295</v>
      </c>
      <c r="B209" s="42" t="s">
        <v>296</v>
      </c>
      <c r="C209" s="42" t="s">
        <v>1895</v>
      </c>
      <c r="D209" s="42" t="s">
        <v>297</v>
      </c>
      <c r="E209" s="42" t="s">
        <v>1607</v>
      </c>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row>
    <row r="210" spans="1:37" x14ac:dyDescent="0.3">
      <c r="A210" s="30" t="s">
        <v>299</v>
      </c>
      <c r="B210" s="42" t="s">
        <v>300</v>
      </c>
      <c r="C210" s="42" t="s">
        <v>1883</v>
      </c>
      <c r="D210" s="42" t="s">
        <v>1025</v>
      </c>
      <c r="E210" s="42" t="s">
        <v>1130</v>
      </c>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row>
    <row r="211" spans="1:37" x14ac:dyDescent="0.3">
      <c r="A211" s="30">
        <v>5</v>
      </c>
      <c r="B211" s="1074" t="s">
        <v>824</v>
      </c>
      <c r="C211" s="1074"/>
      <c r="D211" s="1074"/>
      <c r="E211" s="1074"/>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row>
    <row r="212" spans="1:37" x14ac:dyDescent="0.3">
      <c r="A212" s="275" t="s">
        <v>4216</v>
      </c>
      <c r="B212" s="55" t="s">
        <v>1885</v>
      </c>
      <c r="C212" s="524">
        <v>149.6</v>
      </c>
      <c r="D212" s="524">
        <v>273.01</v>
      </c>
      <c r="E212" s="524">
        <v>1026.1199999999999</v>
      </c>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c r="AC212" s="170"/>
      <c r="AD212" s="170"/>
      <c r="AE212" s="170"/>
      <c r="AF212" s="170"/>
      <c r="AG212" s="170"/>
      <c r="AH212" s="170"/>
      <c r="AI212" s="170"/>
      <c r="AJ212" s="170"/>
      <c r="AK212" s="170"/>
    </row>
    <row r="213" spans="1:37" x14ac:dyDescent="0.3">
      <c r="A213" s="275" t="s">
        <v>4217</v>
      </c>
      <c r="B213" s="55" t="s">
        <v>1887</v>
      </c>
      <c r="C213" s="524">
        <v>773.66</v>
      </c>
      <c r="D213" s="524">
        <v>239.38</v>
      </c>
      <c r="E213" s="524">
        <v>1448.64</v>
      </c>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c r="AC213" s="170"/>
      <c r="AD213" s="170"/>
      <c r="AE213" s="170"/>
      <c r="AF213" s="170"/>
      <c r="AG213" s="170"/>
      <c r="AH213" s="170"/>
      <c r="AI213" s="170"/>
      <c r="AJ213" s="170"/>
      <c r="AK213" s="170"/>
    </row>
    <row r="214" spans="1:37" x14ac:dyDescent="0.3">
      <c r="A214" s="275" t="s">
        <v>4218</v>
      </c>
      <c r="B214" s="55" t="s">
        <v>1889</v>
      </c>
      <c r="C214" s="524">
        <v>208.08</v>
      </c>
      <c r="D214" s="524">
        <v>68.25</v>
      </c>
      <c r="E214" s="524">
        <v>965.76</v>
      </c>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c r="AC214" s="170"/>
      <c r="AD214" s="170"/>
      <c r="AE214" s="170"/>
      <c r="AF214" s="170"/>
      <c r="AG214" s="170"/>
      <c r="AH214" s="170"/>
      <c r="AI214" s="170"/>
      <c r="AJ214" s="170"/>
      <c r="AK214" s="170"/>
    </row>
    <row r="215" spans="1:37" x14ac:dyDescent="0.3">
      <c r="A215" s="275" t="s">
        <v>4219</v>
      </c>
      <c r="B215" s="55" t="s">
        <v>1891</v>
      </c>
      <c r="C215" s="524">
        <v>3517.19</v>
      </c>
      <c r="D215" s="524">
        <v>682.52</v>
      </c>
      <c r="E215" s="524">
        <v>3018.01</v>
      </c>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c r="AC215" s="170"/>
      <c r="AD215" s="170"/>
      <c r="AE215" s="170"/>
      <c r="AF215" s="170"/>
      <c r="AG215" s="170"/>
      <c r="AH215" s="170"/>
      <c r="AI215" s="170"/>
      <c r="AJ215" s="170"/>
      <c r="AK215" s="170"/>
    </row>
    <row r="216" spans="1:37" x14ac:dyDescent="0.3">
      <c r="A216" s="275" t="s">
        <v>4220</v>
      </c>
      <c r="B216" s="55" t="s">
        <v>1893</v>
      </c>
      <c r="C216" s="524">
        <v>82.29</v>
      </c>
      <c r="D216" s="524">
        <v>68.25</v>
      </c>
      <c r="E216" s="524">
        <v>2897.29</v>
      </c>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c r="AC216" s="170"/>
      <c r="AD216" s="170"/>
      <c r="AE216" s="170"/>
      <c r="AF216" s="170"/>
      <c r="AG216" s="170"/>
      <c r="AH216" s="170"/>
      <c r="AI216" s="170"/>
      <c r="AJ216" s="170"/>
      <c r="AK216" s="170"/>
    </row>
    <row r="217" spans="1:37" s="528" customFormat="1" x14ac:dyDescent="0.3">
      <c r="A217" s="1116"/>
      <c r="B217" s="1117"/>
      <c r="C217" s="1117"/>
      <c r="D217" s="1117"/>
      <c r="E217" s="1117"/>
      <c r="F217" s="1117"/>
      <c r="G217" s="1117"/>
      <c r="H217" s="1117"/>
      <c r="I217" s="1117"/>
      <c r="J217" s="1117"/>
      <c r="K217" s="1117"/>
      <c r="L217" s="1117"/>
      <c r="M217" s="1117"/>
      <c r="N217" s="1117"/>
      <c r="O217" s="1117"/>
      <c r="P217" s="1117"/>
      <c r="Q217" s="1117"/>
      <c r="R217" s="1136"/>
      <c r="S217" s="170"/>
      <c r="T217" s="170"/>
      <c r="U217" s="170"/>
      <c r="V217" s="170"/>
      <c r="W217" s="170"/>
      <c r="X217" s="170"/>
      <c r="Y217" s="170"/>
      <c r="Z217" s="170"/>
      <c r="AA217" s="170"/>
      <c r="AB217" s="170"/>
      <c r="AC217" s="170"/>
      <c r="AD217" s="170"/>
      <c r="AE217" s="170"/>
      <c r="AF217" s="170"/>
      <c r="AG217" s="170"/>
      <c r="AH217" s="170"/>
      <c r="AI217" s="170"/>
      <c r="AJ217" s="170"/>
      <c r="AK217" s="170"/>
    </row>
    <row r="218" spans="1:37" s="483" customFormat="1" ht="23" x14ac:dyDescent="0.3">
      <c r="A218" s="85" t="s">
        <v>2</v>
      </c>
      <c r="B218" s="520" t="s">
        <v>70</v>
      </c>
      <c r="C218" s="520"/>
      <c r="D218" s="52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c r="AC218" s="170"/>
      <c r="AD218" s="170"/>
      <c r="AE218" s="170"/>
      <c r="AF218" s="170"/>
      <c r="AG218" s="170"/>
      <c r="AH218" s="170"/>
      <c r="AI218" s="170"/>
      <c r="AJ218" s="170"/>
      <c r="AK218" s="170"/>
    </row>
    <row r="219" spans="1:37" x14ac:dyDescent="0.3">
      <c r="A219" s="30">
        <v>1</v>
      </c>
      <c r="B219" s="44" t="s">
        <v>1678</v>
      </c>
      <c r="C219" s="44"/>
      <c r="D219" s="44"/>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c r="AC219" s="170"/>
      <c r="AD219" s="170"/>
      <c r="AE219" s="170"/>
      <c r="AF219" s="170"/>
      <c r="AG219" s="170"/>
      <c r="AH219" s="170"/>
      <c r="AI219" s="170"/>
      <c r="AJ219" s="170"/>
      <c r="AK219" s="170"/>
    </row>
    <row r="220" spans="1:37" x14ac:dyDescent="0.3">
      <c r="A220" s="30">
        <v>2</v>
      </c>
      <c r="B220" s="1074" t="s">
        <v>1679</v>
      </c>
      <c r="C220" s="1074"/>
      <c r="D220" s="1074"/>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c r="AC220" s="170"/>
      <c r="AD220" s="170"/>
      <c r="AE220" s="170"/>
      <c r="AF220" s="170"/>
      <c r="AG220" s="170"/>
      <c r="AH220" s="170"/>
      <c r="AI220" s="170"/>
      <c r="AJ220" s="170"/>
      <c r="AK220" s="170"/>
    </row>
    <row r="221" spans="1:37" ht="31.4" customHeight="1" x14ac:dyDescent="0.3">
      <c r="A221" s="30">
        <v>3</v>
      </c>
      <c r="B221" s="1049" t="s">
        <v>1680</v>
      </c>
      <c r="C221" s="1128"/>
      <c r="D221" s="1129"/>
      <c r="E221" s="170"/>
      <c r="F221" s="170"/>
      <c r="G221" s="170" t="s">
        <v>542</v>
      </c>
      <c r="H221" s="170"/>
      <c r="I221" s="170"/>
      <c r="J221" s="170"/>
      <c r="K221" s="170"/>
      <c r="L221" s="170"/>
      <c r="M221" s="170"/>
      <c r="N221" s="170"/>
      <c r="O221" s="170"/>
      <c r="P221" s="170"/>
      <c r="Q221" s="170"/>
      <c r="R221" s="170"/>
      <c r="S221" s="170"/>
      <c r="T221" s="170"/>
      <c r="U221" s="170"/>
      <c r="V221" s="170"/>
      <c r="W221" s="170"/>
      <c r="X221" s="170"/>
      <c r="Y221" s="170"/>
      <c r="Z221" s="170"/>
      <c r="AA221" s="170"/>
      <c r="AB221" s="170"/>
      <c r="AC221" s="170"/>
      <c r="AD221" s="170"/>
      <c r="AE221" s="170"/>
      <c r="AF221" s="170"/>
      <c r="AG221" s="170"/>
      <c r="AH221" s="170"/>
      <c r="AI221" s="170"/>
      <c r="AJ221" s="170"/>
      <c r="AK221" s="170"/>
    </row>
    <row r="222" spans="1:37" ht="15" customHeight="1" x14ac:dyDescent="0.3">
      <c r="A222" s="36">
        <v>4</v>
      </c>
      <c r="B222" s="37" t="s">
        <v>864</v>
      </c>
      <c r="C222" s="289" t="s">
        <v>758</v>
      </c>
      <c r="D222" s="544" t="s">
        <v>760</v>
      </c>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c r="AC222" s="170"/>
      <c r="AD222" s="170"/>
      <c r="AE222" s="170"/>
      <c r="AF222" s="170"/>
      <c r="AG222" s="170"/>
      <c r="AH222" s="170"/>
      <c r="AI222" s="170"/>
      <c r="AJ222" s="170"/>
      <c r="AK222" s="170"/>
    </row>
    <row r="223" spans="1:37" x14ac:dyDescent="0.3">
      <c r="A223" s="30" t="s">
        <v>285</v>
      </c>
      <c r="B223" s="42" t="s">
        <v>286</v>
      </c>
      <c r="C223" s="43" t="s">
        <v>1682</v>
      </c>
      <c r="D223" s="522" t="s">
        <v>1681</v>
      </c>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c r="AC223" s="170"/>
      <c r="AD223" s="170"/>
      <c r="AE223" s="170"/>
      <c r="AF223" s="170"/>
      <c r="AG223" s="170"/>
      <c r="AH223" s="170"/>
      <c r="AI223" s="170"/>
      <c r="AJ223" s="170"/>
      <c r="AK223" s="170"/>
    </row>
    <row r="224" spans="1:37" ht="15" customHeight="1" x14ac:dyDescent="0.3">
      <c r="A224" s="30" t="s">
        <v>290</v>
      </c>
      <c r="B224" s="42" t="s">
        <v>291</v>
      </c>
      <c r="C224" s="43" t="s">
        <v>1684</v>
      </c>
      <c r="D224" s="522" t="s">
        <v>1683</v>
      </c>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c r="AC224" s="170"/>
      <c r="AD224" s="170"/>
      <c r="AE224" s="170"/>
      <c r="AF224" s="170"/>
      <c r="AG224" s="170"/>
      <c r="AH224" s="170"/>
      <c r="AI224" s="170"/>
      <c r="AJ224" s="170"/>
      <c r="AK224" s="170"/>
    </row>
    <row r="225" spans="1:59" x14ac:dyDescent="0.3">
      <c r="A225" s="30" t="s">
        <v>295</v>
      </c>
      <c r="B225" s="42" t="s">
        <v>296</v>
      </c>
      <c r="C225" s="42" t="s">
        <v>1587</v>
      </c>
      <c r="D225" s="435" t="s">
        <v>1559</v>
      </c>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c r="AC225" s="170"/>
      <c r="AD225" s="170"/>
      <c r="AE225" s="170"/>
      <c r="AF225" s="170"/>
      <c r="AG225" s="170"/>
      <c r="AH225" s="170"/>
      <c r="AI225" s="170"/>
      <c r="AJ225" s="170"/>
      <c r="AK225" s="170"/>
    </row>
    <row r="226" spans="1:59" x14ac:dyDescent="0.3">
      <c r="A226" s="30" t="s">
        <v>299</v>
      </c>
      <c r="B226" s="42" t="s">
        <v>300</v>
      </c>
      <c r="C226" s="42" t="s">
        <v>1025</v>
      </c>
      <c r="D226" s="375" t="s">
        <v>1345</v>
      </c>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c r="AC226" s="170"/>
      <c r="AD226" s="170"/>
      <c r="AE226" s="170"/>
      <c r="AF226" s="170"/>
      <c r="AG226" s="170"/>
      <c r="AH226" s="170"/>
      <c r="AI226" s="170"/>
      <c r="AJ226" s="170"/>
      <c r="AK226" s="170"/>
    </row>
    <row r="227" spans="1:59" x14ac:dyDescent="0.3">
      <c r="A227" s="30">
        <v>5</v>
      </c>
      <c r="B227" s="1074" t="s">
        <v>824</v>
      </c>
      <c r="C227" s="1074"/>
      <c r="D227" s="1074"/>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c r="AC227" s="170"/>
      <c r="AD227" s="170"/>
      <c r="AE227" s="170"/>
      <c r="AF227" s="170"/>
      <c r="AG227" s="170"/>
      <c r="AH227" s="170"/>
      <c r="AI227" s="170"/>
      <c r="AJ227" s="170"/>
      <c r="AK227" s="170"/>
    </row>
    <row r="228" spans="1:59" x14ac:dyDescent="0.3">
      <c r="A228" s="327" t="s">
        <v>1896</v>
      </c>
      <c r="B228" s="517" t="s">
        <v>1685</v>
      </c>
      <c r="C228" s="524">
        <v>49.46</v>
      </c>
      <c r="D228" s="524">
        <v>1276.5</v>
      </c>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c r="AC228" s="170"/>
      <c r="AD228" s="170"/>
      <c r="AE228" s="170"/>
      <c r="AF228" s="170"/>
      <c r="AG228" s="170"/>
      <c r="AH228" s="170"/>
      <c r="AI228" s="170"/>
      <c r="AJ228" s="170"/>
      <c r="AK228" s="170"/>
    </row>
    <row r="229" spans="1:59" x14ac:dyDescent="0.3">
      <c r="A229" s="327" t="s">
        <v>1897</v>
      </c>
      <c r="B229" s="517" t="s">
        <v>1686</v>
      </c>
      <c r="C229" s="524">
        <v>17.8</v>
      </c>
      <c r="D229" s="524">
        <v>165.6</v>
      </c>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c r="AC229" s="170"/>
      <c r="AD229" s="170"/>
      <c r="AE229" s="170"/>
      <c r="AF229" s="170"/>
      <c r="AG229" s="170"/>
      <c r="AH229" s="170"/>
      <c r="AI229" s="170"/>
      <c r="AJ229" s="170"/>
      <c r="AK229" s="170"/>
    </row>
    <row r="230" spans="1:59" x14ac:dyDescent="0.3">
      <c r="A230" s="327" t="s">
        <v>1898</v>
      </c>
      <c r="B230" s="517" t="s">
        <v>1687</v>
      </c>
      <c r="C230" s="524">
        <v>675.4</v>
      </c>
      <c r="D230" s="524">
        <v>1276.5</v>
      </c>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c r="AC230" s="170"/>
      <c r="AD230" s="170"/>
      <c r="AE230" s="170"/>
      <c r="AF230" s="170"/>
      <c r="AG230" s="170"/>
      <c r="AH230" s="170"/>
      <c r="AI230" s="170"/>
      <c r="AJ230" s="170"/>
      <c r="AK230" s="170"/>
    </row>
    <row r="231" spans="1:59" x14ac:dyDescent="0.3">
      <c r="A231" s="327" t="s">
        <v>1899</v>
      </c>
      <c r="B231" s="517" t="s">
        <v>1688</v>
      </c>
      <c r="C231" s="524">
        <v>1731.55</v>
      </c>
      <c r="D231" s="524">
        <v>140</v>
      </c>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c r="AC231" s="170"/>
      <c r="AD231" s="170"/>
      <c r="AE231" s="170"/>
      <c r="AF231" s="170"/>
      <c r="AG231" s="170"/>
      <c r="AH231" s="170"/>
      <c r="AI231" s="170"/>
      <c r="AJ231" s="170"/>
      <c r="AK231" s="170"/>
    </row>
    <row r="232" spans="1:59" s="528" customFormat="1" x14ac:dyDescent="0.3">
      <c r="A232" s="1130"/>
      <c r="B232" s="1130"/>
      <c r="C232" s="1130"/>
      <c r="D232" s="1130"/>
      <c r="E232" s="1130"/>
      <c r="F232" s="1130"/>
      <c r="G232" s="1130"/>
      <c r="H232" s="1130"/>
      <c r="I232" s="1130"/>
      <c r="J232" s="1130"/>
      <c r="K232" s="1130"/>
      <c r="L232" s="1130"/>
      <c r="M232" s="1130"/>
      <c r="N232" s="1130"/>
      <c r="O232" s="1130"/>
      <c r="P232" s="1130"/>
      <c r="Q232" s="1130"/>
      <c r="R232" s="1130"/>
      <c r="S232" s="170"/>
      <c r="T232" s="170"/>
      <c r="U232" s="170"/>
      <c r="V232" s="170"/>
      <c r="W232" s="170"/>
      <c r="X232" s="170"/>
      <c r="Y232" s="170"/>
      <c r="Z232" s="170"/>
      <c r="AA232" s="170"/>
      <c r="AB232" s="170"/>
      <c r="AC232" s="170"/>
      <c r="AD232" s="170"/>
      <c r="AE232" s="170"/>
      <c r="AF232" s="170"/>
      <c r="AG232" s="170"/>
      <c r="AH232" s="170"/>
      <c r="AI232" s="170"/>
      <c r="AJ232" s="170"/>
      <c r="AK232" s="170"/>
    </row>
    <row r="233" spans="1:59" x14ac:dyDescent="0.3">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c r="AC233" s="170"/>
      <c r="AD233" s="170"/>
      <c r="AE233" s="170"/>
      <c r="AF233" s="170"/>
      <c r="AG233" s="170"/>
      <c r="AH233" s="170"/>
      <c r="AI233" s="170"/>
      <c r="AJ233" s="170"/>
      <c r="AK233" s="170"/>
      <c r="AL233" s="170"/>
      <c r="AM233" s="170"/>
      <c r="AN233" s="170"/>
      <c r="AO233" s="170"/>
      <c r="AP233" s="170"/>
      <c r="AQ233" s="170"/>
      <c r="AR233" s="170"/>
      <c r="AS233" s="170"/>
      <c r="AT233" s="170"/>
      <c r="AU233" s="170"/>
      <c r="AV233" s="170"/>
      <c r="AW233" s="170"/>
      <c r="AX233" s="170"/>
      <c r="AY233" s="170"/>
      <c r="AZ233" s="170"/>
      <c r="BA233" s="170"/>
      <c r="BB233" s="170"/>
      <c r="BC233" s="170"/>
      <c r="BD233" s="170"/>
      <c r="BE233" s="170"/>
      <c r="BF233" s="170"/>
      <c r="BG233" s="170"/>
    </row>
    <row r="234" spans="1:59" x14ac:dyDescent="0.3">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c r="AC234" s="170"/>
      <c r="AD234" s="170"/>
      <c r="AE234" s="170"/>
      <c r="AF234" s="170"/>
      <c r="AG234" s="170"/>
      <c r="AH234" s="170"/>
      <c r="AI234" s="170"/>
      <c r="AJ234" s="170"/>
      <c r="AK234" s="170"/>
      <c r="AL234" s="170"/>
      <c r="AM234" s="170"/>
      <c r="AN234" s="170"/>
      <c r="AO234" s="170"/>
      <c r="AP234" s="170"/>
      <c r="AQ234" s="170"/>
      <c r="AR234" s="170"/>
      <c r="AS234" s="170"/>
      <c r="AT234" s="170"/>
      <c r="AU234" s="170"/>
      <c r="AV234" s="170"/>
      <c r="AW234" s="170"/>
      <c r="AX234" s="170"/>
      <c r="AY234" s="170"/>
      <c r="AZ234" s="170"/>
      <c r="BA234" s="170"/>
      <c r="BB234" s="170"/>
      <c r="BC234" s="170"/>
      <c r="BD234" s="170"/>
      <c r="BE234" s="170"/>
      <c r="BF234" s="170"/>
      <c r="BG234" s="170"/>
    </row>
    <row r="235" spans="1:59" x14ac:dyDescent="0.3">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c r="AC235" s="170"/>
      <c r="AD235" s="170"/>
      <c r="AE235" s="170"/>
      <c r="AF235" s="170"/>
      <c r="AG235" s="170"/>
      <c r="AH235" s="170"/>
      <c r="AI235" s="170"/>
      <c r="AJ235" s="170"/>
      <c r="AK235" s="170"/>
      <c r="AL235" s="170"/>
      <c r="AM235" s="170"/>
      <c r="AN235" s="170"/>
      <c r="AO235" s="170"/>
      <c r="AP235" s="170"/>
      <c r="AQ235" s="170"/>
      <c r="AR235" s="170"/>
      <c r="AS235" s="170"/>
      <c r="AT235" s="170"/>
      <c r="AU235" s="170"/>
      <c r="AV235" s="170"/>
      <c r="AW235" s="170"/>
      <c r="AX235" s="170"/>
      <c r="AY235" s="170"/>
      <c r="AZ235" s="170"/>
      <c r="BA235" s="170"/>
      <c r="BB235" s="170"/>
      <c r="BC235" s="170"/>
      <c r="BD235" s="170"/>
      <c r="BE235" s="170"/>
      <c r="BF235" s="170"/>
      <c r="BG235" s="170"/>
    </row>
    <row r="236" spans="1:59" x14ac:dyDescent="0.3">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c r="AC236" s="170"/>
      <c r="AD236" s="170"/>
      <c r="AE236" s="170"/>
      <c r="AF236" s="170"/>
      <c r="AG236" s="170"/>
      <c r="AH236" s="170"/>
      <c r="AI236" s="170"/>
      <c r="AJ236" s="170"/>
      <c r="AK236" s="170"/>
      <c r="AL236" s="170"/>
      <c r="AM236" s="170"/>
      <c r="AN236" s="170"/>
      <c r="AO236" s="170"/>
      <c r="AP236" s="170"/>
      <c r="AQ236" s="170"/>
      <c r="AR236" s="170"/>
      <c r="AS236" s="170"/>
      <c r="AT236" s="170"/>
      <c r="AU236" s="170"/>
      <c r="AV236" s="170"/>
      <c r="AW236" s="170"/>
      <c r="AX236" s="170"/>
      <c r="AY236" s="170"/>
      <c r="AZ236" s="170"/>
      <c r="BA236" s="170"/>
      <c r="BB236" s="170"/>
      <c r="BC236" s="170"/>
      <c r="BD236" s="170"/>
      <c r="BE236" s="170"/>
      <c r="BF236" s="170"/>
      <c r="BG236" s="170"/>
    </row>
    <row r="237" spans="1:59" x14ac:dyDescent="0.3">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c r="AC237" s="170"/>
      <c r="AD237" s="170"/>
      <c r="AE237" s="170"/>
      <c r="AF237" s="170"/>
      <c r="AG237" s="170"/>
      <c r="AH237" s="170"/>
      <c r="AI237" s="170"/>
      <c r="AJ237" s="170"/>
      <c r="AK237" s="170"/>
      <c r="AL237" s="170"/>
      <c r="AM237" s="170"/>
      <c r="AN237" s="170"/>
      <c r="AO237" s="170"/>
      <c r="AP237" s="170"/>
      <c r="AQ237" s="170"/>
      <c r="AR237" s="170"/>
      <c r="AS237" s="170"/>
      <c r="AT237" s="170"/>
      <c r="AU237" s="170"/>
      <c r="AV237" s="170"/>
      <c r="AW237" s="170"/>
      <c r="AX237" s="170"/>
      <c r="AY237" s="170"/>
      <c r="AZ237" s="170"/>
      <c r="BA237" s="170"/>
      <c r="BB237" s="170"/>
      <c r="BC237" s="170"/>
      <c r="BD237" s="170"/>
      <c r="BE237" s="170"/>
      <c r="BF237" s="170"/>
      <c r="BG237" s="170"/>
    </row>
    <row r="238" spans="1:59" x14ac:dyDescent="0.3">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c r="AC238" s="170"/>
      <c r="AD238" s="170"/>
      <c r="AE238" s="170"/>
      <c r="AF238" s="170"/>
      <c r="AG238" s="170"/>
      <c r="AH238" s="170"/>
      <c r="AI238" s="170"/>
      <c r="AJ238" s="170"/>
      <c r="AK238" s="170"/>
      <c r="AL238" s="170"/>
      <c r="AM238" s="170"/>
      <c r="AN238" s="170"/>
      <c r="AO238" s="170"/>
      <c r="AP238" s="170"/>
      <c r="AQ238" s="170"/>
      <c r="AR238" s="170"/>
      <c r="AS238" s="170"/>
      <c r="AT238" s="170"/>
      <c r="AU238" s="170"/>
      <c r="AV238" s="170"/>
      <c r="AW238" s="170"/>
      <c r="AX238" s="170"/>
      <c r="AY238" s="170"/>
      <c r="AZ238" s="170"/>
      <c r="BA238" s="170"/>
      <c r="BB238" s="170"/>
      <c r="BC238" s="170"/>
      <c r="BD238" s="170"/>
      <c r="BE238" s="170"/>
      <c r="BF238" s="170"/>
      <c r="BG238" s="170"/>
    </row>
    <row r="239" spans="1:59" x14ac:dyDescent="0.3">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c r="AC239" s="170"/>
      <c r="AD239" s="170"/>
      <c r="AE239" s="170"/>
      <c r="AF239" s="170"/>
      <c r="AG239" s="170"/>
      <c r="AH239" s="170"/>
      <c r="AI239" s="170"/>
      <c r="AJ239" s="170"/>
      <c r="AK239" s="170"/>
      <c r="AL239" s="170"/>
      <c r="AM239" s="170"/>
      <c r="AN239" s="170"/>
      <c r="AO239" s="170"/>
      <c r="AP239" s="170"/>
      <c r="AQ239" s="170"/>
      <c r="AR239" s="170"/>
      <c r="AS239" s="170"/>
      <c r="AT239" s="170"/>
      <c r="AU239" s="170"/>
      <c r="AV239" s="170"/>
      <c r="AW239" s="170"/>
      <c r="AX239" s="170"/>
      <c r="AY239" s="170"/>
      <c r="AZ239" s="170"/>
      <c r="BA239" s="170"/>
      <c r="BB239" s="170"/>
      <c r="BC239" s="170"/>
      <c r="BD239" s="170"/>
      <c r="BE239" s="170"/>
      <c r="BF239" s="170"/>
      <c r="BG239" s="170"/>
    </row>
    <row r="240" spans="1:59" x14ac:dyDescent="0.3">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c r="AC240" s="170"/>
      <c r="AD240" s="170"/>
      <c r="AE240" s="170"/>
      <c r="AF240" s="170"/>
      <c r="AG240" s="170"/>
      <c r="AH240" s="170"/>
      <c r="AI240" s="170"/>
      <c r="AJ240" s="170"/>
      <c r="AK240" s="170"/>
      <c r="AL240" s="170"/>
      <c r="AM240" s="170"/>
      <c r="AN240" s="170"/>
      <c r="AO240" s="170"/>
      <c r="AP240" s="170"/>
      <c r="AQ240" s="170"/>
      <c r="AR240" s="170"/>
      <c r="AS240" s="170"/>
      <c r="AT240" s="170"/>
      <c r="AU240" s="170"/>
      <c r="AV240" s="170"/>
      <c r="AW240" s="170"/>
      <c r="AX240" s="170"/>
      <c r="AY240" s="170"/>
      <c r="AZ240" s="170"/>
      <c r="BA240" s="170"/>
      <c r="BB240" s="170"/>
      <c r="BC240" s="170"/>
      <c r="BD240" s="170"/>
      <c r="BE240" s="170"/>
      <c r="BF240" s="170"/>
      <c r="BG240" s="170"/>
    </row>
    <row r="241" spans="1:59" x14ac:dyDescent="0.3">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c r="AC241" s="170"/>
      <c r="AD241" s="170"/>
      <c r="AE241" s="170"/>
      <c r="AF241" s="170"/>
      <c r="AG241" s="170"/>
      <c r="AH241" s="170"/>
      <c r="AI241" s="170"/>
      <c r="AJ241" s="170"/>
      <c r="AK241" s="170"/>
      <c r="AL241" s="170"/>
      <c r="AM241" s="170"/>
      <c r="AN241" s="170"/>
      <c r="AO241" s="170"/>
      <c r="AP241" s="170"/>
      <c r="AQ241" s="170"/>
      <c r="AR241" s="170"/>
      <c r="AS241" s="170"/>
      <c r="AT241" s="170"/>
      <c r="AU241" s="170"/>
      <c r="AV241" s="170"/>
      <c r="AW241" s="170"/>
      <c r="AX241" s="170"/>
      <c r="AY241" s="170"/>
      <c r="AZ241" s="170"/>
      <c r="BA241" s="170"/>
      <c r="BB241" s="170"/>
      <c r="BC241" s="170"/>
      <c r="BD241" s="170"/>
      <c r="BE241" s="170"/>
      <c r="BF241" s="170"/>
      <c r="BG241" s="170"/>
    </row>
    <row r="242" spans="1:59" x14ac:dyDescent="0.3">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c r="AC242" s="170"/>
      <c r="AD242" s="170"/>
      <c r="AE242" s="170"/>
      <c r="AF242" s="170"/>
      <c r="AG242" s="170"/>
      <c r="AH242" s="170"/>
      <c r="AI242" s="170"/>
      <c r="AJ242" s="170"/>
      <c r="AK242" s="170"/>
      <c r="AL242" s="170"/>
      <c r="AM242" s="170"/>
      <c r="AN242" s="170"/>
      <c r="AO242" s="170"/>
      <c r="AP242" s="170"/>
      <c r="AQ242" s="170"/>
      <c r="AR242" s="170"/>
      <c r="AS242" s="170"/>
      <c r="AT242" s="170"/>
      <c r="AU242" s="170"/>
      <c r="AV242" s="170"/>
      <c r="AW242" s="170"/>
      <c r="AX242" s="170"/>
      <c r="AY242" s="170"/>
      <c r="AZ242" s="170"/>
      <c r="BA242" s="170"/>
      <c r="BB242" s="170"/>
      <c r="BC242" s="170"/>
      <c r="BD242" s="170"/>
      <c r="BE242" s="170"/>
      <c r="BF242" s="170"/>
      <c r="BG242" s="170"/>
    </row>
    <row r="243" spans="1:59" x14ac:dyDescent="0.3">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c r="AC243" s="170"/>
      <c r="AD243" s="170"/>
      <c r="AE243" s="170"/>
      <c r="AF243" s="170"/>
      <c r="AG243" s="170"/>
      <c r="AH243" s="170"/>
      <c r="AI243" s="170"/>
      <c r="AJ243" s="170"/>
      <c r="AK243" s="170"/>
      <c r="AL243" s="170"/>
      <c r="AM243" s="170"/>
      <c r="AN243" s="170"/>
      <c r="AO243" s="170"/>
      <c r="AP243" s="170"/>
      <c r="AQ243" s="170"/>
      <c r="AR243" s="170"/>
      <c r="AS243" s="170"/>
      <c r="AT243" s="170"/>
      <c r="AU243" s="170"/>
      <c r="AV243" s="170"/>
      <c r="AW243" s="170"/>
      <c r="AX243" s="170"/>
      <c r="AY243" s="170"/>
      <c r="AZ243" s="170"/>
      <c r="BA243" s="170"/>
      <c r="BB243" s="170"/>
      <c r="BC243" s="170"/>
      <c r="BD243" s="170"/>
      <c r="BE243" s="170"/>
      <c r="BF243" s="170"/>
      <c r="BG243" s="170"/>
    </row>
    <row r="244" spans="1:59" x14ac:dyDescent="0.3">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c r="AC244" s="170"/>
      <c r="AD244" s="170"/>
      <c r="AE244" s="170"/>
      <c r="AF244" s="170"/>
      <c r="AG244" s="170"/>
      <c r="AH244" s="170"/>
      <c r="AI244" s="170"/>
      <c r="AJ244" s="170"/>
      <c r="AK244" s="170"/>
      <c r="AL244" s="170"/>
      <c r="AM244" s="170"/>
      <c r="AN244" s="170"/>
      <c r="AO244" s="170"/>
      <c r="AP244" s="170"/>
      <c r="AQ244" s="170"/>
      <c r="AR244" s="170"/>
      <c r="AS244" s="170"/>
      <c r="AT244" s="170"/>
      <c r="AU244" s="170"/>
      <c r="AV244" s="170"/>
      <c r="AW244" s="170"/>
      <c r="AX244" s="170"/>
      <c r="AY244" s="170"/>
      <c r="AZ244" s="170"/>
      <c r="BA244" s="170"/>
      <c r="BB244" s="170"/>
      <c r="BC244" s="170"/>
      <c r="BD244" s="170"/>
      <c r="BE244" s="170"/>
      <c r="BF244" s="170"/>
      <c r="BG244" s="170"/>
    </row>
    <row r="245" spans="1:59" x14ac:dyDescent="0.3">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c r="AC245" s="170"/>
      <c r="AD245" s="170"/>
      <c r="AE245" s="170"/>
      <c r="AF245" s="170"/>
      <c r="AG245" s="170"/>
      <c r="AH245" s="170"/>
      <c r="AI245" s="170"/>
      <c r="AJ245" s="170"/>
      <c r="AK245" s="170"/>
      <c r="AL245" s="170"/>
      <c r="AM245" s="170"/>
      <c r="AN245" s="170"/>
      <c r="AO245" s="170"/>
      <c r="AP245" s="170"/>
      <c r="AQ245" s="170"/>
      <c r="AR245" s="170"/>
      <c r="AS245" s="170"/>
      <c r="AT245" s="170"/>
      <c r="AU245" s="170"/>
      <c r="AV245" s="170"/>
      <c r="AW245" s="170"/>
      <c r="AX245" s="170"/>
      <c r="AY245" s="170"/>
      <c r="AZ245" s="170"/>
      <c r="BA245" s="170"/>
      <c r="BB245" s="170"/>
      <c r="BC245" s="170"/>
      <c r="BD245" s="170"/>
      <c r="BE245" s="170"/>
      <c r="BF245" s="170"/>
      <c r="BG245" s="170"/>
    </row>
    <row r="246" spans="1:59" x14ac:dyDescent="0.3">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c r="AC246" s="170"/>
      <c r="AD246" s="170"/>
      <c r="AE246" s="170"/>
      <c r="AF246" s="170"/>
      <c r="AG246" s="170"/>
      <c r="AH246" s="170"/>
      <c r="AI246" s="170"/>
      <c r="AJ246" s="170"/>
      <c r="AK246" s="170"/>
      <c r="AL246" s="170"/>
      <c r="AM246" s="170"/>
      <c r="AN246" s="170"/>
      <c r="AO246" s="170"/>
      <c r="AP246" s="170"/>
      <c r="AQ246" s="170"/>
      <c r="AR246" s="170"/>
      <c r="AS246" s="170"/>
      <c r="AT246" s="170"/>
      <c r="AU246" s="170"/>
      <c r="AV246" s="170"/>
      <c r="AW246" s="170"/>
      <c r="AX246" s="170"/>
      <c r="AY246" s="170"/>
      <c r="AZ246" s="170"/>
      <c r="BA246" s="170"/>
      <c r="BB246" s="170"/>
      <c r="BC246" s="170"/>
      <c r="BD246" s="170"/>
      <c r="BE246" s="170"/>
      <c r="BF246" s="170"/>
      <c r="BG246" s="170"/>
    </row>
    <row r="247" spans="1:59" x14ac:dyDescent="0.3">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c r="AC247" s="170"/>
      <c r="AD247" s="170"/>
      <c r="AE247" s="170"/>
      <c r="AF247" s="170"/>
      <c r="AG247" s="170"/>
      <c r="AH247" s="170"/>
      <c r="AI247" s="170"/>
      <c r="AJ247" s="170"/>
      <c r="AK247" s="170"/>
      <c r="AL247" s="170"/>
      <c r="AM247" s="170"/>
      <c r="AN247" s="170"/>
      <c r="AO247" s="170"/>
      <c r="AP247" s="170"/>
      <c r="AQ247" s="170"/>
      <c r="AR247" s="170"/>
      <c r="AS247" s="170"/>
      <c r="AT247" s="170"/>
      <c r="AU247" s="170"/>
      <c r="AV247" s="170"/>
      <c r="AW247" s="170"/>
      <c r="AX247" s="170"/>
      <c r="AY247" s="170"/>
      <c r="AZ247" s="170"/>
      <c r="BA247" s="170"/>
      <c r="BB247" s="170"/>
      <c r="BC247" s="170"/>
      <c r="BD247" s="170"/>
      <c r="BE247" s="170"/>
      <c r="BF247" s="170"/>
      <c r="BG247" s="170"/>
    </row>
    <row r="248" spans="1:59" x14ac:dyDescent="0.3">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c r="AC248" s="170"/>
      <c r="AD248" s="170"/>
      <c r="AE248" s="170"/>
      <c r="AF248" s="170"/>
      <c r="AG248" s="170"/>
      <c r="AH248" s="170"/>
      <c r="AI248" s="170"/>
      <c r="AJ248" s="170"/>
      <c r="AK248" s="170"/>
      <c r="AL248" s="170"/>
      <c r="AM248" s="170"/>
      <c r="AN248" s="170"/>
      <c r="AO248" s="170"/>
      <c r="AP248" s="170"/>
      <c r="AQ248" s="170"/>
      <c r="AR248" s="170"/>
      <c r="AS248" s="170"/>
      <c r="AT248" s="170"/>
      <c r="AU248" s="170"/>
      <c r="AV248" s="170"/>
      <c r="AW248" s="170"/>
      <c r="AX248" s="170"/>
      <c r="AY248" s="170"/>
      <c r="AZ248" s="170"/>
      <c r="BA248" s="170"/>
      <c r="BB248" s="170"/>
      <c r="BC248" s="170"/>
      <c r="BD248" s="170"/>
      <c r="BE248" s="170"/>
      <c r="BF248" s="170"/>
      <c r="BG248" s="170"/>
    </row>
    <row r="249" spans="1:59" x14ac:dyDescent="0.3">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c r="AC249" s="170"/>
      <c r="AD249" s="170"/>
      <c r="AE249" s="170"/>
      <c r="AF249" s="170"/>
      <c r="AG249" s="170"/>
      <c r="AH249" s="170"/>
      <c r="AI249" s="170"/>
      <c r="AJ249" s="170"/>
      <c r="AK249" s="170"/>
      <c r="AL249" s="170"/>
      <c r="AM249" s="170"/>
      <c r="AN249" s="170"/>
      <c r="AO249" s="170"/>
      <c r="AP249" s="170"/>
      <c r="AQ249" s="170"/>
      <c r="AR249" s="170"/>
      <c r="AS249" s="170"/>
      <c r="AT249" s="170"/>
      <c r="AU249" s="170"/>
      <c r="AV249" s="170"/>
      <c r="AW249" s="170"/>
      <c r="AX249" s="170"/>
      <c r="AY249" s="170"/>
      <c r="AZ249" s="170"/>
      <c r="BA249" s="170"/>
      <c r="BB249" s="170"/>
      <c r="BC249" s="170"/>
      <c r="BD249" s="170"/>
      <c r="BE249" s="170"/>
      <c r="BF249" s="170"/>
      <c r="BG249" s="170"/>
    </row>
    <row r="250" spans="1:59" x14ac:dyDescent="0.3">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c r="AC250" s="170"/>
      <c r="AD250" s="170"/>
      <c r="AE250" s="170"/>
      <c r="AF250" s="170"/>
      <c r="AG250" s="170"/>
      <c r="AH250" s="170"/>
      <c r="AI250" s="170"/>
      <c r="AJ250" s="170"/>
      <c r="AK250" s="170"/>
      <c r="AL250" s="170"/>
      <c r="AM250" s="170"/>
      <c r="AN250" s="170"/>
      <c r="AO250" s="170"/>
      <c r="AP250" s="170"/>
      <c r="AQ250" s="170"/>
      <c r="AR250" s="170"/>
      <c r="AS250" s="170"/>
      <c r="AT250" s="170"/>
      <c r="AU250" s="170"/>
      <c r="AV250" s="170"/>
      <c r="AW250" s="170"/>
      <c r="AX250" s="170"/>
      <c r="AY250" s="170"/>
      <c r="AZ250" s="170"/>
      <c r="BA250" s="170"/>
      <c r="BB250" s="170"/>
      <c r="BC250" s="170"/>
      <c r="BD250" s="170"/>
      <c r="BE250" s="170"/>
      <c r="BF250" s="170"/>
      <c r="BG250" s="170"/>
    </row>
    <row r="251" spans="1:59" x14ac:dyDescent="0.3">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c r="AC251" s="170"/>
      <c r="AD251" s="170"/>
      <c r="AE251" s="170"/>
      <c r="AF251" s="170"/>
      <c r="AG251" s="170"/>
      <c r="AH251" s="170"/>
      <c r="AI251" s="170"/>
      <c r="AJ251" s="170"/>
      <c r="AK251" s="170"/>
      <c r="AL251" s="170"/>
      <c r="AM251" s="170"/>
      <c r="AN251" s="170"/>
      <c r="AO251" s="170"/>
      <c r="AP251" s="170"/>
      <c r="AQ251" s="170"/>
      <c r="AR251" s="170"/>
      <c r="AS251" s="170"/>
      <c r="AT251" s="170"/>
      <c r="AU251" s="170"/>
      <c r="AV251" s="170"/>
      <c r="AW251" s="170"/>
      <c r="AX251" s="170"/>
      <c r="AY251" s="170"/>
      <c r="AZ251" s="170"/>
      <c r="BA251" s="170"/>
      <c r="BB251" s="170"/>
      <c r="BC251" s="170"/>
      <c r="BD251" s="170"/>
      <c r="BE251" s="170"/>
      <c r="BF251" s="170"/>
      <c r="BG251" s="170"/>
    </row>
    <row r="252" spans="1:59" x14ac:dyDescent="0.3">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c r="AC252" s="170"/>
      <c r="AD252" s="170"/>
      <c r="AE252" s="170"/>
      <c r="AF252" s="170"/>
      <c r="AG252" s="170"/>
      <c r="AH252" s="170"/>
      <c r="AI252" s="170"/>
      <c r="AJ252" s="170"/>
      <c r="AK252" s="170"/>
      <c r="AL252" s="170"/>
      <c r="AM252" s="170"/>
      <c r="AN252" s="170"/>
      <c r="AO252" s="170"/>
      <c r="AP252" s="170"/>
      <c r="AQ252" s="170"/>
      <c r="AR252" s="170"/>
      <c r="AS252" s="170"/>
      <c r="AT252" s="170"/>
      <c r="AU252" s="170"/>
      <c r="AV252" s="170"/>
      <c r="AW252" s="170"/>
      <c r="AX252" s="170"/>
      <c r="AY252" s="170"/>
      <c r="AZ252" s="170"/>
      <c r="BA252" s="170"/>
      <c r="BB252" s="170"/>
      <c r="BC252" s="170"/>
      <c r="BD252" s="170"/>
      <c r="BE252" s="170"/>
      <c r="BF252" s="170"/>
      <c r="BG252" s="170"/>
    </row>
    <row r="253" spans="1:59" x14ac:dyDescent="0.3">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c r="AC253" s="170"/>
      <c r="AD253" s="170"/>
      <c r="AE253" s="170"/>
      <c r="AF253" s="170"/>
      <c r="AG253" s="170"/>
      <c r="AH253" s="170"/>
      <c r="AI253" s="170"/>
      <c r="AJ253" s="170"/>
      <c r="AK253" s="170"/>
      <c r="AL253" s="170"/>
      <c r="AM253" s="170"/>
      <c r="AN253" s="170"/>
      <c r="AO253" s="170"/>
      <c r="AP253" s="170"/>
      <c r="AQ253" s="170"/>
      <c r="AR253" s="170"/>
      <c r="AS253" s="170"/>
      <c r="AT253" s="170"/>
      <c r="AU253" s="170"/>
      <c r="AV253" s="170"/>
      <c r="AW253" s="170"/>
      <c r="AX253" s="170"/>
      <c r="AY253" s="170"/>
      <c r="AZ253" s="170"/>
      <c r="BA253" s="170"/>
      <c r="BB253" s="170"/>
      <c r="BC253" s="170"/>
      <c r="BD253" s="170"/>
      <c r="BE253" s="170"/>
      <c r="BF253" s="170"/>
      <c r="BG253" s="170"/>
    </row>
    <row r="254" spans="1:59" x14ac:dyDescent="0.3">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c r="AC254" s="170"/>
      <c r="AD254" s="170"/>
      <c r="AE254" s="170"/>
      <c r="AF254" s="170"/>
      <c r="AG254" s="170"/>
      <c r="AH254" s="170"/>
      <c r="AI254" s="170"/>
      <c r="AJ254" s="170"/>
      <c r="AK254" s="170"/>
      <c r="AL254" s="170"/>
      <c r="AM254" s="170"/>
      <c r="AN254" s="170"/>
      <c r="AO254" s="170"/>
      <c r="AP254" s="170"/>
      <c r="AQ254" s="170"/>
      <c r="AR254" s="170"/>
      <c r="AS254" s="170"/>
      <c r="AT254" s="170"/>
      <c r="AU254" s="170"/>
      <c r="AV254" s="170"/>
      <c r="AW254" s="170"/>
      <c r="AX254" s="170"/>
      <c r="AY254" s="170"/>
      <c r="AZ254" s="170"/>
      <c r="BA254" s="170"/>
      <c r="BB254" s="170"/>
      <c r="BC254" s="170"/>
      <c r="BD254" s="170"/>
      <c r="BE254" s="170"/>
      <c r="BF254" s="170"/>
      <c r="BG254" s="170"/>
    </row>
    <row r="255" spans="1:59" x14ac:dyDescent="0.3">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c r="AC255" s="170"/>
      <c r="AD255" s="170"/>
      <c r="AE255" s="170"/>
      <c r="AF255" s="170"/>
      <c r="AG255" s="170"/>
      <c r="AH255" s="170"/>
      <c r="AI255" s="170"/>
      <c r="AJ255" s="170"/>
      <c r="AK255" s="170"/>
      <c r="AL255" s="170"/>
      <c r="AM255" s="170"/>
      <c r="AN255" s="170"/>
      <c r="AO255" s="170"/>
      <c r="AP255" s="170"/>
      <c r="AQ255" s="170"/>
      <c r="AR255" s="170"/>
      <c r="AS255" s="170"/>
      <c r="AT255" s="170"/>
      <c r="AU255" s="170"/>
      <c r="AV255" s="170"/>
      <c r="AW255" s="170"/>
      <c r="AX255" s="170"/>
      <c r="AY255" s="170"/>
      <c r="AZ255" s="170"/>
      <c r="BA255" s="170"/>
      <c r="BB255" s="170"/>
      <c r="BC255" s="170"/>
      <c r="BD255" s="170"/>
      <c r="BE255" s="170"/>
      <c r="BF255" s="170"/>
      <c r="BG255" s="170"/>
    </row>
    <row r="256" spans="1:59" x14ac:dyDescent="0.3">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c r="AC256" s="170"/>
      <c r="AD256" s="170"/>
      <c r="AE256" s="170"/>
      <c r="AF256" s="170"/>
      <c r="AG256" s="170"/>
      <c r="AH256" s="170"/>
      <c r="AI256" s="170"/>
      <c r="AJ256" s="170"/>
      <c r="AK256" s="170"/>
      <c r="AL256" s="170"/>
      <c r="AM256" s="170"/>
      <c r="AN256" s="170"/>
      <c r="AO256" s="170"/>
      <c r="AP256" s="170"/>
      <c r="AQ256" s="170"/>
      <c r="AR256" s="170"/>
      <c r="AS256" s="170"/>
      <c r="AT256" s="170"/>
      <c r="AU256" s="170"/>
      <c r="AV256" s="170"/>
      <c r="AW256" s="170"/>
      <c r="AX256" s="170"/>
      <c r="AY256" s="170"/>
      <c r="AZ256" s="170"/>
      <c r="BA256" s="170"/>
      <c r="BB256" s="170"/>
      <c r="BC256" s="170"/>
      <c r="BD256" s="170"/>
      <c r="BE256" s="170"/>
      <c r="BF256" s="170"/>
      <c r="BG256" s="170"/>
    </row>
    <row r="257" spans="1:59" x14ac:dyDescent="0.3">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c r="AC257" s="170"/>
      <c r="AD257" s="170"/>
      <c r="AE257" s="170"/>
      <c r="AF257" s="170"/>
      <c r="AG257" s="170"/>
      <c r="AH257" s="170"/>
      <c r="AI257" s="170"/>
      <c r="AJ257" s="170"/>
      <c r="AK257" s="170"/>
      <c r="AL257" s="170"/>
      <c r="AM257" s="170"/>
      <c r="AN257" s="170"/>
      <c r="AO257" s="170"/>
      <c r="AP257" s="170"/>
      <c r="AQ257" s="170"/>
      <c r="AR257" s="170"/>
      <c r="AS257" s="170"/>
      <c r="AT257" s="170"/>
      <c r="AU257" s="170"/>
      <c r="AV257" s="170"/>
      <c r="AW257" s="170"/>
      <c r="AX257" s="170"/>
      <c r="AY257" s="170"/>
      <c r="AZ257" s="170"/>
      <c r="BA257" s="170"/>
      <c r="BB257" s="170"/>
      <c r="BC257" s="170"/>
      <c r="BD257" s="170"/>
      <c r="BE257" s="170"/>
      <c r="BF257" s="170"/>
      <c r="BG257" s="170"/>
    </row>
    <row r="258" spans="1:59" x14ac:dyDescent="0.3">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c r="AC258" s="170"/>
      <c r="AD258" s="170"/>
      <c r="AE258" s="170"/>
      <c r="AF258" s="170"/>
      <c r="AG258" s="170"/>
      <c r="AH258" s="170"/>
      <c r="AI258" s="170"/>
      <c r="AJ258" s="170"/>
      <c r="AK258" s="170"/>
      <c r="AL258" s="170"/>
      <c r="AM258" s="170"/>
      <c r="AN258" s="170"/>
      <c r="AO258" s="170"/>
      <c r="AP258" s="170"/>
      <c r="AQ258" s="170"/>
      <c r="AR258" s="170"/>
      <c r="AS258" s="170"/>
      <c r="AT258" s="170"/>
      <c r="AU258" s="170"/>
      <c r="AV258" s="170"/>
      <c r="AW258" s="170"/>
      <c r="AX258" s="170"/>
      <c r="AY258" s="170"/>
      <c r="AZ258" s="170"/>
      <c r="BA258" s="170"/>
      <c r="BB258" s="170"/>
      <c r="BC258" s="170"/>
      <c r="BD258" s="170"/>
      <c r="BE258" s="170"/>
      <c r="BF258" s="170"/>
      <c r="BG258" s="170"/>
    </row>
    <row r="259" spans="1:59" x14ac:dyDescent="0.3">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c r="AC259" s="170"/>
      <c r="AD259" s="170"/>
      <c r="AE259" s="170"/>
      <c r="AF259" s="170"/>
      <c r="AG259" s="170"/>
      <c r="AH259" s="170"/>
      <c r="AI259" s="170"/>
      <c r="AJ259" s="170"/>
      <c r="AK259" s="170"/>
      <c r="AL259" s="170"/>
      <c r="AM259" s="170"/>
      <c r="AN259" s="170"/>
      <c r="AO259" s="170"/>
      <c r="AP259" s="170"/>
      <c r="AQ259" s="170"/>
      <c r="AR259" s="170"/>
      <c r="AS259" s="170"/>
      <c r="AT259" s="170"/>
      <c r="AU259" s="170"/>
      <c r="AV259" s="170"/>
      <c r="AW259" s="170"/>
      <c r="AX259" s="170"/>
      <c r="AY259" s="170"/>
      <c r="AZ259" s="170"/>
      <c r="BA259" s="170"/>
      <c r="BB259" s="170"/>
      <c r="BC259" s="170"/>
      <c r="BD259" s="170"/>
      <c r="BE259" s="170"/>
      <c r="BF259" s="170"/>
      <c r="BG259" s="170"/>
    </row>
    <row r="260" spans="1:59" x14ac:dyDescent="0.3">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c r="AC260" s="170"/>
      <c r="AD260" s="170"/>
      <c r="AE260" s="170"/>
      <c r="AF260" s="170"/>
      <c r="AG260" s="170"/>
      <c r="AH260" s="170"/>
      <c r="AI260" s="170"/>
      <c r="AJ260" s="170"/>
      <c r="AK260" s="170"/>
      <c r="AL260" s="170"/>
      <c r="AM260" s="170"/>
      <c r="AN260" s="170"/>
      <c r="AO260" s="170"/>
      <c r="AP260" s="170"/>
      <c r="AQ260" s="170"/>
      <c r="AR260" s="170"/>
      <c r="AS260" s="170"/>
      <c r="AT260" s="170"/>
      <c r="AU260" s="170"/>
      <c r="AV260" s="170"/>
      <c r="AW260" s="170"/>
      <c r="AX260" s="170"/>
      <c r="AY260" s="170"/>
      <c r="AZ260" s="170"/>
      <c r="BA260" s="170"/>
      <c r="BB260" s="170"/>
      <c r="BC260" s="170"/>
      <c r="BD260" s="170"/>
      <c r="BE260" s="170"/>
      <c r="BF260" s="170"/>
      <c r="BG260" s="170"/>
    </row>
    <row r="261" spans="1:59" x14ac:dyDescent="0.3">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c r="AC261" s="170"/>
      <c r="AD261" s="170"/>
      <c r="AE261" s="170"/>
      <c r="AF261" s="170"/>
      <c r="AG261" s="170"/>
      <c r="AH261" s="170"/>
      <c r="AI261" s="170"/>
      <c r="AJ261" s="170"/>
      <c r="AK261" s="170"/>
      <c r="AL261" s="170"/>
      <c r="AM261" s="170"/>
      <c r="AN261" s="170"/>
      <c r="AO261" s="170"/>
      <c r="AP261" s="170"/>
      <c r="AQ261" s="170"/>
      <c r="AR261" s="170"/>
      <c r="AS261" s="170"/>
      <c r="AT261" s="170"/>
      <c r="AU261" s="170"/>
      <c r="AV261" s="170"/>
      <c r="AW261" s="170"/>
      <c r="AX261" s="170"/>
      <c r="AY261" s="170"/>
      <c r="AZ261" s="170"/>
      <c r="BA261" s="170"/>
      <c r="BB261" s="170"/>
      <c r="BC261" s="170"/>
      <c r="BD261" s="170"/>
      <c r="BE261" s="170"/>
      <c r="BF261" s="170"/>
      <c r="BG261" s="170"/>
    </row>
    <row r="262" spans="1:59" x14ac:dyDescent="0.3">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c r="AC262" s="170"/>
      <c r="AD262" s="170"/>
      <c r="AE262" s="170"/>
      <c r="AF262" s="170"/>
      <c r="AG262" s="170"/>
      <c r="AH262" s="170"/>
      <c r="AI262" s="170"/>
      <c r="AJ262" s="170"/>
      <c r="AK262" s="170"/>
      <c r="AL262" s="170"/>
      <c r="AM262" s="170"/>
      <c r="AN262" s="170"/>
      <c r="AO262" s="170"/>
      <c r="AP262" s="170"/>
      <c r="AQ262" s="170"/>
      <c r="AR262" s="170"/>
      <c r="AS262" s="170"/>
      <c r="AT262" s="170"/>
      <c r="AU262" s="170"/>
      <c r="AV262" s="170"/>
      <c r="AW262" s="170"/>
      <c r="AX262" s="170"/>
      <c r="AY262" s="170"/>
      <c r="AZ262" s="170"/>
      <c r="BA262" s="170"/>
      <c r="BB262" s="170"/>
      <c r="BC262" s="170"/>
      <c r="BD262" s="170"/>
      <c r="BE262" s="170"/>
      <c r="BF262" s="170"/>
      <c r="BG262" s="170"/>
    </row>
    <row r="263" spans="1:59" x14ac:dyDescent="0.3">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c r="AC263" s="170"/>
      <c r="AD263" s="170"/>
      <c r="AE263" s="170"/>
      <c r="AF263" s="170"/>
      <c r="AG263" s="170"/>
      <c r="AH263" s="170"/>
      <c r="AI263" s="170"/>
      <c r="AJ263" s="170"/>
      <c r="AK263" s="170"/>
      <c r="AL263" s="170"/>
      <c r="AM263" s="170"/>
      <c r="AN263" s="170"/>
      <c r="AO263" s="170"/>
      <c r="AP263" s="170"/>
      <c r="AQ263" s="170"/>
      <c r="AR263" s="170"/>
      <c r="AS263" s="170"/>
      <c r="AT263" s="170"/>
      <c r="AU263" s="170"/>
      <c r="AV263" s="170"/>
      <c r="AW263" s="170"/>
      <c r="AX263" s="170"/>
      <c r="AY263" s="170"/>
      <c r="AZ263" s="170"/>
      <c r="BA263" s="170"/>
      <c r="BB263" s="170"/>
      <c r="BC263" s="170"/>
      <c r="BD263" s="170"/>
      <c r="BE263" s="170"/>
      <c r="BF263" s="170"/>
      <c r="BG263" s="170"/>
    </row>
    <row r="264" spans="1:59" x14ac:dyDescent="0.3">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c r="AC264" s="170"/>
      <c r="AD264" s="170"/>
      <c r="AE264" s="170"/>
      <c r="AF264" s="170"/>
      <c r="AG264" s="170"/>
      <c r="AH264" s="170"/>
      <c r="AI264" s="170"/>
      <c r="AJ264" s="170"/>
      <c r="AK264" s="170"/>
      <c r="AL264" s="170"/>
      <c r="AM264" s="170"/>
      <c r="AN264" s="170"/>
      <c r="AO264" s="170"/>
      <c r="AP264" s="170"/>
      <c r="AQ264" s="170"/>
      <c r="AR264" s="170"/>
      <c r="AS264" s="170"/>
      <c r="AT264" s="170"/>
      <c r="AU264" s="170"/>
      <c r="AV264" s="170"/>
      <c r="AW264" s="170"/>
      <c r="AX264" s="170"/>
      <c r="AY264" s="170"/>
      <c r="AZ264" s="170"/>
      <c r="BA264" s="170"/>
      <c r="BB264" s="170"/>
      <c r="BC264" s="170"/>
      <c r="BD264" s="170"/>
      <c r="BE264" s="170"/>
      <c r="BF264" s="170"/>
      <c r="BG264" s="170"/>
    </row>
    <row r="265" spans="1:59" x14ac:dyDescent="0.3">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c r="AC265" s="170"/>
      <c r="AD265" s="170"/>
      <c r="AE265" s="170"/>
      <c r="AF265" s="170"/>
      <c r="AG265" s="170"/>
      <c r="AH265" s="170"/>
      <c r="AI265" s="170"/>
      <c r="AJ265" s="170"/>
      <c r="AK265" s="170"/>
      <c r="AL265" s="170"/>
      <c r="AM265" s="170"/>
      <c r="AN265" s="170"/>
      <c r="AO265" s="170"/>
      <c r="AP265" s="170"/>
      <c r="AQ265" s="170"/>
      <c r="AR265" s="170"/>
      <c r="AS265" s="170"/>
      <c r="AT265" s="170"/>
      <c r="AU265" s="170"/>
      <c r="AV265" s="170"/>
      <c r="AW265" s="170"/>
      <c r="AX265" s="170"/>
      <c r="AY265" s="170"/>
      <c r="AZ265" s="170"/>
      <c r="BA265" s="170"/>
      <c r="BB265" s="170"/>
      <c r="BC265" s="170"/>
      <c r="BD265" s="170"/>
      <c r="BE265" s="170"/>
      <c r="BF265" s="170"/>
      <c r="BG265" s="170"/>
    </row>
    <row r="266" spans="1:59" x14ac:dyDescent="0.3">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c r="AC266" s="170"/>
      <c r="AD266" s="170"/>
      <c r="AE266" s="170"/>
      <c r="AF266" s="170"/>
      <c r="AG266" s="170"/>
      <c r="AH266" s="170"/>
      <c r="AI266" s="170"/>
      <c r="AJ266" s="170"/>
      <c r="AK266" s="170"/>
      <c r="AL266" s="170"/>
      <c r="AM266" s="170"/>
      <c r="AN266" s="170"/>
      <c r="AO266" s="170"/>
      <c r="AP266" s="170"/>
      <c r="AQ266" s="170"/>
      <c r="AR266" s="170"/>
      <c r="AS266" s="170"/>
      <c r="AT266" s="170"/>
      <c r="AU266" s="170"/>
      <c r="AV266" s="170"/>
      <c r="AW266" s="170"/>
      <c r="AX266" s="170"/>
      <c r="AY266" s="170"/>
      <c r="AZ266" s="170"/>
      <c r="BA266" s="170"/>
      <c r="BB266" s="170"/>
      <c r="BC266" s="170"/>
      <c r="BD266" s="170"/>
      <c r="BE266" s="170"/>
      <c r="BF266" s="170"/>
      <c r="BG266" s="170"/>
    </row>
    <row r="267" spans="1:59" x14ac:dyDescent="0.3">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c r="AC267" s="170"/>
      <c r="AD267" s="170"/>
      <c r="AE267" s="170"/>
      <c r="AF267" s="170"/>
      <c r="AG267" s="170"/>
      <c r="AH267" s="170"/>
      <c r="AI267" s="170"/>
      <c r="AJ267" s="170"/>
      <c r="AK267" s="170"/>
      <c r="AL267" s="170"/>
      <c r="AM267" s="170"/>
      <c r="AN267" s="170"/>
      <c r="AO267" s="170"/>
      <c r="AP267" s="170"/>
      <c r="AQ267" s="170"/>
      <c r="AR267" s="170"/>
      <c r="AS267" s="170"/>
      <c r="AT267" s="170"/>
      <c r="AU267" s="170"/>
      <c r="AV267" s="170"/>
      <c r="AW267" s="170"/>
      <c r="AX267" s="170"/>
      <c r="AY267" s="170"/>
      <c r="AZ267" s="170"/>
      <c r="BA267" s="170"/>
      <c r="BB267" s="170"/>
      <c r="BC267" s="170"/>
      <c r="BD267" s="170"/>
      <c r="BE267" s="170"/>
      <c r="BF267" s="170"/>
      <c r="BG267" s="170"/>
    </row>
    <row r="268" spans="1:59" x14ac:dyDescent="0.3">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c r="AC268" s="170"/>
      <c r="AD268" s="170"/>
      <c r="AE268" s="170"/>
      <c r="AF268" s="170"/>
      <c r="AG268" s="170"/>
      <c r="AH268" s="170"/>
      <c r="AI268" s="170"/>
      <c r="AJ268" s="170"/>
      <c r="AK268" s="170"/>
      <c r="AL268" s="170"/>
      <c r="AM268" s="170"/>
      <c r="AN268" s="170"/>
      <c r="AO268" s="170"/>
      <c r="AP268" s="170"/>
      <c r="AQ268" s="170"/>
      <c r="AR268" s="170"/>
      <c r="AS268" s="170"/>
      <c r="AT268" s="170"/>
      <c r="AU268" s="170"/>
      <c r="AV268" s="170"/>
      <c r="AW268" s="170"/>
      <c r="AX268" s="170"/>
      <c r="AY268" s="170"/>
      <c r="AZ268" s="170"/>
      <c r="BA268" s="170"/>
      <c r="BB268" s="170"/>
      <c r="BC268" s="170"/>
      <c r="BD268" s="170"/>
      <c r="BE268" s="170"/>
      <c r="BF268" s="170"/>
      <c r="BG268" s="170"/>
    </row>
    <row r="269" spans="1:59" x14ac:dyDescent="0.3">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c r="AC269" s="170"/>
      <c r="AD269" s="170"/>
      <c r="AE269" s="170"/>
      <c r="AF269" s="170"/>
      <c r="AG269" s="170"/>
      <c r="AH269" s="170"/>
      <c r="AI269" s="170"/>
      <c r="AJ269" s="170"/>
      <c r="AK269" s="170"/>
      <c r="AL269" s="170"/>
      <c r="AM269" s="170"/>
      <c r="AN269" s="170"/>
      <c r="AO269" s="170"/>
      <c r="AP269" s="170"/>
      <c r="AQ269" s="170"/>
      <c r="AR269" s="170"/>
      <c r="AS269" s="170"/>
      <c r="AT269" s="170"/>
      <c r="AU269" s="170"/>
      <c r="AV269" s="170"/>
      <c r="AW269" s="170"/>
      <c r="AX269" s="170"/>
      <c r="AY269" s="170"/>
      <c r="AZ269" s="170"/>
      <c r="BA269" s="170"/>
      <c r="BB269" s="170"/>
      <c r="BC269" s="170"/>
      <c r="BD269" s="170"/>
      <c r="BE269" s="170"/>
      <c r="BF269" s="170"/>
      <c r="BG269" s="170"/>
    </row>
    <row r="270" spans="1:59" x14ac:dyDescent="0.3">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c r="AC270" s="170"/>
      <c r="AD270" s="170"/>
      <c r="AE270" s="170"/>
      <c r="AF270" s="170"/>
      <c r="AG270" s="170"/>
      <c r="AH270" s="170"/>
      <c r="AI270" s="170"/>
      <c r="AJ270" s="170"/>
      <c r="AK270" s="170"/>
      <c r="AL270" s="170"/>
      <c r="AM270" s="170"/>
      <c r="AN270" s="170"/>
      <c r="AO270" s="170"/>
      <c r="AP270" s="170"/>
      <c r="AQ270" s="170"/>
      <c r="AR270" s="170"/>
      <c r="AS270" s="170"/>
      <c r="AT270" s="170"/>
      <c r="AU270" s="170"/>
      <c r="AV270" s="170"/>
      <c r="AW270" s="170"/>
      <c r="AX270" s="170"/>
      <c r="AY270" s="170"/>
      <c r="AZ270" s="170"/>
      <c r="BA270" s="170"/>
      <c r="BB270" s="170"/>
      <c r="BC270" s="170"/>
      <c r="BD270" s="170"/>
      <c r="BE270" s="170"/>
      <c r="BF270" s="170"/>
      <c r="BG270" s="170"/>
    </row>
    <row r="271" spans="1:59" x14ac:dyDescent="0.3">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c r="AC271" s="170"/>
      <c r="AD271" s="170"/>
      <c r="AE271" s="170"/>
      <c r="AF271" s="170"/>
      <c r="AG271" s="170"/>
      <c r="AH271" s="170"/>
      <c r="AI271" s="170"/>
      <c r="AJ271" s="170"/>
      <c r="AK271" s="170"/>
      <c r="AL271" s="170"/>
      <c r="AM271" s="170"/>
      <c r="AN271" s="170"/>
      <c r="AO271" s="170"/>
      <c r="AP271" s="170"/>
      <c r="AQ271" s="170"/>
      <c r="AR271" s="170"/>
      <c r="AS271" s="170"/>
      <c r="AT271" s="170"/>
      <c r="AU271" s="170"/>
      <c r="AV271" s="170"/>
      <c r="AW271" s="170"/>
      <c r="AX271" s="170"/>
      <c r="AY271" s="170"/>
      <c r="AZ271" s="170"/>
      <c r="BA271" s="170"/>
      <c r="BB271" s="170"/>
      <c r="BC271" s="170"/>
      <c r="BD271" s="170"/>
      <c r="BE271" s="170"/>
      <c r="BF271" s="170"/>
      <c r="BG271" s="170"/>
    </row>
    <row r="272" spans="1:59" x14ac:dyDescent="0.3">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c r="AC272" s="170"/>
      <c r="AD272" s="170"/>
      <c r="AE272" s="170"/>
      <c r="AF272" s="170"/>
      <c r="AG272" s="170"/>
      <c r="AH272" s="170"/>
      <c r="AI272" s="170"/>
      <c r="AJ272" s="170"/>
      <c r="AK272" s="170"/>
      <c r="AL272" s="170"/>
      <c r="AM272" s="170"/>
      <c r="AN272" s="170"/>
      <c r="AO272" s="170"/>
      <c r="AP272" s="170"/>
      <c r="AQ272" s="170"/>
      <c r="AR272" s="170"/>
      <c r="AS272" s="170"/>
      <c r="AT272" s="170"/>
      <c r="AU272" s="170"/>
      <c r="AV272" s="170"/>
      <c r="AW272" s="170"/>
      <c r="AX272" s="170"/>
      <c r="AY272" s="170"/>
      <c r="AZ272" s="170"/>
      <c r="BA272" s="170"/>
      <c r="BB272" s="170"/>
      <c r="BC272" s="170"/>
      <c r="BD272" s="170"/>
      <c r="BE272" s="170"/>
      <c r="BF272" s="170"/>
      <c r="BG272" s="170"/>
    </row>
    <row r="273" spans="1:59" x14ac:dyDescent="0.3">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c r="AC273" s="170"/>
      <c r="AD273" s="170"/>
      <c r="AE273" s="170"/>
      <c r="AF273" s="170"/>
      <c r="AG273" s="170"/>
      <c r="AH273" s="170"/>
      <c r="AI273" s="170"/>
      <c r="AJ273" s="170"/>
      <c r="AK273" s="170"/>
      <c r="AL273" s="170"/>
      <c r="AM273" s="170"/>
      <c r="AN273" s="170"/>
      <c r="AO273" s="170"/>
      <c r="AP273" s="170"/>
      <c r="AQ273" s="170"/>
      <c r="AR273" s="170"/>
      <c r="AS273" s="170"/>
      <c r="AT273" s="170"/>
      <c r="AU273" s="170"/>
      <c r="AV273" s="170"/>
      <c r="AW273" s="170"/>
      <c r="AX273" s="170"/>
      <c r="AY273" s="170"/>
      <c r="AZ273" s="170"/>
      <c r="BA273" s="170"/>
      <c r="BB273" s="170"/>
      <c r="BC273" s="170"/>
      <c r="BD273" s="170"/>
      <c r="BE273" s="170"/>
      <c r="BF273" s="170"/>
      <c r="BG273" s="170"/>
    </row>
    <row r="274" spans="1:59" x14ac:dyDescent="0.3">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c r="AC274" s="170"/>
      <c r="AD274" s="170"/>
      <c r="AE274" s="170"/>
      <c r="AF274" s="170"/>
      <c r="AG274" s="170"/>
      <c r="AH274" s="170"/>
      <c r="AI274" s="170"/>
      <c r="AJ274" s="170"/>
      <c r="AK274" s="170"/>
      <c r="AL274" s="170"/>
      <c r="AM274" s="170"/>
      <c r="AN274" s="170"/>
      <c r="AO274" s="170"/>
      <c r="AP274" s="170"/>
      <c r="AQ274" s="170"/>
      <c r="AR274" s="170"/>
      <c r="AS274" s="170"/>
      <c r="AT274" s="170"/>
      <c r="AU274" s="170"/>
      <c r="AV274" s="170"/>
      <c r="AW274" s="170"/>
      <c r="AX274" s="170"/>
      <c r="AY274" s="170"/>
      <c r="AZ274" s="170"/>
      <c r="BA274" s="170"/>
      <c r="BB274" s="170"/>
      <c r="BC274" s="170"/>
      <c r="BD274" s="170"/>
      <c r="BE274" s="170"/>
      <c r="BF274" s="170"/>
      <c r="BG274" s="170"/>
    </row>
    <row r="275" spans="1:59" x14ac:dyDescent="0.3">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c r="AC275" s="170"/>
      <c r="AD275" s="170"/>
      <c r="AE275" s="170"/>
      <c r="AF275" s="170"/>
      <c r="AG275" s="170"/>
      <c r="AH275" s="170"/>
      <c r="AI275" s="170"/>
      <c r="AJ275" s="170"/>
      <c r="AK275" s="170"/>
      <c r="AL275" s="170"/>
      <c r="AM275" s="170"/>
      <c r="AN275" s="170"/>
      <c r="AO275" s="170"/>
      <c r="AP275" s="170"/>
      <c r="AQ275" s="170"/>
      <c r="AR275" s="170"/>
      <c r="AS275" s="170"/>
      <c r="AT275" s="170"/>
      <c r="AU275" s="170"/>
      <c r="AV275" s="170"/>
      <c r="AW275" s="170"/>
      <c r="AX275" s="170"/>
      <c r="AY275" s="170"/>
      <c r="AZ275" s="170"/>
      <c r="BA275" s="170"/>
      <c r="BB275" s="170"/>
      <c r="BC275" s="170"/>
      <c r="BD275" s="170"/>
      <c r="BE275" s="170"/>
      <c r="BF275" s="170"/>
      <c r="BG275" s="170"/>
    </row>
    <row r="276" spans="1:59" x14ac:dyDescent="0.3">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c r="AC276" s="170"/>
      <c r="AD276" s="170"/>
      <c r="AE276" s="170"/>
      <c r="AF276" s="170"/>
      <c r="AG276" s="170"/>
      <c r="AH276" s="170"/>
      <c r="AI276" s="170"/>
      <c r="AJ276" s="170"/>
      <c r="AK276" s="170"/>
      <c r="AL276" s="170"/>
      <c r="AM276" s="170"/>
      <c r="AN276" s="170"/>
      <c r="AO276" s="170"/>
      <c r="AP276" s="170"/>
      <c r="AQ276" s="170"/>
      <c r="AR276" s="170"/>
      <c r="AS276" s="170"/>
      <c r="AT276" s="170"/>
      <c r="AU276" s="170"/>
      <c r="AV276" s="170"/>
      <c r="AW276" s="170"/>
      <c r="AX276" s="170"/>
      <c r="AY276" s="170"/>
      <c r="AZ276" s="170"/>
      <c r="BA276" s="170"/>
      <c r="BB276" s="170"/>
      <c r="BC276" s="170"/>
      <c r="BD276" s="170"/>
      <c r="BE276" s="170"/>
      <c r="BF276" s="170"/>
      <c r="BG276" s="170"/>
    </row>
    <row r="277" spans="1:59" x14ac:dyDescent="0.3">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c r="AC277" s="170"/>
      <c r="AD277" s="170"/>
      <c r="AE277" s="170"/>
      <c r="AF277" s="170"/>
      <c r="AG277" s="170"/>
      <c r="AH277" s="170"/>
      <c r="AI277" s="170"/>
      <c r="AJ277" s="170"/>
      <c r="AK277" s="170"/>
      <c r="AL277" s="170"/>
      <c r="AM277" s="170"/>
      <c r="AN277" s="170"/>
      <c r="AO277" s="170"/>
      <c r="AP277" s="170"/>
      <c r="AQ277" s="170"/>
      <c r="AR277" s="170"/>
      <c r="AS277" s="170"/>
      <c r="AT277" s="170"/>
      <c r="AU277" s="170"/>
      <c r="AV277" s="170"/>
      <c r="AW277" s="170"/>
      <c r="AX277" s="170"/>
      <c r="AY277" s="170"/>
      <c r="AZ277" s="170"/>
      <c r="BA277" s="170"/>
      <c r="BB277" s="170"/>
      <c r="BC277" s="170"/>
      <c r="BD277" s="170"/>
      <c r="BE277" s="170"/>
      <c r="BF277" s="170"/>
      <c r="BG277" s="170"/>
    </row>
    <row r="278" spans="1:59" x14ac:dyDescent="0.3">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c r="AC278" s="170"/>
      <c r="AD278" s="170"/>
      <c r="AE278" s="170"/>
      <c r="AF278" s="170"/>
      <c r="AG278" s="170"/>
      <c r="AH278" s="170"/>
      <c r="AI278" s="170"/>
      <c r="AJ278" s="170"/>
      <c r="AK278" s="170"/>
      <c r="AL278" s="170"/>
      <c r="AM278" s="170"/>
      <c r="AN278" s="170"/>
      <c r="AO278" s="170"/>
      <c r="AP278" s="170"/>
      <c r="AQ278" s="170"/>
      <c r="AR278" s="170"/>
      <c r="AS278" s="170"/>
      <c r="AT278" s="170"/>
      <c r="AU278" s="170"/>
      <c r="AV278" s="170"/>
      <c r="AW278" s="170"/>
      <c r="AX278" s="170"/>
      <c r="AY278" s="170"/>
      <c r="AZ278" s="170"/>
      <c r="BA278" s="170"/>
      <c r="BB278" s="170"/>
      <c r="BC278" s="170"/>
      <c r="BD278" s="170"/>
      <c r="BE278" s="170"/>
      <c r="BF278" s="170"/>
      <c r="BG278" s="170"/>
    </row>
    <row r="279" spans="1:59" x14ac:dyDescent="0.3">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c r="AC279" s="170"/>
      <c r="AD279" s="170"/>
      <c r="AE279" s="170"/>
      <c r="AF279" s="170"/>
      <c r="AG279" s="170"/>
      <c r="AH279" s="170"/>
      <c r="AI279" s="170"/>
      <c r="AJ279" s="170"/>
      <c r="AK279" s="170"/>
      <c r="AL279" s="170"/>
      <c r="AM279" s="170"/>
      <c r="AN279" s="170"/>
      <c r="AO279" s="170"/>
      <c r="AP279" s="170"/>
      <c r="AQ279" s="170"/>
      <c r="AR279" s="170"/>
      <c r="AS279" s="170"/>
      <c r="AT279" s="170"/>
      <c r="AU279" s="170"/>
      <c r="AV279" s="170"/>
      <c r="AW279" s="170"/>
      <c r="AX279" s="170"/>
      <c r="AY279" s="170"/>
      <c r="AZ279" s="170"/>
      <c r="BA279" s="170"/>
      <c r="BB279" s="170"/>
      <c r="BC279" s="170"/>
      <c r="BD279" s="170"/>
      <c r="BE279" s="170"/>
      <c r="BF279" s="170"/>
      <c r="BG279" s="170"/>
    </row>
    <row r="280" spans="1:59" x14ac:dyDescent="0.3">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c r="AC280" s="170"/>
      <c r="AD280" s="170"/>
      <c r="AE280" s="170"/>
      <c r="AF280" s="170"/>
      <c r="AG280" s="170"/>
      <c r="AH280" s="170"/>
      <c r="AI280" s="170"/>
      <c r="AJ280" s="170"/>
      <c r="AK280" s="170"/>
      <c r="AL280" s="170"/>
      <c r="AM280" s="170"/>
      <c r="AN280" s="170"/>
      <c r="AO280" s="170"/>
      <c r="AP280" s="170"/>
      <c r="AQ280" s="170"/>
      <c r="AR280" s="170"/>
      <c r="AS280" s="170"/>
      <c r="AT280" s="170"/>
      <c r="AU280" s="170"/>
      <c r="AV280" s="170"/>
      <c r="AW280" s="170"/>
      <c r="AX280" s="170"/>
      <c r="AY280" s="170"/>
      <c r="AZ280" s="170"/>
      <c r="BA280" s="170"/>
      <c r="BB280" s="170"/>
      <c r="BC280" s="170"/>
      <c r="BD280" s="170"/>
      <c r="BE280" s="170"/>
      <c r="BF280" s="170"/>
      <c r="BG280" s="170"/>
    </row>
    <row r="281" spans="1:59" x14ac:dyDescent="0.3">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c r="AC281" s="170"/>
      <c r="AD281" s="170"/>
      <c r="AE281" s="170"/>
      <c r="AF281" s="170"/>
      <c r="AG281" s="170"/>
      <c r="AH281" s="170"/>
      <c r="AI281" s="170"/>
      <c r="AJ281" s="170"/>
      <c r="AK281" s="170"/>
      <c r="AL281" s="170"/>
      <c r="AM281" s="170"/>
      <c r="AN281" s="170"/>
      <c r="AO281" s="170"/>
      <c r="AP281" s="170"/>
      <c r="AQ281" s="170"/>
      <c r="AR281" s="170"/>
      <c r="AS281" s="170"/>
      <c r="AT281" s="170"/>
      <c r="AU281" s="170"/>
      <c r="AV281" s="170"/>
      <c r="AW281" s="170"/>
      <c r="AX281" s="170"/>
      <c r="AY281" s="170"/>
      <c r="AZ281" s="170"/>
      <c r="BA281" s="170"/>
      <c r="BB281" s="170"/>
      <c r="BC281" s="170"/>
      <c r="BD281" s="170"/>
      <c r="BE281" s="170"/>
      <c r="BF281" s="170"/>
      <c r="BG281" s="170"/>
    </row>
    <row r="282" spans="1:59" x14ac:dyDescent="0.3">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c r="AC282" s="170"/>
      <c r="AD282" s="170"/>
      <c r="AE282" s="170"/>
      <c r="AF282" s="170"/>
      <c r="AG282" s="170"/>
      <c r="AH282" s="170"/>
      <c r="AI282" s="170"/>
      <c r="AJ282" s="170"/>
      <c r="AK282" s="170"/>
      <c r="AL282" s="170"/>
      <c r="AM282" s="170"/>
      <c r="AN282" s="170"/>
      <c r="AO282" s="170"/>
      <c r="AP282" s="170"/>
      <c r="AQ282" s="170"/>
      <c r="AR282" s="170"/>
      <c r="AS282" s="170"/>
      <c r="AT282" s="170"/>
      <c r="AU282" s="170"/>
      <c r="AV282" s="170"/>
      <c r="AW282" s="170"/>
      <c r="AX282" s="170"/>
      <c r="AY282" s="170"/>
      <c r="AZ282" s="170"/>
      <c r="BA282" s="170"/>
      <c r="BB282" s="170"/>
      <c r="BC282" s="170"/>
      <c r="BD282" s="170"/>
      <c r="BE282" s="170"/>
      <c r="BF282" s="170"/>
      <c r="BG282" s="170"/>
    </row>
    <row r="283" spans="1:59" x14ac:dyDescent="0.3">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c r="AC283" s="170"/>
      <c r="AD283" s="170"/>
      <c r="AE283" s="170"/>
      <c r="AF283" s="170"/>
      <c r="AG283" s="170"/>
      <c r="AH283" s="170"/>
      <c r="AI283" s="170"/>
      <c r="AJ283" s="170"/>
      <c r="AK283" s="170"/>
      <c r="AL283" s="170"/>
      <c r="AM283" s="170"/>
      <c r="AN283" s="170"/>
      <c r="AO283" s="170"/>
      <c r="AP283" s="170"/>
      <c r="AQ283" s="170"/>
      <c r="AR283" s="170"/>
      <c r="AS283" s="170"/>
      <c r="AT283" s="170"/>
      <c r="AU283" s="170"/>
      <c r="AV283" s="170"/>
      <c r="AW283" s="170"/>
      <c r="AX283" s="170"/>
      <c r="AY283" s="170"/>
      <c r="AZ283" s="170"/>
      <c r="BA283" s="170"/>
      <c r="BB283" s="170"/>
      <c r="BC283" s="170"/>
      <c r="BD283" s="170"/>
      <c r="BE283" s="170"/>
      <c r="BF283" s="170"/>
      <c r="BG283" s="170"/>
    </row>
    <row r="284" spans="1:59" x14ac:dyDescent="0.3">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c r="AC284" s="170"/>
      <c r="AD284" s="170"/>
      <c r="AE284" s="170"/>
      <c r="AF284" s="170"/>
      <c r="AG284" s="170"/>
      <c r="AH284" s="170"/>
      <c r="AI284" s="170"/>
      <c r="AJ284" s="170"/>
      <c r="AK284" s="170"/>
      <c r="AL284" s="170"/>
      <c r="AM284" s="170"/>
      <c r="AN284" s="170"/>
      <c r="AO284" s="170"/>
      <c r="AP284" s="170"/>
      <c r="AQ284" s="170"/>
      <c r="AR284" s="170"/>
      <c r="AS284" s="170"/>
      <c r="AT284" s="170"/>
      <c r="AU284" s="170"/>
      <c r="AV284" s="170"/>
      <c r="AW284" s="170"/>
      <c r="AX284" s="170"/>
      <c r="AY284" s="170"/>
      <c r="AZ284" s="170"/>
      <c r="BA284" s="170"/>
      <c r="BB284" s="170"/>
      <c r="BC284" s="170"/>
      <c r="BD284" s="170"/>
      <c r="BE284" s="170"/>
      <c r="BF284" s="170"/>
      <c r="BG284" s="170"/>
    </row>
    <row r="285" spans="1:59" x14ac:dyDescent="0.3">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c r="AC285" s="170"/>
      <c r="AD285" s="170"/>
      <c r="AE285" s="170"/>
      <c r="AF285" s="170"/>
      <c r="AG285" s="170"/>
      <c r="AH285" s="170"/>
      <c r="AI285" s="170"/>
      <c r="AJ285" s="170"/>
      <c r="AK285" s="170"/>
      <c r="AL285" s="170"/>
      <c r="AM285" s="170"/>
      <c r="AN285" s="170"/>
      <c r="AO285" s="170"/>
      <c r="AP285" s="170"/>
      <c r="AQ285" s="170"/>
      <c r="AR285" s="170"/>
      <c r="AS285" s="170"/>
      <c r="AT285" s="170"/>
      <c r="AU285" s="170"/>
      <c r="AV285" s="170"/>
      <c r="AW285" s="170"/>
      <c r="AX285" s="170"/>
      <c r="AY285" s="170"/>
      <c r="AZ285" s="170"/>
      <c r="BA285" s="170"/>
      <c r="BB285" s="170"/>
      <c r="BC285" s="170"/>
      <c r="BD285" s="170"/>
      <c r="BE285" s="170"/>
      <c r="BF285" s="170"/>
      <c r="BG285" s="170"/>
    </row>
    <row r="286" spans="1:59" x14ac:dyDescent="0.3">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c r="AC286" s="170"/>
      <c r="AD286" s="170"/>
      <c r="AE286" s="170"/>
      <c r="AF286" s="170"/>
      <c r="AG286" s="170"/>
      <c r="AH286" s="170"/>
      <c r="AI286" s="170"/>
      <c r="AJ286" s="170"/>
      <c r="AK286" s="170"/>
      <c r="AL286" s="170"/>
      <c r="AM286" s="170"/>
      <c r="AN286" s="170"/>
      <c r="AO286" s="170"/>
      <c r="AP286" s="170"/>
      <c r="AQ286" s="170"/>
      <c r="AR286" s="170"/>
      <c r="AS286" s="170"/>
      <c r="AT286" s="170"/>
      <c r="AU286" s="170"/>
      <c r="AV286" s="170"/>
      <c r="AW286" s="170"/>
      <c r="AX286" s="170"/>
      <c r="AY286" s="170"/>
      <c r="AZ286" s="170"/>
      <c r="BA286" s="170"/>
      <c r="BB286" s="170"/>
      <c r="BC286" s="170"/>
      <c r="BD286" s="170"/>
      <c r="BE286" s="170"/>
      <c r="BF286" s="170"/>
      <c r="BG286" s="170"/>
    </row>
    <row r="287" spans="1:59" x14ac:dyDescent="0.3">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c r="AC287" s="170"/>
      <c r="AD287" s="170"/>
      <c r="AE287" s="170"/>
      <c r="AF287" s="170"/>
      <c r="AG287" s="170"/>
      <c r="AH287" s="170"/>
      <c r="AI287" s="170"/>
      <c r="AJ287" s="170"/>
      <c r="AK287" s="170"/>
      <c r="AL287" s="170"/>
      <c r="AM287" s="170"/>
      <c r="AN287" s="170"/>
      <c r="AO287" s="170"/>
      <c r="AP287" s="170"/>
      <c r="AQ287" s="170"/>
      <c r="AR287" s="170"/>
      <c r="AS287" s="170"/>
      <c r="AT287" s="170"/>
      <c r="AU287" s="170"/>
      <c r="AV287" s="170"/>
      <c r="AW287" s="170"/>
      <c r="AX287" s="170"/>
      <c r="AY287" s="170"/>
      <c r="AZ287" s="170"/>
      <c r="BA287" s="170"/>
      <c r="BB287" s="170"/>
      <c r="BC287" s="170"/>
      <c r="BD287" s="170"/>
      <c r="BE287" s="170"/>
      <c r="BF287" s="170"/>
      <c r="BG287" s="170"/>
    </row>
    <row r="288" spans="1:59" x14ac:dyDescent="0.3">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c r="AC288" s="170"/>
      <c r="AD288" s="170"/>
      <c r="AE288" s="170"/>
      <c r="AF288" s="170"/>
      <c r="AG288" s="170"/>
      <c r="AH288" s="170"/>
      <c r="AI288" s="170"/>
      <c r="AJ288" s="170"/>
      <c r="AK288" s="170"/>
      <c r="AL288" s="170"/>
      <c r="AM288" s="170"/>
      <c r="AN288" s="170"/>
      <c r="AO288" s="170"/>
      <c r="AP288" s="170"/>
      <c r="AQ288" s="170"/>
      <c r="AR288" s="170"/>
      <c r="AS288" s="170"/>
      <c r="AT288" s="170"/>
      <c r="AU288" s="170"/>
      <c r="AV288" s="170"/>
      <c r="AW288" s="170"/>
      <c r="AX288" s="170"/>
      <c r="AY288" s="170"/>
      <c r="AZ288" s="170"/>
      <c r="BA288" s="170"/>
      <c r="BB288" s="170"/>
      <c r="BC288" s="170"/>
      <c r="BD288" s="170"/>
      <c r="BE288" s="170"/>
      <c r="BF288" s="170"/>
      <c r="BG288" s="170"/>
    </row>
    <row r="289" spans="1:59" x14ac:dyDescent="0.3">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c r="AC289" s="170"/>
      <c r="AD289" s="170"/>
      <c r="AE289" s="170"/>
      <c r="AF289" s="170"/>
      <c r="AG289" s="170"/>
      <c r="AH289" s="170"/>
      <c r="AI289" s="170"/>
      <c r="AJ289" s="170"/>
      <c r="AK289" s="170"/>
      <c r="AL289" s="170"/>
      <c r="AM289" s="170"/>
      <c r="AN289" s="170"/>
      <c r="AO289" s="170"/>
      <c r="AP289" s="170"/>
      <c r="AQ289" s="170"/>
      <c r="AR289" s="170"/>
      <c r="AS289" s="170"/>
      <c r="AT289" s="170"/>
      <c r="AU289" s="170"/>
      <c r="AV289" s="170"/>
      <c r="AW289" s="170"/>
      <c r="AX289" s="170"/>
      <c r="AY289" s="170"/>
      <c r="AZ289" s="170"/>
      <c r="BA289" s="170"/>
      <c r="BB289" s="170"/>
      <c r="BC289" s="170"/>
      <c r="BD289" s="170"/>
      <c r="BE289" s="170"/>
      <c r="BF289" s="170"/>
      <c r="BG289" s="170"/>
    </row>
    <row r="290" spans="1:59" x14ac:dyDescent="0.3">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c r="AC290" s="170"/>
      <c r="AD290" s="170"/>
      <c r="AE290" s="170"/>
      <c r="AF290" s="170"/>
      <c r="AG290" s="170"/>
      <c r="AH290" s="170"/>
      <c r="AI290" s="170"/>
      <c r="AJ290" s="170"/>
      <c r="AK290" s="170"/>
      <c r="AL290" s="170"/>
      <c r="AM290" s="170"/>
      <c r="AN290" s="170"/>
      <c r="AO290" s="170"/>
      <c r="AP290" s="170"/>
      <c r="AQ290" s="170"/>
      <c r="AR290" s="170"/>
      <c r="AS290" s="170"/>
      <c r="AT290" s="170"/>
      <c r="AU290" s="170"/>
      <c r="AV290" s="170"/>
      <c r="AW290" s="170"/>
      <c r="AX290" s="170"/>
      <c r="AY290" s="170"/>
      <c r="AZ290" s="170"/>
      <c r="BA290" s="170"/>
      <c r="BB290" s="170"/>
      <c r="BC290" s="170"/>
      <c r="BD290" s="170"/>
      <c r="BE290" s="170"/>
      <c r="BF290" s="170"/>
      <c r="BG290" s="170"/>
    </row>
    <row r="291" spans="1:59" x14ac:dyDescent="0.3">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c r="AC291" s="170"/>
      <c r="AD291" s="170"/>
      <c r="AE291" s="170"/>
      <c r="AF291" s="170"/>
      <c r="AG291" s="170"/>
      <c r="AH291" s="170"/>
      <c r="AI291" s="170"/>
      <c r="AJ291" s="170"/>
      <c r="AK291" s="170"/>
      <c r="AL291" s="170"/>
      <c r="AM291" s="170"/>
      <c r="AN291" s="170"/>
      <c r="AO291" s="170"/>
      <c r="AP291" s="170"/>
      <c r="AQ291" s="170"/>
      <c r="AR291" s="170"/>
      <c r="AS291" s="170"/>
      <c r="AT291" s="170"/>
      <c r="AU291" s="170"/>
      <c r="AV291" s="170"/>
      <c r="AW291" s="170"/>
      <c r="AX291" s="170"/>
      <c r="AY291" s="170"/>
      <c r="AZ291" s="170"/>
      <c r="BA291" s="170"/>
      <c r="BB291" s="170"/>
      <c r="BC291" s="170"/>
      <c r="BD291" s="170"/>
      <c r="BE291" s="170"/>
      <c r="BF291" s="170"/>
      <c r="BG291" s="170"/>
    </row>
    <row r="292" spans="1:59" x14ac:dyDescent="0.3">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c r="AC292" s="170"/>
      <c r="AD292" s="170"/>
      <c r="AE292" s="170"/>
      <c r="AF292" s="170"/>
      <c r="AG292" s="170"/>
      <c r="AH292" s="170"/>
      <c r="AI292" s="170"/>
      <c r="AJ292" s="170"/>
      <c r="AK292" s="170"/>
      <c r="AL292" s="170"/>
      <c r="AM292" s="170"/>
      <c r="AN292" s="170"/>
      <c r="AO292" s="170"/>
      <c r="AP292" s="170"/>
      <c r="AQ292" s="170"/>
      <c r="AR292" s="170"/>
      <c r="AS292" s="170"/>
      <c r="AT292" s="170"/>
      <c r="AU292" s="170"/>
      <c r="AV292" s="170"/>
      <c r="AW292" s="170"/>
      <c r="AX292" s="170"/>
      <c r="AY292" s="170"/>
      <c r="AZ292" s="170"/>
      <c r="BA292" s="170"/>
      <c r="BB292" s="170"/>
      <c r="BC292" s="170"/>
      <c r="BD292" s="170"/>
      <c r="BE292" s="170"/>
      <c r="BF292" s="170"/>
      <c r="BG292" s="170"/>
    </row>
    <row r="293" spans="1:59" x14ac:dyDescent="0.3">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c r="AC293" s="170"/>
      <c r="AD293" s="170"/>
      <c r="AE293" s="170"/>
      <c r="AF293" s="170"/>
      <c r="AG293" s="170"/>
      <c r="AH293" s="170"/>
      <c r="AI293" s="170"/>
      <c r="AJ293" s="170"/>
      <c r="AK293" s="170"/>
      <c r="AL293" s="170"/>
      <c r="AM293" s="170"/>
      <c r="AN293" s="170"/>
      <c r="AO293" s="170"/>
      <c r="AP293" s="170"/>
      <c r="AQ293" s="170"/>
      <c r="AR293" s="170"/>
      <c r="AS293" s="170"/>
      <c r="AT293" s="170"/>
      <c r="AU293" s="170"/>
      <c r="AV293" s="170"/>
      <c r="AW293" s="170"/>
      <c r="AX293" s="170"/>
      <c r="AY293" s="170"/>
      <c r="AZ293" s="170"/>
      <c r="BA293" s="170"/>
      <c r="BB293" s="170"/>
      <c r="BC293" s="170"/>
      <c r="BD293" s="170"/>
      <c r="BE293" s="170"/>
      <c r="BF293" s="170"/>
      <c r="BG293" s="170"/>
    </row>
    <row r="294" spans="1:59" x14ac:dyDescent="0.3">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c r="AC294" s="170"/>
      <c r="AD294" s="170"/>
      <c r="AE294" s="170"/>
      <c r="AF294" s="170"/>
      <c r="AG294" s="170"/>
      <c r="AH294" s="170"/>
      <c r="AI294" s="170"/>
      <c r="AJ294" s="170"/>
      <c r="AK294" s="170"/>
      <c r="AL294" s="170"/>
      <c r="AM294" s="170"/>
      <c r="AN294" s="170"/>
      <c r="AO294" s="170"/>
      <c r="AP294" s="170"/>
      <c r="AQ294" s="170"/>
      <c r="AR294" s="170"/>
      <c r="AS294" s="170"/>
      <c r="AT294" s="170"/>
      <c r="AU294" s="170"/>
      <c r="AV294" s="170"/>
      <c r="AW294" s="170"/>
      <c r="AX294" s="170"/>
      <c r="AY294" s="170"/>
      <c r="AZ294" s="170"/>
      <c r="BA294" s="170"/>
      <c r="BB294" s="170"/>
      <c r="BC294" s="170"/>
      <c r="BD294" s="170"/>
      <c r="BE294" s="170"/>
      <c r="BF294" s="170"/>
      <c r="BG294" s="170"/>
    </row>
    <row r="295" spans="1:59" x14ac:dyDescent="0.3">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c r="AC295" s="170"/>
      <c r="AD295" s="170"/>
      <c r="AE295" s="170"/>
      <c r="AF295" s="170"/>
      <c r="AG295" s="170"/>
      <c r="AH295" s="170"/>
      <c r="AI295" s="170"/>
      <c r="AJ295" s="170"/>
      <c r="AK295" s="170"/>
      <c r="AL295" s="170"/>
      <c r="AM295" s="170"/>
      <c r="AN295" s="170"/>
      <c r="AO295" s="170"/>
      <c r="AP295" s="170"/>
      <c r="AQ295" s="170"/>
      <c r="AR295" s="170"/>
      <c r="AS295" s="170"/>
      <c r="AT295" s="170"/>
      <c r="AU295" s="170"/>
      <c r="AV295" s="170"/>
      <c r="AW295" s="170"/>
      <c r="AX295" s="170"/>
      <c r="AY295" s="170"/>
      <c r="AZ295" s="170"/>
      <c r="BA295" s="170"/>
      <c r="BB295" s="170"/>
      <c r="BC295" s="170"/>
      <c r="BD295" s="170"/>
      <c r="BE295" s="170"/>
      <c r="BF295" s="170"/>
      <c r="BG295" s="170"/>
    </row>
    <row r="296" spans="1:59" x14ac:dyDescent="0.3">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c r="AC296" s="170"/>
      <c r="AD296" s="170"/>
      <c r="AE296" s="170"/>
      <c r="AF296" s="170"/>
      <c r="AG296" s="170"/>
      <c r="AH296" s="170"/>
      <c r="AI296" s="170"/>
      <c r="AJ296" s="170"/>
      <c r="AK296" s="170"/>
      <c r="AL296" s="170"/>
      <c r="AM296" s="170"/>
      <c r="AN296" s="170"/>
      <c r="AO296" s="170"/>
      <c r="AP296" s="170"/>
      <c r="AQ296" s="170"/>
      <c r="AR296" s="170"/>
      <c r="AS296" s="170"/>
      <c r="AT296" s="170"/>
      <c r="AU296" s="170"/>
      <c r="AV296" s="170"/>
      <c r="AW296" s="170"/>
      <c r="AX296" s="170"/>
      <c r="AY296" s="170"/>
      <c r="AZ296" s="170"/>
      <c r="BA296" s="170"/>
      <c r="BB296" s="170"/>
      <c r="BC296" s="170"/>
      <c r="BD296" s="170"/>
      <c r="BE296" s="170"/>
      <c r="BF296" s="170"/>
      <c r="BG296" s="170"/>
    </row>
    <row r="297" spans="1:59" x14ac:dyDescent="0.3">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c r="AC297" s="170"/>
      <c r="AD297" s="170"/>
      <c r="AE297" s="170"/>
      <c r="AF297" s="170"/>
      <c r="AG297" s="170"/>
      <c r="AH297" s="170"/>
      <c r="AI297" s="170"/>
      <c r="AJ297" s="170"/>
      <c r="AK297" s="170"/>
      <c r="AL297" s="170"/>
      <c r="AM297" s="170"/>
      <c r="AN297" s="170"/>
      <c r="AO297" s="170"/>
      <c r="AP297" s="170"/>
      <c r="AQ297" s="170"/>
      <c r="AR297" s="170"/>
      <c r="AS297" s="170"/>
      <c r="AT297" s="170"/>
      <c r="AU297" s="170"/>
      <c r="AV297" s="170"/>
      <c r="AW297" s="170"/>
      <c r="AX297" s="170"/>
      <c r="AY297" s="170"/>
      <c r="AZ297" s="170"/>
      <c r="BA297" s="170"/>
      <c r="BB297" s="170"/>
      <c r="BC297" s="170"/>
      <c r="BD297" s="170"/>
      <c r="BE297" s="170"/>
      <c r="BF297" s="170"/>
      <c r="BG297" s="170"/>
    </row>
    <row r="298" spans="1:59" x14ac:dyDescent="0.3">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c r="AC298" s="170"/>
      <c r="AD298" s="170"/>
      <c r="AE298" s="170"/>
      <c r="AF298" s="170"/>
      <c r="AG298" s="170"/>
      <c r="AH298" s="170"/>
      <c r="AI298" s="170"/>
      <c r="AJ298" s="170"/>
      <c r="AK298" s="170"/>
      <c r="AL298" s="170"/>
      <c r="AM298" s="170"/>
      <c r="AN298" s="170"/>
      <c r="AO298" s="170"/>
      <c r="AP298" s="170"/>
      <c r="AQ298" s="170"/>
      <c r="AR298" s="170"/>
      <c r="AS298" s="170"/>
      <c r="AT298" s="170"/>
      <c r="AU298" s="170"/>
      <c r="AV298" s="170"/>
      <c r="AW298" s="170"/>
      <c r="AX298" s="170"/>
      <c r="AY298" s="170"/>
      <c r="AZ298" s="170"/>
      <c r="BA298" s="170"/>
      <c r="BB298" s="170"/>
      <c r="BC298" s="170"/>
      <c r="BD298" s="170"/>
      <c r="BE298" s="170"/>
      <c r="BF298" s="170"/>
      <c r="BG298" s="170"/>
    </row>
    <row r="299" spans="1:59" x14ac:dyDescent="0.3">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c r="AC299" s="170"/>
      <c r="AD299" s="170"/>
      <c r="AE299" s="170"/>
      <c r="AF299" s="170"/>
      <c r="AG299" s="170"/>
      <c r="AH299" s="170"/>
      <c r="AI299" s="170"/>
      <c r="AJ299" s="170"/>
      <c r="AK299" s="170"/>
      <c r="AL299" s="170"/>
      <c r="AM299" s="170"/>
      <c r="AN299" s="170"/>
      <c r="AO299" s="170"/>
      <c r="AP299" s="170"/>
      <c r="AQ299" s="170"/>
      <c r="AR299" s="170"/>
      <c r="AS299" s="170"/>
      <c r="AT299" s="170"/>
      <c r="AU299" s="170"/>
      <c r="AV299" s="170"/>
      <c r="AW299" s="170"/>
      <c r="AX299" s="170"/>
      <c r="AY299" s="170"/>
      <c r="AZ299" s="170"/>
      <c r="BA299" s="170"/>
      <c r="BB299" s="170"/>
      <c r="BC299" s="170"/>
      <c r="BD299" s="170"/>
      <c r="BE299" s="170"/>
      <c r="BF299" s="170"/>
      <c r="BG299" s="170"/>
    </row>
    <row r="300" spans="1:59" x14ac:dyDescent="0.3">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c r="AC300" s="170"/>
      <c r="AD300" s="170"/>
      <c r="AE300" s="170"/>
      <c r="AF300" s="170"/>
      <c r="AG300" s="170"/>
      <c r="AH300" s="170"/>
      <c r="AI300" s="170"/>
      <c r="AJ300" s="170"/>
      <c r="AK300" s="170"/>
      <c r="AL300" s="170"/>
      <c r="AM300" s="170"/>
      <c r="AN300" s="170"/>
      <c r="AO300" s="170"/>
      <c r="AP300" s="170"/>
      <c r="AQ300" s="170"/>
      <c r="AR300" s="170"/>
      <c r="AS300" s="170"/>
      <c r="AT300" s="170"/>
      <c r="AU300" s="170"/>
      <c r="AV300" s="170"/>
      <c r="AW300" s="170"/>
      <c r="AX300" s="170"/>
      <c r="AY300" s="170"/>
      <c r="AZ300" s="170"/>
      <c r="BA300" s="170"/>
      <c r="BB300" s="170"/>
      <c r="BC300" s="170"/>
      <c r="BD300" s="170"/>
      <c r="BE300" s="170"/>
      <c r="BF300" s="170"/>
      <c r="BG300" s="170"/>
    </row>
    <row r="301" spans="1:59" x14ac:dyDescent="0.3">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c r="AC301" s="170"/>
      <c r="AD301" s="170"/>
      <c r="AE301" s="170"/>
      <c r="AF301" s="170"/>
      <c r="AG301" s="170"/>
      <c r="AH301" s="170"/>
      <c r="AI301" s="170"/>
      <c r="AJ301" s="170"/>
      <c r="AK301" s="170"/>
      <c r="AL301" s="170"/>
      <c r="AM301" s="170"/>
      <c r="AN301" s="170"/>
      <c r="AO301" s="170"/>
      <c r="AP301" s="170"/>
      <c r="AQ301" s="170"/>
      <c r="AR301" s="170"/>
      <c r="AS301" s="170"/>
      <c r="AT301" s="170"/>
      <c r="AU301" s="170"/>
      <c r="AV301" s="170"/>
      <c r="AW301" s="170"/>
      <c r="AX301" s="170"/>
      <c r="AY301" s="170"/>
      <c r="AZ301" s="170"/>
      <c r="BA301" s="170"/>
      <c r="BB301" s="170"/>
      <c r="BC301" s="170"/>
      <c r="BD301" s="170"/>
      <c r="BE301" s="170"/>
      <c r="BF301" s="170"/>
      <c r="BG301" s="170"/>
    </row>
    <row r="302" spans="1:59" x14ac:dyDescent="0.3">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c r="AC302" s="170"/>
      <c r="AD302" s="170"/>
      <c r="AE302" s="170"/>
      <c r="AF302" s="170"/>
      <c r="AG302" s="170"/>
      <c r="AH302" s="170"/>
      <c r="AI302" s="170"/>
      <c r="AJ302" s="170"/>
      <c r="AK302" s="170"/>
      <c r="AL302" s="170"/>
      <c r="AM302" s="170"/>
      <c r="AN302" s="170"/>
      <c r="AO302" s="170"/>
      <c r="AP302" s="170"/>
      <c r="AQ302" s="170"/>
      <c r="AR302" s="170"/>
      <c r="AS302" s="170"/>
      <c r="AT302" s="170"/>
      <c r="AU302" s="170"/>
      <c r="AV302" s="170"/>
      <c r="AW302" s="170"/>
      <c r="AX302" s="170"/>
      <c r="AY302" s="170"/>
      <c r="AZ302" s="170"/>
      <c r="BA302" s="170"/>
      <c r="BB302" s="170"/>
      <c r="BC302" s="170"/>
      <c r="BD302" s="170"/>
      <c r="BE302" s="170"/>
      <c r="BF302" s="170"/>
      <c r="BG302" s="170"/>
    </row>
    <row r="303" spans="1:59" x14ac:dyDescent="0.3">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c r="AC303" s="170"/>
      <c r="AD303" s="170"/>
      <c r="AE303" s="170"/>
      <c r="AF303" s="170"/>
      <c r="AG303" s="170"/>
      <c r="AH303" s="170"/>
      <c r="AI303" s="170"/>
      <c r="AJ303" s="170"/>
      <c r="AK303" s="170"/>
      <c r="AL303" s="170"/>
      <c r="AM303" s="170"/>
      <c r="AN303" s="170"/>
      <c r="AO303" s="170"/>
      <c r="AP303" s="170"/>
      <c r="AQ303" s="170"/>
      <c r="AR303" s="170"/>
      <c r="AS303" s="170"/>
      <c r="AT303" s="170"/>
      <c r="AU303" s="170"/>
      <c r="AV303" s="170"/>
      <c r="AW303" s="170"/>
      <c r="AX303" s="170"/>
      <c r="AY303" s="170"/>
      <c r="AZ303" s="170"/>
      <c r="BA303" s="170"/>
      <c r="BB303" s="170"/>
      <c r="BC303" s="170"/>
      <c r="BD303" s="170"/>
      <c r="BE303" s="170"/>
      <c r="BF303" s="170"/>
      <c r="BG303" s="170"/>
    </row>
    <row r="304" spans="1:59" x14ac:dyDescent="0.3">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c r="AC304" s="170"/>
      <c r="AD304" s="170"/>
      <c r="AE304" s="170"/>
      <c r="AF304" s="170"/>
      <c r="AG304" s="170"/>
      <c r="AH304" s="170"/>
      <c r="AI304" s="170"/>
      <c r="AJ304" s="170"/>
      <c r="AK304" s="170"/>
      <c r="AL304" s="170"/>
      <c r="AM304" s="170"/>
      <c r="AN304" s="170"/>
      <c r="AO304" s="170"/>
      <c r="AP304" s="170"/>
      <c r="AQ304" s="170"/>
      <c r="AR304" s="170"/>
      <c r="AS304" s="170"/>
      <c r="AT304" s="170"/>
      <c r="AU304" s="170"/>
      <c r="AV304" s="170"/>
      <c r="AW304" s="170"/>
      <c r="AX304" s="170"/>
      <c r="AY304" s="170"/>
      <c r="AZ304" s="170"/>
      <c r="BA304" s="170"/>
      <c r="BB304" s="170"/>
      <c r="BC304" s="170"/>
      <c r="BD304" s="170"/>
      <c r="BE304" s="170"/>
      <c r="BF304" s="170"/>
      <c r="BG304" s="170"/>
    </row>
    <row r="305" spans="1:59" x14ac:dyDescent="0.3">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c r="AC305" s="170"/>
      <c r="AD305" s="170"/>
      <c r="AE305" s="170"/>
      <c r="AF305" s="170"/>
      <c r="AG305" s="170"/>
      <c r="AH305" s="170"/>
      <c r="AI305" s="170"/>
      <c r="AJ305" s="170"/>
      <c r="AK305" s="170"/>
      <c r="AL305" s="170"/>
      <c r="AM305" s="170"/>
      <c r="AN305" s="170"/>
      <c r="AO305" s="170"/>
      <c r="AP305" s="170"/>
      <c r="AQ305" s="170"/>
      <c r="AR305" s="170"/>
      <c r="AS305" s="170"/>
      <c r="AT305" s="170"/>
      <c r="AU305" s="170"/>
      <c r="AV305" s="170"/>
      <c r="AW305" s="170"/>
      <c r="AX305" s="170"/>
      <c r="AY305" s="170"/>
      <c r="AZ305" s="170"/>
      <c r="BA305" s="170"/>
      <c r="BB305" s="170"/>
      <c r="BC305" s="170"/>
      <c r="BD305" s="170"/>
      <c r="BE305" s="170"/>
      <c r="BF305" s="170"/>
      <c r="BG305" s="170"/>
    </row>
    <row r="306" spans="1:59" x14ac:dyDescent="0.3">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c r="AC306" s="170"/>
      <c r="AD306" s="170"/>
      <c r="AE306" s="170"/>
      <c r="AF306" s="170"/>
      <c r="AG306" s="170"/>
      <c r="AH306" s="170"/>
      <c r="AI306" s="170"/>
      <c r="AJ306" s="170"/>
      <c r="AK306" s="170"/>
      <c r="AL306" s="170"/>
      <c r="AM306" s="170"/>
      <c r="AN306" s="170"/>
      <c r="AO306" s="170"/>
      <c r="AP306" s="170"/>
      <c r="AQ306" s="170"/>
      <c r="AR306" s="170"/>
      <c r="AS306" s="170"/>
      <c r="AT306" s="170"/>
      <c r="AU306" s="170"/>
      <c r="AV306" s="170"/>
      <c r="AW306" s="170"/>
      <c r="AX306" s="170"/>
      <c r="AY306" s="170"/>
      <c r="AZ306" s="170"/>
      <c r="BA306" s="170"/>
      <c r="BB306" s="170"/>
      <c r="BC306" s="170"/>
      <c r="BD306" s="170"/>
      <c r="BE306" s="170"/>
      <c r="BF306" s="170"/>
      <c r="BG306" s="170"/>
    </row>
    <row r="307" spans="1:59" x14ac:dyDescent="0.3">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c r="AC307" s="170"/>
      <c r="AD307" s="170"/>
      <c r="AE307" s="170"/>
      <c r="AF307" s="170"/>
      <c r="AG307" s="170"/>
      <c r="AH307" s="170"/>
      <c r="AI307" s="170"/>
      <c r="AJ307" s="170"/>
      <c r="AK307" s="170"/>
      <c r="AL307" s="170"/>
      <c r="AM307" s="170"/>
      <c r="AN307" s="170"/>
      <c r="AO307" s="170"/>
      <c r="AP307" s="170"/>
      <c r="AQ307" s="170"/>
      <c r="AR307" s="170"/>
      <c r="AS307" s="170"/>
      <c r="AT307" s="170"/>
      <c r="AU307" s="170"/>
      <c r="AV307" s="170"/>
      <c r="AW307" s="170"/>
      <c r="AX307" s="170"/>
      <c r="AY307" s="170"/>
      <c r="AZ307" s="170"/>
      <c r="BA307" s="170"/>
      <c r="BB307" s="170"/>
      <c r="BC307" s="170"/>
      <c r="BD307" s="170"/>
      <c r="BE307" s="170"/>
      <c r="BF307" s="170"/>
      <c r="BG307" s="170"/>
    </row>
    <row r="308" spans="1:59" x14ac:dyDescent="0.3">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c r="AC308" s="170"/>
      <c r="AD308" s="170"/>
      <c r="AE308" s="170"/>
      <c r="AF308" s="170"/>
      <c r="AG308" s="170"/>
      <c r="AH308" s="170"/>
      <c r="AI308" s="170"/>
      <c r="AJ308" s="170"/>
      <c r="AK308" s="170"/>
      <c r="AL308" s="170"/>
      <c r="AM308" s="170"/>
      <c r="AN308" s="170"/>
      <c r="AO308" s="170"/>
      <c r="AP308" s="170"/>
      <c r="AQ308" s="170"/>
      <c r="AR308" s="170"/>
      <c r="AS308" s="170"/>
      <c r="AT308" s="170"/>
      <c r="AU308" s="170"/>
      <c r="AV308" s="170"/>
      <c r="AW308" s="170"/>
      <c r="AX308" s="170"/>
      <c r="AY308" s="170"/>
      <c r="AZ308" s="170"/>
      <c r="BA308" s="170"/>
      <c r="BB308" s="170"/>
      <c r="BC308" s="170"/>
      <c r="BD308" s="170"/>
      <c r="BE308" s="170"/>
      <c r="BF308" s="170"/>
      <c r="BG308" s="170"/>
    </row>
    <row r="309" spans="1:59" x14ac:dyDescent="0.3">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c r="AC309" s="170"/>
      <c r="AD309" s="170"/>
      <c r="AE309" s="170"/>
      <c r="AF309" s="170"/>
      <c r="AG309" s="170"/>
      <c r="AH309" s="170"/>
      <c r="AI309" s="170"/>
      <c r="AJ309" s="170"/>
      <c r="AK309" s="170"/>
      <c r="AL309" s="170"/>
      <c r="AM309" s="170"/>
      <c r="AN309" s="170"/>
      <c r="AO309" s="170"/>
      <c r="AP309" s="170"/>
      <c r="AQ309" s="170"/>
      <c r="AR309" s="170"/>
      <c r="AS309" s="170"/>
      <c r="AT309" s="170"/>
      <c r="AU309" s="170"/>
      <c r="AV309" s="170"/>
      <c r="AW309" s="170"/>
      <c r="AX309" s="170"/>
      <c r="AY309" s="170"/>
      <c r="AZ309" s="170"/>
      <c r="BA309" s="170"/>
      <c r="BB309" s="170"/>
      <c r="BC309" s="170"/>
      <c r="BD309" s="170"/>
      <c r="BE309" s="170"/>
      <c r="BF309" s="170"/>
      <c r="BG309" s="170"/>
    </row>
    <row r="310" spans="1:59" x14ac:dyDescent="0.3">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c r="AC310" s="170"/>
      <c r="AD310" s="170"/>
      <c r="AE310" s="170"/>
      <c r="AF310" s="170"/>
      <c r="AG310" s="170"/>
      <c r="AH310" s="170"/>
      <c r="AI310" s="170"/>
      <c r="AJ310" s="170"/>
      <c r="AK310" s="170"/>
      <c r="AL310" s="170"/>
      <c r="AM310" s="170"/>
      <c r="AN310" s="170"/>
      <c r="AO310" s="170"/>
      <c r="AP310" s="170"/>
      <c r="AQ310" s="170"/>
      <c r="AR310" s="170"/>
      <c r="AS310" s="170"/>
      <c r="AT310" s="170"/>
      <c r="AU310" s="170"/>
      <c r="AV310" s="170"/>
      <c r="AW310" s="170"/>
      <c r="AX310" s="170"/>
      <c r="AY310" s="170"/>
      <c r="AZ310" s="170"/>
      <c r="BA310" s="170"/>
      <c r="BB310" s="170"/>
      <c r="BC310" s="170"/>
      <c r="BD310" s="170"/>
      <c r="BE310" s="170"/>
      <c r="BF310" s="170"/>
      <c r="BG310" s="170"/>
    </row>
    <row r="311" spans="1:59" x14ac:dyDescent="0.3">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c r="AC311" s="170"/>
      <c r="AD311" s="170"/>
      <c r="AE311" s="170"/>
      <c r="AF311" s="170"/>
      <c r="AG311" s="170"/>
      <c r="AH311" s="170"/>
      <c r="AI311" s="170"/>
      <c r="AJ311" s="170"/>
      <c r="AK311" s="170"/>
      <c r="AL311" s="170"/>
      <c r="AM311" s="170"/>
      <c r="AN311" s="170"/>
      <c r="AO311" s="170"/>
      <c r="AP311" s="170"/>
      <c r="AQ311" s="170"/>
      <c r="AR311" s="170"/>
      <c r="AS311" s="170"/>
      <c r="AT311" s="170"/>
      <c r="AU311" s="170"/>
      <c r="AV311" s="170"/>
      <c r="AW311" s="170"/>
      <c r="AX311" s="170"/>
      <c r="AY311" s="170"/>
      <c r="AZ311" s="170"/>
      <c r="BA311" s="170"/>
      <c r="BB311" s="170"/>
      <c r="BC311" s="170"/>
      <c r="BD311" s="170"/>
      <c r="BE311" s="170"/>
      <c r="BF311" s="170"/>
      <c r="BG311" s="170"/>
    </row>
    <row r="312" spans="1:59" x14ac:dyDescent="0.3">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c r="AC312" s="170"/>
      <c r="AD312" s="170"/>
      <c r="AE312" s="170"/>
      <c r="AF312" s="170"/>
      <c r="AG312" s="170"/>
      <c r="AH312" s="170"/>
      <c r="AI312" s="170"/>
      <c r="AJ312" s="170"/>
      <c r="AK312" s="170"/>
      <c r="AL312" s="170"/>
      <c r="AM312" s="170"/>
      <c r="AN312" s="170"/>
      <c r="AO312" s="170"/>
      <c r="AP312" s="170"/>
      <c r="AQ312" s="170"/>
      <c r="AR312" s="170"/>
      <c r="AS312" s="170"/>
      <c r="AT312" s="170"/>
      <c r="AU312" s="170"/>
      <c r="AV312" s="170"/>
      <c r="AW312" s="170"/>
      <c r="AX312" s="170"/>
      <c r="AY312" s="170"/>
      <c r="AZ312" s="170"/>
      <c r="BA312" s="170"/>
      <c r="BB312" s="170"/>
      <c r="BC312" s="170"/>
      <c r="BD312" s="170"/>
      <c r="BE312" s="170"/>
      <c r="BF312" s="170"/>
      <c r="BG312" s="170"/>
    </row>
    <row r="313" spans="1:59" x14ac:dyDescent="0.3">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c r="AC313" s="170"/>
      <c r="AD313" s="170"/>
      <c r="AE313" s="170"/>
      <c r="AF313" s="170"/>
      <c r="AG313" s="170"/>
      <c r="AH313" s="170"/>
      <c r="AI313" s="170"/>
      <c r="AJ313" s="170"/>
      <c r="AK313" s="170"/>
      <c r="AL313" s="170"/>
      <c r="AM313" s="170"/>
      <c r="AN313" s="170"/>
      <c r="AO313" s="170"/>
      <c r="AP313" s="170"/>
      <c r="AQ313" s="170"/>
      <c r="AR313" s="170"/>
      <c r="AS313" s="170"/>
      <c r="AT313" s="170"/>
      <c r="AU313" s="170"/>
      <c r="AV313" s="170"/>
      <c r="AW313" s="170"/>
      <c r="AX313" s="170"/>
      <c r="AY313" s="170"/>
      <c r="AZ313" s="170"/>
      <c r="BA313" s="170"/>
      <c r="BB313" s="170"/>
      <c r="BC313" s="170"/>
      <c r="BD313" s="170"/>
      <c r="BE313" s="170"/>
      <c r="BF313" s="170"/>
      <c r="BG313" s="170"/>
    </row>
    <row r="314" spans="1:59" x14ac:dyDescent="0.3">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c r="AC314" s="170"/>
      <c r="AD314" s="170"/>
      <c r="AE314" s="170"/>
      <c r="AF314" s="170"/>
      <c r="AG314" s="170"/>
      <c r="AH314" s="170"/>
      <c r="AI314" s="170"/>
      <c r="AJ314" s="170"/>
      <c r="AK314" s="170"/>
      <c r="AL314" s="170"/>
      <c r="AM314" s="170"/>
      <c r="AN314" s="170"/>
      <c r="AO314" s="170"/>
      <c r="AP314" s="170"/>
      <c r="AQ314" s="170"/>
      <c r="AR314" s="170"/>
      <c r="AS314" s="170"/>
      <c r="AT314" s="170"/>
      <c r="AU314" s="170"/>
      <c r="AV314" s="170"/>
      <c r="AW314" s="170"/>
      <c r="AX314" s="170"/>
      <c r="AY314" s="170"/>
      <c r="AZ314" s="170"/>
      <c r="BA314" s="170"/>
      <c r="BB314" s="170"/>
      <c r="BC314" s="170"/>
      <c r="BD314" s="170"/>
      <c r="BE314" s="170"/>
      <c r="BF314" s="170"/>
      <c r="BG314" s="170"/>
    </row>
    <row r="315" spans="1:59" x14ac:dyDescent="0.3">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c r="AC315" s="170"/>
      <c r="AD315" s="170"/>
      <c r="AE315" s="170"/>
      <c r="AF315" s="170"/>
      <c r="AG315" s="170"/>
      <c r="AH315" s="170"/>
      <c r="AI315" s="170"/>
      <c r="AJ315" s="170"/>
      <c r="AK315" s="170"/>
      <c r="AL315" s="170"/>
      <c r="AM315" s="170"/>
      <c r="AN315" s="170"/>
      <c r="AO315" s="170"/>
      <c r="AP315" s="170"/>
      <c r="AQ315" s="170"/>
      <c r="AR315" s="170"/>
      <c r="AS315" s="170"/>
      <c r="AT315" s="170"/>
      <c r="AU315" s="170"/>
      <c r="AV315" s="170"/>
      <c r="AW315" s="170"/>
      <c r="AX315" s="170"/>
      <c r="AY315" s="170"/>
      <c r="AZ315" s="170"/>
      <c r="BA315" s="170"/>
      <c r="BB315" s="170"/>
      <c r="BC315" s="170"/>
      <c r="BD315" s="170"/>
      <c r="BE315" s="170"/>
      <c r="BF315" s="170"/>
      <c r="BG315" s="170"/>
    </row>
    <row r="316" spans="1:59" x14ac:dyDescent="0.3">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c r="AC316" s="170"/>
      <c r="AD316" s="170"/>
      <c r="AE316" s="170"/>
      <c r="AF316" s="170"/>
      <c r="AG316" s="170"/>
      <c r="AH316" s="170"/>
      <c r="AI316" s="170"/>
      <c r="AJ316" s="170"/>
      <c r="AK316" s="170"/>
      <c r="AL316" s="170"/>
      <c r="AM316" s="170"/>
      <c r="AN316" s="170"/>
      <c r="AO316" s="170"/>
      <c r="AP316" s="170"/>
      <c r="AQ316" s="170"/>
      <c r="AR316" s="170"/>
      <c r="AS316" s="170"/>
      <c r="AT316" s="170"/>
      <c r="AU316" s="170"/>
      <c r="AV316" s="170"/>
      <c r="AW316" s="170"/>
      <c r="AX316" s="170"/>
      <c r="AY316" s="170"/>
      <c r="AZ316" s="170"/>
      <c r="BA316" s="170"/>
      <c r="BB316" s="170"/>
      <c r="BC316" s="170"/>
      <c r="BD316" s="170"/>
      <c r="BE316" s="170"/>
      <c r="BF316" s="170"/>
      <c r="BG316" s="170"/>
    </row>
    <row r="317" spans="1:59" x14ac:dyDescent="0.3">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c r="AC317" s="170"/>
      <c r="AD317" s="170"/>
      <c r="AE317" s="170"/>
      <c r="AF317" s="170"/>
      <c r="AG317" s="170"/>
      <c r="AH317" s="170"/>
      <c r="AI317" s="170"/>
      <c r="AJ317" s="170"/>
      <c r="AK317" s="170"/>
      <c r="AL317" s="170"/>
      <c r="AM317" s="170"/>
      <c r="AN317" s="170"/>
      <c r="AO317" s="170"/>
      <c r="AP317" s="170"/>
      <c r="AQ317" s="170"/>
      <c r="AR317" s="170"/>
      <c r="AS317" s="170"/>
      <c r="AT317" s="170"/>
      <c r="AU317" s="170"/>
      <c r="AV317" s="170"/>
      <c r="AW317" s="170"/>
      <c r="AX317" s="170"/>
      <c r="AY317" s="170"/>
      <c r="AZ317" s="170"/>
      <c r="BA317" s="170"/>
      <c r="BB317" s="170"/>
      <c r="BC317" s="170"/>
      <c r="BD317" s="170"/>
      <c r="BE317" s="170"/>
      <c r="BF317" s="170"/>
      <c r="BG317" s="170"/>
    </row>
    <row r="318" spans="1:59" x14ac:dyDescent="0.3">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c r="AC318" s="170"/>
      <c r="AD318" s="170"/>
      <c r="AE318" s="170"/>
      <c r="AF318" s="170"/>
      <c r="AG318" s="170"/>
      <c r="AH318" s="170"/>
      <c r="AI318" s="170"/>
      <c r="AJ318" s="170"/>
      <c r="AK318" s="170"/>
      <c r="AL318" s="170"/>
      <c r="AM318" s="170"/>
      <c r="AN318" s="170"/>
      <c r="AO318" s="170"/>
      <c r="AP318" s="170"/>
      <c r="AQ318" s="170"/>
      <c r="AR318" s="170"/>
      <c r="AS318" s="170"/>
      <c r="AT318" s="170"/>
      <c r="AU318" s="170"/>
      <c r="AV318" s="170"/>
      <c r="AW318" s="170"/>
      <c r="AX318" s="170"/>
      <c r="AY318" s="170"/>
      <c r="AZ318" s="170"/>
      <c r="BA318" s="170"/>
      <c r="BB318" s="170"/>
      <c r="BC318" s="170"/>
      <c r="BD318" s="170"/>
      <c r="BE318" s="170"/>
      <c r="BF318" s="170"/>
      <c r="BG318" s="170"/>
    </row>
    <row r="319" spans="1:59" x14ac:dyDescent="0.3">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c r="AC319" s="170"/>
      <c r="AD319" s="170"/>
      <c r="AE319" s="170"/>
      <c r="AF319" s="170"/>
      <c r="AG319" s="170"/>
      <c r="AH319" s="170"/>
      <c r="AI319" s="170"/>
      <c r="AJ319" s="170"/>
      <c r="AK319" s="170"/>
      <c r="AL319" s="170"/>
      <c r="AM319" s="170"/>
      <c r="AN319" s="170"/>
      <c r="AO319" s="170"/>
      <c r="AP319" s="170"/>
      <c r="AQ319" s="170"/>
      <c r="AR319" s="170"/>
      <c r="AS319" s="170"/>
      <c r="AT319" s="170"/>
      <c r="AU319" s="170"/>
      <c r="AV319" s="170"/>
      <c r="AW319" s="170"/>
      <c r="AX319" s="170"/>
      <c r="AY319" s="170"/>
      <c r="AZ319" s="170"/>
      <c r="BA319" s="170"/>
      <c r="BB319" s="170"/>
      <c r="BC319" s="170"/>
      <c r="BD319" s="170"/>
      <c r="BE319" s="170"/>
      <c r="BF319" s="170"/>
      <c r="BG319" s="170"/>
    </row>
    <row r="320" spans="1:59" x14ac:dyDescent="0.3">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c r="AC320" s="170"/>
      <c r="AD320" s="170"/>
      <c r="AE320" s="170"/>
      <c r="AF320" s="170"/>
      <c r="AG320" s="170"/>
      <c r="AH320" s="170"/>
      <c r="AI320" s="170"/>
      <c r="AJ320" s="170"/>
      <c r="AK320" s="170"/>
      <c r="AL320" s="170"/>
      <c r="AM320" s="170"/>
      <c r="AN320" s="170"/>
      <c r="AO320" s="170"/>
      <c r="AP320" s="170"/>
      <c r="AQ320" s="170"/>
      <c r="AR320" s="170"/>
      <c r="AS320" s="170"/>
      <c r="AT320" s="170"/>
      <c r="AU320" s="170"/>
      <c r="AV320" s="170"/>
      <c r="AW320" s="170"/>
      <c r="AX320" s="170"/>
      <c r="AY320" s="170"/>
      <c r="AZ320" s="170"/>
      <c r="BA320" s="170"/>
      <c r="BB320" s="170"/>
      <c r="BC320" s="170"/>
      <c r="BD320" s="170"/>
      <c r="BE320" s="170"/>
      <c r="BF320" s="170"/>
      <c r="BG320" s="170"/>
    </row>
    <row r="321" spans="1:59" x14ac:dyDescent="0.3">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c r="AC321" s="170"/>
      <c r="AD321" s="170"/>
      <c r="AE321" s="170"/>
      <c r="AF321" s="170"/>
      <c r="AG321" s="170"/>
      <c r="AH321" s="170"/>
      <c r="AI321" s="170"/>
      <c r="AJ321" s="170"/>
      <c r="AK321" s="170"/>
      <c r="AL321" s="170"/>
      <c r="AM321" s="170"/>
      <c r="AN321" s="170"/>
      <c r="AO321" s="170"/>
      <c r="AP321" s="170"/>
      <c r="AQ321" s="170"/>
      <c r="AR321" s="170"/>
      <c r="AS321" s="170"/>
      <c r="AT321" s="170"/>
      <c r="AU321" s="170"/>
      <c r="AV321" s="170"/>
      <c r="AW321" s="170"/>
      <c r="AX321" s="170"/>
      <c r="AY321" s="170"/>
      <c r="AZ321" s="170"/>
      <c r="BA321" s="170"/>
      <c r="BB321" s="170"/>
      <c r="BC321" s="170"/>
      <c r="BD321" s="170"/>
      <c r="BE321" s="170"/>
      <c r="BF321" s="170"/>
      <c r="BG321" s="170"/>
    </row>
    <row r="322" spans="1:59" x14ac:dyDescent="0.3">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c r="AC322" s="170"/>
      <c r="AD322" s="170"/>
      <c r="AE322" s="170"/>
      <c r="AF322" s="170"/>
      <c r="AG322" s="170"/>
      <c r="AH322" s="170"/>
      <c r="AI322" s="170"/>
      <c r="AJ322" s="170"/>
      <c r="AK322" s="170"/>
      <c r="AL322" s="170"/>
      <c r="AM322" s="170"/>
      <c r="AN322" s="170"/>
      <c r="AO322" s="170"/>
      <c r="AP322" s="170"/>
      <c r="AQ322" s="170"/>
      <c r="AR322" s="170"/>
      <c r="AS322" s="170"/>
      <c r="AT322" s="170"/>
      <c r="AU322" s="170"/>
      <c r="AV322" s="170"/>
      <c r="AW322" s="170"/>
      <c r="AX322" s="170"/>
      <c r="AY322" s="170"/>
      <c r="AZ322" s="170"/>
      <c r="BA322" s="170"/>
      <c r="BB322" s="170"/>
      <c r="BC322" s="170"/>
      <c r="BD322" s="170"/>
      <c r="BE322" s="170"/>
      <c r="BF322" s="170"/>
      <c r="BG322" s="170"/>
    </row>
    <row r="323" spans="1:59" x14ac:dyDescent="0.3">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c r="AC323" s="170"/>
      <c r="AD323" s="170"/>
      <c r="AE323" s="170"/>
      <c r="AF323" s="170"/>
      <c r="AG323" s="170"/>
      <c r="AH323" s="170"/>
      <c r="AI323" s="170"/>
      <c r="AJ323" s="170"/>
      <c r="AK323" s="170"/>
      <c r="AL323" s="170"/>
      <c r="AM323" s="170"/>
      <c r="AN323" s="170"/>
      <c r="AO323" s="170"/>
      <c r="AP323" s="170"/>
      <c r="AQ323" s="170"/>
      <c r="AR323" s="170"/>
      <c r="AS323" s="170"/>
      <c r="AT323" s="170"/>
      <c r="AU323" s="170"/>
      <c r="AV323" s="170"/>
      <c r="AW323" s="170"/>
      <c r="AX323" s="170"/>
      <c r="AY323" s="170"/>
      <c r="AZ323" s="170"/>
      <c r="BA323" s="170"/>
      <c r="BB323" s="170"/>
      <c r="BC323" s="170"/>
      <c r="BD323" s="170"/>
      <c r="BE323" s="170"/>
      <c r="BF323" s="170"/>
      <c r="BG323" s="170"/>
    </row>
    <row r="324" spans="1:59" x14ac:dyDescent="0.3">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c r="AC324" s="170"/>
      <c r="AD324" s="170"/>
      <c r="AE324" s="170"/>
      <c r="AF324" s="170"/>
      <c r="AG324" s="170"/>
      <c r="AH324" s="170"/>
      <c r="AI324" s="170"/>
      <c r="AJ324" s="170"/>
      <c r="AK324" s="170"/>
      <c r="AL324" s="170"/>
      <c r="AM324" s="170"/>
      <c r="AN324" s="170"/>
      <c r="AO324" s="170"/>
      <c r="AP324" s="170"/>
      <c r="AQ324" s="170"/>
      <c r="AR324" s="170"/>
      <c r="AS324" s="170"/>
      <c r="AT324" s="170"/>
      <c r="AU324" s="170"/>
      <c r="AV324" s="170"/>
      <c r="AW324" s="170"/>
      <c r="AX324" s="170"/>
      <c r="AY324" s="170"/>
      <c r="AZ324" s="170"/>
      <c r="BA324" s="170"/>
      <c r="BB324" s="170"/>
      <c r="BC324" s="170"/>
      <c r="BD324" s="170"/>
      <c r="BE324" s="170"/>
      <c r="BF324" s="170"/>
      <c r="BG324" s="170"/>
    </row>
    <row r="325" spans="1:59" x14ac:dyDescent="0.3">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c r="AC325" s="170"/>
      <c r="AD325" s="170"/>
      <c r="AE325" s="170"/>
      <c r="AF325" s="170"/>
      <c r="AG325" s="170"/>
      <c r="AH325" s="170"/>
      <c r="AI325" s="170"/>
      <c r="AJ325" s="170"/>
      <c r="AK325" s="170"/>
      <c r="AL325" s="170"/>
      <c r="AM325" s="170"/>
      <c r="AN325" s="170"/>
      <c r="AO325" s="170"/>
      <c r="AP325" s="170"/>
      <c r="AQ325" s="170"/>
      <c r="AR325" s="170"/>
      <c r="AS325" s="170"/>
      <c r="AT325" s="170"/>
      <c r="AU325" s="170"/>
      <c r="AV325" s="170"/>
      <c r="AW325" s="170"/>
      <c r="AX325" s="170"/>
      <c r="AY325" s="170"/>
      <c r="AZ325" s="170"/>
      <c r="BA325" s="170"/>
      <c r="BB325" s="170"/>
      <c r="BC325" s="170"/>
      <c r="BD325" s="170"/>
      <c r="BE325" s="170"/>
      <c r="BF325" s="170"/>
      <c r="BG325" s="170"/>
    </row>
    <row r="326" spans="1:59" x14ac:dyDescent="0.3">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c r="AC326" s="170"/>
      <c r="AD326" s="170"/>
      <c r="AE326" s="170"/>
      <c r="AF326" s="170"/>
      <c r="AG326" s="170"/>
      <c r="AH326" s="170"/>
      <c r="AI326" s="170"/>
      <c r="AJ326" s="170"/>
      <c r="AK326" s="170"/>
      <c r="AL326" s="170"/>
      <c r="AM326" s="170"/>
      <c r="AN326" s="170"/>
      <c r="AO326" s="170"/>
      <c r="AP326" s="170"/>
      <c r="AQ326" s="170"/>
      <c r="AR326" s="170"/>
      <c r="AS326" s="170"/>
      <c r="AT326" s="170"/>
      <c r="AU326" s="170"/>
      <c r="AV326" s="170"/>
      <c r="AW326" s="170"/>
      <c r="AX326" s="170"/>
      <c r="AY326" s="170"/>
      <c r="AZ326" s="170"/>
      <c r="BA326" s="170"/>
      <c r="BB326" s="170"/>
      <c r="BC326" s="170"/>
      <c r="BD326" s="170"/>
      <c r="BE326" s="170"/>
      <c r="BF326" s="170"/>
      <c r="BG326" s="170"/>
    </row>
    <row r="327" spans="1:59" x14ac:dyDescent="0.3">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c r="AC327" s="170"/>
      <c r="AD327" s="170"/>
      <c r="AE327" s="170"/>
      <c r="AF327" s="170"/>
      <c r="AG327" s="170"/>
      <c r="AH327" s="170"/>
      <c r="AI327" s="170"/>
      <c r="AJ327" s="170"/>
      <c r="AK327" s="170"/>
      <c r="AL327" s="170"/>
      <c r="AM327" s="170"/>
      <c r="AN327" s="170"/>
      <c r="AO327" s="170"/>
      <c r="AP327" s="170"/>
      <c r="AQ327" s="170"/>
      <c r="AR327" s="170"/>
      <c r="AS327" s="170"/>
      <c r="AT327" s="170"/>
      <c r="AU327" s="170"/>
      <c r="AV327" s="170"/>
      <c r="AW327" s="170"/>
      <c r="AX327" s="170"/>
      <c r="AY327" s="170"/>
      <c r="AZ327" s="170"/>
      <c r="BA327" s="170"/>
      <c r="BB327" s="170"/>
      <c r="BC327" s="170"/>
      <c r="BD327" s="170"/>
      <c r="BE327" s="170"/>
      <c r="BF327" s="170"/>
      <c r="BG327" s="170"/>
    </row>
    <row r="328" spans="1:59" x14ac:dyDescent="0.3">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c r="AC328" s="170"/>
      <c r="AD328" s="170"/>
      <c r="AE328" s="170"/>
      <c r="AF328" s="170"/>
      <c r="AG328" s="170"/>
      <c r="AH328" s="170"/>
      <c r="AI328" s="170"/>
      <c r="AJ328" s="170"/>
      <c r="AK328" s="170"/>
      <c r="AL328" s="170"/>
      <c r="AM328" s="170"/>
      <c r="AN328" s="170"/>
      <c r="AO328" s="170"/>
      <c r="AP328" s="170"/>
      <c r="AQ328" s="170"/>
      <c r="AR328" s="170"/>
      <c r="AS328" s="170"/>
      <c r="AT328" s="170"/>
      <c r="AU328" s="170"/>
      <c r="AV328" s="170"/>
      <c r="AW328" s="170"/>
      <c r="AX328" s="170"/>
      <c r="AY328" s="170"/>
      <c r="AZ328" s="170"/>
      <c r="BA328" s="170"/>
      <c r="BB328" s="170"/>
      <c r="BC328" s="170"/>
      <c r="BD328" s="170"/>
      <c r="BE328" s="170"/>
      <c r="BF328" s="170"/>
      <c r="BG328" s="170"/>
    </row>
    <row r="329" spans="1:59" x14ac:dyDescent="0.3">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c r="AC329" s="170"/>
      <c r="AD329" s="170"/>
      <c r="AE329" s="170"/>
      <c r="AF329" s="170"/>
      <c r="AG329" s="170"/>
      <c r="AH329" s="170"/>
      <c r="AI329" s="170"/>
      <c r="AJ329" s="170"/>
      <c r="AK329" s="170"/>
      <c r="AL329" s="170"/>
      <c r="AM329" s="170"/>
      <c r="AN329" s="170"/>
      <c r="AO329" s="170"/>
      <c r="AP329" s="170"/>
      <c r="AQ329" s="170"/>
      <c r="AR329" s="170"/>
      <c r="AS329" s="170"/>
      <c r="AT329" s="170"/>
      <c r="AU329" s="170"/>
      <c r="AV329" s="170"/>
      <c r="AW329" s="170"/>
      <c r="AX329" s="170"/>
      <c r="AY329" s="170"/>
      <c r="AZ329" s="170"/>
      <c r="BA329" s="170"/>
      <c r="BB329" s="170"/>
      <c r="BC329" s="170"/>
      <c r="BD329" s="170"/>
      <c r="BE329" s="170"/>
      <c r="BF329" s="170"/>
      <c r="BG329" s="170"/>
    </row>
    <row r="330" spans="1:59" x14ac:dyDescent="0.3">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c r="AC330" s="170"/>
      <c r="AD330" s="170"/>
      <c r="AE330" s="170"/>
      <c r="AF330" s="170"/>
      <c r="AG330" s="170"/>
      <c r="AH330" s="170"/>
      <c r="AI330" s="170"/>
      <c r="AJ330" s="170"/>
      <c r="AK330" s="170"/>
      <c r="AL330" s="170"/>
      <c r="AM330" s="170"/>
      <c r="AN330" s="170"/>
      <c r="AO330" s="170"/>
      <c r="AP330" s="170"/>
      <c r="AQ330" s="170"/>
      <c r="AR330" s="170"/>
      <c r="AS330" s="170"/>
      <c r="AT330" s="170"/>
      <c r="AU330" s="170"/>
      <c r="AV330" s="170"/>
      <c r="AW330" s="170"/>
      <c r="AX330" s="170"/>
      <c r="AY330" s="170"/>
      <c r="AZ330" s="170"/>
      <c r="BA330" s="170"/>
      <c r="BB330" s="170"/>
      <c r="BC330" s="170"/>
      <c r="BD330" s="170"/>
      <c r="BE330" s="170"/>
      <c r="BF330" s="170"/>
      <c r="BG330" s="170"/>
    </row>
    <row r="331" spans="1:59" x14ac:dyDescent="0.3">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c r="AC331" s="170"/>
      <c r="AD331" s="170"/>
      <c r="AE331" s="170"/>
      <c r="AF331" s="170"/>
      <c r="AG331" s="170"/>
      <c r="AH331" s="170"/>
      <c r="AI331" s="170"/>
      <c r="AJ331" s="170"/>
      <c r="AK331" s="170"/>
      <c r="AL331" s="170"/>
      <c r="AM331" s="170"/>
      <c r="AN331" s="170"/>
      <c r="AO331" s="170"/>
      <c r="AP331" s="170"/>
      <c r="AQ331" s="170"/>
      <c r="AR331" s="170"/>
      <c r="AS331" s="170"/>
      <c r="AT331" s="170"/>
      <c r="AU331" s="170"/>
      <c r="AV331" s="170"/>
      <c r="AW331" s="170"/>
      <c r="AX331" s="170"/>
      <c r="AY331" s="170"/>
      <c r="AZ331" s="170"/>
      <c r="BA331" s="170"/>
      <c r="BB331" s="170"/>
      <c r="BC331" s="170"/>
      <c r="BD331" s="170"/>
      <c r="BE331" s="170"/>
      <c r="BF331" s="170"/>
      <c r="BG331" s="170"/>
    </row>
    <row r="332" spans="1:59" x14ac:dyDescent="0.3">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c r="AC332" s="170"/>
      <c r="AD332" s="170"/>
      <c r="AE332" s="170"/>
      <c r="AF332" s="170"/>
      <c r="AG332" s="170"/>
      <c r="AH332" s="170"/>
      <c r="AI332" s="170"/>
      <c r="AJ332" s="170"/>
      <c r="AK332" s="170"/>
      <c r="AL332" s="170"/>
      <c r="AM332" s="170"/>
      <c r="AN332" s="170"/>
      <c r="AO332" s="170"/>
      <c r="AP332" s="170"/>
      <c r="AQ332" s="170"/>
      <c r="AR332" s="170"/>
      <c r="AS332" s="170"/>
      <c r="AT332" s="170"/>
      <c r="AU332" s="170"/>
      <c r="AV332" s="170"/>
      <c r="AW332" s="170"/>
      <c r="AX332" s="170"/>
      <c r="AY332" s="170"/>
      <c r="AZ332" s="170"/>
      <c r="BA332" s="170"/>
      <c r="BB332" s="170"/>
      <c r="BC332" s="170"/>
      <c r="BD332" s="170"/>
      <c r="BE332" s="170"/>
      <c r="BF332" s="170"/>
      <c r="BG332" s="170"/>
    </row>
    <row r="333" spans="1:59" x14ac:dyDescent="0.3">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c r="AC333" s="170"/>
      <c r="AD333" s="170"/>
      <c r="AE333" s="170"/>
      <c r="AF333" s="170"/>
      <c r="AG333" s="170"/>
      <c r="AH333" s="170"/>
      <c r="AI333" s="170"/>
      <c r="AJ333" s="170"/>
      <c r="AK333" s="170"/>
      <c r="AL333" s="170"/>
      <c r="AM333" s="170"/>
      <c r="AN333" s="170"/>
      <c r="AO333" s="170"/>
      <c r="AP333" s="170"/>
      <c r="AQ333" s="170"/>
      <c r="AR333" s="170"/>
      <c r="AS333" s="170"/>
      <c r="AT333" s="170"/>
      <c r="AU333" s="170"/>
      <c r="AV333" s="170"/>
      <c r="AW333" s="170"/>
      <c r="AX333" s="170"/>
      <c r="AY333" s="170"/>
      <c r="AZ333" s="170"/>
      <c r="BA333" s="170"/>
      <c r="BB333" s="170"/>
      <c r="BC333" s="170"/>
      <c r="BD333" s="170"/>
      <c r="BE333" s="170"/>
      <c r="BF333" s="170"/>
      <c r="BG333" s="170"/>
    </row>
    <row r="334" spans="1:59" x14ac:dyDescent="0.3">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c r="AC334" s="170"/>
      <c r="AD334" s="170"/>
      <c r="AE334" s="170"/>
      <c r="AF334" s="170"/>
      <c r="AG334" s="170"/>
      <c r="AH334" s="170"/>
      <c r="AI334" s="170"/>
      <c r="AJ334" s="170"/>
      <c r="AK334" s="170"/>
      <c r="AL334" s="170"/>
      <c r="AM334" s="170"/>
      <c r="AN334" s="170"/>
      <c r="AO334" s="170"/>
      <c r="AP334" s="170"/>
      <c r="AQ334" s="170"/>
      <c r="AR334" s="170"/>
      <c r="AS334" s="170"/>
      <c r="AT334" s="170"/>
      <c r="AU334" s="170"/>
      <c r="AV334" s="170"/>
      <c r="AW334" s="170"/>
      <c r="AX334" s="170"/>
      <c r="AY334" s="170"/>
      <c r="AZ334" s="170"/>
      <c r="BA334" s="170"/>
      <c r="BB334" s="170"/>
      <c r="BC334" s="170"/>
      <c r="BD334" s="170"/>
      <c r="BE334" s="170"/>
      <c r="BF334" s="170"/>
      <c r="BG334" s="170"/>
    </row>
    <row r="335" spans="1:59" x14ac:dyDescent="0.3">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c r="AC335" s="170"/>
      <c r="AD335" s="170"/>
      <c r="AE335" s="170"/>
      <c r="AF335" s="170"/>
      <c r="AG335" s="170"/>
      <c r="AH335" s="170"/>
      <c r="AI335" s="170"/>
      <c r="AJ335" s="170"/>
      <c r="AK335" s="170"/>
      <c r="AL335" s="170"/>
      <c r="AM335" s="170"/>
      <c r="AN335" s="170"/>
      <c r="AO335" s="170"/>
      <c r="AP335" s="170"/>
      <c r="AQ335" s="170"/>
      <c r="AR335" s="170"/>
      <c r="AS335" s="170"/>
      <c r="AT335" s="170"/>
      <c r="AU335" s="170"/>
      <c r="AV335" s="170"/>
      <c r="AW335" s="170"/>
      <c r="AX335" s="170"/>
      <c r="AY335" s="170"/>
      <c r="AZ335" s="170"/>
      <c r="BA335" s="170"/>
      <c r="BB335" s="170"/>
      <c r="BC335" s="170"/>
      <c r="BD335" s="170"/>
      <c r="BE335" s="170"/>
      <c r="BF335" s="170"/>
      <c r="BG335" s="170"/>
    </row>
    <row r="336" spans="1:59" x14ac:dyDescent="0.3">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c r="AC336" s="170"/>
      <c r="AD336" s="170"/>
      <c r="AE336" s="170"/>
      <c r="AF336" s="170"/>
      <c r="AG336" s="170"/>
      <c r="AH336" s="170"/>
      <c r="AI336" s="170"/>
      <c r="AJ336" s="170"/>
      <c r="AK336" s="170"/>
      <c r="AL336" s="170"/>
      <c r="AM336" s="170"/>
      <c r="AN336" s="170"/>
      <c r="AO336" s="170"/>
      <c r="AP336" s="170"/>
      <c r="AQ336" s="170"/>
      <c r="AR336" s="170"/>
      <c r="AS336" s="170"/>
      <c r="AT336" s="170"/>
      <c r="AU336" s="170"/>
      <c r="AV336" s="170"/>
      <c r="AW336" s="170"/>
      <c r="AX336" s="170"/>
      <c r="AY336" s="170"/>
      <c r="AZ336" s="170"/>
      <c r="BA336" s="170"/>
      <c r="BB336" s="170"/>
      <c r="BC336" s="170"/>
      <c r="BD336" s="170"/>
      <c r="BE336" s="170"/>
      <c r="BF336" s="170"/>
      <c r="BG336" s="170"/>
    </row>
    <row r="337" spans="1:59" x14ac:dyDescent="0.3">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c r="AC337" s="170"/>
      <c r="AD337" s="170"/>
      <c r="AE337" s="170"/>
      <c r="AF337" s="170"/>
      <c r="AG337" s="170"/>
      <c r="AH337" s="170"/>
      <c r="AI337" s="170"/>
      <c r="AJ337" s="170"/>
      <c r="AK337" s="170"/>
      <c r="AL337" s="170"/>
      <c r="AM337" s="170"/>
      <c r="AN337" s="170"/>
      <c r="AO337" s="170"/>
      <c r="AP337" s="170"/>
      <c r="AQ337" s="170"/>
      <c r="AR337" s="170"/>
      <c r="AS337" s="170"/>
      <c r="AT337" s="170"/>
      <c r="AU337" s="170"/>
      <c r="AV337" s="170"/>
      <c r="AW337" s="170"/>
      <c r="AX337" s="170"/>
      <c r="AY337" s="170"/>
      <c r="AZ337" s="170"/>
      <c r="BA337" s="170"/>
      <c r="BB337" s="170"/>
      <c r="BC337" s="170"/>
      <c r="BD337" s="170"/>
      <c r="BE337" s="170"/>
      <c r="BF337" s="170"/>
      <c r="BG337" s="170"/>
    </row>
    <row r="338" spans="1:59" x14ac:dyDescent="0.3">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c r="AC338" s="170"/>
      <c r="AD338" s="170"/>
      <c r="AE338" s="170"/>
      <c r="AF338" s="170"/>
      <c r="AG338" s="170"/>
      <c r="AH338" s="170"/>
      <c r="AI338" s="170"/>
      <c r="AJ338" s="170"/>
      <c r="AK338" s="170"/>
      <c r="AL338" s="170"/>
      <c r="AM338" s="170"/>
      <c r="AN338" s="170"/>
      <c r="AO338" s="170"/>
      <c r="AP338" s="170"/>
      <c r="AQ338" s="170"/>
      <c r="AR338" s="170"/>
      <c r="AS338" s="170"/>
      <c r="AT338" s="170"/>
      <c r="AU338" s="170"/>
      <c r="AV338" s="170"/>
      <c r="AW338" s="170"/>
      <c r="AX338" s="170"/>
      <c r="AY338" s="170"/>
      <c r="AZ338" s="170"/>
      <c r="BA338" s="170"/>
      <c r="BB338" s="170"/>
      <c r="BC338" s="170"/>
      <c r="BD338" s="170"/>
      <c r="BE338" s="170"/>
      <c r="BF338" s="170"/>
      <c r="BG338" s="170"/>
    </row>
    <row r="339" spans="1:59" x14ac:dyDescent="0.3">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c r="AC339" s="170"/>
      <c r="AD339" s="170"/>
      <c r="AE339" s="170"/>
      <c r="AF339" s="170"/>
      <c r="AG339" s="170"/>
      <c r="AH339" s="170"/>
      <c r="AI339" s="170"/>
      <c r="AJ339" s="170"/>
      <c r="AK339" s="170"/>
      <c r="AL339" s="170"/>
      <c r="AM339" s="170"/>
      <c r="AN339" s="170"/>
      <c r="AO339" s="170"/>
      <c r="AP339" s="170"/>
      <c r="AQ339" s="170"/>
      <c r="AR339" s="170"/>
      <c r="AS339" s="170"/>
      <c r="AT339" s="170"/>
      <c r="AU339" s="170"/>
      <c r="AV339" s="170"/>
      <c r="AW339" s="170"/>
      <c r="AX339" s="170"/>
      <c r="AY339" s="170"/>
      <c r="AZ339" s="170"/>
      <c r="BA339" s="170"/>
      <c r="BB339" s="170"/>
      <c r="BC339" s="170"/>
      <c r="BD339" s="170"/>
      <c r="BE339" s="170"/>
      <c r="BF339" s="170"/>
      <c r="BG339" s="170"/>
    </row>
    <row r="340" spans="1:59" x14ac:dyDescent="0.3">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c r="AC340" s="170"/>
      <c r="AD340" s="170"/>
      <c r="AE340" s="170"/>
      <c r="AF340" s="170"/>
      <c r="AG340" s="170"/>
      <c r="AH340" s="170"/>
      <c r="AI340" s="170"/>
      <c r="AJ340" s="170"/>
      <c r="AK340" s="170"/>
      <c r="AL340" s="170"/>
      <c r="AM340" s="170"/>
      <c r="AN340" s="170"/>
      <c r="AO340" s="170"/>
      <c r="AP340" s="170"/>
      <c r="AQ340" s="170"/>
      <c r="AR340" s="170"/>
      <c r="AS340" s="170"/>
      <c r="AT340" s="170"/>
      <c r="AU340" s="170"/>
      <c r="AV340" s="170"/>
      <c r="AW340" s="170"/>
      <c r="AX340" s="170"/>
      <c r="AY340" s="170"/>
      <c r="AZ340" s="170"/>
      <c r="BA340" s="170"/>
      <c r="BB340" s="170"/>
      <c r="BC340" s="170"/>
      <c r="BD340" s="170"/>
      <c r="BE340" s="170"/>
      <c r="BF340" s="170"/>
      <c r="BG340" s="170"/>
    </row>
    <row r="341" spans="1:59" x14ac:dyDescent="0.3">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c r="AC341" s="170"/>
      <c r="AD341" s="170"/>
      <c r="AE341" s="170"/>
      <c r="AF341" s="170"/>
      <c r="AG341" s="170"/>
      <c r="AH341" s="170"/>
      <c r="AI341" s="170"/>
      <c r="AJ341" s="170"/>
      <c r="AK341" s="170"/>
      <c r="AL341" s="170"/>
      <c r="AM341" s="170"/>
      <c r="AN341" s="170"/>
      <c r="AO341" s="170"/>
      <c r="AP341" s="170"/>
      <c r="AQ341" s="170"/>
      <c r="AR341" s="170"/>
      <c r="AS341" s="170"/>
      <c r="AT341" s="170"/>
      <c r="AU341" s="170"/>
      <c r="AV341" s="170"/>
      <c r="AW341" s="170"/>
      <c r="AX341" s="170"/>
      <c r="AY341" s="170"/>
      <c r="AZ341" s="170"/>
      <c r="BA341" s="170"/>
      <c r="BB341" s="170"/>
      <c r="BC341" s="170"/>
      <c r="BD341" s="170"/>
      <c r="BE341" s="170"/>
      <c r="BF341" s="170"/>
      <c r="BG341" s="170"/>
    </row>
    <row r="342" spans="1:59" x14ac:dyDescent="0.3">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c r="AC342" s="170"/>
      <c r="AD342" s="170"/>
      <c r="AE342" s="170"/>
      <c r="AF342" s="170"/>
      <c r="AG342" s="170"/>
      <c r="AH342" s="170"/>
      <c r="AI342" s="170"/>
      <c r="AJ342" s="170"/>
      <c r="AK342" s="170"/>
      <c r="AL342" s="170"/>
      <c r="AM342" s="170"/>
      <c r="AN342" s="170"/>
      <c r="AO342" s="170"/>
      <c r="AP342" s="170"/>
      <c r="AQ342" s="170"/>
      <c r="AR342" s="170"/>
      <c r="AS342" s="170"/>
      <c r="AT342" s="170"/>
      <c r="AU342" s="170"/>
      <c r="AV342" s="170"/>
      <c r="AW342" s="170"/>
      <c r="AX342" s="170"/>
      <c r="AY342" s="170"/>
      <c r="AZ342" s="170"/>
      <c r="BA342" s="170"/>
      <c r="BB342" s="170"/>
      <c r="BC342" s="170"/>
      <c r="BD342" s="170"/>
      <c r="BE342" s="170"/>
      <c r="BF342" s="170"/>
      <c r="BG342" s="170"/>
    </row>
    <row r="343" spans="1:59" x14ac:dyDescent="0.3">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c r="AC343" s="170"/>
      <c r="AD343" s="170"/>
      <c r="AE343" s="170"/>
      <c r="AF343" s="170"/>
      <c r="AG343" s="170"/>
      <c r="AH343" s="170"/>
      <c r="AI343" s="170"/>
      <c r="AJ343" s="170"/>
      <c r="AK343" s="170"/>
      <c r="AL343" s="170"/>
      <c r="AM343" s="170"/>
      <c r="AN343" s="170"/>
      <c r="AO343" s="170"/>
      <c r="AP343" s="170"/>
      <c r="AQ343" s="170"/>
      <c r="AR343" s="170"/>
      <c r="AS343" s="170"/>
      <c r="AT343" s="170"/>
      <c r="AU343" s="170"/>
      <c r="AV343" s="170"/>
      <c r="AW343" s="170"/>
      <c r="AX343" s="170"/>
      <c r="AY343" s="170"/>
      <c r="AZ343" s="170"/>
      <c r="BA343" s="170"/>
      <c r="BB343" s="170"/>
      <c r="BC343" s="170"/>
      <c r="BD343" s="170"/>
      <c r="BE343" s="170"/>
      <c r="BF343" s="170"/>
      <c r="BG343" s="170"/>
    </row>
    <row r="344" spans="1:59" x14ac:dyDescent="0.3">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c r="AC344" s="170"/>
      <c r="AD344" s="170"/>
      <c r="AE344" s="170"/>
      <c r="AF344" s="170"/>
      <c r="AG344" s="170"/>
      <c r="AH344" s="170"/>
      <c r="AI344" s="170"/>
      <c r="AJ344" s="170"/>
      <c r="AK344" s="170"/>
      <c r="AL344" s="170"/>
      <c r="AM344" s="170"/>
      <c r="AN344" s="170"/>
      <c r="AO344" s="170"/>
      <c r="AP344" s="170"/>
      <c r="AQ344" s="170"/>
      <c r="AR344" s="170"/>
      <c r="AS344" s="170"/>
      <c r="AT344" s="170"/>
      <c r="AU344" s="170"/>
      <c r="AV344" s="170"/>
      <c r="AW344" s="170"/>
      <c r="AX344" s="170"/>
      <c r="AY344" s="170"/>
      <c r="AZ344" s="170"/>
      <c r="BA344" s="170"/>
      <c r="BB344" s="170"/>
      <c r="BC344" s="170"/>
      <c r="BD344" s="170"/>
      <c r="BE344" s="170"/>
      <c r="BF344" s="170"/>
      <c r="BG344" s="170"/>
    </row>
    <row r="345" spans="1:59" x14ac:dyDescent="0.3">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c r="AC345" s="170"/>
      <c r="AD345" s="170"/>
      <c r="AE345" s="170"/>
      <c r="AF345" s="170"/>
      <c r="AG345" s="170"/>
      <c r="AH345" s="170"/>
      <c r="AI345" s="170"/>
      <c r="AJ345" s="170"/>
      <c r="AK345" s="170"/>
      <c r="AL345" s="170"/>
      <c r="AM345" s="170"/>
      <c r="AN345" s="170"/>
      <c r="AO345" s="170"/>
      <c r="AP345" s="170"/>
      <c r="AQ345" s="170"/>
      <c r="AR345" s="170"/>
      <c r="AS345" s="170"/>
      <c r="AT345" s="170"/>
      <c r="AU345" s="170"/>
      <c r="AV345" s="170"/>
      <c r="AW345" s="170"/>
      <c r="AX345" s="170"/>
      <c r="AY345" s="170"/>
      <c r="AZ345" s="170"/>
      <c r="BA345" s="170"/>
      <c r="BB345" s="170"/>
      <c r="BC345" s="170"/>
      <c r="BD345" s="170"/>
      <c r="BE345" s="170"/>
      <c r="BF345" s="170"/>
      <c r="BG345" s="170"/>
    </row>
    <row r="346" spans="1:59" x14ac:dyDescent="0.3">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c r="AC346" s="170"/>
      <c r="AD346" s="170"/>
      <c r="AE346" s="170"/>
      <c r="AF346" s="170"/>
      <c r="AG346" s="170"/>
      <c r="AH346" s="170"/>
      <c r="AI346" s="170"/>
      <c r="AJ346" s="170"/>
      <c r="AK346" s="170"/>
      <c r="AL346" s="170"/>
      <c r="AM346" s="170"/>
      <c r="AN346" s="170"/>
      <c r="AO346" s="170"/>
      <c r="AP346" s="170"/>
      <c r="AQ346" s="170"/>
      <c r="AR346" s="170"/>
      <c r="AS346" s="170"/>
      <c r="AT346" s="170"/>
      <c r="AU346" s="170"/>
      <c r="AV346" s="170"/>
      <c r="AW346" s="170"/>
      <c r="AX346" s="170"/>
      <c r="AY346" s="170"/>
      <c r="AZ346" s="170"/>
      <c r="BA346" s="170"/>
      <c r="BB346" s="170"/>
      <c r="BC346" s="170"/>
      <c r="BD346" s="170"/>
      <c r="BE346" s="170"/>
      <c r="BF346" s="170"/>
      <c r="BG346" s="170"/>
    </row>
    <row r="347" spans="1:59" x14ac:dyDescent="0.3">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c r="AC347" s="170"/>
      <c r="AD347" s="170"/>
      <c r="AE347" s="170"/>
      <c r="AF347" s="170"/>
      <c r="AG347" s="170"/>
      <c r="AH347" s="170"/>
      <c r="AI347" s="170"/>
      <c r="AJ347" s="170"/>
      <c r="AK347" s="170"/>
      <c r="AL347" s="170"/>
      <c r="AM347" s="170"/>
      <c r="AN347" s="170"/>
      <c r="AO347" s="170"/>
      <c r="AP347" s="170"/>
      <c r="AQ347" s="170"/>
      <c r="AR347" s="170"/>
      <c r="AS347" s="170"/>
      <c r="AT347" s="170"/>
      <c r="AU347" s="170"/>
      <c r="AV347" s="170"/>
      <c r="AW347" s="170"/>
      <c r="AX347" s="170"/>
      <c r="AY347" s="170"/>
      <c r="AZ347" s="170"/>
      <c r="BA347" s="170"/>
      <c r="BB347" s="170"/>
      <c r="BC347" s="170"/>
      <c r="BD347" s="170"/>
      <c r="BE347" s="170"/>
      <c r="BF347" s="170"/>
      <c r="BG347" s="170"/>
    </row>
    <row r="348" spans="1:59" x14ac:dyDescent="0.3">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c r="AC348" s="170"/>
      <c r="AD348" s="170"/>
      <c r="AE348" s="170"/>
      <c r="AF348" s="170"/>
      <c r="AG348" s="170"/>
      <c r="AH348" s="170"/>
      <c r="AI348" s="170"/>
      <c r="AJ348" s="170"/>
      <c r="AK348" s="170"/>
      <c r="AL348" s="170"/>
      <c r="AM348" s="170"/>
      <c r="AN348" s="170"/>
      <c r="AO348" s="170"/>
      <c r="AP348" s="170"/>
      <c r="AQ348" s="170"/>
      <c r="AR348" s="170"/>
      <c r="AS348" s="170"/>
      <c r="AT348" s="170"/>
      <c r="AU348" s="170"/>
      <c r="AV348" s="170"/>
      <c r="AW348" s="170"/>
      <c r="AX348" s="170"/>
      <c r="AY348" s="170"/>
      <c r="AZ348" s="170"/>
      <c r="BA348" s="170"/>
      <c r="BB348" s="170"/>
      <c r="BC348" s="170"/>
      <c r="BD348" s="170"/>
      <c r="BE348" s="170"/>
      <c r="BF348" s="170"/>
      <c r="BG348" s="170"/>
    </row>
    <row r="349" spans="1:59" x14ac:dyDescent="0.3">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c r="AC349" s="170"/>
      <c r="AD349" s="170"/>
      <c r="AE349" s="170"/>
      <c r="AF349" s="170"/>
      <c r="AG349" s="170"/>
      <c r="AH349" s="170"/>
      <c r="AI349" s="170"/>
      <c r="AJ349" s="170"/>
      <c r="AK349" s="170"/>
      <c r="AL349" s="170"/>
      <c r="AM349" s="170"/>
      <c r="AN349" s="170"/>
      <c r="AO349" s="170"/>
      <c r="AP349" s="170"/>
      <c r="AQ349" s="170"/>
      <c r="AR349" s="170"/>
      <c r="AS349" s="170"/>
      <c r="AT349" s="170"/>
      <c r="AU349" s="170"/>
      <c r="AV349" s="170"/>
      <c r="AW349" s="170"/>
      <c r="AX349" s="170"/>
      <c r="AY349" s="170"/>
      <c r="AZ349" s="170"/>
      <c r="BA349" s="170"/>
      <c r="BB349" s="170"/>
      <c r="BC349" s="170"/>
      <c r="BD349" s="170"/>
      <c r="BE349" s="170"/>
      <c r="BF349" s="170"/>
      <c r="BG349" s="170"/>
    </row>
    <row r="350" spans="1:59" x14ac:dyDescent="0.3">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c r="AC350" s="170"/>
      <c r="AD350" s="170"/>
      <c r="AE350" s="170"/>
      <c r="AF350" s="170"/>
      <c r="AG350" s="170"/>
      <c r="AH350" s="170"/>
      <c r="AI350" s="170"/>
      <c r="AJ350" s="170"/>
      <c r="AK350" s="170"/>
      <c r="AL350" s="170"/>
      <c r="AM350" s="170"/>
      <c r="AN350" s="170"/>
      <c r="AO350" s="170"/>
      <c r="AP350" s="170"/>
      <c r="AQ350" s="170"/>
      <c r="AR350" s="170"/>
      <c r="AS350" s="170"/>
      <c r="AT350" s="170"/>
      <c r="AU350" s="170"/>
      <c r="AV350" s="170"/>
      <c r="AW350" s="170"/>
      <c r="AX350" s="170"/>
      <c r="AY350" s="170"/>
      <c r="AZ350" s="170"/>
      <c r="BA350" s="170"/>
      <c r="BB350" s="170"/>
      <c r="BC350" s="170"/>
      <c r="BD350" s="170"/>
      <c r="BE350" s="170"/>
      <c r="BF350" s="170"/>
      <c r="BG350" s="170"/>
    </row>
    <row r="351" spans="1:59" x14ac:dyDescent="0.3">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c r="AC351" s="170"/>
      <c r="AD351" s="170"/>
      <c r="AE351" s="170"/>
      <c r="AF351" s="170"/>
      <c r="AG351" s="170"/>
      <c r="AH351" s="170"/>
      <c r="AI351" s="170"/>
      <c r="AJ351" s="170"/>
      <c r="AK351" s="170"/>
      <c r="AL351" s="170"/>
      <c r="AM351" s="170"/>
      <c r="AN351" s="170"/>
      <c r="AO351" s="170"/>
      <c r="AP351" s="170"/>
      <c r="AQ351" s="170"/>
      <c r="AR351" s="170"/>
      <c r="AS351" s="170"/>
      <c r="AT351" s="170"/>
      <c r="AU351" s="170"/>
      <c r="AV351" s="170"/>
      <c r="AW351" s="170"/>
      <c r="AX351" s="170"/>
      <c r="AY351" s="170"/>
      <c r="AZ351" s="170"/>
      <c r="BA351" s="170"/>
      <c r="BB351" s="170"/>
      <c r="BC351" s="170"/>
      <c r="BD351" s="170"/>
      <c r="BE351" s="170"/>
      <c r="BF351" s="170"/>
      <c r="BG351" s="170"/>
    </row>
    <row r="352" spans="1:59" x14ac:dyDescent="0.3">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c r="AC352" s="170"/>
      <c r="AD352" s="170"/>
      <c r="AE352" s="170"/>
      <c r="AF352" s="170"/>
      <c r="AG352" s="170"/>
      <c r="AH352" s="170"/>
      <c r="AI352" s="170"/>
      <c r="AJ352" s="170"/>
      <c r="AK352" s="170"/>
      <c r="AL352" s="170"/>
      <c r="AM352" s="170"/>
      <c r="AN352" s="170"/>
      <c r="AO352" s="170"/>
      <c r="AP352" s="170"/>
      <c r="AQ352" s="170"/>
      <c r="AR352" s="170"/>
      <c r="AS352" s="170"/>
      <c r="AT352" s="170"/>
      <c r="AU352" s="170"/>
      <c r="AV352" s="170"/>
      <c r="AW352" s="170"/>
      <c r="AX352" s="170"/>
      <c r="AY352" s="170"/>
      <c r="AZ352" s="170"/>
      <c r="BA352" s="170"/>
      <c r="BB352" s="170"/>
      <c r="BC352" s="170"/>
      <c r="BD352" s="170"/>
      <c r="BE352" s="170"/>
      <c r="BF352" s="170"/>
      <c r="BG352" s="170"/>
    </row>
    <row r="353" spans="1:59" x14ac:dyDescent="0.3">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c r="AC353" s="170"/>
      <c r="AD353" s="170"/>
      <c r="AE353" s="170"/>
      <c r="AF353" s="170"/>
      <c r="AG353" s="170"/>
      <c r="AH353" s="170"/>
      <c r="AI353" s="170"/>
      <c r="AJ353" s="170"/>
      <c r="AK353" s="170"/>
      <c r="AL353" s="170"/>
      <c r="AM353" s="170"/>
      <c r="AN353" s="170"/>
      <c r="AO353" s="170"/>
      <c r="AP353" s="170"/>
      <c r="AQ353" s="170"/>
      <c r="AR353" s="170"/>
      <c r="AS353" s="170"/>
      <c r="AT353" s="170"/>
      <c r="AU353" s="170"/>
      <c r="AV353" s="170"/>
      <c r="AW353" s="170"/>
      <c r="AX353" s="170"/>
      <c r="AY353" s="170"/>
      <c r="AZ353" s="170"/>
      <c r="BA353" s="170"/>
      <c r="BB353" s="170"/>
      <c r="BC353" s="170"/>
      <c r="BD353" s="170"/>
      <c r="BE353" s="170"/>
      <c r="BF353" s="170"/>
      <c r="BG353" s="170"/>
    </row>
    <row r="354" spans="1:59" x14ac:dyDescent="0.3">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c r="AC354" s="170"/>
      <c r="AD354" s="170"/>
      <c r="AE354" s="170"/>
      <c r="AF354" s="170"/>
      <c r="AG354" s="170"/>
      <c r="AH354" s="170"/>
      <c r="AI354" s="170"/>
      <c r="AJ354" s="170"/>
      <c r="AK354" s="170"/>
      <c r="AL354" s="170"/>
      <c r="AM354" s="170"/>
      <c r="AN354" s="170"/>
      <c r="AO354" s="170"/>
      <c r="AP354" s="170"/>
      <c r="AQ354" s="170"/>
      <c r="AR354" s="170"/>
      <c r="AS354" s="170"/>
      <c r="AT354" s="170"/>
      <c r="AU354" s="170"/>
      <c r="AV354" s="170"/>
      <c r="AW354" s="170"/>
      <c r="AX354" s="170"/>
      <c r="AY354" s="170"/>
      <c r="AZ354" s="170"/>
      <c r="BA354" s="170"/>
      <c r="BB354" s="170"/>
      <c r="BC354" s="170"/>
      <c r="BD354" s="170"/>
      <c r="BE354" s="170"/>
      <c r="BF354" s="170"/>
      <c r="BG354" s="170"/>
    </row>
    <row r="355" spans="1:59" x14ac:dyDescent="0.3">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c r="AC355" s="170"/>
      <c r="AD355" s="170"/>
      <c r="AE355" s="170"/>
      <c r="AF355" s="170"/>
      <c r="AG355" s="170"/>
      <c r="AH355" s="170"/>
      <c r="AI355" s="170"/>
      <c r="AJ355" s="170"/>
      <c r="AK355" s="170"/>
      <c r="AL355" s="170"/>
      <c r="AM355" s="170"/>
      <c r="AN355" s="170"/>
      <c r="AO355" s="170"/>
      <c r="AP355" s="170"/>
      <c r="AQ355" s="170"/>
      <c r="AR355" s="170"/>
      <c r="AS355" s="170"/>
      <c r="AT355" s="170"/>
      <c r="AU355" s="170"/>
      <c r="AV355" s="170"/>
      <c r="AW355" s="170"/>
      <c r="AX355" s="170"/>
      <c r="AY355" s="170"/>
      <c r="AZ355" s="170"/>
      <c r="BA355" s="170"/>
      <c r="BB355" s="170"/>
      <c r="BC355" s="170"/>
      <c r="BD355" s="170"/>
      <c r="BE355" s="170"/>
      <c r="BF355" s="170"/>
      <c r="BG355" s="170"/>
    </row>
    <row r="356" spans="1:59" x14ac:dyDescent="0.3">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c r="AC356" s="170"/>
      <c r="AD356" s="170"/>
      <c r="AE356" s="170"/>
      <c r="AF356" s="170"/>
      <c r="AG356" s="170"/>
      <c r="AH356" s="170"/>
      <c r="AI356" s="170"/>
      <c r="AJ356" s="170"/>
      <c r="AK356" s="170"/>
      <c r="AL356" s="170"/>
      <c r="AM356" s="170"/>
      <c r="AN356" s="170"/>
      <c r="AO356" s="170"/>
      <c r="AP356" s="170"/>
      <c r="AQ356" s="170"/>
      <c r="AR356" s="170"/>
      <c r="AS356" s="170"/>
      <c r="AT356" s="170"/>
      <c r="AU356" s="170"/>
      <c r="AV356" s="170"/>
      <c r="AW356" s="170"/>
      <c r="AX356" s="170"/>
      <c r="AY356" s="170"/>
      <c r="AZ356" s="170"/>
      <c r="BA356" s="170"/>
      <c r="BB356" s="170"/>
      <c r="BC356" s="170"/>
      <c r="BD356" s="170"/>
      <c r="BE356" s="170"/>
      <c r="BF356" s="170"/>
      <c r="BG356" s="170"/>
    </row>
    <row r="357" spans="1:59" x14ac:dyDescent="0.3">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c r="AC357" s="170"/>
      <c r="AD357" s="170"/>
      <c r="AE357" s="170"/>
      <c r="AF357" s="170"/>
      <c r="AG357" s="170"/>
      <c r="AH357" s="170"/>
      <c r="AI357" s="170"/>
      <c r="AJ357" s="170"/>
      <c r="AK357" s="170"/>
      <c r="AL357" s="170"/>
      <c r="AM357" s="170"/>
      <c r="AN357" s="170"/>
      <c r="AO357" s="170"/>
      <c r="AP357" s="170"/>
      <c r="AQ357" s="170"/>
      <c r="AR357" s="170"/>
      <c r="AS357" s="170"/>
      <c r="AT357" s="170"/>
      <c r="AU357" s="170"/>
      <c r="AV357" s="170"/>
      <c r="AW357" s="170"/>
      <c r="AX357" s="170"/>
      <c r="AY357" s="170"/>
      <c r="AZ357" s="170"/>
      <c r="BA357" s="170"/>
      <c r="BB357" s="170"/>
      <c r="BC357" s="170"/>
      <c r="BD357" s="170"/>
      <c r="BE357" s="170"/>
      <c r="BF357" s="170"/>
      <c r="BG357" s="170"/>
    </row>
    <row r="358" spans="1:59" x14ac:dyDescent="0.3">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c r="AC358" s="170"/>
      <c r="AD358" s="170"/>
      <c r="AE358" s="170"/>
      <c r="AF358" s="170"/>
      <c r="AG358" s="170"/>
      <c r="AH358" s="170"/>
      <c r="AI358" s="170"/>
      <c r="AJ358" s="170"/>
      <c r="AK358" s="170"/>
      <c r="AL358" s="170"/>
      <c r="AM358" s="170"/>
      <c r="AN358" s="170"/>
      <c r="AO358" s="170"/>
      <c r="AP358" s="170"/>
      <c r="AQ358" s="170"/>
      <c r="AR358" s="170"/>
      <c r="AS358" s="170"/>
      <c r="AT358" s="170"/>
      <c r="AU358" s="170"/>
      <c r="AV358" s="170"/>
      <c r="AW358" s="170"/>
      <c r="AX358" s="170"/>
      <c r="AY358" s="170"/>
      <c r="AZ358" s="170"/>
      <c r="BA358" s="170"/>
      <c r="BB358" s="170"/>
      <c r="BC358" s="170"/>
      <c r="BD358" s="170"/>
      <c r="BE358" s="170"/>
      <c r="BF358" s="170"/>
      <c r="BG358" s="170"/>
    </row>
    <row r="359" spans="1:59" x14ac:dyDescent="0.3">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c r="AC359" s="170"/>
      <c r="AD359" s="170"/>
      <c r="AE359" s="170"/>
      <c r="AF359" s="170"/>
      <c r="AG359" s="170"/>
      <c r="AH359" s="170"/>
      <c r="AI359" s="170"/>
      <c r="AJ359" s="170"/>
      <c r="AK359" s="170"/>
      <c r="AL359" s="170"/>
      <c r="AM359" s="170"/>
      <c r="AN359" s="170"/>
      <c r="AO359" s="170"/>
      <c r="AP359" s="170"/>
      <c r="AQ359" s="170"/>
      <c r="AR359" s="170"/>
      <c r="AS359" s="170"/>
      <c r="AT359" s="170"/>
      <c r="AU359" s="170"/>
      <c r="AV359" s="170"/>
      <c r="AW359" s="170"/>
      <c r="AX359" s="170"/>
      <c r="AY359" s="170"/>
      <c r="AZ359" s="170"/>
      <c r="BA359" s="170"/>
      <c r="BB359" s="170"/>
      <c r="BC359" s="170"/>
      <c r="BD359" s="170"/>
      <c r="BE359" s="170"/>
      <c r="BF359" s="170"/>
      <c r="BG359" s="170"/>
    </row>
    <row r="360" spans="1:59" x14ac:dyDescent="0.3">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c r="AC360" s="170"/>
      <c r="AD360" s="170"/>
      <c r="AE360" s="170"/>
      <c r="AF360" s="170"/>
      <c r="AG360" s="170"/>
      <c r="AH360" s="170"/>
      <c r="AI360" s="170"/>
      <c r="AJ360" s="170"/>
      <c r="AK360" s="170"/>
      <c r="AL360" s="170"/>
      <c r="AM360" s="170"/>
      <c r="AN360" s="170"/>
      <c r="AO360" s="170"/>
      <c r="AP360" s="170"/>
      <c r="AQ360" s="170"/>
      <c r="AR360" s="170"/>
      <c r="AS360" s="170"/>
      <c r="AT360" s="170"/>
      <c r="AU360" s="170"/>
      <c r="AV360" s="170"/>
      <c r="AW360" s="170"/>
      <c r="AX360" s="170"/>
      <c r="AY360" s="170"/>
      <c r="AZ360" s="170"/>
      <c r="BA360" s="170"/>
      <c r="BB360" s="170"/>
      <c r="BC360" s="170"/>
      <c r="BD360" s="170"/>
      <c r="BE360" s="170"/>
      <c r="BF360" s="170"/>
      <c r="BG360" s="170"/>
    </row>
    <row r="361" spans="1:59" x14ac:dyDescent="0.3">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c r="AC361" s="170"/>
      <c r="AD361" s="170"/>
      <c r="AE361" s="170"/>
      <c r="AF361" s="170"/>
      <c r="AG361" s="170"/>
      <c r="AH361" s="170"/>
      <c r="AI361" s="170"/>
      <c r="AJ361" s="170"/>
      <c r="AK361" s="170"/>
      <c r="AL361" s="170"/>
      <c r="AM361" s="170"/>
      <c r="AN361" s="170"/>
      <c r="AO361" s="170"/>
      <c r="AP361" s="170"/>
      <c r="AQ361" s="170"/>
      <c r="AR361" s="170"/>
      <c r="AS361" s="170"/>
      <c r="AT361" s="170"/>
      <c r="AU361" s="170"/>
      <c r="AV361" s="170"/>
      <c r="AW361" s="170"/>
      <c r="AX361" s="170"/>
      <c r="AY361" s="170"/>
      <c r="AZ361" s="170"/>
      <c r="BA361" s="170"/>
      <c r="BB361" s="170"/>
      <c r="BC361" s="170"/>
      <c r="BD361" s="170"/>
      <c r="BE361" s="170"/>
      <c r="BF361" s="170"/>
      <c r="BG361" s="170"/>
    </row>
    <row r="362" spans="1:59" x14ac:dyDescent="0.3">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c r="AC362" s="170"/>
      <c r="AD362" s="170"/>
      <c r="AE362" s="170"/>
      <c r="AF362" s="170"/>
      <c r="AG362" s="170"/>
      <c r="AH362" s="170"/>
      <c r="AI362" s="170"/>
      <c r="AJ362" s="170"/>
      <c r="AK362" s="170"/>
      <c r="AL362" s="170"/>
      <c r="AM362" s="170"/>
      <c r="AN362" s="170"/>
      <c r="AO362" s="170"/>
      <c r="AP362" s="170"/>
      <c r="AQ362" s="170"/>
      <c r="AR362" s="170"/>
      <c r="AS362" s="170"/>
      <c r="AT362" s="170"/>
      <c r="AU362" s="170"/>
      <c r="AV362" s="170"/>
      <c r="AW362" s="170"/>
      <c r="AX362" s="170"/>
      <c r="AY362" s="170"/>
      <c r="AZ362" s="170"/>
      <c r="BA362" s="170"/>
      <c r="BB362" s="170"/>
      <c r="BC362" s="170"/>
      <c r="BD362" s="170"/>
      <c r="BE362" s="170"/>
      <c r="BF362" s="170"/>
      <c r="BG362" s="170"/>
    </row>
    <row r="363" spans="1:59" x14ac:dyDescent="0.3">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c r="AC363" s="170"/>
      <c r="AD363" s="170"/>
      <c r="AE363" s="170"/>
      <c r="AF363" s="170"/>
      <c r="AG363" s="170"/>
      <c r="AH363" s="170"/>
      <c r="AI363" s="170"/>
      <c r="AJ363" s="170"/>
      <c r="AK363" s="170"/>
      <c r="AL363" s="170"/>
      <c r="AM363" s="170"/>
      <c r="AN363" s="170"/>
      <c r="AO363" s="170"/>
      <c r="AP363" s="170"/>
      <c r="AQ363" s="170"/>
      <c r="AR363" s="170"/>
      <c r="AS363" s="170"/>
      <c r="AT363" s="170"/>
      <c r="AU363" s="170"/>
      <c r="AV363" s="170"/>
      <c r="AW363" s="170"/>
      <c r="AX363" s="170"/>
      <c r="AY363" s="170"/>
      <c r="AZ363" s="170"/>
      <c r="BA363" s="170"/>
      <c r="BB363" s="170"/>
      <c r="BC363" s="170"/>
      <c r="BD363" s="170"/>
      <c r="BE363" s="170"/>
      <c r="BF363" s="170"/>
      <c r="BG363" s="170"/>
    </row>
    <row r="364" spans="1:59" x14ac:dyDescent="0.3">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c r="AC364" s="170"/>
      <c r="AD364" s="170"/>
      <c r="AE364" s="170"/>
      <c r="AF364" s="170"/>
      <c r="AG364" s="170"/>
      <c r="AH364" s="170"/>
      <c r="AI364" s="170"/>
      <c r="AJ364" s="170"/>
      <c r="AK364" s="170"/>
      <c r="AL364" s="170"/>
      <c r="AM364" s="170"/>
      <c r="AN364" s="170"/>
      <c r="AO364" s="170"/>
      <c r="AP364" s="170"/>
      <c r="AQ364" s="170"/>
      <c r="AR364" s="170"/>
      <c r="AS364" s="170"/>
      <c r="AT364" s="170"/>
      <c r="AU364" s="170"/>
      <c r="AV364" s="170"/>
      <c r="AW364" s="170"/>
      <c r="AX364" s="170"/>
      <c r="AY364" s="170"/>
      <c r="AZ364" s="170"/>
      <c r="BA364" s="170"/>
      <c r="BB364" s="170"/>
      <c r="BC364" s="170"/>
      <c r="BD364" s="170"/>
      <c r="BE364" s="170"/>
      <c r="BF364" s="170"/>
      <c r="BG364" s="170"/>
    </row>
    <row r="365" spans="1:59" x14ac:dyDescent="0.3">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c r="AC365" s="170"/>
      <c r="AD365" s="170"/>
      <c r="AE365" s="170"/>
      <c r="AF365" s="170"/>
      <c r="AG365" s="170"/>
      <c r="AH365" s="170"/>
      <c r="AI365" s="170"/>
      <c r="AJ365" s="170"/>
      <c r="AK365" s="170"/>
      <c r="AL365" s="170"/>
      <c r="AM365" s="170"/>
      <c r="AN365" s="170"/>
      <c r="AO365" s="170"/>
      <c r="AP365" s="170"/>
      <c r="AQ365" s="170"/>
      <c r="AR365" s="170"/>
      <c r="AS365" s="170"/>
      <c r="AT365" s="170"/>
      <c r="AU365" s="170"/>
      <c r="AV365" s="170"/>
      <c r="AW365" s="170"/>
      <c r="AX365" s="170"/>
      <c r="AY365" s="170"/>
      <c r="AZ365" s="170"/>
      <c r="BA365" s="170"/>
      <c r="BB365" s="170"/>
      <c r="BC365" s="170"/>
      <c r="BD365" s="170"/>
      <c r="BE365" s="170"/>
      <c r="BF365" s="170"/>
      <c r="BG365" s="170"/>
    </row>
    <row r="366" spans="1:59" x14ac:dyDescent="0.3">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c r="AC366" s="170"/>
      <c r="AD366" s="170"/>
      <c r="AE366" s="170"/>
      <c r="AF366" s="170"/>
      <c r="AG366" s="170"/>
      <c r="AH366" s="170"/>
      <c r="AI366" s="170"/>
      <c r="AJ366" s="170"/>
      <c r="AK366" s="170"/>
      <c r="AL366" s="170"/>
      <c r="AM366" s="170"/>
      <c r="AN366" s="170"/>
      <c r="AO366" s="170"/>
      <c r="AP366" s="170"/>
      <c r="AQ366" s="170"/>
      <c r="AR366" s="170"/>
      <c r="AS366" s="170"/>
      <c r="AT366" s="170"/>
      <c r="AU366" s="170"/>
      <c r="AV366" s="170"/>
      <c r="AW366" s="170"/>
      <c r="AX366" s="170"/>
      <c r="AY366" s="170"/>
      <c r="AZ366" s="170"/>
      <c r="BA366" s="170"/>
      <c r="BB366" s="170"/>
      <c r="BC366" s="170"/>
      <c r="BD366" s="170"/>
      <c r="BE366" s="170"/>
      <c r="BF366" s="170"/>
      <c r="BG366" s="170"/>
    </row>
    <row r="367" spans="1:59" x14ac:dyDescent="0.3">
      <c r="A367" s="170"/>
      <c r="B367" s="170"/>
      <c r="C367" s="170"/>
      <c r="D367" s="170"/>
      <c r="E367" s="170"/>
      <c r="F367" s="170"/>
      <c r="G367" s="170"/>
      <c r="H367" s="170"/>
      <c r="I367" s="170"/>
      <c r="J367" s="170"/>
      <c r="K367" s="170"/>
      <c r="L367" s="170"/>
      <c r="M367" s="170"/>
      <c r="N367" s="170"/>
      <c r="O367" s="170"/>
      <c r="P367" s="170"/>
      <c r="Q367" s="170"/>
      <c r="R367" s="170"/>
      <c r="S367" s="170"/>
      <c r="T367" s="170"/>
      <c r="U367" s="170"/>
      <c r="V367" s="170"/>
      <c r="W367" s="170"/>
      <c r="X367" s="170"/>
      <c r="Y367" s="170"/>
      <c r="Z367" s="170"/>
      <c r="AA367" s="170"/>
      <c r="AB367" s="170"/>
      <c r="AC367" s="170"/>
      <c r="AD367" s="170"/>
      <c r="AE367" s="170"/>
      <c r="AF367" s="170"/>
      <c r="AG367" s="170"/>
      <c r="AH367" s="170"/>
      <c r="AI367" s="170"/>
      <c r="AJ367" s="170"/>
      <c r="AK367" s="170"/>
      <c r="AL367" s="170"/>
      <c r="AM367" s="170"/>
      <c r="AN367" s="170"/>
      <c r="AO367" s="170"/>
      <c r="AP367" s="170"/>
      <c r="AQ367" s="170"/>
      <c r="AR367" s="170"/>
      <c r="AS367" s="170"/>
      <c r="AT367" s="170"/>
      <c r="AU367" s="170"/>
      <c r="AV367" s="170"/>
      <c r="AW367" s="170"/>
      <c r="AX367" s="170"/>
      <c r="AY367" s="170"/>
      <c r="AZ367" s="170"/>
      <c r="BA367" s="170"/>
      <c r="BB367" s="170"/>
      <c r="BC367" s="170"/>
      <c r="BD367" s="170"/>
      <c r="BE367" s="170"/>
      <c r="BF367" s="170"/>
      <c r="BG367" s="170"/>
    </row>
    <row r="368" spans="1:59" x14ac:dyDescent="0.3">
      <c r="A368" s="170"/>
      <c r="B368" s="170"/>
      <c r="C368" s="170"/>
      <c r="D368" s="170"/>
      <c r="E368" s="170"/>
      <c r="F368" s="170"/>
      <c r="G368" s="170"/>
      <c r="H368" s="170"/>
      <c r="I368" s="170"/>
      <c r="J368" s="170"/>
      <c r="K368" s="170"/>
      <c r="L368" s="170"/>
      <c r="M368" s="170"/>
      <c r="N368" s="170"/>
      <c r="O368" s="170"/>
      <c r="P368" s="170"/>
      <c r="Q368" s="170"/>
      <c r="R368" s="170"/>
      <c r="S368" s="170"/>
      <c r="T368" s="170"/>
      <c r="U368" s="170"/>
      <c r="V368" s="170"/>
      <c r="W368" s="170"/>
      <c r="X368" s="170"/>
      <c r="Y368" s="170"/>
      <c r="Z368" s="170"/>
      <c r="AA368" s="170"/>
      <c r="AB368" s="170"/>
      <c r="AC368" s="170"/>
      <c r="AD368" s="170"/>
      <c r="AE368" s="170"/>
      <c r="AF368" s="170"/>
      <c r="AG368" s="170"/>
      <c r="AH368" s="170"/>
      <c r="AI368" s="170"/>
      <c r="AJ368" s="170"/>
      <c r="AK368" s="170"/>
      <c r="AL368" s="170"/>
      <c r="AM368" s="170"/>
      <c r="AN368" s="170"/>
      <c r="AO368" s="170"/>
      <c r="AP368" s="170"/>
      <c r="AQ368" s="170"/>
      <c r="AR368" s="170"/>
      <c r="AS368" s="170"/>
      <c r="AT368" s="170"/>
      <c r="AU368" s="170"/>
      <c r="AV368" s="170"/>
      <c r="AW368" s="170"/>
      <c r="AX368" s="170"/>
      <c r="AY368" s="170"/>
      <c r="AZ368" s="170"/>
      <c r="BA368" s="170"/>
      <c r="BB368" s="170"/>
      <c r="BC368" s="170"/>
      <c r="BD368" s="170"/>
      <c r="BE368" s="170"/>
      <c r="BF368" s="170"/>
      <c r="BG368" s="170"/>
    </row>
    <row r="369" spans="1:59" x14ac:dyDescent="0.3">
      <c r="A369" s="170"/>
      <c r="B369" s="170"/>
      <c r="C369" s="170"/>
      <c r="D369" s="170"/>
      <c r="E369" s="170"/>
      <c r="F369" s="170"/>
      <c r="G369" s="170"/>
      <c r="H369" s="170"/>
      <c r="I369" s="170"/>
      <c r="J369" s="170"/>
      <c r="K369" s="170"/>
      <c r="L369" s="170"/>
      <c r="M369" s="170"/>
      <c r="N369" s="170"/>
      <c r="O369" s="170"/>
      <c r="P369" s="170"/>
      <c r="Q369" s="170"/>
      <c r="R369" s="170"/>
      <c r="S369" s="170"/>
      <c r="T369" s="170"/>
      <c r="U369" s="170"/>
      <c r="V369" s="170"/>
      <c r="W369" s="170"/>
      <c r="X369" s="170"/>
      <c r="Y369" s="170"/>
      <c r="Z369" s="170"/>
      <c r="AA369" s="170"/>
      <c r="AB369" s="170"/>
      <c r="AC369" s="170"/>
      <c r="AD369" s="170"/>
      <c r="AE369" s="170"/>
      <c r="AF369" s="170"/>
      <c r="AG369" s="170"/>
      <c r="AH369" s="170"/>
      <c r="AI369" s="170"/>
      <c r="AJ369" s="170"/>
      <c r="AK369" s="170"/>
      <c r="AL369" s="170"/>
      <c r="AM369" s="170"/>
      <c r="AN369" s="170"/>
      <c r="AO369" s="170"/>
      <c r="AP369" s="170"/>
      <c r="AQ369" s="170"/>
      <c r="AR369" s="170"/>
      <c r="AS369" s="170"/>
      <c r="AT369" s="170"/>
      <c r="AU369" s="170"/>
      <c r="AV369" s="170"/>
      <c r="AW369" s="170"/>
      <c r="AX369" s="170"/>
      <c r="AY369" s="170"/>
      <c r="AZ369" s="170"/>
      <c r="BA369" s="170"/>
      <c r="BB369" s="170"/>
      <c r="BC369" s="170"/>
      <c r="BD369" s="170"/>
      <c r="BE369" s="170"/>
      <c r="BF369" s="170"/>
      <c r="BG369" s="170"/>
    </row>
    <row r="370" spans="1:59" x14ac:dyDescent="0.3">
      <c r="A370" s="170"/>
      <c r="B370" s="170"/>
      <c r="C370" s="170"/>
      <c r="D370" s="170"/>
      <c r="E370" s="170"/>
      <c r="F370" s="170"/>
      <c r="G370" s="170"/>
      <c r="H370" s="170"/>
      <c r="I370" s="170"/>
      <c r="J370" s="170"/>
      <c r="K370" s="170"/>
      <c r="L370" s="170"/>
      <c r="M370" s="170"/>
      <c r="N370" s="170"/>
      <c r="O370" s="170"/>
      <c r="P370" s="170"/>
      <c r="Q370" s="170"/>
      <c r="R370" s="170"/>
      <c r="S370" s="170"/>
      <c r="T370" s="170"/>
      <c r="U370" s="170"/>
      <c r="V370" s="170"/>
      <c r="W370" s="170"/>
      <c r="X370" s="170"/>
      <c r="Y370" s="170"/>
      <c r="Z370" s="170"/>
      <c r="AA370" s="170"/>
      <c r="AB370" s="170"/>
      <c r="AC370" s="170"/>
      <c r="AD370" s="170"/>
      <c r="AE370" s="170"/>
      <c r="AF370" s="170"/>
      <c r="AG370" s="170"/>
      <c r="AH370" s="170"/>
      <c r="AI370" s="170"/>
      <c r="AJ370" s="170"/>
      <c r="AK370" s="170"/>
      <c r="AL370" s="170"/>
      <c r="AM370" s="170"/>
      <c r="AN370" s="170"/>
      <c r="AO370" s="170"/>
      <c r="AP370" s="170"/>
      <c r="AQ370" s="170"/>
      <c r="AR370" s="170"/>
      <c r="AS370" s="170"/>
      <c r="AT370" s="170"/>
      <c r="AU370" s="170"/>
      <c r="AV370" s="170"/>
      <c r="AW370" s="170"/>
      <c r="AX370" s="170"/>
      <c r="AY370" s="170"/>
      <c r="AZ370" s="170"/>
      <c r="BA370" s="170"/>
      <c r="BB370" s="170"/>
      <c r="BC370" s="170"/>
      <c r="BD370" s="170"/>
      <c r="BE370" s="170"/>
      <c r="BF370" s="170"/>
      <c r="BG370" s="170"/>
    </row>
    <row r="371" spans="1:59" x14ac:dyDescent="0.3">
      <c r="A371" s="170"/>
      <c r="B371" s="170"/>
      <c r="C371" s="170"/>
      <c r="D371" s="170"/>
      <c r="E371" s="170"/>
      <c r="F371" s="170"/>
      <c r="G371" s="170"/>
      <c r="H371" s="170"/>
      <c r="I371" s="170"/>
      <c r="J371" s="170"/>
      <c r="K371" s="170"/>
      <c r="L371" s="170"/>
      <c r="M371" s="170"/>
      <c r="N371" s="170"/>
      <c r="O371" s="170"/>
      <c r="P371" s="170"/>
      <c r="Q371" s="170"/>
      <c r="R371" s="170"/>
      <c r="S371" s="170"/>
      <c r="T371" s="170"/>
      <c r="U371" s="170"/>
      <c r="V371" s="170"/>
      <c r="W371" s="170"/>
      <c r="X371" s="170"/>
      <c r="Y371" s="170"/>
      <c r="Z371" s="170"/>
      <c r="AA371" s="170"/>
      <c r="AB371" s="170"/>
      <c r="AC371" s="170"/>
      <c r="AD371" s="170"/>
      <c r="AE371" s="170"/>
      <c r="AF371" s="170"/>
      <c r="AG371" s="170"/>
      <c r="AH371" s="170"/>
      <c r="AI371" s="170"/>
      <c r="AJ371" s="170"/>
      <c r="AK371" s="170"/>
      <c r="AL371" s="170"/>
      <c r="AM371" s="170"/>
      <c r="AN371" s="170"/>
      <c r="AO371" s="170"/>
      <c r="AP371" s="170"/>
      <c r="AQ371" s="170"/>
      <c r="AR371" s="170"/>
      <c r="AS371" s="170"/>
      <c r="AT371" s="170"/>
      <c r="AU371" s="170"/>
      <c r="AV371" s="170"/>
      <c r="AW371" s="170"/>
      <c r="AX371" s="170"/>
      <c r="AY371" s="170"/>
      <c r="AZ371" s="170"/>
      <c r="BA371" s="170"/>
      <c r="BB371" s="170"/>
      <c r="BC371" s="170"/>
      <c r="BD371" s="170"/>
      <c r="BE371" s="170"/>
      <c r="BF371" s="170"/>
      <c r="BG371" s="170"/>
    </row>
    <row r="372" spans="1:59" x14ac:dyDescent="0.3">
      <c r="A372" s="170"/>
      <c r="B372" s="170"/>
      <c r="C372" s="170"/>
      <c r="D372" s="170"/>
      <c r="E372" s="170"/>
      <c r="F372" s="170"/>
      <c r="G372" s="170"/>
      <c r="H372" s="170"/>
      <c r="I372" s="170"/>
      <c r="J372" s="170"/>
      <c r="K372" s="170"/>
      <c r="L372" s="170"/>
      <c r="M372" s="170"/>
      <c r="N372" s="170"/>
      <c r="O372" s="170"/>
      <c r="P372" s="170"/>
      <c r="Q372" s="170"/>
      <c r="R372" s="170"/>
      <c r="S372" s="170"/>
      <c r="T372" s="170"/>
      <c r="U372" s="170"/>
      <c r="V372" s="170"/>
      <c r="W372" s="170"/>
      <c r="X372" s="170"/>
      <c r="Y372" s="170"/>
      <c r="Z372" s="170"/>
      <c r="AA372" s="170"/>
      <c r="AB372" s="170"/>
      <c r="AC372" s="170"/>
      <c r="AD372" s="170"/>
      <c r="AE372" s="170"/>
      <c r="AF372" s="170"/>
      <c r="AG372" s="170"/>
      <c r="AH372" s="170"/>
      <c r="AI372" s="170"/>
      <c r="AJ372" s="170"/>
      <c r="AK372" s="170"/>
      <c r="AL372" s="170"/>
      <c r="AM372" s="170"/>
      <c r="AN372" s="170"/>
      <c r="AO372" s="170"/>
      <c r="AP372" s="170"/>
      <c r="AQ372" s="170"/>
      <c r="AR372" s="170"/>
      <c r="AS372" s="170"/>
      <c r="AT372" s="170"/>
      <c r="AU372" s="170"/>
      <c r="AV372" s="170"/>
      <c r="AW372" s="170"/>
      <c r="AX372" s="170"/>
      <c r="AY372" s="170"/>
      <c r="AZ372" s="170"/>
      <c r="BA372" s="170"/>
      <c r="BB372" s="170"/>
      <c r="BC372" s="170"/>
      <c r="BD372" s="170"/>
      <c r="BE372" s="170"/>
      <c r="BF372" s="170"/>
      <c r="BG372" s="170"/>
    </row>
    <row r="373" spans="1:59" x14ac:dyDescent="0.3">
      <c r="A373" s="170"/>
      <c r="B373" s="170"/>
      <c r="C373" s="170"/>
      <c r="D373" s="170"/>
      <c r="E373" s="170"/>
      <c r="F373" s="170"/>
      <c r="G373" s="170"/>
      <c r="H373" s="170"/>
      <c r="I373" s="170"/>
      <c r="J373" s="170"/>
      <c r="K373" s="170"/>
      <c r="L373" s="170"/>
      <c r="M373" s="170"/>
      <c r="N373" s="170"/>
      <c r="O373" s="170"/>
      <c r="P373" s="170"/>
      <c r="Q373" s="170"/>
      <c r="R373" s="170"/>
      <c r="S373" s="170"/>
      <c r="T373" s="170"/>
      <c r="U373" s="170"/>
      <c r="V373" s="170"/>
      <c r="W373" s="170"/>
      <c r="X373" s="170"/>
      <c r="Y373" s="170"/>
      <c r="Z373" s="170"/>
      <c r="AA373" s="170"/>
      <c r="AB373" s="170"/>
      <c r="AC373" s="170"/>
      <c r="AD373" s="170"/>
      <c r="AE373" s="170"/>
      <c r="AF373" s="170"/>
      <c r="AG373" s="170"/>
      <c r="AH373" s="170"/>
      <c r="AI373" s="170"/>
      <c r="AJ373" s="170"/>
      <c r="AK373" s="170"/>
      <c r="AL373" s="170"/>
      <c r="AM373" s="170"/>
      <c r="AN373" s="170"/>
      <c r="AO373" s="170"/>
      <c r="AP373" s="170"/>
      <c r="AQ373" s="170"/>
      <c r="AR373" s="170"/>
      <c r="AS373" s="170"/>
      <c r="AT373" s="170"/>
      <c r="AU373" s="170"/>
      <c r="AV373" s="170"/>
      <c r="AW373" s="170"/>
      <c r="AX373" s="170"/>
      <c r="AY373" s="170"/>
      <c r="AZ373" s="170"/>
      <c r="BA373" s="170"/>
      <c r="BB373" s="170"/>
      <c r="BC373" s="170"/>
      <c r="BD373" s="170"/>
      <c r="BE373" s="170"/>
      <c r="BF373" s="170"/>
      <c r="BG373" s="170"/>
    </row>
    <row r="374" spans="1:59" x14ac:dyDescent="0.3">
      <c r="A374" s="170"/>
      <c r="B374" s="170"/>
      <c r="C374" s="170"/>
      <c r="D374" s="170"/>
      <c r="E374" s="170"/>
      <c r="F374" s="170"/>
      <c r="G374" s="170"/>
      <c r="H374" s="170"/>
      <c r="I374" s="170"/>
      <c r="J374" s="170"/>
      <c r="K374" s="170"/>
      <c r="L374" s="170"/>
      <c r="M374" s="170"/>
      <c r="N374" s="170"/>
      <c r="O374" s="170"/>
      <c r="P374" s="170"/>
      <c r="Q374" s="170"/>
      <c r="R374" s="170"/>
      <c r="S374" s="170"/>
      <c r="T374" s="170"/>
      <c r="U374" s="170"/>
      <c r="V374" s="170"/>
      <c r="W374" s="170"/>
      <c r="X374" s="170"/>
      <c r="Y374" s="170"/>
      <c r="Z374" s="170"/>
      <c r="AA374" s="170"/>
      <c r="AB374" s="170"/>
      <c r="AC374" s="170"/>
      <c r="AD374" s="170"/>
      <c r="AE374" s="170"/>
      <c r="AF374" s="170"/>
      <c r="AG374" s="170"/>
      <c r="AH374" s="170"/>
      <c r="AI374" s="170"/>
      <c r="AJ374" s="170"/>
      <c r="AK374" s="170"/>
      <c r="AL374" s="170"/>
      <c r="AM374" s="170"/>
      <c r="AN374" s="170"/>
      <c r="AO374" s="170"/>
      <c r="AP374" s="170"/>
      <c r="AQ374" s="170"/>
      <c r="AR374" s="170"/>
      <c r="AS374" s="170"/>
      <c r="AT374" s="170"/>
      <c r="AU374" s="170"/>
      <c r="AV374" s="170"/>
      <c r="AW374" s="170"/>
      <c r="AX374" s="170"/>
      <c r="AY374" s="170"/>
      <c r="AZ374" s="170"/>
      <c r="BA374" s="170"/>
      <c r="BB374" s="170"/>
      <c r="BC374" s="170"/>
      <c r="BD374" s="170"/>
      <c r="BE374" s="170"/>
      <c r="BF374" s="170"/>
      <c r="BG374" s="170"/>
    </row>
    <row r="375" spans="1:59" x14ac:dyDescent="0.3">
      <c r="A375" s="170"/>
      <c r="B375" s="170"/>
      <c r="C375" s="170"/>
      <c r="D375" s="170"/>
      <c r="E375" s="170"/>
      <c r="F375" s="170"/>
      <c r="G375" s="170"/>
      <c r="H375" s="170"/>
      <c r="I375" s="170"/>
      <c r="J375" s="170"/>
      <c r="K375" s="170"/>
      <c r="L375" s="170"/>
      <c r="M375" s="170"/>
      <c r="N375" s="170"/>
      <c r="O375" s="170"/>
      <c r="P375" s="170"/>
      <c r="Q375" s="170"/>
      <c r="R375" s="170"/>
      <c r="S375" s="170"/>
      <c r="T375" s="170"/>
      <c r="U375" s="170"/>
      <c r="V375" s="170"/>
      <c r="W375" s="170"/>
      <c r="X375" s="170"/>
      <c r="Y375" s="170"/>
      <c r="Z375" s="170"/>
      <c r="AA375" s="170"/>
      <c r="AB375" s="170"/>
      <c r="AC375" s="170"/>
      <c r="AD375" s="170"/>
      <c r="AE375" s="170"/>
      <c r="AF375" s="170"/>
      <c r="AG375" s="170"/>
      <c r="AH375" s="170"/>
      <c r="AI375" s="170"/>
      <c r="AJ375" s="170"/>
      <c r="AK375" s="170"/>
      <c r="AL375" s="170"/>
      <c r="AM375" s="170"/>
      <c r="AN375" s="170"/>
      <c r="AO375" s="170"/>
      <c r="AP375" s="170"/>
      <c r="AQ375" s="170"/>
      <c r="AR375" s="170"/>
      <c r="AS375" s="170"/>
      <c r="AT375" s="170"/>
      <c r="AU375" s="170"/>
      <c r="AV375" s="170"/>
      <c r="AW375" s="170"/>
      <c r="AX375" s="170"/>
      <c r="AY375" s="170"/>
      <c r="AZ375" s="170"/>
      <c r="BA375" s="170"/>
      <c r="BB375" s="170"/>
      <c r="BC375" s="170"/>
      <c r="BD375" s="170"/>
      <c r="BE375" s="170"/>
      <c r="BF375" s="170"/>
      <c r="BG375" s="170"/>
    </row>
    <row r="376" spans="1:59" x14ac:dyDescent="0.3">
      <c r="A376" s="170"/>
      <c r="B376" s="170"/>
      <c r="C376" s="170"/>
      <c r="D376" s="170"/>
      <c r="E376" s="170"/>
      <c r="F376" s="170"/>
      <c r="G376" s="170"/>
      <c r="H376" s="170"/>
      <c r="I376" s="170"/>
      <c r="J376" s="170"/>
      <c r="K376" s="170"/>
      <c r="L376" s="170"/>
      <c r="M376" s="170"/>
      <c r="N376" s="170"/>
      <c r="O376" s="170"/>
      <c r="P376" s="170"/>
      <c r="Q376" s="170"/>
      <c r="R376" s="170"/>
      <c r="S376" s="170"/>
      <c r="T376" s="170"/>
      <c r="U376" s="170"/>
      <c r="V376" s="170"/>
      <c r="W376" s="170"/>
      <c r="X376" s="170"/>
      <c r="Y376" s="170"/>
      <c r="Z376" s="170"/>
      <c r="AA376" s="170"/>
      <c r="AB376" s="170"/>
      <c r="AC376" s="170"/>
      <c r="AD376" s="170"/>
      <c r="AE376" s="170"/>
      <c r="AF376" s="170"/>
      <c r="AG376" s="170"/>
      <c r="AH376" s="170"/>
      <c r="AI376" s="170"/>
      <c r="AJ376" s="170"/>
      <c r="AK376" s="170"/>
      <c r="AL376" s="170"/>
      <c r="AM376" s="170"/>
      <c r="AN376" s="170"/>
      <c r="AO376" s="170"/>
      <c r="AP376" s="170"/>
      <c r="AQ376" s="170"/>
      <c r="AR376" s="170"/>
      <c r="AS376" s="170"/>
      <c r="AT376" s="170"/>
      <c r="AU376" s="170"/>
      <c r="AV376" s="170"/>
      <c r="AW376" s="170"/>
      <c r="AX376" s="170"/>
      <c r="AY376" s="170"/>
      <c r="AZ376" s="170"/>
      <c r="BA376" s="170"/>
      <c r="BB376" s="170"/>
      <c r="BC376" s="170"/>
      <c r="BD376" s="170"/>
      <c r="BE376" s="170"/>
      <c r="BF376" s="170"/>
      <c r="BG376" s="170"/>
    </row>
    <row r="377" spans="1:59" x14ac:dyDescent="0.3">
      <c r="A377" s="170"/>
      <c r="B377" s="170"/>
      <c r="C377" s="170"/>
      <c r="D377" s="170"/>
      <c r="E377" s="170"/>
      <c r="F377" s="170"/>
      <c r="G377" s="170"/>
      <c r="H377" s="170"/>
      <c r="I377" s="170"/>
      <c r="J377" s="170"/>
      <c r="K377" s="170"/>
      <c r="L377" s="170"/>
      <c r="M377" s="170"/>
      <c r="N377" s="170"/>
      <c r="O377" s="170"/>
      <c r="P377" s="170"/>
      <c r="Q377" s="170"/>
      <c r="R377" s="170"/>
      <c r="S377" s="170"/>
      <c r="T377" s="170"/>
      <c r="U377" s="170"/>
      <c r="V377" s="170"/>
      <c r="W377" s="170"/>
      <c r="X377" s="170"/>
      <c r="Y377" s="170"/>
      <c r="Z377" s="170"/>
      <c r="AA377" s="170"/>
      <c r="AB377" s="170"/>
      <c r="AC377" s="170"/>
      <c r="AD377" s="170"/>
      <c r="AE377" s="170"/>
      <c r="AF377" s="170"/>
      <c r="AG377" s="170"/>
      <c r="AH377" s="170"/>
      <c r="AI377" s="170"/>
      <c r="AJ377" s="170"/>
      <c r="AK377" s="170"/>
      <c r="AL377" s="170"/>
      <c r="AM377" s="170"/>
      <c r="AN377" s="170"/>
      <c r="AO377" s="170"/>
      <c r="AP377" s="170"/>
      <c r="AQ377" s="170"/>
      <c r="AR377" s="170"/>
      <c r="AS377" s="170"/>
      <c r="AT377" s="170"/>
      <c r="AU377" s="170"/>
      <c r="AV377" s="170"/>
      <c r="AW377" s="170"/>
      <c r="AX377" s="170"/>
      <c r="AY377" s="170"/>
      <c r="AZ377" s="170"/>
      <c r="BA377" s="170"/>
      <c r="BB377" s="170"/>
      <c r="BC377" s="170"/>
      <c r="BD377" s="170"/>
      <c r="BE377" s="170"/>
      <c r="BF377" s="170"/>
      <c r="BG377" s="170"/>
    </row>
    <row r="378" spans="1:59" x14ac:dyDescent="0.3">
      <c r="A378" s="170"/>
      <c r="B378" s="170"/>
      <c r="C378" s="170"/>
      <c r="D378" s="170"/>
      <c r="E378" s="170"/>
      <c r="F378" s="170"/>
      <c r="G378" s="170"/>
      <c r="H378" s="170"/>
      <c r="I378" s="170"/>
      <c r="J378" s="170"/>
      <c r="K378" s="170"/>
      <c r="L378" s="170"/>
      <c r="M378" s="170"/>
      <c r="N378" s="170"/>
      <c r="O378" s="170"/>
      <c r="P378" s="170"/>
      <c r="Q378" s="170"/>
      <c r="R378" s="170"/>
      <c r="S378" s="170"/>
      <c r="T378" s="170"/>
      <c r="U378" s="170"/>
      <c r="V378" s="170"/>
      <c r="W378" s="170"/>
      <c r="X378" s="170"/>
      <c r="Y378" s="170"/>
      <c r="Z378" s="170"/>
      <c r="AA378" s="170"/>
      <c r="AB378" s="170"/>
      <c r="AC378" s="170"/>
      <c r="AD378" s="170"/>
      <c r="AE378" s="170"/>
      <c r="AF378" s="170"/>
      <c r="AG378" s="170"/>
      <c r="AH378" s="170"/>
      <c r="AI378" s="170"/>
      <c r="AJ378" s="170"/>
      <c r="AK378" s="170"/>
      <c r="AL378" s="170"/>
      <c r="AM378" s="170"/>
      <c r="AN378" s="170"/>
      <c r="AO378" s="170"/>
      <c r="AP378" s="170"/>
      <c r="AQ378" s="170"/>
      <c r="AR378" s="170"/>
      <c r="AS378" s="170"/>
      <c r="AT378" s="170"/>
      <c r="AU378" s="170"/>
      <c r="AV378" s="170"/>
      <c r="AW378" s="170"/>
      <c r="AX378" s="170"/>
      <c r="AY378" s="170"/>
      <c r="AZ378" s="170"/>
      <c r="BA378" s="170"/>
      <c r="BB378" s="170"/>
      <c r="BC378" s="170"/>
      <c r="BD378" s="170"/>
      <c r="BE378" s="170"/>
      <c r="BF378" s="170"/>
      <c r="BG378" s="170"/>
    </row>
    <row r="379" spans="1:59" x14ac:dyDescent="0.3">
      <c r="A379" s="170"/>
      <c r="B379" s="170"/>
      <c r="C379" s="170"/>
      <c r="D379" s="170"/>
      <c r="E379" s="170"/>
      <c r="F379" s="170"/>
      <c r="G379" s="170"/>
      <c r="H379" s="170"/>
      <c r="I379" s="170"/>
      <c r="J379" s="170"/>
      <c r="K379" s="170"/>
      <c r="L379" s="170"/>
      <c r="M379" s="170"/>
      <c r="N379" s="170"/>
      <c r="O379" s="170"/>
      <c r="P379" s="170"/>
      <c r="Q379" s="170"/>
      <c r="R379" s="170"/>
      <c r="S379" s="170"/>
      <c r="T379" s="170"/>
      <c r="U379" s="170"/>
      <c r="V379" s="170"/>
      <c r="W379" s="170"/>
      <c r="X379" s="170"/>
      <c r="Y379" s="170"/>
      <c r="Z379" s="170"/>
      <c r="AA379" s="170"/>
      <c r="AB379" s="170"/>
      <c r="AC379" s="170"/>
      <c r="AD379" s="170"/>
      <c r="AE379" s="170"/>
      <c r="AF379" s="170"/>
      <c r="AG379" s="170"/>
      <c r="AH379" s="170"/>
      <c r="AI379" s="170"/>
      <c r="AJ379" s="170"/>
      <c r="AK379" s="170"/>
      <c r="AL379" s="170"/>
      <c r="AM379" s="170"/>
      <c r="AN379" s="170"/>
      <c r="AO379" s="170"/>
      <c r="AP379" s="170"/>
      <c r="AQ379" s="170"/>
      <c r="AR379" s="170"/>
      <c r="AS379" s="170"/>
      <c r="AT379" s="170"/>
      <c r="AU379" s="170"/>
      <c r="AV379" s="170"/>
      <c r="AW379" s="170"/>
      <c r="AX379" s="170"/>
      <c r="AY379" s="170"/>
      <c r="AZ379" s="170"/>
      <c r="BA379" s="170"/>
      <c r="BB379" s="170"/>
      <c r="BC379" s="170"/>
      <c r="BD379" s="170"/>
      <c r="BE379" s="170"/>
      <c r="BF379" s="170"/>
      <c r="BG379" s="170"/>
    </row>
    <row r="380" spans="1:59" x14ac:dyDescent="0.3">
      <c r="A380" s="170"/>
      <c r="B380" s="170"/>
      <c r="C380" s="170"/>
      <c r="D380" s="170"/>
      <c r="E380" s="170"/>
      <c r="F380" s="170"/>
      <c r="G380" s="170"/>
      <c r="H380" s="170"/>
      <c r="I380" s="170"/>
      <c r="J380" s="170"/>
      <c r="K380" s="170"/>
      <c r="L380" s="170"/>
      <c r="M380" s="170"/>
      <c r="N380" s="170"/>
      <c r="O380" s="170"/>
      <c r="P380" s="170"/>
      <c r="Q380" s="170"/>
      <c r="R380" s="170"/>
      <c r="S380" s="170"/>
      <c r="T380" s="170"/>
      <c r="U380" s="170"/>
      <c r="V380" s="170"/>
      <c r="W380" s="170"/>
      <c r="X380" s="170"/>
      <c r="Y380" s="170"/>
      <c r="Z380" s="170"/>
      <c r="AA380" s="170"/>
      <c r="AB380" s="170"/>
      <c r="AC380" s="170"/>
      <c r="AD380" s="170"/>
      <c r="AE380" s="170"/>
      <c r="AF380" s="170"/>
      <c r="AG380" s="170"/>
      <c r="AH380" s="170"/>
      <c r="AI380" s="170"/>
      <c r="AJ380" s="170"/>
      <c r="AK380" s="170"/>
      <c r="AL380" s="170"/>
      <c r="AM380" s="170"/>
      <c r="AN380" s="170"/>
      <c r="AO380" s="170"/>
      <c r="AP380" s="170"/>
      <c r="AQ380" s="170"/>
      <c r="AR380" s="170"/>
      <c r="AS380" s="170"/>
      <c r="AT380" s="170"/>
      <c r="AU380" s="170"/>
      <c r="AV380" s="170"/>
      <c r="AW380" s="170"/>
      <c r="AX380" s="170"/>
      <c r="AY380" s="170"/>
      <c r="AZ380" s="170"/>
      <c r="BA380" s="170"/>
      <c r="BB380" s="170"/>
      <c r="BC380" s="170"/>
      <c r="BD380" s="170"/>
      <c r="BE380" s="170"/>
      <c r="BF380" s="170"/>
      <c r="BG380" s="170"/>
    </row>
    <row r="381" spans="1:59" x14ac:dyDescent="0.3">
      <c r="A381" s="170"/>
      <c r="B381" s="170"/>
      <c r="C381" s="170"/>
      <c r="D381" s="170"/>
      <c r="E381" s="170"/>
      <c r="F381" s="170"/>
      <c r="G381" s="170"/>
      <c r="H381" s="170"/>
      <c r="I381" s="170"/>
      <c r="J381" s="170"/>
      <c r="K381" s="170"/>
      <c r="L381" s="170"/>
      <c r="M381" s="170"/>
      <c r="N381" s="170"/>
      <c r="O381" s="170"/>
      <c r="P381" s="170"/>
      <c r="Q381" s="170"/>
      <c r="R381" s="170"/>
      <c r="S381" s="170"/>
      <c r="T381" s="170"/>
      <c r="U381" s="170"/>
      <c r="V381" s="170"/>
      <c r="W381" s="170"/>
      <c r="X381" s="170"/>
      <c r="Y381" s="170"/>
      <c r="Z381" s="170"/>
      <c r="AA381" s="170"/>
      <c r="AB381" s="170"/>
      <c r="AC381" s="170"/>
      <c r="AD381" s="170"/>
      <c r="AE381" s="170"/>
      <c r="AF381" s="170"/>
      <c r="AG381" s="170"/>
      <c r="AH381" s="170"/>
      <c r="AI381" s="170"/>
      <c r="AJ381" s="170"/>
      <c r="AK381" s="170"/>
      <c r="AL381" s="170"/>
      <c r="AM381" s="170"/>
      <c r="AN381" s="170"/>
      <c r="AO381" s="170"/>
      <c r="AP381" s="170"/>
      <c r="AQ381" s="170"/>
      <c r="AR381" s="170"/>
      <c r="AS381" s="170"/>
      <c r="AT381" s="170"/>
      <c r="AU381" s="170"/>
      <c r="AV381" s="170"/>
      <c r="AW381" s="170"/>
      <c r="AX381" s="170"/>
      <c r="AY381" s="170"/>
      <c r="AZ381" s="170"/>
      <c r="BA381" s="170"/>
      <c r="BB381" s="170"/>
      <c r="BC381" s="170"/>
      <c r="BD381" s="170"/>
      <c r="BE381" s="170"/>
      <c r="BF381" s="170"/>
      <c r="BG381" s="170"/>
    </row>
    <row r="382" spans="1:59" x14ac:dyDescent="0.3">
      <c r="A382" s="170"/>
      <c r="B382" s="170"/>
      <c r="C382" s="170"/>
      <c r="D382" s="170"/>
      <c r="E382" s="170"/>
      <c r="F382" s="170"/>
      <c r="G382" s="170"/>
      <c r="H382" s="170"/>
      <c r="I382" s="170"/>
      <c r="J382" s="170"/>
      <c r="K382" s="170"/>
      <c r="L382" s="170"/>
      <c r="M382" s="170"/>
      <c r="N382" s="170"/>
      <c r="O382" s="170"/>
      <c r="P382" s="170"/>
      <c r="Q382" s="170"/>
      <c r="R382" s="170"/>
      <c r="S382" s="170"/>
      <c r="T382" s="170"/>
      <c r="U382" s="170"/>
      <c r="V382" s="170"/>
      <c r="W382" s="170"/>
      <c r="X382" s="170"/>
      <c r="Y382" s="170"/>
      <c r="Z382" s="170"/>
      <c r="AA382" s="170"/>
      <c r="AB382" s="170"/>
      <c r="AC382" s="170"/>
      <c r="AD382" s="170"/>
      <c r="AE382" s="170"/>
      <c r="AF382" s="170"/>
      <c r="AG382" s="170"/>
      <c r="AH382" s="170"/>
      <c r="AI382" s="170"/>
      <c r="AJ382" s="170"/>
      <c r="AK382" s="170"/>
      <c r="AL382" s="170"/>
      <c r="AM382" s="170"/>
      <c r="AN382" s="170"/>
      <c r="AO382" s="170"/>
      <c r="AP382" s="170"/>
      <c r="AQ382" s="170"/>
      <c r="AR382" s="170"/>
      <c r="AS382" s="170"/>
      <c r="AT382" s="170"/>
      <c r="AU382" s="170"/>
      <c r="AV382" s="170"/>
      <c r="AW382" s="170"/>
      <c r="AX382" s="170"/>
      <c r="AY382" s="170"/>
      <c r="AZ382" s="170"/>
      <c r="BA382" s="170"/>
      <c r="BB382" s="170"/>
      <c r="BC382" s="170"/>
      <c r="BD382" s="170"/>
      <c r="BE382" s="170"/>
      <c r="BF382" s="170"/>
      <c r="BG382" s="170"/>
    </row>
    <row r="383" spans="1:59" x14ac:dyDescent="0.3">
      <c r="A383" s="170"/>
      <c r="B383" s="170"/>
      <c r="C383" s="170"/>
      <c r="D383" s="170"/>
      <c r="E383" s="170"/>
      <c r="F383" s="170"/>
      <c r="G383" s="170"/>
      <c r="H383" s="170"/>
      <c r="I383" s="170"/>
      <c r="J383" s="170"/>
      <c r="K383" s="170"/>
      <c r="L383" s="170"/>
      <c r="M383" s="170"/>
      <c r="N383" s="170"/>
      <c r="O383" s="170"/>
      <c r="P383" s="170"/>
      <c r="Q383" s="170"/>
      <c r="R383" s="170"/>
      <c r="S383" s="170"/>
      <c r="T383" s="170"/>
      <c r="U383" s="170"/>
      <c r="V383" s="170"/>
      <c r="W383" s="170"/>
      <c r="X383" s="170"/>
      <c r="Y383" s="170"/>
      <c r="Z383" s="170"/>
      <c r="AA383" s="170"/>
      <c r="AB383" s="170"/>
      <c r="AC383" s="170"/>
      <c r="AD383" s="170"/>
      <c r="AE383" s="170"/>
      <c r="AF383" s="170"/>
      <c r="AG383" s="170"/>
      <c r="AH383" s="170"/>
      <c r="AI383" s="170"/>
      <c r="AJ383" s="170"/>
      <c r="AK383" s="170"/>
      <c r="AL383" s="170"/>
      <c r="AM383" s="170"/>
      <c r="AN383" s="170"/>
      <c r="AO383" s="170"/>
      <c r="AP383" s="170"/>
      <c r="AQ383" s="170"/>
      <c r="AR383" s="170"/>
      <c r="AS383" s="170"/>
      <c r="AT383" s="170"/>
      <c r="AU383" s="170"/>
      <c r="AV383" s="170"/>
      <c r="AW383" s="170"/>
      <c r="AX383" s="170"/>
      <c r="AY383" s="170"/>
      <c r="AZ383" s="170"/>
      <c r="BA383" s="170"/>
      <c r="BB383" s="170"/>
      <c r="BC383" s="170"/>
      <c r="BD383" s="170"/>
      <c r="BE383" s="170"/>
      <c r="BF383" s="170"/>
      <c r="BG383" s="170"/>
    </row>
    <row r="384" spans="1:59" x14ac:dyDescent="0.3">
      <c r="A384" s="170"/>
      <c r="B384" s="170"/>
      <c r="C384" s="170"/>
      <c r="D384" s="170"/>
      <c r="E384" s="170"/>
      <c r="F384" s="170"/>
      <c r="G384" s="170"/>
      <c r="H384" s="170"/>
      <c r="I384" s="170"/>
      <c r="J384" s="170"/>
      <c r="K384" s="170"/>
      <c r="L384" s="170"/>
      <c r="M384" s="170"/>
      <c r="N384" s="170"/>
      <c r="O384" s="170"/>
      <c r="P384" s="170"/>
      <c r="Q384" s="170"/>
      <c r="R384" s="170"/>
      <c r="S384" s="170"/>
      <c r="T384" s="170"/>
      <c r="U384" s="170"/>
      <c r="V384" s="170"/>
      <c r="W384" s="170"/>
      <c r="X384" s="170"/>
      <c r="Y384" s="170"/>
      <c r="Z384" s="170"/>
      <c r="AA384" s="170"/>
      <c r="AB384" s="170"/>
      <c r="AC384" s="170"/>
      <c r="AD384" s="170"/>
      <c r="AE384" s="170"/>
      <c r="AF384" s="170"/>
      <c r="AG384" s="170"/>
      <c r="AH384" s="170"/>
      <c r="AI384" s="170"/>
      <c r="AJ384" s="170"/>
      <c r="AK384" s="170"/>
      <c r="AL384" s="170"/>
      <c r="AM384" s="170"/>
      <c r="AN384" s="170"/>
      <c r="AO384" s="170"/>
      <c r="AP384" s="170"/>
      <c r="AQ384" s="170"/>
      <c r="AR384" s="170"/>
      <c r="AS384" s="170"/>
      <c r="AT384" s="170"/>
      <c r="AU384" s="170"/>
      <c r="AV384" s="170"/>
      <c r="AW384" s="170"/>
      <c r="AX384" s="170"/>
      <c r="AY384" s="170"/>
      <c r="AZ384" s="170"/>
      <c r="BA384" s="170"/>
      <c r="BB384" s="170"/>
      <c r="BC384" s="170"/>
      <c r="BD384" s="170"/>
      <c r="BE384" s="170"/>
      <c r="BF384" s="170"/>
      <c r="BG384" s="170"/>
    </row>
    <row r="385" spans="1:59" x14ac:dyDescent="0.3">
      <c r="A385" s="170"/>
      <c r="B385" s="170"/>
      <c r="C385" s="170"/>
      <c r="D385" s="170"/>
      <c r="E385" s="170"/>
      <c r="F385" s="170"/>
      <c r="G385" s="170"/>
      <c r="H385" s="170"/>
      <c r="I385" s="170"/>
      <c r="J385" s="170"/>
      <c r="K385" s="170"/>
      <c r="L385" s="170"/>
      <c r="M385" s="170"/>
      <c r="N385" s="170"/>
      <c r="O385" s="170"/>
      <c r="P385" s="170"/>
      <c r="Q385" s="170"/>
      <c r="R385" s="170"/>
      <c r="S385" s="170"/>
      <c r="T385" s="170"/>
      <c r="U385" s="170"/>
      <c r="V385" s="170"/>
      <c r="W385" s="170"/>
      <c r="X385" s="170"/>
      <c r="Y385" s="170"/>
      <c r="Z385" s="170"/>
      <c r="AA385" s="170"/>
      <c r="AB385" s="170"/>
      <c r="AC385" s="170"/>
      <c r="AD385" s="170"/>
      <c r="AE385" s="170"/>
      <c r="AF385" s="170"/>
      <c r="AG385" s="170"/>
      <c r="AH385" s="170"/>
      <c r="AI385" s="170"/>
      <c r="AJ385" s="170"/>
      <c r="AK385" s="170"/>
      <c r="AL385" s="170"/>
      <c r="AM385" s="170"/>
      <c r="AN385" s="170"/>
      <c r="AO385" s="170"/>
      <c r="AP385" s="170"/>
      <c r="AQ385" s="170"/>
      <c r="AR385" s="170"/>
      <c r="AS385" s="170"/>
      <c r="AT385" s="170"/>
      <c r="AU385" s="170"/>
      <c r="AV385" s="170"/>
      <c r="AW385" s="170"/>
      <c r="AX385" s="170"/>
      <c r="AY385" s="170"/>
      <c r="AZ385" s="170"/>
      <c r="BA385" s="170"/>
      <c r="BB385" s="170"/>
      <c r="BC385" s="170"/>
      <c r="BD385" s="170"/>
      <c r="BE385" s="170"/>
      <c r="BF385" s="170"/>
      <c r="BG385" s="170"/>
    </row>
    <row r="386" spans="1:59" x14ac:dyDescent="0.3">
      <c r="A386" s="170"/>
      <c r="B386" s="170"/>
      <c r="C386" s="170"/>
      <c r="D386" s="170"/>
      <c r="E386" s="170"/>
      <c r="F386" s="170"/>
      <c r="G386" s="170"/>
      <c r="H386" s="170"/>
      <c r="I386" s="170"/>
      <c r="J386" s="170"/>
      <c r="K386" s="170"/>
      <c r="L386" s="170"/>
      <c r="M386" s="170"/>
      <c r="N386" s="170"/>
      <c r="O386" s="170"/>
      <c r="P386" s="170"/>
      <c r="Q386" s="170"/>
      <c r="R386" s="170"/>
      <c r="S386" s="170"/>
      <c r="T386" s="170"/>
      <c r="U386" s="170"/>
      <c r="V386" s="170"/>
      <c r="W386" s="170"/>
      <c r="X386" s="170"/>
      <c r="Y386" s="170"/>
      <c r="Z386" s="170"/>
      <c r="AA386" s="170"/>
      <c r="AB386" s="170"/>
      <c r="AC386" s="170"/>
      <c r="AD386" s="170"/>
      <c r="AE386" s="170"/>
      <c r="AF386" s="170"/>
      <c r="AG386" s="170"/>
      <c r="AH386" s="170"/>
      <c r="AI386" s="170"/>
      <c r="AJ386" s="170"/>
      <c r="AK386" s="170"/>
      <c r="AL386" s="170"/>
      <c r="AM386" s="170"/>
      <c r="AN386" s="170"/>
      <c r="AO386" s="170"/>
      <c r="AP386" s="170"/>
      <c r="AQ386" s="170"/>
      <c r="AR386" s="170"/>
      <c r="AS386" s="170"/>
      <c r="AT386" s="170"/>
      <c r="AU386" s="170"/>
      <c r="AV386" s="170"/>
      <c r="AW386" s="170"/>
      <c r="AX386" s="170"/>
      <c r="AY386" s="170"/>
      <c r="AZ386" s="170"/>
      <c r="BA386" s="170"/>
      <c r="BB386" s="170"/>
      <c r="BC386" s="170"/>
      <c r="BD386" s="170"/>
      <c r="BE386" s="170"/>
      <c r="BF386" s="170"/>
      <c r="BG386" s="170"/>
    </row>
    <row r="387" spans="1:59" x14ac:dyDescent="0.3">
      <c r="A387" s="170"/>
      <c r="B387" s="170"/>
      <c r="C387" s="170"/>
      <c r="D387" s="170"/>
      <c r="E387" s="170"/>
      <c r="F387" s="170"/>
      <c r="G387" s="170"/>
      <c r="H387" s="170"/>
      <c r="I387" s="170"/>
      <c r="J387" s="170"/>
      <c r="K387" s="170"/>
      <c r="L387" s="170"/>
      <c r="M387" s="170"/>
      <c r="N387" s="170"/>
      <c r="O387" s="170"/>
      <c r="P387" s="170"/>
      <c r="Q387" s="170"/>
      <c r="R387" s="170"/>
      <c r="S387" s="170"/>
      <c r="T387" s="170"/>
      <c r="U387" s="170"/>
      <c r="V387" s="170"/>
      <c r="W387" s="170"/>
      <c r="X387" s="170"/>
      <c r="Y387" s="170"/>
      <c r="Z387" s="170"/>
      <c r="AA387" s="170"/>
      <c r="AB387" s="170"/>
      <c r="AC387" s="170"/>
      <c r="AD387" s="170"/>
      <c r="AE387" s="170"/>
      <c r="AF387" s="170"/>
      <c r="AG387" s="170"/>
      <c r="AH387" s="170"/>
      <c r="AI387" s="170"/>
      <c r="AJ387" s="170"/>
      <c r="AK387" s="170"/>
      <c r="AL387" s="170"/>
      <c r="AM387" s="170"/>
      <c r="AN387" s="170"/>
      <c r="AO387" s="170"/>
      <c r="AP387" s="170"/>
      <c r="AQ387" s="170"/>
      <c r="AR387" s="170"/>
      <c r="AS387" s="170"/>
      <c r="AT387" s="170"/>
      <c r="AU387" s="170"/>
      <c r="AV387" s="170"/>
      <c r="AW387" s="170"/>
      <c r="AX387" s="170"/>
      <c r="AY387" s="170"/>
      <c r="AZ387" s="170"/>
      <c r="BA387" s="170"/>
      <c r="BB387" s="170"/>
      <c r="BC387" s="170"/>
      <c r="BD387" s="170"/>
      <c r="BE387" s="170"/>
      <c r="BF387" s="170"/>
      <c r="BG387" s="170"/>
    </row>
    <row r="388" spans="1:59" x14ac:dyDescent="0.3">
      <c r="A388" s="170"/>
      <c r="B388" s="170"/>
      <c r="C388" s="170"/>
      <c r="D388" s="170"/>
      <c r="E388" s="170"/>
      <c r="F388" s="170"/>
      <c r="G388" s="170"/>
      <c r="H388" s="170"/>
      <c r="I388" s="170"/>
      <c r="J388" s="170"/>
      <c r="K388" s="170"/>
      <c r="L388" s="170"/>
      <c r="M388" s="170"/>
      <c r="N388" s="170"/>
      <c r="O388" s="170"/>
      <c r="P388" s="170"/>
      <c r="Q388" s="170"/>
      <c r="R388" s="170"/>
      <c r="S388" s="170"/>
      <c r="T388" s="170"/>
      <c r="U388" s="170"/>
      <c r="V388" s="170"/>
      <c r="W388" s="170"/>
      <c r="X388" s="170"/>
      <c r="Y388" s="170"/>
      <c r="Z388" s="170"/>
      <c r="AA388" s="170"/>
      <c r="AB388" s="170"/>
      <c r="AC388" s="170"/>
      <c r="AD388" s="170"/>
      <c r="AE388" s="170"/>
      <c r="AF388" s="170"/>
      <c r="AG388" s="170"/>
      <c r="AH388" s="170"/>
      <c r="AI388" s="170"/>
      <c r="AJ388" s="170"/>
      <c r="AK388" s="170"/>
      <c r="AL388" s="170"/>
      <c r="AM388" s="170"/>
      <c r="AN388" s="170"/>
      <c r="AO388" s="170"/>
      <c r="AP388" s="170"/>
      <c r="AQ388" s="170"/>
      <c r="AR388" s="170"/>
      <c r="AS388" s="170"/>
      <c r="AT388" s="170"/>
      <c r="AU388" s="170"/>
      <c r="AV388" s="170"/>
      <c r="AW388" s="170"/>
      <c r="AX388" s="170"/>
      <c r="AY388" s="170"/>
      <c r="AZ388" s="170"/>
      <c r="BA388" s="170"/>
      <c r="BB388" s="170"/>
      <c r="BC388" s="170"/>
      <c r="BD388" s="170"/>
      <c r="BE388" s="170"/>
      <c r="BF388" s="170"/>
      <c r="BG388" s="170"/>
    </row>
    <row r="389" spans="1:59" x14ac:dyDescent="0.3">
      <c r="A389" s="170"/>
      <c r="B389" s="170"/>
      <c r="C389" s="170"/>
      <c r="D389" s="170"/>
      <c r="E389" s="170"/>
      <c r="F389" s="170"/>
      <c r="G389" s="170"/>
      <c r="H389" s="170"/>
      <c r="I389" s="170"/>
      <c r="J389" s="170"/>
      <c r="K389" s="170"/>
      <c r="L389" s="170"/>
      <c r="M389" s="170"/>
      <c r="N389" s="170"/>
      <c r="O389" s="170"/>
      <c r="P389" s="170"/>
      <c r="Q389" s="170"/>
      <c r="R389" s="170"/>
      <c r="S389" s="170"/>
      <c r="T389" s="170"/>
      <c r="U389" s="170"/>
      <c r="V389" s="170"/>
      <c r="W389" s="170"/>
      <c r="X389" s="170"/>
      <c r="Y389" s="170"/>
      <c r="Z389" s="170"/>
      <c r="AA389" s="170"/>
      <c r="AB389" s="170"/>
      <c r="AC389" s="170"/>
      <c r="AD389" s="170"/>
      <c r="AE389" s="170"/>
      <c r="AF389" s="170"/>
      <c r="AG389" s="170"/>
      <c r="AH389" s="170"/>
      <c r="AI389" s="170"/>
      <c r="AJ389" s="170"/>
      <c r="AK389" s="170"/>
      <c r="AL389" s="170"/>
      <c r="AM389" s="170"/>
      <c r="AN389" s="170"/>
      <c r="AO389" s="170"/>
      <c r="AP389" s="170"/>
      <c r="AQ389" s="170"/>
      <c r="AR389" s="170"/>
      <c r="AS389" s="170"/>
      <c r="AT389" s="170"/>
      <c r="AU389" s="170"/>
      <c r="AV389" s="170"/>
      <c r="AW389" s="170"/>
      <c r="AX389" s="170"/>
      <c r="AY389" s="170"/>
      <c r="AZ389" s="170"/>
      <c r="BA389" s="170"/>
      <c r="BB389" s="170"/>
      <c r="BC389" s="170"/>
      <c r="BD389" s="170"/>
      <c r="BE389" s="170"/>
      <c r="BF389" s="170"/>
      <c r="BG389" s="170"/>
    </row>
    <row r="390" spans="1:59" x14ac:dyDescent="0.3">
      <c r="A390" s="170"/>
      <c r="B390" s="170"/>
      <c r="C390" s="170"/>
      <c r="D390" s="170"/>
      <c r="E390" s="170"/>
      <c r="F390" s="170"/>
      <c r="G390" s="170"/>
      <c r="H390" s="170"/>
      <c r="I390" s="170"/>
      <c r="J390" s="170"/>
      <c r="K390" s="170"/>
      <c r="L390" s="170"/>
      <c r="M390" s="170"/>
      <c r="N390" s="170"/>
      <c r="O390" s="170"/>
      <c r="P390" s="170"/>
      <c r="Q390" s="170"/>
      <c r="R390" s="170"/>
      <c r="S390" s="170"/>
      <c r="T390" s="170"/>
      <c r="U390" s="170"/>
      <c r="V390" s="170"/>
      <c r="W390" s="170"/>
      <c r="X390" s="170"/>
      <c r="Y390" s="170"/>
      <c r="Z390" s="170"/>
      <c r="AA390" s="170"/>
      <c r="AB390" s="170"/>
      <c r="AC390" s="170"/>
      <c r="AD390" s="170"/>
      <c r="AE390" s="170"/>
      <c r="AF390" s="170"/>
      <c r="AG390" s="170"/>
      <c r="AH390" s="170"/>
      <c r="AI390" s="170"/>
      <c r="AJ390" s="170"/>
      <c r="AK390" s="170"/>
      <c r="AL390" s="170"/>
      <c r="AM390" s="170"/>
      <c r="AN390" s="170"/>
      <c r="AO390" s="170"/>
      <c r="AP390" s="170"/>
      <c r="AQ390" s="170"/>
      <c r="AR390" s="170"/>
      <c r="AS390" s="170"/>
      <c r="AT390" s="170"/>
      <c r="AU390" s="170"/>
      <c r="AV390" s="170"/>
      <c r="AW390" s="170"/>
      <c r="AX390" s="170"/>
      <c r="AY390" s="170"/>
      <c r="AZ390" s="170"/>
      <c r="BA390" s="170"/>
      <c r="BB390" s="170"/>
      <c r="BC390" s="170"/>
      <c r="BD390" s="170"/>
      <c r="BE390" s="170"/>
      <c r="BF390" s="170"/>
      <c r="BG390" s="170"/>
    </row>
    <row r="391" spans="1:59" x14ac:dyDescent="0.3">
      <c r="A391" s="170"/>
      <c r="B391" s="170"/>
      <c r="C391" s="170"/>
      <c r="D391" s="170"/>
      <c r="E391" s="170"/>
      <c r="F391" s="170"/>
      <c r="G391" s="170"/>
      <c r="H391" s="170"/>
      <c r="I391" s="170"/>
      <c r="J391" s="170"/>
      <c r="K391" s="170"/>
      <c r="L391" s="170"/>
      <c r="M391" s="170"/>
      <c r="N391" s="170"/>
      <c r="O391" s="170"/>
      <c r="P391" s="170"/>
      <c r="Q391" s="170"/>
      <c r="R391" s="170"/>
      <c r="S391" s="170"/>
      <c r="T391" s="170"/>
      <c r="U391" s="170"/>
      <c r="V391" s="170"/>
      <c r="W391" s="170"/>
      <c r="X391" s="170"/>
      <c r="Y391" s="170"/>
      <c r="Z391" s="170"/>
      <c r="AA391" s="170"/>
      <c r="AB391" s="170"/>
      <c r="AC391" s="170"/>
      <c r="AD391" s="170"/>
      <c r="AE391" s="170"/>
      <c r="AF391" s="170"/>
      <c r="AG391" s="170"/>
      <c r="AH391" s="170"/>
      <c r="AI391" s="170"/>
      <c r="AJ391" s="170"/>
      <c r="AK391" s="170"/>
      <c r="AL391" s="170"/>
      <c r="AM391" s="170"/>
      <c r="AN391" s="170"/>
      <c r="AO391" s="170"/>
      <c r="AP391" s="170"/>
      <c r="AQ391" s="170"/>
      <c r="AR391" s="170"/>
      <c r="AS391" s="170"/>
      <c r="AT391" s="170"/>
      <c r="AU391" s="170"/>
      <c r="AV391" s="170"/>
      <c r="AW391" s="170"/>
      <c r="AX391" s="170"/>
      <c r="AY391" s="170"/>
      <c r="AZ391" s="170"/>
      <c r="BA391" s="170"/>
      <c r="BB391" s="170"/>
      <c r="BC391" s="170"/>
      <c r="BD391" s="170"/>
      <c r="BE391" s="170"/>
      <c r="BF391" s="170"/>
      <c r="BG391" s="170"/>
    </row>
    <row r="392" spans="1:59" x14ac:dyDescent="0.3">
      <c r="A392" s="170"/>
      <c r="B392" s="170"/>
      <c r="C392" s="170"/>
      <c r="D392" s="170"/>
      <c r="E392" s="170"/>
      <c r="F392" s="170"/>
      <c r="G392" s="170"/>
      <c r="H392" s="170"/>
      <c r="I392" s="170"/>
      <c r="J392" s="170"/>
      <c r="K392" s="170"/>
      <c r="L392" s="170"/>
      <c r="M392" s="170"/>
      <c r="N392" s="170"/>
      <c r="O392" s="170"/>
      <c r="P392" s="170"/>
      <c r="Q392" s="170"/>
      <c r="R392" s="170"/>
      <c r="S392" s="170"/>
      <c r="T392" s="170"/>
      <c r="U392" s="170"/>
      <c r="V392" s="170"/>
      <c r="W392" s="170"/>
      <c r="X392" s="170"/>
      <c r="Y392" s="170"/>
      <c r="Z392" s="170"/>
      <c r="AA392" s="170"/>
      <c r="AB392" s="170"/>
      <c r="AC392" s="170"/>
      <c r="AD392" s="170"/>
      <c r="AE392" s="170"/>
      <c r="AF392" s="170"/>
      <c r="AG392" s="170"/>
      <c r="AH392" s="170"/>
      <c r="AI392" s="170"/>
      <c r="AJ392" s="170"/>
      <c r="AK392" s="170"/>
      <c r="AL392" s="170"/>
      <c r="AM392" s="170"/>
      <c r="AN392" s="170"/>
      <c r="AO392" s="170"/>
      <c r="AP392" s="170"/>
      <c r="AQ392" s="170"/>
      <c r="AR392" s="170"/>
      <c r="AS392" s="170"/>
      <c r="AT392" s="170"/>
      <c r="AU392" s="170"/>
      <c r="AV392" s="170"/>
      <c r="AW392" s="170"/>
      <c r="AX392" s="170"/>
      <c r="AY392" s="170"/>
      <c r="AZ392" s="170"/>
      <c r="BA392" s="170"/>
      <c r="BB392" s="170"/>
      <c r="BC392" s="170"/>
      <c r="BD392" s="170"/>
      <c r="BE392" s="170"/>
      <c r="BF392" s="170"/>
      <c r="BG392" s="170"/>
    </row>
    <row r="393" spans="1:59" x14ac:dyDescent="0.3">
      <c r="A393" s="170"/>
      <c r="B393" s="170"/>
      <c r="C393" s="170"/>
      <c r="D393" s="170"/>
      <c r="E393" s="170"/>
      <c r="F393" s="170"/>
      <c r="G393" s="170"/>
      <c r="H393" s="170"/>
      <c r="I393" s="170"/>
      <c r="J393" s="170"/>
      <c r="K393" s="170"/>
      <c r="L393" s="170"/>
      <c r="M393" s="170"/>
      <c r="N393" s="170"/>
      <c r="O393" s="170"/>
      <c r="P393" s="170"/>
      <c r="Q393" s="170"/>
      <c r="R393" s="170"/>
      <c r="S393" s="170"/>
      <c r="T393" s="170"/>
      <c r="U393" s="170"/>
      <c r="V393" s="170"/>
      <c r="W393" s="170"/>
      <c r="X393" s="170"/>
      <c r="Y393" s="170"/>
      <c r="Z393" s="170"/>
      <c r="AA393" s="170"/>
      <c r="AB393" s="170"/>
      <c r="AC393" s="170"/>
      <c r="AD393" s="170"/>
      <c r="AE393" s="170"/>
      <c r="AF393" s="170"/>
      <c r="AG393" s="170"/>
      <c r="AH393" s="170"/>
      <c r="AI393" s="170"/>
      <c r="AJ393" s="170"/>
      <c r="AK393" s="170"/>
      <c r="AL393" s="170"/>
      <c r="AM393" s="170"/>
      <c r="AN393" s="170"/>
      <c r="AO393" s="170"/>
      <c r="AP393" s="170"/>
      <c r="AQ393" s="170"/>
      <c r="AR393" s="170"/>
      <c r="AS393" s="170"/>
      <c r="AT393" s="170"/>
      <c r="AU393" s="170"/>
      <c r="AV393" s="170"/>
      <c r="AW393" s="170"/>
      <c r="AX393" s="170"/>
      <c r="AY393" s="170"/>
      <c r="AZ393" s="170"/>
      <c r="BA393" s="170"/>
      <c r="BB393" s="170"/>
      <c r="BC393" s="170"/>
      <c r="BD393" s="170"/>
      <c r="BE393" s="170"/>
      <c r="BF393" s="170"/>
      <c r="BG393" s="170"/>
    </row>
    <row r="394" spans="1:59" x14ac:dyDescent="0.3">
      <c r="A394" s="170"/>
      <c r="B394" s="170"/>
      <c r="C394" s="170"/>
      <c r="D394" s="170"/>
      <c r="E394" s="170"/>
      <c r="F394" s="170"/>
      <c r="G394" s="170"/>
      <c r="H394" s="170"/>
      <c r="I394" s="170"/>
      <c r="J394" s="170"/>
      <c r="K394" s="170"/>
      <c r="L394" s="170"/>
      <c r="M394" s="170"/>
      <c r="N394" s="170"/>
      <c r="O394" s="170"/>
      <c r="P394" s="170"/>
      <c r="Q394" s="170"/>
      <c r="R394" s="170"/>
      <c r="S394" s="170"/>
      <c r="T394" s="170"/>
      <c r="U394" s="170"/>
      <c r="V394" s="170"/>
      <c r="W394" s="170"/>
      <c r="X394" s="170"/>
      <c r="Y394" s="170"/>
      <c r="Z394" s="170"/>
      <c r="AA394" s="170"/>
      <c r="AB394" s="170"/>
      <c r="AC394" s="170"/>
      <c r="AD394" s="170"/>
      <c r="AE394" s="170"/>
      <c r="AF394" s="170"/>
      <c r="AG394" s="170"/>
      <c r="AH394" s="170"/>
      <c r="AI394" s="170"/>
      <c r="AJ394" s="170"/>
      <c r="AK394" s="170"/>
      <c r="AL394" s="170"/>
      <c r="AM394" s="170"/>
      <c r="AN394" s="170"/>
      <c r="AO394" s="170"/>
      <c r="AP394" s="170"/>
      <c r="AQ394" s="170"/>
      <c r="AR394" s="170"/>
      <c r="AS394" s="170"/>
      <c r="AT394" s="170"/>
      <c r="AU394" s="170"/>
      <c r="AV394" s="170"/>
      <c r="AW394" s="170"/>
      <c r="AX394" s="170"/>
      <c r="AY394" s="170"/>
      <c r="AZ394" s="170"/>
      <c r="BA394" s="170"/>
      <c r="BB394" s="170"/>
      <c r="BC394" s="170"/>
      <c r="BD394" s="170"/>
      <c r="BE394" s="170"/>
      <c r="BF394" s="170"/>
      <c r="BG394" s="170"/>
    </row>
    <row r="395" spans="1:59" x14ac:dyDescent="0.3">
      <c r="A395" s="170"/>
      <c r="B395" s="170"/>
      <c r="C395" s="170"/>
      <c r="D395" s="170"/>
      <c r="E395" s="170"/>
      <c r="F395" s="170"/>
      <c r="G395" s="170"/>
      <c r="H395" s="170"/>
      <c r="I395" s="170"/>
      <c r="J395" s="170"/>
      <c r="K395" s="170"/>
      <c r="L395" s="170"/>
      <c r="M395" s="170"/>
      <c r="N395" s="170"/>
      <c r="O395" s="170"/>
      <c r="P395" s="170"/>
      <c r="Q395" s="170"/>
      <c r="R395" s="170"/>
      <c r="S395" s="170"/>
      <c r="T395" s="170"/>
      <c r="U395" s="170"/>
      <c r="V395" s="170"/>
      <c r="W395" s="170"/>
      <c r="X395" s="170"/>
      <c r="Y395" s="170"/>
      <c r="Z395" s="170"/>
      <c r="AA395" s="170"/>
      <c r="AB395" s="170"/>
      <c r="AC395" s="170"/>
      <c r="AD395" s="170"/>
      <c r="AE395" s="170"/>
      <c r="AF395" s="170"/>
      <c r="AG395" s="170"/>
      <c r="AH395" s="170"/>
      <c r="AI395" s="170"/>
      <c r="AJ395" s="170"/>
      <c r="AK395" s="170"/>
      <c r="AL395" s="170"/>
      <c r="AM395" s="170"/>
      <c r="AN395" s="170"/>
      <c r="AO395" s="170"/>
      <c r="AP395" s="170"/>
      <c r="AQ395" s="170"/>
      <c r="AR395" s="170"/>
      <c r="AS395" s="170"/>
      <c r="AT395" s="170"/>
      <c r="AU395" s="170"/>
      <c r="AV395" s="170"/>
      <c r="AW395" s="170"/>
      <c r="AX395" s="170"/>
      <c r="AY395" s="170"/>
      <c r="AZ395" s="170"/>
      <c r="BA395" s="170"/>
      <c r="BB395" s="170"/>
      <c r="BC395" s="170"/>
      <c r="BD395" s="170"/>
      <c r="BE395" s="170"/>
      <c r="BF395" s="170"/>
      <c r="BG395" s="170"/>
    </row>
    <row r="396" spans="1:59" x14ac:dyDescent="0.3">
      <c r="A396" s="170"/>
      <c r="B396" s="170"/>
      <c r="C396" s="170"/>
      <c r="D396" s="170"/>
      <c r="E396" s="170"/>
      <c r="F396" s="170"/>
      <c r="G396" s="170"/>
      <c r="H396" s="170"/>
      <c r="I396" s="170"/>
      <c r="J396" s="170"/>
      <c r="K396" s="170"/>
      <c r="L396" s="170"/>
      <c r="M396" s="170"/>
      <c r="N396" s="170"/>
      <c r="O396" s="170"/>
      <c r="P396" s="170"/>
      <c r="Q396" s="170"/>
      <c r="R396" s="170"/>
      <c r="S396" s="170"/>
      <c r="T396" s="170"/>
      <c r="U396" s="170"/>
      <c r="V396" s="170"/>
      <c r="W396" s="170"/>
      <c r="X396" s="170"/>
      <c r="Y396" s="170"/>
      <c r="Z396" s="170"/>
      <c r="AA396" s="170"/>
      <c r="AB396" s="170"/>
      <c r="AC396" s="170"/>
      <c r="AD396" s="170"/>
      <c r="AE396" s="170"/>
      <c r="AF396" s="170"/>
      <c r="AG396" s="170"/>
      <c r="AH396" s="170"/>
      <c r="AI396" s="170"/>
      <c r="AJ396" s="170"/>
      <c r="AK396" s="170"/>
      <c r="AL396" s="170"/>
      <c r="AM396" s="170"/>
      <c r="AN396" s="170"/>
      <c r="AO396" s="170"/>
      <c r="AP396" s="170"/>
      <c r="AQ396" s="170"/>
      <c r="AR396" s="170"/>
      <c r="AS396" s="170"/>
      <c r="AT396" s="170"/>
      <c r="AU396" s="170"/>
      <c r="AV396" s="170"/>
      <c r="AW396" s="170"/>
      <c r="AX396" s="170"/>
      <c r="AY396" s="170"/>
      <c r="AZ396" s="170"/>
      <c r="BA396" s="170"/>
      <c r="BB396" s="170"/>
      <c r="BC396" s="170"/>
      <c r="BD396" s="170"/>
      <c r="BE396" s="170"/>
      <c r="BF396" s="170"/>
      <c r="BG396" s="170"/>
    </row>
    <row r="397" spans="1:59" x14ac:dyDescent="0.3">
      <c r="A397" s="170"/>
      <c r="B397" s="170"/>
      <c r="C397" s="170"/>
      <c r="D397" s="170"/>
      <c r="E397" s="170"/>
      <c r="F397" s="170"/>
      <c r="G397" s="170"/>
      <c r="H397" s="170"/>
      <c r="I397" s="170"/>
      <c r="J397" s="170"/>
      <c r="K397" s="170"/>
      <c r="L397" s="170"/>
      <c r="M397" s="170"/>
      <c r="N397" s="170"/>
      <c r="O397" s="170"/>
      <c r="P397" s="170"/>
      <c r="Q397" s="170"/>
      <c r="R397" s="170"/>
      <c r="S397" s="170"/>
      <c r="T397" s="170"/>
      <c r="U397" s="170"/>
      <c r="V397" s="170"/>
      <c r="W397" s="170"/>
      <c r="X397" s="170"/>
      <c r="Y397" s="170"/>
      <c r="Z397" s="170"/>
      <c r="AA397" s="170"/>
      <c r="AB397" s="170"/>
      <c r="AC397" s="170"/>
      <c r="AD397" s="170"/>
      <c r="AE397" s="170"/>
      <c r="AF397" s="170"/>
      <c r="AG397" s="170"/>
      <c r="AH397" s="170"/>
      <c r="AI397" s="170"/>
      <c r="AJ397" s="170"/>
      <c r="AK397" s="170"/>
      <c r="AL397" s="170"/>
      <c r="AM397" s="170"/>
      <c r="AN397" s="170"/>
      <c r="AO397" s="170"/>
      <c r="AP397" s="170"/>
      <c r="AQ397" s="170"/>
      <c r="AR397" s="170"/>
      <c r="AS397" s="170"/>
      <c r="AT397" s="170"/>
      <c r="AU397" s="170"/>
      <c r="AV397" s="170"/>
      <c r="AW397" s="170"/>
      <c r="AX397" s="170"/>
      <c r="AY397" s="170"/>
      <c r="AZ397" s="170"/>
      <c r="BA397" s="170"/>
      <c r="BB397" s="170"/>
      <c r="BC397" s="170"/>
      <c r="BD397" s="170"/>
      <c r="BE397" s="170"/>
      <c r="BF397" s="170"/>
      <c r="BG397" s="170"/>
    </row>
    <row r="398" spans="1:59" x14ac:dyDescent="0.3">
      <c r="A398" s="170"/>
      <c r="B398" s="170"/>
      <c r="C398" s="170"/>
      <c r="D398" s="170"/>
      <c r="E398" s="170"/>
      <c r="F398" s="170"/>
      <c r="G398" s="170"/>
      <c r="H398" s="170"/>
      <c r="I398" s="170"/>
      <c r="J398" s="170"/>
      <c r="K398" s="170"/>
      <c r="L398" s="170"/>
      <c r="M398" s="170"/>
      <c r="N398" s="170"/>
      <c r="O398" s="170"/>
      <c r="P398" s="170"/>
      <c r="Q398" s="170"/>
      <c r="R398" s="170"/>
      <c r="S398" s="170"/>
      <c r="T398" s="170"/>
      <c r="U398" s="170"/>
      <c r="V398" s="170"/>
      <c r="W398" s="170"/>
      <c r="X398" s="170"/>
      <c r="Y398" s="170"/>
      <c r="Z398" s="170"/>
      <c r="AA398" s="170"/>
      <c r="AB398" s="170"/>
      <c r="AC398" s="170"/>
      <c r="AD398" s="170"/>
      <c r="AE398" s="170"/>
      <c r="AF398" s="170"/>
      <c r="AG398" s="170"/>
      <c r="AH398" s="170"/>
      <c r="AI398" s="170"/>
      <c r="AJ398" s="170"/>
      <c r="AK398" s="170"/>
      <c r="AL398" s="170"/>
      <c r="AM398" s="170"/>
      <c r="AN398" s="170"/>
      <c r="AO398" s="170"/>
      <c r="AP398" s="170"/>
      <c r="AQ398" s="170"/>
      <c r="AR398" s="170"/>
      <c r="AS398" s="170"/>
      <c r="AT398" s="170"/>
      <c r="AU398" s="170"/>
      <c r="AV398" s="170"/>
      <c r="AW398" s="170"/>
      <c r="AX398" s="170"/>
      <c r="AY398" s="170"/>
      <c r="AZ398" s="170"/>
      <c r="BA398" s="170"/>
      <c r="BB398" s="170"/>
      <c r="BC398" s="170"/>
      <c r="BD398" s="170"/>
      <c r="BE398" s="170"/>
      <c r="BF398" s="170"/>
      <c r="BG398" s="170"/>
    </row>
    <row r="399" spans="1:59" x14ac:dyDescent="0.3">
      <c r="A399" s="170"/>
      <c r="B399" s="170"/>
      <c r="C399" s="170"/>
      <c r="D399" s="170"/>
      <c r="E399" s="170"/>
      <c r="F399" s="170"/>
      <c r="G399" s="170"/>
      <c r="H399" s="170"/>
      <c r="I399" s="170"/>
      <c r="J399" s="170"/>
      <c r="K399" s="170"/>
      <c r="L399" s="170"/>
      <c r="M399" s="170"/>
      <c r="N399" s="170"/>
      <c r="O399" s="170"/>
      <c r="P399" s="170"/>
      <c r="Q399" s="170"/>
      <c r="R399" s="170"/>
      <c r="S399" s="170"/>
      <c r="T399" s="170"/>
      <c r="U399" s="170"/>
      <c r="V399" s="170"/>
      <c r="W399" s="170"/>
      <c r="X399" s="170"/>
      <c r="Y399" s="170"/>
      <c r="Z399" s="170"/>
      <c r="AA399" s="170"/>
      <c r="AB399" s="170"/>
      <c r="AC399" s="170"/>
      <c r="AD399" s="170"/>
      <c r="AE399" s="170"/>
      <c r="AF399" s="170"/>
      <c r="AG399" s="170"/>
      <c r="AH399" s="170"/>
      <c r="AI399" s="170"/>
      <c r="AJ399" s="170"/>
      <c r="AK399" s="170"/>
      <c r="AL399" s="170"/>
      <c r="AM399" s="170"/>
      <c r="AN399" s="170"/>
      <c r="AO399" s="170"/>
      <c r="AP399" s="170"/>
      <c r="AQ399" s="170"/>
      <c r="AR399" s="170"/>
      <c r="AS399" s="170"/>
      <c r="AT399" s="170"/>
      <c r="AU399" s="170"/>
      <c r="AV399" s="170"/>
      <c r="AW399" s="170"/>
      <c r="AX399" s="170"/>
      <c r="AY399" s="170"/>
      <c r="AZ399" s="170"/>
      <c r="BA399" s="170"/>
      <c r="BB399" s="170"/>
      <c r="BC399" s="170"/>
      <c r="BD399" s="170"/>
      <c r="BE399" s="170"/>
      <c r="BF399" s="170"/>
      <c r="BG399" s="170"/>
    </row>
    <row r="400" spans="1:59" x14ac:dyDescent="0.3">
      <c r="A400" s="170"/>
      <c r="B400" s="170"/>
      <c r="C400" s="170"/>
      <c r="D400" s="170"/>
      <c r="E400" s="170"/>
      <c r="F400" s="170"/>
      <c r="G400" s="170"/>
      <c r="H400" s="170"/>
      <c r="I400" s="170"/>
      <c r="J400" s="170"/>
      <c r="K400" s="170"/>
      <c r="L400" s="170"/>
      <c r="M400" s="170"/>
      <c r="N400" s="170"/>
      <c r="O400" s="170"/>
      <c r="P400" s="170"/>
      <c r="Q400" s="170"/>
      <c r="R400" s="170"/>
      <c r="S400" s="170"/>
      <c r="T400" s="170"/>
      <c r="U400" s="170"/>
      <c r="V400" s="170"/>
      <c r="W400" s="170"/>
      <c r="X400" s="170"/>
      <c r="Y400" s="170"/>
      <c r="Z400" s="170"/>
      <c r="AA400" s="170"/>
      <c r="AB400" s="170"/>
      <c r="AC400" s="170"/>
      <c r="AD400" s="170"/>
      <c r="AE400" s="170"/>
      <c r="AF400" s="170"/>
      <c r="AG400" s="170"/>
      <c r="AH400" s="170"/>
      <c r="AI400" s="170"/>
      <c r="AJ400" s="170"/>
      <c r="AK400" s="170"/>
      <c r="AL400" s="170"/>
      <c r="AM400" s="170"/>
      <c r="AN400" s="170"/>
      <c r="AO400" s="170"/>
      <c r="AP400" s="170"/>
      <c r="AQ400" s="170"/>
      <c r="AR400" s="170"/>
      <c r="AS400" s="170"/>
      <c r="AT400" s="170"/>
      <c r="AU400" s="170"/>
      <c r="AV400" s="170"/>
      <c r="AW400" s="170"/>
      <c r="AX400" s="170"/>
      <c r="AY400" s="170"/>
      <c r="AZ400" s="170"/>
      <c r="BA400" s="170"/>
      <c r="BB400" s="170"/>
      <c r="BC400" s="170"/>
      <c r="BD400" s="170"/>
      <c r="BE400" s="170"/>
      <c r="BF400" s="170"/>
      <c r="BG400" s="170"/>
    </row>
    <row r="401" spans="1:59" x14ac:dyDescent="0.3">
      <c r="A401" s="170"/>
      <c r="B401" s="170"/>
      <c r="C401" s="170"/>
      <c r="D401" s="170"/>
      <c r="E401" s="170"/>
      <c r="F401" s="170"/>
      <c r="G401" s="170"/>
      <c r="H401" s="170"/>
      <c r="I401" s="170"/>
      <c r="J401" s="170"/>
      <c r="K401" s="170"/>
      <c r="L401" s="170"/>
      <c r="M401" s="170"/>
      <c r="N401" s="170"/>
      <c r="O401" s="170"/>
      <c r="P401" s="170"/>
      <c r="Q401" s="170"/>
      <c r="R401" s="170"/>
      <c r="S401" s="170"/>
      <c r="T401" s="170"/>
      <c r="U401" s="170"/>
      <c r="V401" s="170"/>
      <c r="W401" s="170"/>
      <c r="X401" s="170"/>
      <c r="Y401" s="170"/>
      <c r="Z401" s="170"/>
      <c r="AA401" s="170"/>
      <c r="AB401" s="170"/>
      <c r="AC401" s="170"/>
      <c r="AD401" s="170"/>
      <c r="AE401" s="170"/>
      <c r="AF401" s="170"/>
      <c r="AG401" s="170"/>
      <c r="AH401" s="170"/>
      <c r="AI401" s="170"/>
      <c r="AJ401" s="170"/>
      <c r="AK401" s="170"/>
      <c r="AL401" s="170"/>
      <c r="AM401" s="170"/>
      <c r="AN401" s="170"/>
      <c r="AO401" s="170"/>
      <c r="AP401" s="170"/>
      <c r="AQ401" s="170"/>
      <c r="AR401" s="170"/>
      <c r="AS401" s="170"/>
      <c r="AT401" s="170"/>
      <c r="AU401" s="170"/>
      <c r="AV401" s="170"/>
      <c r="AW401" s="170"/>
      <c r="AX401" s="170"/>
      <c r="AY401" s="170"/>
      <c r="AZ401" s="170"/>
      <c r="BA401" s="170"/>
      <c r="BB401" s="170"/>
      <c r="BC401" s="170"/>
      <c r="BD401" s="170"/>
      <c r="BE401" s="170"/>
      <c r="BF401" s="170"/>
      <c r="BG401" s="170"/>
    </row>
    <row r="402" spans="1:59" x14ac:dyDescent="0.3">
      <c r="A402" s="170"/>
      <c r="B402" s="170"/>
      <c r="C402" s="170"/>
      <c r="D402" s="170"/>
      <c r="E402" s="170"/>
      <c r="F402" s="170"/>
      <c r="G402" s="170"/>
      <c r="H402" s="170"/>
      <c r="I402" s="170"/>
      <c r="J402" s="170"/>
      <c r="K402" s="170"/>
      <c r="L402" s="170"/>
      <c r="M402" s="170"/>
      <c r="N402" s="170"/>
      <c r="O402" s="170"/>
      <c r="P402" s="170"/>
      <c r="Q402" s="170"/>
      <c r="R402" s="170"/>
      <c r="S402" s="170"/>
      <c r="T402" s="170"/>
      <c r="U402" s="170"/>
      <c r="V402" s="170"/>
      <c r="W402" s="170"/>
      <c r="X402" s="170"/>
      <c r="Y402" s="170"/>
      <c r="Z402" s="170"/>
      <c r="AA402" s="170"/>
      <c r="AB402" s="170"/>
      <c r="AC402" s="170"/>
      <c r="AD402" s="170"/>
      <c r="AE402" s="170"/>
      <c r="AF402" s="170"/>
      <c r="AG402" s="170"/>
      <c r="AH402" s="170"/>
      <c r="AI402" s="170"/>
      <c r="AJ402" s="170"/>
      <c r="AK402" s="170"/>
      <c r="AL402" s="170"/>
      <c r="AM402" s="170"/>
      <c r="AN402" s="170"/>
      <c r="AO402" s="170"/>
      <c r="AP402" s="170"/>
      <c r="AQ402" s="170"/>
      <c r="AR402" s="170"/>
      <c r="AS402" s="170"/>
      <c r="AT402" s="170"/>
      <c r="AU402" s="170"/>
      <c r="AV402" s="170"/>
      <c r="AW402" s="170"/>
      <c r="AX402" s="170"/>
      <c r="AY402" s="170"/>
      <c r="AZ402" s="170"/>
      <c r="BA402" s="170"/>
      <c r="BB402" s="170"/>
      <c r="BC402" s="170"/>
      <c r="BD402" s="170"/>
      <c r="BE402" s="170"/>
      <c r="BF402" s="170"/>
      <c r="BG402" s="170"/>
    </row>
    <row r="403" spans="1:59" x14ac:dyDescent="0.3">
      <c r="A403" s="170"/>
      <c r="B403" s="170"/>
      <c r="C403" s="170"/>
      <c r="D403" s="170"/>
      <c r="E403" s="170"/>
      <c r="F403" s="170"/>
      <c r="G403" s="170"/>
      <c r="H403" s="170"/>
      <c r="I403" s="170"/>
      <c r="J403" s="170"/>
      <c r="K403" s="170"/>
      <c r="L403" s="170"/>
      <c r="M403" s="170"/>
      <c r="N403" s="170"/>
      <c r="O403" s="170"/>
      <c r="P403" s="170"/>
      <c r="Q403" s="170"/>
      <c r="R403" s="170"/>
      <c r="S403" s="170"/>
      <c r="T403" s="170"/>
      <c r="U403" s="170"/>
      <c r="V403" s="170"/>
      <c r="W403" s="170"/>
      <c r="X403" s="170"/>
      <c r="Y403" s="170"/>
      <c r="Z403" s="170"/>
      <c r="AA403" s="170"/>
      <c r="AB403" s="170"/>
      <c r="AC403" s="170"/>
      <c r="AD403" s="170"/>
      <c r="AE403" s="170"/>
      <c r="AF403" s="170"/>
      <c r="AG403" s="170"/>
      <c r="AH403" s="170"/>
      <c r="AI403" s="170"/>
      <c r="AJ403" s="170"/>
      <c r="AK403" s="170"/>
      <c r="AL403" s="170"/>
      <c r="AM403" s="170"/>
      <c r="AN403" s="170"/>
      <c r="AO403" s="170"/>
      <c r="AP403" s="170"/>
      <c r="AQ403" s="170"/>
      <c r="AR403" s="170"/>
      <c r="AS403" s="170"/>
      <c r="AT403" s="170"/>
      <c r="AU403" s="170"/>
      <c r="AV403" s="170"/>
      <c r="AW403" s="170"/>
      <c r="AX403" s="170"/>
      <c r="AY403" s="170"/>
      <c r="AZ403" s="170"/>
      <c r="BA403" s="170"/>
      <c r="BB403" s="170"/>
      <c r="BC403" s="170"/>
      <c r="BD403" s="170"/>
      <c r="BE403" s="170"/>
      <c r="BF403" s="170"/>
      <c r="BG403" s="170"/>
    </row>
    <row r="404" spans="1:59" x14ac:dyDescent="0.3">
      <c r="A404" s="170"/>
      <c r="B404" s="170"/>
      <c r="C404" s="170"/>
      <c r="D404" s="170"/>
      <c r="E404" s="170"/>
      <c r="F404" s="170"/>
      <c r="G404" s="170"/>
      <c r="H404" s="170"/>
      <c r="I404" s="170"/>
      <c r="J404" s="170"/>
      <c r="K404" s="170"/>
      <c r="L404" s="170"/>
      <c r="M404" s="170"/>
      <c r="N404" s="170"/>
      <c r="O404" s="170"/>
      <c r="P404" s="170"/>
      <c r="Q404" s="170"/>
      <c r="R404" s="170"/>
      <c r="S404" s="170"/>
      <c r="T404" s="170"/>
      <c r="U404" s="170"/>
      <c r="V404" s="170"/>
      <c r="W404" s="170"/>
      <c r="X404" s="170"/>
      <c r="Y404" s="170"/>
      <c r="Z404" s="170"/>
      <c r="AA404" s="170"/>
      <c r="AB404" s="170"/>
      <c r="AC404" s="170"/>
      <c r="AD404" s="170"/>
      <c r="AE404" s="170"/>
      <c r="AF404" s="170"/>
      <c r="AG404" s="170"/>
      <c r="AH404" s="170"/>
      <c r="AI404" s="170"/>
      <c r="AJ404" s="170"/>
      <c r="AK404" s="170"/>
      <c r="AL404" s="170"/>
      <c r="AM404" s="170"/>
      <c r="AN404" s="170"/>
      <c r="AO404" s="170"/>
      <c r="AP404" s="170"/>
      <c r="AQ404" s="170"/>
      <c r="AR404" s="170"/>
      <c r="AS404" s="170"/>
      <c r="AT404" s="170"/>
      <c r="AU404" s="170"/>
      <c r="AV404" s="170"/>
      <c r="AW404" s="170"/>
      <c r="AX404" s="170"/>
      <c r="AY404" s="170"/>
      <c r="AZ404" s="170"/>
      <c r="BA404" s="170"/>
      <c r="BB404" s="170"/>
      <c r="BC404" s="170"/>
      <c r="BD404" s="170"/>
      <c r="BE404" s="170"/>
      <c r="BF404" s="170"/>
      <c r="BG404" s="170"/>
    </row>
    <row r="405" spans="1:59" x14ac:dyDescent="0.3">
      <c r="A405" s="170"/>
      <c r="B405" s="170"/>
      <c r="C405" s="170"/>
      <c r="D405" s="170"/>
      <c r="E405" s="170"/>
      <c r="F405" s="170"/>
      <c r="G405" s="170"/>
      <c r="H405" s="170"/>
      <c r="I405" s="170"/>
      <c r="J405" s="170"/>
      <c r="K405" s="170"/>
      <c r="L405" s="170"/>
      <c r="M405" s="170"/>
      <c r="N405" s="170"/>
      <c r="O405" s="170"/>
      <c r="P405" s="170"/>
      <c r="Q405" s="170"/>
      <c r="R405" s="170"/>
      <c r="S405" s="170"/>
      <c r="T405" s="170"/>
      <c r="U405" s="170"/>
      <c r="V405" s="170"/>
      <c r="W405" s="170"/>
      <c r="X405" s="170"/>
      <c r="Y405" s="170"/>
      <c r="Z405" s="170"/>
      <c r="AA405" s="170"/>
      <c r="AB405" s="170"/>
      <c r="AC405" s="170"/>
      <c r="AD405" s="170"/>
      <c r="AE405" s="170"/>
      <c r="AF405" s="170"/>
      <c r="AG405" s="170"/>
      <c r="AH405" s="170"/>
      <c r="AI405" s="170"/>
      <c r="AJ405" s="170"/>
      <c r="AK405" s="170"/>
      <c r="AL405" s="170"/>
      <c r="AM405" s="170"/>
      <c r="AN405" s="170"/>
      <c r="AO405" s="170"/>
      <c r="AP405" s="170"/>
      <c r="AQ405" s="170"/>
      <c r="AR405" s="170"/>
      <c r="AS405" s="170"/>
      <c r="AT405" s="170"/>
      <c r="AU405" s="170"/>
      <c r="AV405" s="170"/>
      <c r="AW405" s="170"/>
      <c r="AX405" s="170"/>
      <c r="AY405" s="170"/>
      <c r="AZ405" s="170"/>
      <c r="BA405" s="170"/>
      <c r="BB405" s="170"/>
      <c r="BC405" s="170"/>
      <c r="BD405" s="170"/>
      <c r="BE405" s="170"/>
      <c r="BF405" s="170"/>
      <c r="BG405" s="170"/>
    </row>
    <row r="406" spans="1:59" x14ac:dyDescent="0.3">
      <c r="A406" s="170"/>
      <c r="B406" s="170"/>
      <c r="C406" s="170"/>
      <c r="D406" s="170"/>
      <c r="E406" s="170"/>
      <c r="F406" s="170"/>
      <c r="G406" s="170"/>
      <c r="H406" s="170"/>
      <c r="I406" s="170"/>
      <c r="J406" s="170"/>
      <c r="K406" s="170"/>
      <c r="L406" s="170"/>
      <c r="M406" s="170"/>
      <c r="N406" s="170"/>
      <c r="O406" s="170"/>
      <c r="P406" s="170"/>
      <c r="Q406" s="170"/>
      <c r="R406" s="170"/>
      <c r="S406" s="170"/>
      <c r="T406" s="170"/>
      <c r="U406" s="170"/>
      <c r="V406" s="170"/>
      <c r="W406" s="170"/>
      <c r="X406" s="170"/>
      <c r="Y406" s="170"/>
      <c r="Z406" s="170"/>
      <c r="AA406" s="170"/>
      <c r="AB406" s="170"/>
      <c r="AC406" s="170"/>
      <c r="AD406" s="170"/>
      <c r="AE406" s="170"/>
      <c r="AF406" s="170"/>
      <c r="AG406" s="170"/>
      <c r="AH406" s="170"/>
      <c r="AI406" s="170"/>
      <c r="AJ406" s="170"/>
      <c r="AK406" s="170"/>
      <c r="AL406" s="170"/>
      <c r="AM406" s="170"/>
      <c r="AN406" s="170"/>
      <c r="AO406" s="170"/>
      <c r="AP406" s="170"/>
      <c r="AQ406" s="170"/>
      <c r="AR406" s="170"/>
      <c r="AS406" s="170"/>
      <c r="AT406" s="170"/>
      <c r="AU406" s="170"/>
      <c r="AV406" s="170"/>
      <c r="AW406" s="170"/>
      <c r="AX406" s="170"/>
      <c r="AY406" s="170"/>
      <c r="AZ406" s="170"/>
      <c r="BA406" s="170"/>
      <c r="BB406" s="170"/>
      <c r="BC406" s="170"/>
      <c r="BD406" s="170"/>
      <c r="BE406" s="170"/>
      <c r="BF406" s="170"/>
      <c r="BG406" s="170"/>
    </row>
    <row r="407" spans="1:59" x14ac:dyDescent="0.3">
      <c r="A407" s="170"/>
      <c r="B407" s="170"/>
      <c r="C407" s="170"/>
      <c r="D407" s="170"/>
      <c r="E407" s="170"/>
      <c r="F407" s="170"/>
      <c r="G407" s="170"/>
      <c r="H407" s="170"/>
      <c r="I407" s="170"/>
      <c r="J407" s="170"/>
      <c r="K407" s="170"/>
      <c r="L407" s="170"/>
      <c r="M407" s="170"/>
      <c r="N407" s="170"/>
      <c r="O407" s="170"/>
      <c r="P407" s="170"/>
      <c r="Q407" s="170"/>
      <c r="R407" s="170"/>
      <c r="S407" s="170"/>
      <c r="T407" s="170"/>
      <c r="U407" s="170"/>
      <c r="V407" s="170"/>
      <c r="W407" s="170"/>
      <c r="X407" s="170"/>
      <c r="Y407" s="170"/>
      <c r="Z407" s="170"/>
      <c r="AA407" s="170"/>
      <c r="AB407" s="170"/>
      <c r="AC407" s="170"/>
      <c r="AD407" s="170"/>
      <c r="AE407" s="170"/>
      <c r="AF407" s="170"/>
      <c r="AG407" s="170"/>
      <c r="AH407" s="170"/>
      <c r="AI407" s="170"/>
      <c r="AJ407" s="170"/>
      <c r="AK407" s="170"/>
      <c r="AL407" s="170"/>
      <c r="AM407" s="170"/>
      <c r="AN407" s="170"/>
      <c r="AO407" s="170"/>
      <c r="AP407" s="170"/>
      <c r="AQ407" s="170"/>
      <c r="AR407" s="170"/>
      <c r="AS407" s="170"/>
      <c r="AT407" s="170"/>
      <c r="AU407" s="170"/>
      <c r="AV407" s="170"/>
      <c r="AW407" s="170"/>
      <c r="AX407" s="170"/>
      <c r="AY407" s="170"/>
      <c r="AZ407" s="170"/>
      <c r="BA407" s="170"/>
      <c r="BB407" s="170"/>
      <c r="BC407" s="170"/>
      <c r="BD407" s="170"/>
      <c r="BE407" s="170"/>
      <c r="BF407" s="170"/>
      <c r="BG407" s="170"/>
    </row>
    <row r="408" spans="1:59" x14ac:dyDescent="0.3">
      <c r="A408" s="170"/>
      <c r="B408" s="170"/>
      <c r="C408" s="170"/>
      <c r="D408" s="170"/>
      <c r="E408" s="170"/>
      <c r="F408" s="170"/>
      <c r="G408" s="170"/>
      <c r="H408" s="170"/>
      <c r="I408" s="170"/>
      <c r="J408" s="170"/>
      <c r="K408" s="170"/>
      <c r="L408" s="170"/>
      <c r="M408" s="170"/>
      <c r="N408" s="170"/>
      <c r="O408" s="170"/>
      <c r="P408" s="170"/>
      <c r="Q408" s="170"/>
      <c r="R408" s="170"/>
      <c r="S408" s="170"/>
      <c r="T408" s="170"/>
      <c r="U408" s="170"/>
      <c r="V408" s="170"/>
      <c r="W408" s="170"/>
      <c r="X408" s="170"/>
      <c r="Y408" s="170"/>
      <c r="Z408" s="170"/>
      <c r="AA408" s="170"/>
      <c r="AB408" s="170"/>
      <c r="AC408" s="170"/>
      <c r="AD408" s="170"/>
      <c r="AE408" s="170"/>
      <c r="AF408" s="170"/>
      <c r="AG408" s="170"/>
      <c r="AH408" s="170"/>
      <c r="AI408" s="170"/>
      <c r="AJ408" s="170"/>
      <c r="AK408" s="170"/>
      <c r="AL408" s="170"/>
      <c r="AM408" s="170"/>
      <c r="AN408" s="170"/>
      <c r="AO408" s="170"/>
      <c r="AP408" s="170"/>
      <c r="AQ408" s="170"/>
      <c r="AR408" s="170"/>
      <c r="AS408" s="170"/>
      <c r="AT408" s="170"/>
      <c r="AU408" s="170"/>
      <c r="AV408" s="170"/>
      <c r="AW408" s="170"/>
      <c r="AX408" s="170"/>
      <c r="AY408" s="170"/>
      <c r="AZ408" s="170"/>
      <c r="BA408" s="170"/>
      <c r="BB408" s="170"/>
      <c r="BC408" s="170"/>
      <c r="BD408" s="170"/>
      <c r="BE408" s="170"/>
      <c r="BF408" s="170"/>
      <c r="BG408" s="170"/>
    </row>
    <row r="409" spans="1:59" x14ac:dyDescent="0.3">
      <c r="A409" s="170"/>
      <c r="B409" s="170"/>
      <c r="C409" s="170"/>
      <c r="D409" s="170"/>
      <c r="E409" s="170"/>
      <c r="F409" s="170"/>
      <c r="G409" s="170"/>
      <c r="H409" s="170"/>
      <c r="I409" s="170"/>
      <c r="J409" s="170"/>
      <c r="K409" s="170"/>
      <c r="L409" s="170"/>
      <c r="M409" s="170"/>
      <c r="N409" s="170"/>
      <c r="O409" s="170"/>
      <c r="P409" s="170"/>
      <c r="Q409" s="170"/>
      <c r="R409" s="170"/>
      <c r="S409" s="170"/>
      <c r="T409" s="170"/>
      <c r="U409" s="170"/>
      <c r="V409" s="170"/>
      <c r="W409" s="170"/>
      <c r="X409" s="170"/>
      <c r="Y409" s="170"/>
      <c r="Z409" s="170"/>
      <c r="AA409" s="170"/>
      <c r="AB409" s="170"/>
      <c r="AC409" s="170"/>
      <c r="AD409" s="170"/>
      <c r="AE409" s="170"/>
      <c r="AF409" s="170"/>
      <c r="AG409" s="170"/>
      <c r="AH409" s="170"/>
      <c r="AI409" s="170"/>
      <c r="AJ409" s="170"/>
      <c r="AK409" s="170"/>
      <c r="AL409" s="170"/>
      <c r="AM409" s="170"/>
      <c r="AN409" s="170"/>
      <c r="AO409" s="170"/>
      <c r="AP409" s="170"/>
      <c r="AQ409" s="170"/>
      <c r="AR409" s="170"/>
      <c r="AS409" s="170"/>
      <c r="AT409" s="170"/>
      <c r="AU409" s="170"/>
      <c r="AV409" s="170"/>
      <c r="AW409" s="170"/>
      <c r="AX409" s="170"/>
      <c r="AY409" s="170"/>
      <c r="AZ409" s="170"/>
      <c r="BA409" s="170"/>
      <c r="BB409" s="170"/>
      <c r="BC409" s="170"/>
      <c r="BD409" s="170"/>
      <c r="BE409" s="170"/>
      <c r="BF409" s="170"/>
      <c r="BG409" s="170"/>
    </row>
    <row r="410" spans="1:59" x14ac:dyDescent="0.3">
      <c r="A410" s="170"/>
      <c r="B410" s="170"/>
      <c r="C410" s="170"/>
      <c r="D410" s="170"/>
      <c r="E410" s="170"/>
      <c r="F410" s="170"/>
      <c r="G410" s="170"/>
      <c r="H410" s="170"/>
      <c r="I410" s="170"/>
      <c r="J410" s="170"/>
      <c r="K410" s="170"/>
      <c r="L410" s="170"/>
      <c r="M410" s="170"/>
      <c r="N410" s="170"/>
      <c r="O410" s="170"/>
      <c r="P410" s="170"/>
      <c r="Q410" s="170"/>
      <c r="R410" s="170"/>
      <c r="S410" s="170"/>
      <c r="T410" s="170"/>
      <c r="U410" s="170"/>
      <c r="V410" s="170"/>
      <c r="W410" s="170"/>
      <c r="X410" s="170"/>
      <c r="Y410" s="170"/>
      <c r="Z410" s="170"/>
      <c r="AA410" s="170"/>
      <c r="AB410" s="170"/>
      <c r="AC410" s="170"/>
      <c r="AD410" s="170"/>
      <c r="AE410" s="170"/>
      <c r="AF410" s="170"/>
      <c r="AG410" s="170"/>
      <c r="AH410" s="170"/>
      <c r="AI410" s="170"/>
      <c r="AJ410" s="170"/>
      <c r="AK410" s="170"/>
      <c r="AL410" s="170"/>
      <c r="AM410" s="170"/>
      <c r="AN410" s="170"/>
      <c r="AO410" s="170"/>
      <c r="AP410" s="170"/>
      <c r="AQ410" s="170"/>
      <c r="AR410" s="170"/>
      <c r="AS410" s="170"/>
      <c r="AT410" s="170"/>
      <c r="AU410" s="170"/>
      <c r="AV410" s="170"/>
      <c r="AW410" s="170"/>
      <c r="AX410" s="170"/>
      <c r="AY410" s="170"/>
      <c r="AZ410" s="170"/>
      <c r="BA410" s="170"/>
      <c r="BB410" s="170"/>
      <c r="BC410" s="170"/>
      <c r="BD410" s="170"/>
      <c r="BE410" s="170"/>
      <c r="BF410" s="170"/>
      <c r="BG410" s="170"/>
    </row>
    <row r="411" spans="1:59" x14ac:dyDescent="0.3">
      <c r="A411" s="170"/>
      <c r="B411" s="170"/>
      <c r="C411" s="170"/>
      <c r="D411" s="170"/>
      <c r="E411" s="170"/>
      <c r="F411" s="170"/>
      <c r="G411" s="170"/>
      <c r="H411" s="170"/>
      <c r="I411" s="170"/>
      <c r="J411" s="170"/>
      <c r="K411" s="170"/>
      <c r="L411" s="170"/>
      <c r="M411" s="170"/>
      <c r="N411" s="170"/>
      <c r="O411" s="170"/>
      <c r="P411" s="170"/>
      <c r="Q411" s="170"/>
      <c r="R411" s="170"/>
      <c r="S411" s="170"/>
      <c r="T411" s="170"/>
      <c r="U411" s="170"/>
      <c r="V411" s="170"/>
      <c r="W411" s="170"/>
      <c r="X411" s="170"/>
      <c r="Y411" s="170"/>
      <c r="Z411" s="170"/>
      <c r="AA411" s="170"/>
      <c r="AB411" s="170"/>
      <c r="AC411" s="170"/>
      <c r="AD411" s="170"/>
      <c r="AE411" s="170"/>
      <c r="AF411" s="170"/>
      <c r="AG411" s="170"/>
      <c r="AH411" s="170"/>
      <c r="AI411" s="170"/>
      <c r="AJ411" s="170"/>
      <c r="AK411" s="170"/>
      <c r="AL411" s="170"/>
      <c r="AM411" s="170"/>
      <c r="AN411" s="170"/>
      <c r="AO411" s="170"/>
      <c r="AP411" s="170"/>
      <c r="AQ411" s="170"/>
      <c r="AR411" s="170"/>
      <c r="AS411" s="170"/>
      <c r="AT411" s="170"/>
      <c r="AU411" s="170"/>
      <c r="AV411" s="170"/>
      <c r="AW411" s="170"/>
      <c r="AX411" s="170"/>
      <c r="AY411" s="170"/>
      <c r="AZ411" s="170"/>
      <c r="BA411" s="170"/>
      <c r="BB411" s="170"/>
      <c r="BC411" s="170"/>
      <c r="BD411" s="170"/>
      <c r="BE411" s="170"/>
      <c r="BF411" s="170"/>
      <c r="BG411" s="170"/>
    </row>
    <row r="412" spans="1:59" x14ac:dyDescent="0.3">
      <c r="A412" s="170"/>
      <c r="B412" s="170"/>
      <c r="C412" s="170"/>
      <c r="D412" s="170"/>
      <c r="E412" s="170"/>
      <c r="F412" s="170"/>
      <c r="G412" s="170"/>
      <c r="H412" s="170"/>
      <c r="I412" s="170"/>
      <c r="J412" s="170"/>
      <c r="K412" s="170"/>
      <c r="L412" s="170"/>
      <c r="M412" s="170"/>
      <c r="N412" s="170"/>
      <c r="O412" s="170"/>
      <c r="P412" s="170"/>
      <c r="Q412" s="170"/>
      <c r="R412" s="170"/>
      <c r="S412" s="170"/>
      <c r="T412" s="170"/>
      <c r="U412" s="170"/>
      <c r="V412" s="170"/>
      <c r="W412" s="170"/>
      <c r="X412" s="170"/>
      <c r="Y412" s="170"/>
      <c r="Z412" s="170"/>
      <c r="AA412" s="170"/>
      <c r="AB412" s="170"/>
      <c r="AC412" s="170"/>
      <c r="AD412" s="170"/>
      <c r="AE412" s="170"/>
      <c r="AF412" s="170"/>
      <c r="AG412" s="170"/>
      <c r="AH412" s="170"/>
      <c r="AI412" s="170"/>
      <c r="AJ412" s="170"/>
      <c r="AK412" s="170"/>
      <c r="AL412" s="170"/>
      <c r="AM412" s="170"/>
      <c r="AN412" s="170"/>
      <c r="AO412" s="170"/>
      <c r="AP412" s="170"/>
      <c r="AQ412" s="170"/>
      <c r="AR412" s="170"/>
      <c r="AS412" s="170"/>
      <c r="AT412" s="170"/>
      <c r="AU412" s="170"/>
      <c r="AV412" s="170"/>
      <c r="AW412" s="170"/>
      <c r="AX412" s="170"/>
      <c r="AY412" s="170"/>
      <c r="AZ412" s="170"/>
      <c r="BA412" s="170"/>
      <c r="BB412" s="170"/>
      <c r="BC412" s="170"/>
      <c r="BD412" s="170"/>
      <c r="BE412" s="170"/>
      <c r="BF412" s="170"/>
      <c r="BG412" s="170"/>
    </row>
    <row r="413" spans="1:59" x14ac:dyDescent="0.3">
      <c r="A413" s="170"/>
      <c r="B413" s="170"/>
      <c r="C413" s="170"/>
      <c r="D413" s="170"/>
      <c r="E413" s="170"/>
      <c r="F413" s="170"/>
      <c r="G413" s="170"/>
      <c r="H413" s="170"/>
      <c r="I413" s="170"/>
      <c r="J413" s="170"/>
      <c r="K413" s="170"/>
      <c r="L413" s="170"/>
      <c r="M413" s="170"/>
      <c r="N413" s="170"/>
      <c r="O413" s="170"/>
      <c r="P413" s="170"/>
      <c r="Q413" s="170"/>
      <c r="R413" s="170"/>
      <c r="S413" s="170"/>
      <c r="T413" s="170"/>
      <c r="U413" s="170"/>
      <c r="V413" s="170"/>
      <c r="W413" s="170"/>
      <c r="X413" s="170"/>
      <c r="Y413" s="170"/>
      <c r="Z413" s="170"/>
      <c r="AA413" s="170"/>
      <c r="AB413" s="170"/>
      <c r="AC413" s="170"/>
      <c r="AD413" s="170"/>
      <c r="AE413" s="170"/>
      <c r="AF413" s="170"/>
      <c r="AG413" s="170"/>
      <c r="AH413" s="170"/>
      <c r="AI413" s="170"/>
      <c r="AJ413" s="170"/>
      <c r="AK413" s="170"/>
      <c r="AL413" s="170"/>
      <c r="AM413" s="170"/>
      <c r="AN413" s="170"/>
      <c r="AO413" s="170"/>
      <c r="AP413" s="170"/>
      <c r="AQ413" s="170"/>
      <c r="AR413" s="170"/>
      <c r="AS413" s="170"/>
      <c r="AT413" s="170"/>
      <c r="AU413" s="170"/>
      <c r="AV413" s="170"/>
      <c r="AW413" s="170"/>
      <c r="AX413" s="170"/>
      <c r="AY413" s="170"/>
      <c r="AZ413" s="170"/>
      <c r="BA413" s="170"/>
      <c r="BB413" s="170"/>
      <c r="BC413" s="170"/>
      <c r="BD413" s="170"/>
      <c r="BE413" s="170"/>
      <c r="BF413" s="170"/>
      <c r="BG413" s="170"/>
    </row>
    <row r="414" spans="1:59" x14ac:dyDescent="0.3">
      <c r="A414" s="170"/>
      <c r="B414" s="170"/>
      <c r="C414" s="170"/>
      <c r="D414" s="170"/>
      <c r="E414" s="170"/>
      <c r="F414" s="170"/>
      <c r="G414" s="170"/>
      <c r="H414" s="170"/>
      <c r="I414" s="170"/>
      <c r="J414" s="170"/>
      <c r="K414" s="170"/>
      <c r="L414" s="170"/>
      <c r="M414" s="170"/>
      <c r="N414" s="170"/>
      <c r="O414" s="170"/>
      <c r="P414" s="170"/>
      <c r="Q414" s="170"/>
      <c r="R414" s="170"/>
      <c r="S414" s="170"/>
      <c r="T414" s="170"/>
      <c r="U414" s="170"/>
      <c r="V414" s="170"/>
      <c r="W414" s="170"/>
      <c r="X414" s="170"/>
      <c r="Y414" s="170"/>
      <c r="Z414" s="170"/>
      <c r="AA414" s="170"/>
      <c r="AB414" s="170"/>
      <c r="AC414" s="170"/>
      <c r="AD414" s="170"/>
      <c r="AE414" s="170"/>
      <c r="AF414" s="170"/>
      <c r="AG414" s="170"/>
      <c r="AH414" s="170"/>
      <c r="AI414" s="170"/>
      <c r="AJ414" s="170"/>
      <c r="AK414" s="170"/>
      <c r="AL414" s="170"/>
      <c r="AM414" s="170"/>
      <c r="AN414" s="170"/>
      <c r="AO414" s="170"/>
      <c r="AP414" s="170"/>
      <c r="AQ414" s="170"/>
      <c r="AR414" s="170"/>
      <c r="AS414" s="170"/>
      <c r="AT414" s="170"/>
      <c r="AU414" s="170"/>
      <c r="AV414" s="170"/>
      <c r="AW414" s="170"/>
      <c r="AX414" s="170"/>
      <c r="AY414" s="170"/>
      <c r="AZ414" s="170"/>
      <c r="BA414" s="170"/>
      <c r="BB414" s="170"/>
      <c r="BC414" s="170"/>
      <c r="BD414" s="170"/>
      <c r="BE414" s="170"/>
      <c r="BF414" s="170"/>
      <c r="BG414" s="170"/>
    </row>
    <row r="415" spans="1:59" x14ac:dyDescent="0.3">
      <c r="A415" s="170"/>
      <c r="B415" s="170"/>
      <c r="C415" s="170"/>
      <c r="D415" s="170"/>
      <c r="E415" s="170"/>
      <c r="F415" s="170"/>
      <c r="G415" s="170"/>
      <c r="H415" s="170"/>
      <c r="I415" s="170"/>
      <c r="J415" s="170"/>
      <c r="K415" s="170"/>
      <c r="L415" s="170"/>
      <c r="M415" s="170"/>
      <c r="N415" s="170"/>
      <c r="O415" s="170"/>
      <c r="P415" s="170"/>
      <c r="Q415" s="170"/>
      <c r="R415" s="170"/>
      <c r="S415" s="170"/>
      <c r="T415" s="170"/>
      <c r="U415" s="170"/>
      <c r="V415" s="170"/>
      <c r="W415" s="170"/>
      <c r="X415" s="170"/>
      <c r="Y415" s="170"/>
      <c r="Z415" s="170"/>
      <c r="AA415" s="170"/>
      <c r="AB415" s="170"/>
      <c r="AC415" s="170"/>
      <c r="AD415" s="170"/>
      <c r="AE415" s="170"/>
      <c r="AF415" s="170"/>
      <c r="AG415" s="170"/>
      <c r="AH415" s="170"/>
      <c r="AI415" s="170"/>
      <c r="AJ415" s="170"/>
      <c r="AK415" s="170"/>
      <c r="AL415" s="170"/>
      <c r="AM415" s="170"/>
      <c r="AN415" s="170"/>
      <c r="AO415" s="170"/>
      <c r="AP415" s="170"/>
      <c r="AQ415" s="170"/>
      <c r="AR415" s="170"/>
      <c r="AS415" s="170"/>
      <c r="AT415" s="170"/>
      <c r="AU415" s="170"/>
      <c r="AV415" s="170"/>
      <c r="AW415" s="170"/>
      <c r="AX415" s="170"/>
      <c r="AY415" s="170"/>
      <c r="AZ415" s="170"/>
      <c r="BA415" s="170"/>
      <c r="BB415" s="170"/>
      <c r="BC415" s="170"/>
      <c r="BD415" s="170"/>
      <c r="BE415" s="170"/>
      <c r="BF415" s="170"/>
      <c r="BG415" s="170"/>
    </row>
    <row r="416" spans="1:59" x14ac:dyDescent="0.3">
      <c r="A416" s="170"/>
      <c r="B416" s="170"/>
      <c r="C416" s="170"/>
      <c r="D416" s="170"/>
      <c r="E416" s="170"/>
      <c r="F416" s="170"/>
      <c r="G416" s="170"/>
      <c r="H416" s="170"/>
      <c r="I416" s="170"/>
      <c r="J416" s="170"/>
      <c r="K416" s="170"/>
      <c r="L416" s="170"/>
      <c r="M416" s="170"/>
      <c r="N416" s="170"/>
      <c r="O416" s="170"/>
      <c r="P416" s="170"/>
      <c r="Q416" s="170"/>
      <c r="R416" s="170"/>
      <c r="S416" s="170"/>
      <c r="T416" s="170"/>
      <c r="U416" s="170"/>
      <c r="V416" s="170"/>
      <c r="W416" s="170"/>
      <c r="X416" s="170"/>
      <c r="Y416" s="170"/>
      <c r="Z416" s="170"/>
      <c r="AA416" s="170"/>
      <c r="AB416" s="170"/>
      <c r="AC416" s="170"/>
      <c r="AD416" s="170"/>
      <c r="AE416" s="170"/>
      <c r="AF416" s="170"/>
      <c r="AG416" s="170"/>
      <c r="AH416" s="170"/>
      <c r="AI416" s="170"/>
      <c r="AJ416" s="170"/>
      <c r="AK416" s="170"/>
      <c r="AL416" s="170"/>
      <c r="AM416" s="170"/>
      <c r="AN416" s="170"/>
      <c r="AO416" s="170"/>
      <c r="AP416" s="170"/>
      <c r="AQ416" s="170"/>
      <c r="AR416" s="170"/>
      <c r="AS416" s="170"/>
      <c r="AT416" s="170"/>
      <c r="AU416" s="170"/>
      <c r="AV416" s="170"/>
      <c r="AW416" s="170"/>
      <c r="AX416" s="170"/>
      <c r="AY416" s="170"/>
      <c r="AZ416" s="170"/>
      <c r="BA416" s="170"/>
      <c r="BB416" s="170"/>
      <c r="BC416" s="170"/>
      <c r="BD416" s="170"/>
      <c r="BE416" s="170"/>
      <c r="BF416" s="170"/>
      <c r="BG416" s="170"/>
    </row>
    <row r="417" spans="1:59" x14ac:dyDescent="0.3">
      <c r="A417" s="170"/>
      <c r="B417" s="170"/>
      <c r="C417" s="170"/>
      <c r="D417" s="170"/>
      <c r="E417" s="170"/>
      <c r="F417" s="170"/>
      <c r="G417" s="170"/>
      <c r="H417" s="170"/>
      <c r="I417" s="170"/>
      <c r="J417" s="170"/>
      <c r="K417" s="170"/>
      <c r="L417" s="170"/>
      <c r="M417" s="170"/>
      <c r="N417" s="170"/>
      <c r="O417" s="170"/>
      <c r="P417" s="170"/>
      <c r="Q417" s="170"/>
      <c r="R417" s="170"/>
      <c r="S417" s="170"/>
      <c r="T417" s="170"/>
      <c r="U417" s="170"/>
      <c r="V417" s="170"/>
      <c r="W417" s="170"/>
      <c r="X417" s="170"/>
      <c r="Y417" s="170"/>
      <c r="Z417" s="170"/>
      <c r="AA417" s="170"/>
      <c r="AB417" s="170"/>
      <c r="AC417" s="170"/>
      <c r="AD417" s="170"/>
      <c r="AE417" s="170"/>
      <c r="AF417" s="170"/>
      <c r="AG417" s="170"/>
      <c r="AH417" s="170"/>
      <c r="AI417" s="170"/>
      <c r="AJ417" s="170"/>
      <c r="AK417" s="170"/>
      <c r="AL417" s="170"/>
      <c r="AM417" s="170"/>
      <c r="AN417" s="170"/>
      <c r="AO417" s="170"/>
      <c r="AP417" s="170"/>
      <c r="AQ417" s="170"/>
      <c r="AR417" s="170"/>
      <c r="AS417" s="170"/>
      <c r="AT417" s="170"/>
      <c r="AU417" s="170"/>
      <c r="AV417" s="170"/>
      <c r="AW417" s="170"/>
      <c r="AX417" s="170"/>
      <c r="AY417" s="170"/>
      <c r="AZ417" s="170"/>
      <c r="BA417" s="170"/>
      <c r="BB417" s="170"/>
      <c r="BC417" s="170"/>
      <c r="BD417" s="170"/>
      <c r="BE417" s="170"/>
      <c r="BF417" s="170"/>
      <c r="BG417" s="170"/>
    </row>
    <row r="418" spans="1:59" x14ac:dyDescent="0.3">
      <c r="A418" s="170"/>
      <c r="B418" s="170"/>
      <c r="C418" s="170"/>
      <c r="D418" s="170"/>
      <c r="E418" s="170"/>
      <c r="F418" s="170"/>
      <c r="G418" s="170"/>
      <c r="H418" s="170"/>
      <c r="I418" s="170"/>
      <c r="J418" s="170"/>
      <c r="K418" s="170"/>
      <c r="L418" s="170"/>
      <c r="M418" s="170"/>
      <c r="N418" s="170"/>
      <c r="O418" s="170"/>
      <c r="P418" s="170"/>
      <c r="Q418" s="170"/>
      <c r="R418" s="170"/>
      <c r="S418" s="170"/>
      <c r="T418" s="170"/>
      <c r="U418" s="170"/>
      <c r="V418" s="170"/>
      <c r="W418" s="170"/>
      <c r="X418" s="170"/>
      <c r="Y418" s="170"/>
      <c r="Z418" s="170"/>
      <c r="AA418" s="170"/>
      <c r="AB418" s="170"/>
      <c r="AC418" s="170"/>
      <c r="AD418" s="170"/>
      <c r="AE418" s="170"/>
      <c r="AF418" s="170"/>
      <c r="AG418" s="170"/>
      <c r="AH418" s="170"/>
      <c r="AI418" s="170"/>
      <c r="AJ418" s="170"/>
      <c r="AK418" s="170"/>
      <c r="AL418" s="170"/>
      <c r="AM418" s="170"/>
      <c r="AN418" s="170"/>
      <c r="AO418" s="170"/>
      <c r="AP418" s="170"/>
      <c r="AQ418" s="170"/>
      <c r="AR418" s="170"/>
      <c r="AS418" s="170"/>
      <c r="AT418" s="170"/>
      <c r="AU418" s="170"/>
      <c r="AV418" s="170"/>
      <c r="AW418" s="170"/>
      <c r="AX418" s="170"/>
      <c r="AY418" s="170"/>
      <c r="AZ418" s="170"/>
      <c r="BA418" s="170"/>
      <c r="BB418" s="170"/>
      <c r="BC418" s="170"/>
      <c r="BD418" s="170"/>
      <c r="BE418" s="170"/>
      <c r="BF418" s="170"/>
      <c r="BG418" s="170"/>
    </row>
    <row r="419" spans="1:59" x14ac:dyDescent="0.3">
      <c r="A419" s="170"/>
      <c r="B419" s="170"/>
      <c r="C419" s="170"/>
      <c r="D419" s="170"/>
      <c r="E419" s="170"/>
      <c r="F419" s="170"/>
      <c r="G419" s="170"/>
      <c r="H419" s="170"/>
      <c r="I419" s="170"/>
      <c r="J419" s="170"/>
      <c r="K419" s="170"/>
      <c r="L419" s="170"/>
      <c r="M419" s="170"/>
      <c r="N419" s="170"/>
      <c r="O419" s="170"/>
      <c r="P419" s="170"/>
      <c r="Q419" s="170"/>
      <c r="R419" s="170"/>
      <c r="S419" s="170"/>
      <c r="T419" s="170"/>
      <c r="U419" s="170"/>
      <c r="V419" s="170"/>
      <c r="W419" s="170"/>
      <c r="X419" s="170"/>
      <c r="Y419" s="170"/>
      <c r="Z419" s="170"/>
      <c r="AA419" s="170"/>
      <c r="AB419" s="170"/>
      <c r="AC419" s="170"/>
      <c r="AD419" s="170"/>
      <c r="AE419" s="170"/>
      <c r="AF419" s="170"/>
      <c r="AG419" s="170"/>
      <c r="AH419" s="170"/>
      <c r="AI419" s="170"/>
      <c r="AJ419" s="170"/>
      <c r="AK419" s="170"/>
      <c r="AL419" s="170"/>
      <c r="AM419" s="170"/>
      <c r="AN419" s="170"/>
      <c r="AO419" s="170"/>
      <c r="AP419" s="170"/>
      <c r="AQ419" s="170"/>
      <c r="AR419" s="170"/>
      <c r="AS419" s="170"/>
      <c r="AT419" s="170"/>
      <c r="AU419" s="170"/>
      <c r="AV419" s="170"/>
      <c r="AW419" s="170"/>
      <c r="AX419" s="170"/>
      <c r="AY419" s="170"/>
      <c r="AZ419" s="170"/>
      <c r="BA419" s="170"/>
      <c r="BB419" s="170"/>
      <c r="BC419" s="170"/>
      <c r="BD419" s="170"/>
      <c r="BE419" s="170"/>
      <c r="BF419" s="170"/>
      <c r="BG419" s="170"/>
    </row>
    <row r="420" spans="1:59" x14ac:dyDescent="0.3">
      <c r="A420" s="170"/>
      <c r="B420" s="170"/>
      <c r="C420" s="170"/>
      <c r="D420" s="170"/>
      <c r="E420" s="170"/>
      <c r="F420" s="170"/>
      <c r="G420" s="170"/>
      <c r="H420" s="170"/>
      <c r="I420" s="170"/>
      <c r="J420" s="170"/>
      <c r="K420" s="170"/>
      <c r="L420" s="170"/>
      <c r="M420" s="170"/>
      <c r="N420" s="170"/>
      <c r="O420" s="170"/>
      <c r="P420" s="170"/>
      <c r="Q420" s="170"/>
      <c r="R420" s="170"/>
      <c r="S420" s="170"/>
      <c r="T420" s="170"/>
      <c r="U420" s="170"/>
      <c r="V420" s="170"/>
      <c r="W420" s="170"/>
      <c r="X420" s="170"/>
      <c r="Y420" s="170"/>
      <c r="Z420" s="170"/>
      <c r="AA420" s="170"/>
      <c r="AB420" s="170"/>
      <c r="AC420" s="170"/>
      <c r="AD420" s="170"/>
      <c r="AE420" s="170"/>
      <c r="AF420" s="170"/>
      <c r="AG420" s="170"/>
      <c r="AH420" s="170"/>
      <c r="AI420" s="170"/>
      <c r="AJ420" s="170"/>
      <c r="AK420" s="170"/>
      <c r="AL420" s="170"/>
      <c r="AM420" s="170"/>
      <c r="AN420" s="170"/>
      <c r="AO420" s="170"/>
      <c r="AP420" s="170"/>
      <c r="AQ420" s="170"/>
      <c r="AR420" s="170"/>
      <c r="AS420" s="170"/>
      <c r="AT420" s="170"/>
      <c r="AU420" s="170"/>
      <c r="AV420" s="170"/>
      <c r="AW420" s="170"/>
      <c r="AX420" s="170"/>
      <c r="AY420" s="170"/>
      <c r="AZ420" s="170"/>
      <c r="BA420" s="170"/>
      <c r="BB420" s="170"/>
      <c r="BC420" s="170"/>
      <c r="BD420" s="170"/>
      <c r="BE420" s="170"/>
      <c r="BF420" s="170"/>
      <c r="BG420" s="170"/>
    </row>
    <row r="421" spans="1:59" x14ac:dyDescent="0.3">
      <c r="A421" s="170"/>
      <c r="B421" s="170"/>
      <c r="C421" s="170"/>
      <c r="D421" s="170"/>
      <c r="E421" s="170"/>
      <c r="F421" s="170"/>
      <c r="G421" s="170"/>
      <c r="H421" s="170"/>
      <c r="I421" s="170"/>
      <c r="J421" s="170"/>
      <c r="K421" s="170"/>
      <c r="L421" s="170"/>
      <c r="M421" s="170"/>
      <c r="N421" s="170"/>
      <c r="O421" s="170"/>
      <c r="P421" s="170"/>
      <c r="Q421" s="170"/>
      <c r="R421" s="170"/>
      <c r="S421" s="170"/>
      <c r="T421" s="170"/>
      <c r="U421" s="170"/>
      <c r="V421" s="170"/>
      <c r="W421" s="170"/>
      <c r="X421" s="170"/>
      <c r="Y421" s="170"/>
      <c r="Z421" s="170"/>
      <c r="AA421" s="170"/>
      <c r="AB421" s="170"/>
      <c r="AC421" s="170"/>
      <c r="AD421" s="170"/>
      <c r="AE421" s="170"/>
      <c r="AF421" s="170"/>
      <c r="AG421" s="170"/>
      <c r="AH421" s="170"/>
      <c r="AI421" s="170"/>
      <c r="AJ421" s="170"/>
      <c r="AK421" s="170"/>
      <c r="AL421" s="170"/>
      <c r="AM421" s="170"/>
      <c r="AN421" s="170"/>
      <c r="AO421" s="170"/>
      <c r="AP421" s="170"/>
      <c r="AQ421" s="170"/>
      <c r="AR421" s="170"/>
      <c r="AS421" s="170"/>
      <c r="AT421" s="170"/>
      <c r="AU421" s="170"/>
      <c r="AV421" s="170"/>
      <c r="AW421" s="170"/>
      <c r="AX421" s="170"/>
      <c r="AY421" s="170"/>
      <c r="AZ421" s="170"/>
      <c r="BA421" s="170"/>
      <c r="BB421" s="170"/>
      <c r="BC421" s="170"/>
      <c r="BD421" s="170"/>
      <c r="BE421" s="170"/>
      <c r="BF421" s="170"/>
      <c r="BG421" s="170"/>
    </row>
    <row r="422" spans="1:59" x14ac:dyDescent="0.3">
      <c r="A422" s="170"/>
      <c r="B422" s="170"/>
      <c r="C422" s="170"/>
      <c r="D422" s="170"/>
      <c r="E422" s="170"/>
      <c r="F422" s="170"/>
      <c r="G422" s="170"/>
      <c r="H422" s="170"/>
      <c r="I422" s="170"/>
      <c r="J422" s="170"/>
      <c r="K422" s="170"/>
      <c r="L422" s="170"/>
      <c r="M422" s="170"/>
      <c r="N422" s="170"/>
      <c r="O422" s="170"/>
      <c r="P422" s="170"/>
      <c r="Q422" s="170"/>
      <c r="R422" s="170"/>
      <c r="S422" s="170"/>
      <c r="T422" s="170"/>
      <c r="U422" s="170"/>
      <c r="V422" s="170"/>
      <c r="W422" s="170"/>
      <c r="X422" s="170"/>
      <c r="Y422" s="170"/>
      <c r="Z422" s="170"/>
      <c r="AA422" s="170"/>
      <c r="AB422" s="170"/>
      <c r="AC422" s="170"/>
      <c r="AD422" s="170"/>
      <c r="AE422" s="170"/>
      <c r="AF422" s="170"/>
      <c r="AG422" s="170"/>
      <c r="AH422" s="170"/>
      <c r="AI422" s="170"/>
      <c r="AJ422" s="170"/>
      <c r="AK422" s="170"/>
      <c r="AL422" s="170"/>
      <c r="AM422" s="170"/>
      <c r="AN422" s="170"/>
      <c r="AO422" s="170"/>
      <c r="AP422" s="170"/>
      <c r="AQ422" s="170"/>
      <c r="AR422" s="170"/>
      <c r="AS422" s="170"/>
      <c r="AT422" s="170"/>
      <c r="AU422" s="170"/>
      <c r="AV422" s="170"/>
      <c r="AW422" s="170"/>
      <c r="AX422" s="170"/>
      <c r="AY422" s="170"/>
      <c r="AZ422" s="170"/>
      <c r="BA422" s="170"/>
      <c r="BB422" s="170"/>
      <c r="BC422" s="170"/>
      <c r="BD422" s="170"/>
      <c r="BE422" s="170"/>
      <c r="BF422" s="170"/>
      <c r="BG422" s="170"/>
    </row>
    <row r="423" spans="1:59" x14ac:dyDescent="0.3">
      <c r="A423" s="170"/>
      <c r="B423" s="170"/>
      <c r="C423" s="170"/>
      <c r="D423" s="170"/>
      <c r="E423" s="170"/>
      <c r="F423" s="170"/>
      <c r="G423" s="170"/>
      <c r="H423" s="170"/>
      <c r="I423" s="170"/>
      <c r="J423" s="170"/>
      <c r="K423" s="170"/>
      <c r="L423" s="170"/>
      <c r="M423" s="170"/>
      <c r="N423" s="170"/>
      <c r="O423" s="170"/>
      <c r="P423" s="170"/>
      <c r="Q423" s="170"/>
      <c r="R423" s="170"/>
      <c r="S423" s="170"/>
      <c r="T423" s="170"/>
      <c r="U423" s="170"/>
      <c r="V423" s="170"/>
      <c r="W423" s="170"/>
      <c r="X423" s="170"/>
      <c r="Y423" s="170"/>
      <c r="Z423" s="170"/>
      <c r="AA423" s="170"/>
      <c r="AB423" s="170"/>
      <c r="AC423" s="170"/>
      <c r="AD423" s="170"/>
      <c r="AE423" s="170"/>
      <c r="AF423" s="170"/>
      <c r="AG423" s="170"/>
      <c r="AH423" s="170"/>
      <c r="AI423" s="170"/>
      <c r="AJ423" s="170"/>
      <c r="AK423" s="170"/>
      <c r="AL423" s="170"/>
      <c r="AM423" s="170"/>
      <c r="AN423" s="170"/>
      <c r="AO423" s="170"/>
      <c r="AP423" s="170"/>
      <c r="AQ423" s="170"/>
      <c r="AR423" s="170"/>
      <c r="AS423" s="170"/>
      <c r="AT423" s="170"/>
      <c r="AU423" s="170"/>
      <c r="AV423" s="170"/>
      <c r="AW423" s="170"/>
      <c r="AX423" s="170"/>
      <c r="AY423" s="170"/>
      <c r="AZ423" s="170"/>
      <c r="BA423" s="170"/>
      <c r="BB423" s="170"/>
      <c r="BC423" s="170"/>
      <c r="BD423" s="170"/>
      <c r="BE423" s="170"/>
      <c r="BF423" s="170"/>
      <c r="BG423" s="170"/>
    </row>
    <row r="424" spans="1:59" x14ac:dyDescent="0.3">
      <c r="A424" s="170"/>
      <c r="B424" s="170"/>
      <c r="C424" s="170"/>
      <c r="D424" s="170"/>
      <c r="E424" s="170"/>
      <c r="F424" s="170"/>
      <c r="G424" s="170"/>
      <c r="H424" s="170"/>
      <c r="I424" s="170"/>
      <c r="J424" s="170"/>
      <c r="K424" s="170"/>
      <c r="L424" s="170"/>
      <c r="M424" s="170"/>
      <c r="N424" s="170"/>
      <c r="O424" s="170"/>
      <c r="P424" s="170"/>
      <c r="Q424" s="170"/>
      <c r="R424" s="170"/>
      <c r="S424" s="170"/>
      <c r="T424" s="170"/>
      <c r="U424" s="170"/>
      <c r="V424" s="170"/>
      <c r="W424" s="170"/>
      <c r="X424" s="170"/>
      <c r="Y424" s="170"/>
      <c r="Z424" s="170"/>
      <c r="AA424" s="170"/>
      <c r="AB424" s="170"/>
      <c r="AC424" s="170"/>
      <c r="AD424" s="170"/>
      <c r="AE424" s="170"/>
      <c r="AF424" s="170"/>
      <c r="AG424" s="170"/>
      <c r="AH424" s="170"/>
      <c r="AI424" s="170"/>
      <c r="AJ424" s="170"/>
      <c r="AK424" s="170"/>
      <c r="AL424" s="170"/>
      <c r="AM424" s="170"/>
      <c r="AN424" s="170"/>
      <c r="AO424" s="170"/>
      <c r="AP424" s="170"/>
      <c r="AQ424" s="170"/>
      <c r="AR424" s="170"/>
      <c r="AS424" s="170"/>
      <c r="AT424" s="170"/>
      <c r="AU424" s="170"/>
      <c r="AV424" s="170"/>
      <c r="AW424" s="170"/>
      <c r="AX424" s="170"/>
      <c r="AY424" s="170"/>
      <c r="AZ424" s="170"/>
      <c r="BA424" s="170"/>
      <c r="BB424" s="170"/>
      <c r="BC424" s="170"/>
      <c r="BD424" s="170"/>
      <c r="BE424" s="170"/>
      <c r="BF424" s="170"/>
      <c r="BG424" s="170"/>
    </row>
    <row r="425" spans="1:59" x14ac:dyDescent="0.3">
      <c r="A425" s="170"/>
      <c r="B425" s="170"/>
      <c r="C425" s="170"/>
      <c r="D425" s="170"/>
      <c r="E425" s="170"/>
      <c r="F425" s="170"/>
      <c r="G425" s="170"/>
      <c r="H425" s="170"/>
      <c r="I425" s="170"/>
      <c r="J425" s="170"/>
      <c r="K425" s="170"/>
      <c r="L425" s="170"/>
      <c r="M425" s="170"/>
      <c r="N425" s="170"/>
      <c r="O425" s="170"/>
      <c r="P425" s="170"/>
      <c r="Q425" s="170"/>
      <c r="R425" s="170"/>
      <c r="S425" s="170"/>
      <c r="T425" s="170"/>
      <c r="U425" s="170"/>
      <c r="V425" s="170"/>
      <c r="W425" s="170"/>
      <c r="X425" s="170"/>
      <c r="Y425" s="170"/>
      <c r="Z425" s="170"/>
      <c r="AA425" s="170"/>
      <c r="AB425" s="170"/>
      <c r="AC425" s="170"/>
      <c r="AD425" s="170"/>
      <c r="AE425" s="170"/>
      <c r="AF425" s="170"/>
      <c r="AG425" s="170"/>
      <c r="AH425" s="170"/>
      <c r="AI425" s="170"/>
      <c r="AJ425" s="170"/>
      <c r="AK425" s="170"/>
      <c r="AL425" s="170"/>
      <c r="AM425" s="170"/>
      <c r="AN425" s="170"/>
      <c r="AO425" s="170"/>
      <c r="AP425" s="170"/>
      <c r="AQ425" s="170"/>
      <c r="AR425" s="170"/>
      <c r="AS425" s="170"/>
      <c r="AT425" s="170"/>
      <c r="AU425" s="170"/>
      <c r="AV425" s="170"/>
      <c r="AW425" s="170"/>
      <c r="AX425" s="170"/>
      <c r="AY425" s="170"/>
      <c r="AZ425" s="170"/>
      <c r="BA425" s="170"/>
      <c r="BB425" s="170"/>
      <c r="BC425" s="170"/>
      <c r="BD425" s="170"/>
      <c r="BE425" s="170"/>
      <c r="BF425" s="170"/>
      <c r="BG425" s="170"/>
    </row>
    <row r="426" spans="1:59" x14ac:dyDescent="0.3">
      <c r="A426" s="170"/>
      <c r="B426" s="170"/>
      <c r="C426" s="170"/>
      <c r="D426" s="170"/>
      <c r="E426" s="170"/>
      <c r="F426" s="170"/>
      <c r="G426" s="170"/>
      <c r="H426" s="170"/>
      <c r="I426" s="170"/>
      <c r="J426" s="170"/>
      <c r="K426" s="170"/>
      <c r="L426" s="170"/>
      <c r="M426" s="170"/>
      <c r="N426" s="170"/>
      <c r="O426" s="170"/>
      <c r="P426" s="170"/>
      <c r="Q426" s="170"/>
      <c r="R426" s="170"/>
      <c r="S426" s="170"/>
      <c r="T426" s="170"/>
      <c r="U426" s="170"/>
      <c r="V426" s="170"/>
      <c r="W426" s="170"/>
      <c r="X426" s="170"/>
      <c r="Y426" s="170"/>
      <c r="Z426" s="170"/>
      <c r="AA426" s="170"/>
      <c r="AB426" s="170"/>
      <c r="AC426" s="170"/>
      <c r="AD426" s="170"/>
      <c r="AE426" s="170"/>
      <c r="AF426" s="170"/>
      <c r="AG426" s="170"/>
      <c r="AH426" s="170"/>
      <c r="AI426" s="170"/>
      <c r="AJ426" s="170"/>
      <c r="AK426" s="170"/>
      <c r="AL426" s="170"/>
      <c r="AM426" s="170"/>
      <c r="AN426" s="170"/>
      <c r="AO426" s="170"/>
      <c r="AP426" s="170"/>
      <c r="AQ426" s="170"/>
      <c r="AR426" s="170"/>
      <c r="AS426" s="170"/>
      <c r="AT426" s="170"/>
      <c r="AU426" s="170"/>
      <c r="AV426" s="170"/>
      <c r="AW426" s="170"/>
      <c r="AX426" s="170"/>
      <c r="AY426" s="170"/>
      <c r="AZ426" s="170"/>
      <c r="BA426" s="170"/>
      <c r="BB426" s="170"/>
      <c r="BC426" s="170"/>
      <c r="BD426" s="170"/>
      <c r="BE426" s="170"/>
      <c r="BF426" s="170"/>
      <c r="BG426" s="170"/>
    </row>
    <row r="427" spans="1:59" x14ac:dyDescent="0.3">
      <c r="A427" s="170"/>
      <c r="B427" s="170"/>
      <c r="C427" s="170"/>
      <c r="D427" s="170"/>
      <c r="E427" s="170"/>
      <c r="F427" s="170"/>
      <c r="G427" s="170"/>
      <c r="H427" s="170"/>
      <c r="I427" s="170"/>
      <c r="J427" s="170"/>
      <c r="K427" s="170"/>
      <c r="L427" s="170"/>
      <c r="M427" s="170"/>
      <c r="N427" s="170"/>
      <c r="O427" s="170"/>
      <c r="P427" s="170"/>
      <c r="Q427" s="170"/>
      <c r="R427" s="170"/>
      <c r="S427" s="170"/>
      <c r="T427" s="170"/>
      <c r="U427" s="170"/>
      <c r="V427" s="170"/>
      <c r="W427" s="170"/>
      <c r="X427" s="170"/>
      <c r="Y427" s="170"/>
      <c r="Z427" s="170"/>
      <c r="AA427" s="170"/>
      <c r="AB427" s="170"/>
      <c r="AC427" s="170"/>
      <c r="AD427" s="170"/>
      <c r="AE427" s="170"/>
      <c r="AF427" s="170"/>
      <c r="AG427" s="170"/>
      <c r="AH427" s="170"/>
      <c r="AI427" s="170"/>
      <c r="AJ427" s="170"/>
      <c r="AK427" s="170"/>
      <c r="AL427" s="170"/>
      <c r="AM427" s="170"/>
      <c r="AN427" s="170"/>
      <c r="AO427" s="170"/>
      <c r="AP427" s="170"/>
      <c r="AQ427" s="170"/>
      <c r="AR427" s="170"/>
      <c r="AS427" s="170"/>
      <c r="AT427" s="170"/>
      <c r="AU427" s="170"/>
      <c r="AV427" s="170"/>
      <c r="AW427" s="170"/>
      <c r="AX427" s="170"/>
      <c r="AY427" s="170"/>
      <c r="AZ427" s="170"/>
      <c r="BA427" s="170"/>
      <c r="BB427" s="170"/>
      <c r="BC427" s="170"/>
      <c r="BD427" s="170"/>
      <c r="BE427" s="170"/>
      <c r="BF427" s="170"/>
      <c r="BG427" s="170"/>
    </row>
    <row r="428" spans="1:59" x14ac:dyDescent="0.3">
      <c r="A428" s="170"/>
      <c r="B428" s="170"/>
      <c r="C428" s="170"/>
      <c r="D428" s="170"/>
      <c r="E428" s="170"/>
      <c r="F428" s="170"/>
      <c r="G428" s="170"/>
      <c r="H428" s="170"/>
      <c r="I428" s="170"/>
      <c r="J428" s="170"/>
      <c r="K428" s="170"/>
      <c r="L428" s="170"/>
      <c r="M428" s="170"/>
      <c r="N428" s="170"/>
      <c r="O428" s="170"/>
      <c r="P428" s="170"/>
      <c r="Q428" s="170"/>
      <c r="R428" s="170"/>
      <c r="S428" s="170"/>
      <c r="T428" s="170"/>
      <c r="U428" s="170"/>
      <c r="V428" s="170"/>
      <c r="W428" s="170"/>
      <c r="X428" s="170"/>
      <c r="Y428" s="170"/>
      <c r="Z428" s="170"/>
      <c r="AA428" s="170"/>
      <c r="AB428" s="170"/>
      <c r="AC428" s="170"/>
      <c r="AD428" s="170"/>
      <c r="AE428" s="170"/>
      <c r="AF428" s="170"/>
      <c r="AG428" s="170"/>
      <c r="AH428" s="170"/>
      <c r="AI428" s="170"/>
      <c r="AJ428" s="170"/>
      <c r="AK428" s="170"/>
      <c r="AL428" s="170"/>
      <c r="AM428" s="170"/>
      <c r="AN428" s="170"/>
      <c r="AO428" s="170"/>
      <c r="AP428" s="170"/>
      <c r="AQ428" s="170"/>
      <c r="AR428" s="170"/>
      <c r="AS428" s="170"/>
      <c r="AT428" s="170"/>
      <c r="AU428" s="170"/>
      <c r="AV428" s="170"/>
      <c r="AW428" s="170"/>
      <c r="AX428" s="170"/>
      <c r="AY428" s="170"/>
      <c r="AZ428" s="170"/>
      <c r="BA428" s="170"/>
      <c r="BB428" s="170"/>
      <c r="BC428" s="170"/>
      <c r="BD428" s="170"/>
      <c r="BE428" s="170"/>
      <c r="BF428" s="170"/>
      <c r="BG428" s="170"/>
    </row>
    <row r="429" spans="1:59" x14ac:dyDescent="0.3">
      <c r="A429" s="170"/>
      <c r="B429" s="170"/>
      <c r="C429" s="170"/>
      <c r="D429" s="170"/>
      <c r="E429" s="170"/>
      <c r="F429" s="170"/>
      <c r="G429" s="170"/>
      <c r="H429" s="170"/>
      <c r="I429" s="170"/>
      <c r="J429" s="170"/>
      <c r="K429" s="170"/>
      <c r="L429" s="170"/>
      <c r="M429" s="170"/>
      <c r="N429" s="170"/>
      <c r="O429" s="170"/>
      <c r="P429" s="170"/>
      <c r="Q429" s="170"/>
      <c r="R429" s="170"/>
      <c r="S429" s="170"/>
      <c r="T429" s="170"/>
      <c r="U429" s="170"/>
      <c r="V429" s="170"/>
      <c r="W429" s="170"/>
      <c r="X429" s="170"/>
      <c r="Y429" s="170"/>
      <c r="Z429" s="170"/>
      <c r="AA429" s="170"/>
      <c r="AB429" s="170"/>
      <c r="AC429" s="170"/>
      <c r="AD429" s="170"/>
      <c r="AE429" s="170"/>
      <c r="AF429" s="170"/>
      <c r="AG429" s="170"/>
      <c r="AH429" s="170"/>
      <c r="AI429" s="170"/>
      <c r="AJ429" s="170"/>
      <c r="AK429" s="170"/>
      <c r="AL429" s="170"/>
      <c r="AM429" s="170"/>
      <c r="AN429" s="170"/>
      <c r="AO429" s="170"/>
      <c r="AP429" s="170"/>
      <c r="AQ429" s="170"/>
      <c r="AR429" s="170"/>
      <c r="AS429" s="170"/>
      <c r="AT429" s="170"/>
      <c r="AU429" s="170"/>
      <c r="AV429" s="170"/>
      <c r="AW429" s="170"/>
      <c r="AX429" s="170"/>
      <c r="AY429" s="170"/>
      <c r="AZ429" s="170"/>
      <c r="BA429" s="170"/>
      <c r="BB429" s="170"/>
      <c r="BC429" s="170"/>
      <c r="BD429" s="170"/>
      <c r="BE429" s="170"/>
      <c r="BF429" s="170"/>
      <c r="BG429" s="170"/>
    </row>
    <row r="430" spans="1:59" x14ac:dyDescent="0.3">
      <c r="A430" s="170"/>
      <c r="B430" s="170"/>
      <c r="C430" s="170"/>
      <c r="D430" s="170"/>
      <c r="E430" s="170"/>
      <c r="F430" s="170"/>
      <c r="G430" s="170"/>
      <c r="H430" s="170"/>
      <c r="I430" s="170"/>
      <c r="J430" s="170"/>
      <c r="K430" s="170"/>
      <c r="L430" s="170"/>
      <c r="M430" s="170"/>
      <c r="N430" s="170"/>
      <c r="O430" s="170"/>
      <c r="P430" s="170"/>
      <c r="Q430" s="170"/>
      <c r="R430" s="170"/>
      <c r="S430" s="170"/>
      <c r="T430" s="170"/>
      <c r="U430" s="170"/>
      <c r="V430" s="170"/>
      <c r="W430" s="170"/>
      <c r="X430" s="170"/>
      <c r="Y430" s="170"/>
      <c r="Z430" s="170"/>
      <c r="AA430" s="170"/>
      <c r="AB430" s="170"/>
      <c r="AC430" s="170"/>
      <c r="AD430" s="170"/>
      <c r="AE430" s="170"/>
      <c r="AF430" s="170"/>
      <c r="AG430" s="170"/>
      <c r="AH430" s="170"/>
      <c r="AI430" s="170"/>
      <c r="AJ430" s="170"/>
      <c r="AK430" s="170"/>
      <c r="AL430" s="170"/>
      <c r="AM430" s="170"/>
      <c r="AN430" s="170"/>
      <c r="AO430" s="170"/>
      <c r="AP430" s="170"/>
      <c r="AQ430" s="170"/>
      <c r="AR430" s="170"/>
      <c r="AS430" s="170"/>
      <c r="AT430" s="170"/>
      <c r="AU430" s="170"/>
      <c r="AV430" s="170"/>
      <c r="AW430" s="170"/>
      <c r="AX430" s="170"/>
      <c r="AY430" s="170"/>
      <c r="AZ430" s="170"/>
      <c r="BA430" s="170"/>
      <c r="BB430" s="170"/>
      <c r="BC430" s="170"/>
      <c r="BD430" s="170"/>
      <c r="BE430" s="170"/>
      <c r="BF430" s="170"/>
      <c r="BG430" s="170"/>
    </row>
    <row r="431" spans="1:59" x14ac:dyDescent="0.3">
      <c r="A431" s="170"/>
      <c r="B431" s="170"/>
      <c r="C431" s="170"/>
      <c r="D431" s="170"/>
      <c r="E431" s="170"/>
      <c r="F431" s="170"/>
      <c r="G431" s="170"/>
      <c r="H431" s="170"/>
      <c r="I431" s="170"/>
      <c r="J431" s="170"/>
      <c r="K431" s="170"/>
      <c r="L431" s="170"/>
      <c r="M431" s="170"/>
      <c r="N431" s="170"/>
      <c r="O431" s="170"/>
      <c r="P431" s="170"/>
      <c r="Q431" s="170"/>
      <c r="R431" s="170"/>
      <c r="S431" s="170"/>
      <c r="T431" s="170"/>
      <c r="U431" s="170"/>
      <c r="V431" s="170"/>
      <c r="W431" s="170"/>
      <c r="X431" s="170"/>
      <c r="Y431" s="170"/>
      <c r="Z431" s="170"/>
      <c r="AA431" s="170"/>
      <c r="AB431" s="170"/>
      <c r="AC431" s="170"/>
      <c r="AD431" s="170"/>
      <c r="AE431" s="170"/>
      <c r="AF431" s="170"/>
      <c r="AG431" s="170"/>
      <c r="AH431" s="170"/>
      <c r="AI431" s="170"/>
      <c r="AJ431" s="170"/>
      <c r="AK431" s="170"/>
      <c r="AL431" s="170"/>
      <c r="AM431" s="170"/>
      <c r="AN431" s="170"/>
      <c r="AO431" s="170"/>
      <c r="AP431" s="170"/>
      <c r="AQ431" s="170"/>
      <c r="AR431" s="170"/>
      <c r="AS431" s="170"/>
      <c r="AT431" s="170"/>
      <c r="AU431" s="170"/>
      <c r="AV431" s="170"/>
      <c r="AW431" s="170"/>
      <c r="AX431" s="170"/>
      <c r="AY431" s="170"/>
      <c r="AZ431" s="170"/>
      <c r="BA431" s="170"/>
      <c r="BB431" s="170"/>
      <c r="BC431" s="170"/>
      <c r="BD431" s="170"/>
      <c r="BE431" s="170"/>
      <c r="BF431" s="170"/>
      <c r="BG431" s="170"/>
    </row>
    <row r="432" spans="1:59" x14ac:dyDescent="0.3">
      <c r="A432" s="170"/>
      <c r="B432" s="170"/>
      <c r="C432" s="170"/>
      <c r="D432" s="170"/>
      <c r="E432" s="170"/>
      <c r="F432" s="170"/>
      <c r="G432" s="170"/>
      <c r="H432" s="170"/>
      <c r="I432" s="170"/>
      <c r="J432" s="170"/>
      <c r="K432" s="170"/>
      <c r="L432" s="170"/>
      <c r="M432" s="170"/>
      <c r="N432" s="170"/>
      <c r="O432" s="170"/>
      <c r="P432" s="170"/>
      <c r="Q432" s="170"/>
      <c r="R432" s="170"/>
      <c r="S432" s="170"/>
      <c r="T432" s="170"/>
      <c r="U432" s="170"/>
      <c r="V432" s="170"/>
      <c r="W432" s="170"/>
      <c r="X432" s="170"/>
      <c r="Y432" s="170"/>
      <c r="Z432" s="170"/>
      <c r="AA432" s="170"/>
      <c r="AB432" s="170"/>
      <c r="AC432" s="170"/>
      <c r="AD432" s="170"/>
      <c r="AE432" s="170"/>
      <c r="AF432" s="170"/>
      <c r="AG432" s="170"/>
      <c r="AH432" s="170"/>
      <c r="AI432" s="170"/>
      <c r="AJ432" s="170"/>
      <c r="AK432" s="170"/>
      <c r="AL432" s="170"/>
      <c r="AM432" s="170"/>
      <c r="AN432" s="170"/>
      <c r="AO432" s="170"/>
      <c r="AP432" s="170"/>
      <c r="AQ432" s="170"/>
      <c r="AR432" s="170"/>
      <c r="AS432" s="170"/>
      <c r="AT432" s="170"/>
      <c r="AU432" s="170"/>
      <c r="AV432" s="170"/>
      <c r="AW432" s="170"/>
      <c r="AX432" s="170"/>
      <c r="AY432" s="170"/>
      <c r="AZ432" s="170"/>
      <c r="BA432" s="170"/>
      <c r="BB432" s="170"/>
      <c r="BC432" s="170"/>
      <c r="BD432" s="170"/>
      <c r="BE432" s="170"/>
      <c r="BF432" s="170"/>
      <c r="BG432" s="170"/>
    </row>
    <row r="433" spans="1:59" x14ac:dyDescent="0.3">
      <c r="A433" s="170"/>
      <c r="B433" s="170"/>
      <c r="C433" s="170"/>
      <c r="D433" s="170"/>
      <c r="E433" s="170"/>
      <c r="F433" s="170"/>
      <c r="G433" s="170"/>
      <c r="H433" s="170"/>
      <c r="I433" s="170"/>
      <c r="J433" s="170"/>
      <c r="K433" s="170"/>
      <c r="L433" s="170"/>
      <c r="M433" s="170"/>
      <c r="N433" s="170"/>
      <c r="O433" s="170"/>
      <c r="P433" s="170"/>
      <c r="Q433" s="170"/>
      <c r="R433" s="170"/>
      <c r="S433" s="170"/>
      <c r="T433" s="170"/>
      <c r="U433" s="170"/>
      <c r="V433" s="170"/>
      <c r="W433" s="170"/>
      <c r="X433" s="170"/>
      <c r="Y433" s="170"/>
      <c r="Z433" s="170"/>
      <c r="AA433" s="170"/>
      <c r="AB433" s="170"/>
      <c r="AC433" s="170"/>
      <c r="AD433" s="170"/>
      <c r="AE433" s="170"/>
      <c r="AF433" s="170"/>
      <c r="AG433" s="170"/>
      <c r="AH433" s="170"/>
      <c r="AI433" s="170"/>
      <c r="AJ433" s="170"/>
      <c r="AK433" s="170"/>
      <c r="AL433" s="170"/>
      <c r="AM433" s="170"/>
      <c r="AN433" s="170"/>
      <c r="AO433" s="170"/>
      <c r="AP433" s="170"/>
      <c r="AQ433" s="170"/>
      <c r="AR433" s="170"/>
      <c r="AS433" s="170"/>
      <c r="AT433" s="170"/>
      <c r="AU433" s="170"/>
      <c r="AV433" s="170"/>
      <c r="AW433" s="170"/>
      <c r="AX433" s="170"/>
      <c r="AY433" s="170"/>
      <c r="AZ433" s="170"/>
      <c r="BA433" s="170"/>
      <c r="BB433" s="170"/>
      <c r="BC433" s="170"/>
      <c r="BD433" s="170"/>
      <c r="BE433" s="170"/>
      <c r="BF433" s="170"/>
      <c r="BG433" s="170"/>
    </row>
    <row r="434" spans="1:59" x14ac:dyDescent="0.3">
      <c r="A434" s="170"/>
      <c r="B434" s="170"/>
      <c r="C434" s="170"/>
      <c r="D434" s="170"/>
      <c r="E434" s="170"/>
      <c r="F434" s="170"/>
      <c r="G434" s="170"/>
      <c r="H434" s="170"/>
      <c r="I434" s="170"/>
      <c r="J434" s="170"/>
      <c r="K434" s="170"/>
      <c r="L434" s="170"/>
      <c r="M434" s="170"/>
      <c r="N434" s="170"/>
      <c r="O434" s="170"/>
      <c r="P434" s="170"/>
      <c r="Q434" s="170"/>
      <c r="R434" s="170"/>
      <c r="S434" s="170"/>
      <c r="T434" s="170"/>
      <c r="U434" s="170"/>
      <c r="V434" s="170"/>
      <c r="W434" s="170"/>
      <c r="X434" s="170"/>
      <c r="Y434" s="170"/>
      <c r="Z434" s="170"/>
      <c r="AA434" s="170"/>
      <c r="AB434" s="170"/>
      <c r="AC434" s="170"/>
      <c r="AD434" s="170"/>
      <c r="AE434" s="170"/>
      <c r="AF434" s="170"/>
      <c r="AG434" s="170"/>
      <c r="AH434" s="170"/>
      <c r="AI434" s="170"/>
      <c r="AJ434" s="170"/>
      <c r="AK434" s="170"/>
      <c r="AL434" s="170"/>
      <c r="AM434" s="170"/>
      <c r="AN434" s="170"/>
      <c r="AO434" s="170"/>
      <c r="AP434" s="170"/>
      <c r="AQ434" s="170"/>
      <c r="AR434" s="170"/>
      <c r="AS434" s="170"/>
      <c r="AT434" s="170"/>
      <c r="AU434" s="170"/>
      <c r="AV434" s="170"/>
      <c r="AW434" s="170"/>
      <c r="AX434" s="170"/>
      <c r="AY434" s="170"/>
      <c r="AZ434" s="170"/>
      <c r="BA434" s="170"/>
      <c r="BB434" s="170"/>
      <c r="BC434" s="170"/>
      <c r="BD434" s="170"/>
      <c r="BE434" s="170"/>
      <c r="BF434" s="170"/>
      <c r="BG434" s="170"/>
    </row>
    <row r="435" spans="1:59" x14ac:dyDescent="0.3">
      <c r="A435" s="170"/>
      <c r="B435" s="170"/>
      <c r="C435" s="170"/>
      <c r="D435" s="170"/>
      <c r="E435" s="170"/>
      <c r="F435" s="170"/>
      <c r="G435" s="170"/>
      <c r="H435" s="170"/>
      <c r="I435" s="170"/>
      <c r="J435" s="170"/>
      <c r="K435" s="170"/>
      <c r="L435" s="170"/>
      <c r="M435" s="170"/>
      <c r="N435" s="170"/>
      <c r="O435" s="170"/>
      <c r="P435" s="170"/>
      <c r="Q435" s="170"/>
      <c r="R435" s="170"/>
      <c r="S435" s="170"/>
      <c r="T435" s="170"/>
      <c r="U435" s="170"/>
      <c r="V435" s="170"/>
      <c r="W435" s="170"/>
      <c r="X435" s="170"/>
      <c r="Y435" s="170"/>
      <c r="Z435" s="170"/>
      <c r="AA435" s="170"/>
      <c r="AB435" s="170"/>
      <c r="AC435" s="170"/>
      <c r="AD435" s="170"/>
      <c r="AE435" s="170"/>
      <c r="AF435" s="170"/>
      <c r="AG435" s="170"/>
      <c r="AH435" s="170"/>
      <c r="AI435" s="170"/>
      <c r="AJ435" s="170"/>
      <c r="AK435" s="170"/>
      <c r="AL435" s="170"/>
      <c r="AM435" s="170"/>
      <c r="AN435" s="170"/>
      <c r="AO435" s="170"/>
      <c r="AP435" s="170"/>
      <c r="AQ435" s="170"/>
      <c r="AR435" s="170"/>
      <c r="AS435" s="170"/>
      <c r="AT435" s="170"/>
      <c r="AU435" s="170"/>
      <c r="AV435" s="170"/>
      <c r="AW435" s="170"/>
      <c r="AX435" s="170"/>
      <c r="AY435" s="170"/>
      <c r="AZ435" s="170"/>
      <c r="BA435" s="170"/>
      <c r="BB435" s="170"/>
      <c r="BC435" s="170"/>
      <c r="BD435" s="170"/>
      <c r="BE435" s="170"/>
      <c r="BF435" s="170"/>
      <c r="BG435" s="170"/>
    </row>
    <row r="436" spans="1:59" x14ac:dyDescent="0.3">
      <c r="A436" s="170"/>
      <c r="B436" s="170"/>
      <c r="C436" s="170"/>
      <c r="D436" s="170"/>
      <c r="E436" s="170"/>
      <c r="F436" s="170"/>
      <c r="G436" s="170"/>
      <c r="H436" s="170"/>
      <c r="I436" s="170"/>
      <c r="J436" s="170"/>
      <c r="K436" s="170"/>
      <c r="L436" s="170"/>
      <c r="M436" s="170"/>
      <c r="N436" s="170"/>
      <c r="O436" s="170"/>
      <c r="P436" s="170"/>
      <c r="Q436" s="170"/>
      <c r="R436" s="170"/>
      <c r="S436" s="170"/>
      <c r="T436" s="170"/>
      <c r="U436" s="170"/>
      <c r="V436" s="170"/>
      <c r="W436" s="170"/>
      <c r="X436" s="170"/>
      <c r="Y436" s="170"/>
      <c r="Z436" s="170"/>
      <c r="AA436" s="170"/>
      <c r="AB436" s="170"/>
      <c r="AC436" s="170"/>
      <c r="AD436" s="170"/>
      <c r="AE436" s="170"/>
      <c r="AF436" s="170"/>
      <c r="AG436" s="170"/>
      <c r="AH436" s="170"/>
      <c r="AI436" s="170"/>
      <c r="AJ436" s="170"/>
      <c r="AK436" s="170"/>
      <c r="AL436" s="170"/>
      <c r="AM436" s="170"/>
      <c r="AN436" s="170"/>
      <c r="AO436" s="170"/>
      <c r="AP436" s="170"/>
      <c r="AQ436" s="170"/>
      <c r="AR436" s="170"/>
      <c r="AS436" s="170"/>
      <c r="AT436" s="170"/>
      <c r="AU436" s="170"/>
      <c r="AV436" s="170"/>
      <c r="AW436" s="170"/>
      <c r="AX436" s="170"/>
      <c r="AY436" s="170"/>
      <c r="AZ436" s="170"/>
      <c r="BA436" s="170"/>
      <c r="BB436" s="170"/>
      <c r="BC436" s="170"/>
      <c r="BD436" s="170"/>
      <c r="BE436" s="170"/>
      <c r="BF436" s="170"/>
      <c r="BG436" s="170"/>
    </row>
    <row r="437" spans="1:59" x14ac:dyDescent="0.3">
      <c r="A437" s="170"/>
      <c r="B437" s="170"/>
      <c r="C437" s="170"/>
      <c r="D437" s="170"/>
      <c r="E437" s="170"/>
      <c r="F437" s="170"/>
      <c r="G437" s="170"/>
      <c r="H437" s="170"/>
      <c r="I437" s="170"/>
      <c r="J437" s="170"/>
      <c r="K437" s="170"/>
      <c r="L437" s="170"/>
      <c r="M437" s="170"/>
      <c r="N437" s="170"/>
      <c r="O437" s="170"/>
      <c r="P437" s="170"/>
      <c r="Q437" s="170"/>
      <c r="R437" s="170"/>
      <c r="S437" s="170"/>
      <c r="T437" s="170"/>
      <c r="U437" s="170"/>
      <c r="V437" s="170"/>
      <c r="W437" s="170"/>
      <c r="X437" s="170"/>
      <c r="Y437" s="170"/>
      <c r="Z437" s="170"/>
      <c r="AA437" s="170"/>
      <c r="AB437" s="170"/>
      <c r="AC437" s="170"/>
      <c r="AD437" s="170"/>
      <c r="AE437" s="170"/>
      <c r="AF437" s="170"/>
      <c r="AG437" s="170"/>
      <c r="AH437" s="170"/>
      <c r="AI437" s="170"/>
      <c r="AJ437" s="170"/>
      <c r="AK437" s="170"/>
      <c r="AL437" s="170"/>
      <c r="AM437" s="170"/>
      <c r="AN437" s="170"/>
      <c r="AO437" s="170"/>
      <c r="AP437" s="170"/>
      <c r="AQ437" s="170"/>
      <c r="AR437" s="170"/>
      <c r="AS437" s="170"/>
      <c r="AT437" s="170"/>
      <c r="AU437" s="170"/>
      <c r="AV437" s="170"/>
      <c r="AW437" s="170"/>
      <c r="AX437" s="170"/>
      <c r="AY437" s="170"/>
      <c r="AZ437" s="170"/>
      <c r="BA437" s="170"/>
      <c r="BB437" s="170"/>
      <c r="BC437" s="170"/>
      <c r="BD437" s="170"/>
      <c r="BE437" s="170"/>
      <c r="BF437" s="170"/>
      <c r="BG437" s="170"/>
    </row>
    <row r="438" spans="1:59" x14ac:dyDescent="0.3">
      <c r="A438" s="170"/>
      <c r="B438" s="170"/>
      <c r="C438" s="170"/>
      <c r="D438" s="170"/>
      <c r="E438" s="170"/>
      <c r="F438" s="170"/>
      <c r="G438" s="170"/>
      <c r="H438" s="170"/>
      <c r="I438" s="170"/>
      <c r="J438" s="170"/>
      <c r="K438" s="170"/>
      <c r="L438" s="170"/>
      <c r="M438" s="170"/>
      <c r="N438" s="170"/>
      <c r="O438" s="170"/>
      <c r="P438" s="170"/>
      <c r="Q438" s="170"/>
      <c r="R438" s="170"/>
      <c r="S438" s="170"/>
      <c r="T438" s="170"/>
      <c r="U438" s="170"/>
      <c r="V438" s="170"/>
      <c r="W438" s="170"/>
      <c r="X438" s="170"/>
      <c r="Y438" s="170"/>
      <c r="Z438" s="170"/>
      <c r="AA438" s="170"/>
      <c r="AB438" s="170"/>
      <c r="AC438" s="170"/>
      <c r="AD438" s="170"/>
      <c r="AE438" s="170"/>
      <c r="AF438" s="170"/>
      <c r="AG438" s="170"/>
      <c r="AH438" s="170"/>
      <c r="AI438" s="170"/>
      <c r="AJ438" s="170"/>
      <c r="AK438" s="170"/>
      <c r="AL438" s="170"/>
      <c r="AM438" s="170"/>
      <c r="AN438" s="170"/>
      <c r="AO438" s="170"/>
      <c r="AP438" s="170"/>
      <c r="AQ438" s="170"/>
      <c r="AR438" s="170"/>
      <c r="AS438" s="170"/>
      <c r="AT438" s="170"/>
      <c r="AU438" s="170"/>
      <c r="AV438" s="170"/>
      <c r="AW438" s="170"/>
      <c r="AX438" s="170"/>
      <c r="AY438" s="170"/>
      <c r="AZ438" s="170"/>
      <c r="BA438" s="170"/>
      <c r="BB438" s="170"/>
      <c r="BC438" s="170"/>
      <c r="BD438" s="170"/>
      <c r="BE438" s="170"/>
      <c r="BF438" s="170"/>
      <c r="BG438" s="170"/>
    </row>
    <row r="439" spans="1:59" x14ac:dyDescent="0.3">
      <c r="A439" s="170"/>
      <c r="B439" s="170"/>
      <c r="C439" s="170"/>
      <c r="D439" s="170"/>
      <c r="E439" s="170"/>
      <c r="F439" s="170"/>
      <c r="G439" s="170"/>
      <c r="H439" s="170"/>
      <c r="I439" s="170"/>
      <c r="J439" s="170"/>
      <c r="K439" s="170"/>
      <c r="L439" s="170"/>
      <c r="M439" s="170"/>
      <c r="N439" s="170"/>
      <c r="O439" s="170"/>
      <c r="P439" s="170"/>
      <c r="Q439" s="170"/>
      <c r="R439" s="170"/>
      <c r="S439" s="170"/>
      <c r="T439" s="170"/>
      <c r="U439" s="170"/>
      <c r="V439" s="170"/>
      <c r="W439" s="170"/>
      <c r="X439" s="170"/>
      <c r="Y439" s="170"/>
      <c r="Z439" s="170"/>
      <c r="AA439" s="170"/>
      <c r="AB439" s="170"/>
      <c r="AC439" s="170"/>
      <c r="AD439" s="170"/>
      <c r="AE439" s="170"/>
      <c r="AF439" s="170"/>
      <c r="AG439" s="170"/>
      <c r="AH439" s="170"/>
      <c r="AI439" s="170"/>
      <c r="AJ439" s="170"/>
      <c r="AK439" s="170"/>
      <c r="AL439" s="170"/>
      <c r="AM439" s="170"/>
      <c r="AN439" s="170"/>
      <c r="AO439" s="170"/>
      <c r="AP439" s="170"/>
      <c r="AQ439" s="170"/>
      <c r="AR439" s="170"/>
      <c r="AS439" s="170"/>
      <c r="AT439" s="170"/>
      <c r="AU439" s="170"/>
      <c r="AV439" s="170"/>
      <c r="AW439" s="170"/>
      <c r="AX439" s="170"/>
      <c r="AY439" s="170"/>
      <c r="AZ439" s="170"/>
      <c r="BA439" s="170"/>
      <c r="BB439" s="170"/>
      <c r="BC439" s="170"/>
      <c r="BD439" s="170"/>
      <c r="BE439" s="170"/>
      <c r="BF439" s="170"/>
      <c r="BG439" s="170"/>
    </row>
    <row r="440" spans="1:59" x14ac:dyDescent="0.3">
      <c r="A440" s="170"/>
      <c r="B440" s="170"/>
      <c r="C440" s="170"/>
      <c r="D440" s="170"/>
      <c r="E440" s="170"/>
      <c r="F440" s="170"/>
      <c r="G440" s="170"/>
      <c r="H440" s="170"/>
      <c r="I440" s="170"/>
      <c r="J440" s="170"/>
      <c r="K440" s="170"/>
      <c r="L440" s="170"/>
      <c r="M440" s="170"/>
      <c r="N440" s="170"/>
      <c r="O440" s="170"/>
      <c r="P440" s="170"/>
      <c r="Q440" s="170"/>
      <c r="R440" s="170"/>
      <c r="S440" s="170"/>
      <c r="T440" s="170"/>
      <c r="U440" s="170"/>
      <c r="V440" s="170"/>
      <c r="W440" s="170"/>
      <c r="X440" s="170"/>
      <c r="Y440" s="170"/>
      <c r="Z440" s="170"/>
      <c r="AA440" s="170"/>
      <c r="AB440" s="170"/>
      <c r="AC440" s="170"/>
      <c r="AD440" s="170"/>
      <c r="AE440" s="170"/>
      <c r="AF440" s="170"/>
      <c r="AG440" s="170"/>
      <c r="AH440" s="170"/>
      <c r="AI440" s="170"/>
      <c r="AJ440" s="170"/>
      <c r="AK440" s="170"/>
      <c r="AL440" s="170"/>
      <c r="AM440" s="170"/>
      <c r="AN440" s="170"/>
      <c r="AO440" s="170"/>
      <c r="AP440" s="170"/>
      <c r="AQ440" s="170"/>
      <c r="AR440" s="170"/>
      <c r="AS440" s="170"/>
      <c r="AT440" s="170"/>
      <c r="AU440" s="170"/>
      <c r="AV440" s="170"/>
      <c r="AW440" s="170"/>
      <c r="AX440" s="170"/>
      <c r="AY440" s="170"/>
      <c r="AZ440" s="170"/>
      <c r="BA440" s="170"/>
      <c r="BB440" s="170"/>
      <c r="BC440" s="170"/>
      <c r="BD440" s="170"/>
      <c r="BE440" s="170"/>
      <c r="BF440" s="170"/>
      <c r="BG440" s="170"/>
    </row>
    <row r="441" spans="1:59" x14ac:dyDescent="0.3">
      <c r="A441" s="170"/>
      <c r="B441" s="170"/>
      <c r="C441" s="170"/>
      <c r="D441" s="170"/>
      <c r="E441" s="170"/>
      <c r="F441" s="170"/>
      <c r="G441" s="170"/>
      <c r="H441" s="170"/>
      <c r="I441" s="170"/>
      <c r="J441" s="170"/>
      <c r="K441" s="170"/>
      <c r="L441" s="170"/>
      <c r="M441" s="170"/>
      <c r="N441" s="170"/>
      <c r="O441" s="170"/>
      <c r="P441" s="170"/>
      <c r="Q441" s="170"/>
      <c r="R441" s="170"/>
      <c r="S441" s="170"/>
      <c r="T441" s="170"/>
      <c r="U441" s="170"/>
      <c r="V441" s="170"/>
      <c r="W441" s="170"/>
      <c r="X441" s="170"/>
      <c r="Y441" s="170"/>
      <c r="Z441" s="170"/>
      <c r="AA441" s="170"/>
      <c r="AB441" s="170"/>
      <c r="AC441" s="170"/>
      <c r="AD441" s="170"/>
      <c r="AE441" s="170"/>
      <c r="AF441" s="170"/>
      <c r="AG441" s="170"/>
      <c r="AH441" s="170"/>
      <c r="AI441" s="170"/>
      <c r="AJ441" s="170"/>
      <c r="AK441" s="170"/>
      <c r="AL441" s="170"/>
      <c r="AM441" s="170"/>
      <c r="AN441" s="170"/>
      <c r="AO441" s="170"/>
      <c r="AP441" s="170"/>
      <c r="AQ441" s="170"/>
      <c r="AR441" s="170"/>
      <c r="AS441" s="170"/>
      <c r="AT441" s="170"/>
      <c r="AU441" s="170"/>
      <c r="AV441" s="170"/>
      <c r="AW441" s="170"/>
      <c r="AX441" s="170"/>
      <c r="AY441" s="170"/>
      <c r="AZ441" s="170"/>
      <c r="BA441" s="170"/>
      <c r="BB441" s="170"/>
      <c r="BC441" s="170"/>
      <c r="BD441" s="170"/>
      <c r="BE441" s="170"/>
      <c r="BF441" s="170"/>
      <c r="BG441" s="170"/>
    </row>
    <row r="442" spans="1:59" x14ac:dyDescent="0.3">
      <c r="A442" s="170"/>
      <c r="B442" s="170"/>
      <c r="C442" s="170"/>
      <c r="D442" s="170"/>
      <c r="E442" s="170"/>
      <c r="F442" s="170"/>
      <c r="G442" s="170"/>
      <c r="H442" s="170"/>
      <c r="I442" s="170"/>
      <c r="J442" s="170"/>
      <c r="K442" s="170"/>
      <c r="L442" s="170"/>
      <c r="M442" s="170"/>
      <c r="N442" s="170"/>
      <c r="O442" s="170"/>
      <c r="P442" s="170"/>
      <c r="Q442" s="170"/>
      <c r="R442" s="170"/>
      <c r="S442" s="170"/>
      <c r="T442" s="170"/>
      <c r="U442" s="170"/>
      <c r="V442" s="170"/>
      <c r="W442" s="170"/>
      <c r="X442" s="170"/>
      <c r="Y442" s="170"/>
      <c r="Z442" s="170"/>
      <c r="AA442" s="170"/>
      <c r="AB442" s="170"/>
      <c r="AC442" s="170"/>
      <c r="AD442" s="170"/>
      <c r="AE442" s="170"/>
      <c r="AF442" s="170"/>
      <c r="AG442" s="170"/>
      <c r="AH442" s="170"/>
      <c r="AI442" s="170"/>
      <c r="AJ442" s="170"/>
      <c r="AK442" s="170"/>
      <c r="AL442" s="170"/>
      <c r="AM442" s="170"/>
      <c r="AN442" s="170"/>
      <c r="AO442" s="170"/>
      <c r="AP442" s="170"/>
      <c r="AQ442" s="170"/>
      <c r="AR442" s="170"/>
      <c r="AS442" s="170"/>
      <c r="AT442" s="170"/>
      <c r="AU442" s="170"/>
      <c r="AV442" s="170"/>
      <c r="AW442" s="170"/>
      <c r="AX442" s="170"/>
      <c r="AY442" s="170"/>
      <c r="AZ442" s="170"/>
      <c r="BA442" s="170"/>
      <c r="BB442" s="170"/>
      <c r="BC442" s="170"/>
      <c r="BD442" s="170"/>
      <c r="BE442" s="170"/>
      <c r="BF442" s="170"/>
      <c r="BG442" s="170"/>
    </row>
    <row r="443" spans="1:59" x14ac:dyDescent="0.3">
      <c r="A443" s="170"/>
      <c r="B443" s="170"/>
      <c r="C443" s="170"/>
      <c r="D443" s="170"/>
      <c r="E443" s="170"/>
      <c r="F443" s="170"/>
      <c r="G443" s="170"/>
      <c r="H443" s="170"/>
      <c r="I443" s="170"/>
      <c r="J443" s="170"/>
      <c r="K443" s="170"/>
      <c r="L443" s="170"/>
      <c r="M443" s="170"/>
      <c r="N443" s="170"/>
      <c r="O443" s="170"/>
      <c r="P443" s="170"/>
      <c r="Q443" s="170"/>
      <c r="R443" s="170"/>
      <c r="S443" s="170"/>
      <c r="T443" s="170"/>
      <c r="U443" s="170"/>
      <c r="V443" s="170"/>
      <c r="W443" s="170"/>
      <c r="X443" s="170"/>
      <c r="Y443" s="170"/>
      <c r="Z443" s="170"/>
      <c r="AA443" s="170"/>
      <c r="AB443" s="170"/>
      <c r="AC443" s="170"/>
      <c r="AD443" s="170"/>
      <c r="AE443" s="170"/>
      <c r="AF443" s="170"/>
      <c r="AG443" s="170"/>
      <c r="AH443" s="170"/>
      <c r="AI443" s="170"/>
      <c r="AJ443" s="170"/>
      <c r="AK443" s="170"/>
      <c r="AL443" s="170"/>
      <c r="AM443" s="170"/>
      <c r="AN443" s="170"/>
      <c r="AO443" s="170"/>
      <c r="AP443" s="170"/>
      <c r="AQ443" s="170"/>
      <c r="AR443" s="170"/>
      <c r="AS443" s="170"/>
      <c r="AT443" s="170"/>
      <c r="AU443" s="170"/>
      <c r="AV443" s="170"/>
      <c r="AW443" s="170"/>
      <c r="AX443" s="170"/>
      <c r="AY443" s="170"/>
      <c r="AZ443" s="170"/>
      <c r="BA443" s="170"/>
      <c r="BB443" s="170"/>
      <c r="BC443" s="170"/>
      <c r="BD443" s="170"/>
      <c r="BE443" s="170"/>
      <c r="BF443" s="170"/>
      <c r="BG443" s="170"/>
    </row>
    <row r="444" spans="1:59" x14ac:dyDescent="0.3">
      <c r="A444" s="170"/>
      <c r="B444" s="170"/>
      <c r="C444" s="170"/>
      <c r="D444" s="170"/>
      <c r="E444" s="170"/>
      <c r="F444" s="170"/>
      <c r="G444" s="170"/>
      <c r="H444" s="170"/>
      <c r="I444" s="170"/>
      <c r="J444" s="170"/>
      <c r="K444" s="170"/>
      <c r="L444" s="170"/>
      <c r="M444" s="170"/>
      <c r="N444" s="170"/>
      <c r="O444" s="170"/>
      <c r="P444" s="170"/>
      <c r="Q444" s="170"/>
      <c r="R444" s="170"/>
      <c r="S444" s="170"/>
      <c r="T444" s="170"/>
      <c r="U444" s="170"/>
      <c r="V444" s="170"/>
      <c r="W444" s="170"/>
      <c r="X444" s="170"/>
      <c r="Y444" s="170"/>
      <c r="Z444" s="170"/>
      <c r="AA444" s="170"/>
      <c r="AB444" s="170"/>
      <c r="AC444" s="170"/>
      <c r="AD444" s="170"/>
      <c r="AE444" s="170"/>
      <c r="AF444" s="170"/>
      <c r="AG444" s="170"/>
      <c r="AH444" s="170"/>
      <c r="AI444" s="170"/>
      <c r="AJ444" s="170"/>
      <c r="AK444" s="170"/>
      <c r="AL444" s="170"/>
      <c r="AM444" s="170"/>
      <c r="AN444" s="170"/>
      <c r="AO444" s="170"/>
      <c r="AP444" s="170"/>
      <c r="AQ444" s="170"/>
      <c r="AR444" s="170"/>
      <c r="AS444" s="170"/>
      <c r="AT444" s="170"/>
      <c r="AU444" s="170"/>
      <c r="AV444" s="170"/>
      <c r="AW444" s="170"/>
      <c r="AX444" s="170"/>
      <c r="AY444" s="170"/>
      <c r="AZ444" s="170"/>
      <c r="BA444" s="170"/>
      <c r="BB444" s="170"/>
      <c r="BC444" s="170"/>
      <c r="BD444" s="170"/>
      <c r="BE444" s="170"/>
      <c r="BF444" s="170"/>
      <c r="BG444" s="170"/>
    </row>
    <row r="445" spans="1:59" x14ac:dyDescent="0.3">
      <c r="A445" s="170"/>
      <c r="B445" s="170"/>
      <c r="C445" s="170"/>
      <c r="D445" s="170"/>
      <c r="E445" s="170"/>
      <c r="F445" s="170"/>
      <c r="G445" s="170"/>
      <c r="H445" s="170"/>
      <c r="I445" s="170"/>
      <c r="J445" s="170"/>
      <c r="K445" s="170"/>
      <c r="L445" s="170"/>
      <c r="M445" s="170"/>
      <c r="N445" s="170"/>
      <c r="O445" s="170"/>
      <c r="P445" s="170"/>
      <c r="Q445" s="170"/>
      <c r="R445" s="170"/>
      <c r="S445" s="170"/>
      <c r="T445" s="170"/>
      <c r="U445" s="170"/>
      <c r="V445" s="170"/>
      <c r="W445" s="170"/>
      <c r="X445" s="170"/>
      <c r="Y445" s="170"/>
      <c r="Z445" s="170"/>
      <c r="AA445" s="170"/>
      <c r="AB445" s="170"/>
      <c r="AC445" s="170"/>
      <c r="AD445" s="170"/>
      <c r="AE445" s="170"/>
      <c r="AF445" s="170"/>
      <c r="AG445" s="170"/>
      <c r="AH445" s="170"/>
      <c r="AI445" s="170"/>
      <c r="AJ445" s="170"/>
      <c r="AK445" s="170"/>
      <c r="AL445" s="170"/>
      <c r="AM445" s="170"/>
      <c r="AN445" s="170"/>
      <c r="AO445" s="170"/>
      <c r="AP445" s="170"/>
      <c r="AQ445" s="170"/>
      <c r="AR445" s="170"/>
      <c r="AS445" s="170"/>
      <c r="AT445" s="170"/>
      <c r="AU445" s="170"/>
      <c r="AV445" s="170"/>
      <c r="AW445" s="170"/>
      <c r="AX445" s="170"/>
      <c r="AY445" s="170"/>
      <c r="AZ445" s="170"/>
      <c r="BA445" s="170"/>
      <c r="BB445" s="170"/>
      <c r="BC445" s="170"/>
      <c r="BD445" s="170"/>
      <c r="BE445" s="170"/>
      <c r="BF445" s="170"/>
      <c r="BG445" s="170"/>
    </row>
    <row r="446" spans="1:59" x14ac:dyDescent="0.3">
      <c r="A446" s="170"/>
      <c r="B446" s="170"/>
      <c r="C446" s="170"/>
      <c r="D446" s="170"/>
      <c r="E446" s="170"/>
      <c r="F446" s="170"/>
      <c r="G446" s="170"/>
      <c r="H446" s="170"/>
      <c r="I446" s="170"/>
      <c r="J446" s="170"/>
      <c r="K446" s="170"/>
      <c r="L446" s="170"/>
      <c r="M446" s="170"/>
      <c r="N446" s="170"/>
      <c r="O446" s="170"/>
      <c r="P446" s="170"/>
      <c r="Q446" s="170"/>
      <c r="R446" s="170"/>
      <c r="S446" s="170"/>
      <c r="T446" s="170"/>
      <c r="U446" s="170"/>
      <c r="V446" s="170"/>
      <c r="W446" s="170"/>
      <c r="X446" s="170"/>
      <c r="Y446" s="170"/>
      <c r="Z446" s="170"/>
      <c r="AA446" s="170"/>
      <c r="AB446" s="170"/>
      <c r="AC446" s="170"/>
      <c r="AD446" s="170"/>
      <c r="AE446" s="170"/>
      <c r="AF446" s="170"/>
      <c r="AG446" s="170"/>
      <c r="AH446" s="170"/>
      <c r="AI446" s="170"/>
      <c r="AJ446" s="170"/>
      <c r="AK446" s="170"/>
      <c r="AL446" s="170"/>
      <c r="AM446" s="170"/>
      <c r="AN446" s="170"/>
      <c r="AO446" s="170"/>
      <c r="AP446" s="170"/>
      <c r="AQ446" s="170"/>
      <c r="AR446" s="170"/>
      <c r="AS446" s="170"/>
      <c r="AT446" s="170"/>
      <c r="AU446" s="170"/>
      <c r="AV446" s="170"/>
      <c r="AW446" s="170"/>
      <c r="AX446" s="170"/>
      <c r="AY446" s="170"/>
      <c r="AZ446" s="170"/>
      <c r="BA446" s="170"/>
      <c r="BB446" s="170"/>
      <c r="BC446" s="170"/>
      <c r="BD446" s="170"/>
      <c r="BE446" s="170"/>
      <c r="BF446" s="170"/>
      <c r="BG446" s="170"/>
    </row>
    <row r="447" spans="1:59" x14ac:dyDescent="0.3">
      <c r="A447" s="170"/>
      <c r="B447" s="170"/>
      <c r="C447" s="170"/>
      <c r="D447" s="170"/>
      <c r="E447" s="170"/>
      <c r="F447" s="170"/>
      <c r="G447" s="170"/>
      <c r="H447" s="170"/>
      <c r="I447" s="170"/>
      <c r="J447" s="170"/>
      <c r="K447" s="170"/>
      <c r="L447" s="170"/>
      <c r="M447" s="170"/>
      <c r="N447" s="170"/>
      <c r="O447" s="170"/>
      <c r="P447" s="170"/>
      <c r="Q447" s="170"/>
      <c r="R447" s="170"/>
      <c r="S447" s="170"/>
      <c r="T447" s="170"/>
      <c r="U447" s="170"/>
      <c r="V447" s="170"/>
      <c r="W447" s="170"/>
      <c r="X447" s="170"/>
      <c r="Y447" s="170"/>
      <c r="Z447" s="170"/>
      <c r="AA447" s="170"/>
      <c r="AB447" s="170"/>
      <c r="AC447" s="170"/>
      <c r="AD447" s="170"/>
      <c r="AE447" s="170"/>
      <c r="AF447" s="170"/>
      <c r="AG447" s="170"/>
      <c r="AH447" s="170"/>
      <c r="AI447" s="170"/>
      <c r="AJ447" s="170"/>
      <c r="AK447" s="170"/>
      <c r="AL447" s="170"/>
      <c r="AM447" s="170"/>
      <c r="AN447" s="170"/>
      <c r="AO447" s="170"/>
      <c r="AP447" s="170"/>
      <c r="AQ447" s="170"/>
      <c r="AR447" s="170"/>
      <c r="AS447" s="170"/>
      <c r="AT447" s="170"/>
      <c r="AU447" s="170"/>
      <c r="AV447" s="170"/>
      <c r="AW447" s="170"/>
      <c r="AX447" s="170"/>
      <c r="AY447" s="170"/>
      <c r="AZ447" s="170"/>
      <c r="BA447" s="170"/>
      <c r="BB447" s="170"/>
      <c r="BC447" s="170"/>
      <c r="BD447" s="170"/>
      <c r="BE447" s="170"/>
      <c r="BF447" s="170"/>
      <c r="BG447" s="170"/>
    </row>
    <row r="448" spans="1:59" x14ac:dyDescent="0.3">
      <c r="A448" s="170"/>
      <c r="B448" s="170"/>
      <c r="C448" s="170"/>
      <c r="D448" s="170"/>
      <c r="E448" s="170"/>
      <c r="F448" s="170"/>
      <c r="G448" s="170"/>
      <c r="H448" s="170"/>
      <c r="I448" s="170"/>
      <c r="J448" s="170"/>
      <c r="K448" s="170"/>
      <c r="L448" s="170"/>
      <c r="M448" s="170"/>
      <c r="N448" s="170"/>
      <c r="O448" s="170"/>
      <c r="P448" s="170"/>
      <c r="Q448" s="170"/>
      <c r="R448" s="170"/>
      <c r="S448" s="170"/>
      <c r="T448" s="170"/>
      <c r="U448" s="170"/>
      <c r="V448" s="170"/>
      <c r="W448" s="170"/>
      <c r="X448" s="170"/>
      <c r="Y448" s="170"/>
      <c r="Z448" s="170"/>
      <c r="AA448" s="170"/>
      <c r="AB448" s="170"/>
      <c r="AC448" s="170"/>
      <c r="AD448" s="170"/>
      <c r="AE448" s="170"/>
      <c r="AF448" s="170"/>
      <c r="AG448" s="170"/>
      <c r="AH448" s="170"/>
      <c r="AI448" s="170"/>
      <c r="AJ448" s="170"/>
      <c r="AK448" s="170"/>
      <c r="AL448" s="170"/>
      <c r="AM448" s="170"/>
      <c r="AN448" s="170"/>
      <c r="AO448" s="170"/>
      <c r="AP448" s="170"/>
      <c r="AQ448" s="170"/>
      <c r="AR448" s="170"/>
      <c r="AS448" s="170"/>
      <c r="AT448" s="170"/>
      <c r="AU448" s="170"/>
      <c r="AV448" s="170"/>
      <c r="AW448" s="170"/>
      <c r="AX448" s="170"/>
      <c r="AY448" s="170"/>
      <c r="AZ448" s="170"/>
      <c r="BA448" s="170"/>
      <c r="BB448" s="170"/>
      <c r="BC448" s="170"/>
      <c r="BD448" s="170"/>
      <c r="BE448" s="170"/>
      <c r="BF448" s="170"/>
      <c r="BG448" s="170"/>
    </row>
    <row r="449" spans="1:59" x14ac:dyDescent="0.3">
      <c r="A449" s="170"/>
      <c r="B449" s="170"/>
      <c r="C449" s="170"/>
      <c r="D449" s="170"/>
      <c r="E449" s="170"/>
      <c r="F449" s="170"/>
      <c r="G449" s="170"/>
      <c r="H449" s="170"/>
      <c r="I449" s="170"/>
      <c r="J449" s="170"/>
      <c r="K449" s="170"/>
      <c r="L449" s="170"/>
      <c r="M449" s="170"/>
      <c r="N449" s="170"/>
      <c r="O449" s="170"/>
      <c r="P449" s="170"/>
      <c r="Q449" s="170"/>
      <c r="R449" s="170"/>
      <c r="S449" s="170"/>
      <c r="T449" s="170"/>
      <c r="U449" s="170"/>
      <c r="V449" s="170"/>
      <c r="W449" s="170"/>
      <c r="X449" s="170"/>
      <c r="Y449" s="170"/>
      <c r="Z449" s="170"/>
      <c r="AA449" s="170"/>
      <c r="AB449" s="170"/>
      <c r="AC449" s="170"/>
      <c r="AD449" s="170"/>
      <c r="AE449" s="170"/>
      <c r="AF449" s="170"/>
      <c r="AG449" s="170"/>
      <c r="AH449" s="170"/>
      <c r="AI449" s="170"/>
      <c r="AJ449" s="170"/>
      <c r="AK449" s="170"/>
      <c r="AL449" s="170"/>
      <c r="AM449" s="170"/>
      <c r="AN449" s="170"/>
      <c r="AO449" s="170"/>
      <c r="AP449" s="170"/>
      <c r="AQ449" s="170"/>
      <c r="AR449" s="170"/>
      <c r="AS449" s="170"/>
      <c r="AT449" s="170"/>
      <c r="AU449" s="170"/>
      <c r="AV449" s="170"/>
      <c r="AW449" s="170"/>
      <c r="AX449" s="170"/>
      <c r="AY449" s="170"/>
      <c r="AZ449" s="170"/>
      <c r="BA449" s="170"/>
      <c r="BB449" s="170"/>
      <c r="BC449" s="170"/>
      <c r="BD449" s="170"/>
      <c r="BE449" s="170"/>
      <c r="BF449" s="170"/>
      <c r="BG449" s="170"/>
    </row>
    <row r="450" spans="1:59" x14ac:dyDescent="0.3">
      <c r="A450" s="170"/>
      <c r="B450" s="170"/>
      <c r="C450" s="170"/>
      <c r="D450" s="170"/>
      <c r="E450" s="170"/>
      <c r="F450" s="170"/>
      <c r="G450" s="170"/>
      <c r="H450" s="170"/>
      <c r="I450" s="170"/>
      <c r="J450" s="170"/>
      <c r="K450" s="170"/>
      <c r="L450" s="170"/>
      <c r="M450" s="170"/>
      <c r="N450" s="170"/>
      <c r="O450" s="170"/>
      <c r="P450" s="170"/>
      <c r="Q450" s="170"/>
      <c r="R450" s="170"/>
      <c r="S450" s="170"/>
      <c r="T450" s="170"/>
      <c r="U450" s="170"/>
      <c r="V450" s="170"/>
      <c r="W450" s="170"/>
      <c r="X450" s="170"/>
      <c r="Y450" s="170"/>
      <c r="Z450" s="170"/>
      <c r="AA450" s="170"/>
      <c r="AB450" s="170"/>
      <c r="AC450" s="170"/>
      <c r="AD450" s="170"/>
      <c r="AE450" s="170"/>
      <c r="AF450" s="170"/>
      <c r="AG450" s="170"/>
      <c r="AH450" s="170"/>
      <c r="AI450" s="170"/>
      <c r="AJ450" s="170"/>
      <c r="AK450" s="170"/>
      <c r="AL450" s="170"/>
      <c r="AM450" s="170"/>
      <c r="AN450" s="170"/>
      <c r="AO450" s="170"/>
      <c r="AP450" s="170"/>
      <c r="AQ450" s="170"/>
      <c r="AR450" s="170"/>
      <c r="AS450" s="170"/>
      <c r="AT450" s="170"/>
      <c r="AU450" s="170"/>
      <c r="AV450" s="170"/>
      <c r="AW450" s="170"/>
      <c r="AX450" s="170"/>
      <c r="AY450" s="170"/>
      <c r="AZ450" s="170"/>
      <c r="BA450" s="170"/>
      <c r="BB450" s="170"/>
      <c r="BC450" s="170"/>
      <c r="BD450" s="170"/>
      <c r="BE450" s="170"/>
      <c r="BF450" s="170"/>
      <c r="BG450" s="170"/>
    </row>
    <row r="451" spans="1:59" x14ac:dyDescent="0.3">
      <c r="A451" s="170"/>
      <c r="B451" s="170"/>
      <c r="C451" s="170"/>
      <c r="D451" s="170"/>
      <c r="E451" s="170"/>
      <c r="F451" s="170"/>
      <c r="G451" s="170"/>
      <c r="H451" s="170"/>
      <c r="I451" s="170"/>
      <c r="J451" s="170"/>
      <c r="K451" s="170"/>
      <c r="L451" s="170"/>
      <c r="M451" s="170"/>
      <c r="N451" s="170"/>
      <c r="O451" s="170"/>
      <c r="P451" s="170"/>
      <c r="Q451" s="170"/>
      <c r="R451" s="170"/>
      <c r="S451" s="170"/>
      <c r="T451" s="170"/>
      <c r="U451" s="170"/>
      <c r="V451" s="170"/>
      <c r="W451" s="170"/>
      <c r="X451" s="170"/>
      <c r="Y451" s="170"/>
      <c r="Z451" s="170"/>
      <c r="AA451" s="170"/>
      <c r="AB451" s="170"/>
      <c r="AC451" s="170"/>
      <c r="AD451" s="170"/>
      <c r="AE451" s="170"/>
      <c r="AF451" s="170"/>
      <c r="AG451" s="170"/>
      <c r="AH451" s="170"/>
      <c r="AI451" s="170"/>
      <c r="AJ451" s="170"/>
      <c r="AK451" s="170"/>
      <c r="AL451" s="170"/>
      <c r="AM451" s="170"/>
      <c r="AN451" s="170"/>
      <c r="AO451" s="170"/>
      <c r="AP451" s="170"/>
      <c r="AQ451" s="170"/>
      <c r="AR451" s="170"/>
      <c r="AS451" s="170"/>
      <c r="AT451" s="170"/>
      <c r="AU451" s="170"/>
      <c r="AV451" s="170"/>
      <c r="AW451" s="170"/>
      <c r="AX451" s="170"/>
      <c r="AY451" s="170"/>
      <c r="AZ451" s="170"/>
      <c r="BA451" s="170"/>
      <c r="BB451" s="170"/>
      <c r="BC451" s="170"/>
      <c r="BD451" s="170"/>
      <c r="BE451" s="170"/>
      <c r="BF451" s="170"/>
      <c r="BG451" s="170"/>
    </row>
    <row r="452" spans="1:59" x14ac:dyDescent="0.3">
      <c r="A452" s="170"/>
      <c r="B452" s="170"/>
      <c r="C452" s="170"/>
      <c r="D452" s="170"/>
      <c r="E452" s="170"/>
      <c r="F452" s="170"/>
      <c r="G452" s="170"/>
      <c r="H452" s="170"/>
      <c r="I452" s="170"/>
      <c r="J452" s="170"/>
      <c r="K452" s="170"/>
      <c r="L452" s="170"/>
      <c r="M452" s="170"/>
      <c r="N452" s="170"/>
      <c r="O452" s="170"/>
      <c r="P452" s="170"/>
      <c r="Q452" s="170"/>
      <c r="R452" s="170"/>
      <c r="S452" s="170"/>
      <c r="T452" s="170"/>
      <c r="U452" s="170"/>
      <c r="V452" s="170"/>
      <c r="W452" s="170"/>
      <c r="X452" s="170"/>
      <c r="Y452" s="170"/>
      <c r="Z452" s="170"/>
      <c r="AA452" s="170"/>
      <c r="AB452" s="170"/>
      <c r="AC452" s="170"/>
      <c r="AD452" s="170"/>
      <c r="AE452" s="170"/>
      <c r="AF452" s="170"/>
      <c r="AG452" s="170"/>
      <c r="AH452" s="170"/>
      <c r="AI452" s="170"/>
      <c r="AJ452" s="170"/>
      <c r="AK452" s="170"/>
      <c r="AL452" s="170"/>
      <c r="AM452" s="170"/>
      <c r="AN452" s="170"/>
      <c r="AO452" s="170"/>
      <c r="AP452" s="170"/>
      <c r="AQ452" s="170"/>
      <c r="AR452" s="170"/>
      <c r="AS452" s="170"/>
      <c r="AT452" s="170"/>
      <c r="AU452" s="170"/>
      <c r="AV452" s="170"/>
      <c r="AW452" s="170"/>
      <c r="AX452" s="170"/>
      <c r="AY452" s="170"/>
      <c r="AZ452" s="170"/>
      <c r="BA452" s="170"/>
      <c r="BB452" s="170"/>
      <c r="BC452" s="170"/>
      <c r="BD452" s="170"/>
      <c r="BE452" s="170"/>
      <c r="BF452" s="170"/>
      <c r="BG452" s="170"/>
    </row>
    <row r="453" spans="1:59" x14ac:dyDescent="0.3">
      <c r="A453" s="170"/>
      <c r="B453" s="170"/>
      <c r="C453" s="170"/>
      <c r="D453" s="170"/>
      <c r="E453" s="170"/>
      <c r="F453" s="170"/>
      <c r="G453" s="170"/>
      <c r="H453" s="170"/>
      <c r="I453" s="170"/>
      <c r="J453" s="170"/>
      <c r="K453" s="170"/>
      <c r="L453" s="170"/>
      <c r="M453" s="170"/>
      <c r="N453" s="170"/>
      <c r="O453" s="170"/>
      <c r="P453" s="170"/>
      <c r="Q453" s="170"/>
      <c r="R453" s="170"/>
      <c r="S453" s="170"/>
      <c r="T453" s="170"/>
      <c r="U453" s="170"/>
      <c r="V453" s="170"/>
      <c r="W453" s="170"/>
      <c r="X453" s="170"/>
      <c r="Y453" s="170"/>
      <c r="Z453" s="170"/>
      <c r="AA453" s="170"/>
      <c r="AB453" s="170"/>
      <c r="AC453" s="170"/>
      <c r="AD453" s="170"/>
      <c r="AE453" s="170"/>
      <c r="AF453" s="170"/>
      <c r="AG453" s="170"/>
      <c r="AH453" s="170"/>
      <c r="AI453" s="170"/>
      <c r="AJ453" s="170"/>
      <c r="AK453" s="170"/>
      <c r="AL453" s="170"/>
      <c r="AM453" s="170"/>
      <c r="AN453" s="170"/>
      <c r="AO453" s="170"/>
      <c r="AP453" s="170"/>
      <c r="AQ453" s="170"/>
      <c r="AR453" s="170"/>
      <c r="AS453" s="170"/>
      <c r="AT453" s="170"/>
      <c r="AU453" s="170"/>
      <c r="AV453" s="170"/>
      <c r="AW453" s="170"/>
      <c r="AX453" s="170"/>
      <c r="AY453" s="170"/>
      <c r="AZ453" s="170"/>
      <c r="BA453" s="170"/>
      <c r="BB453" s="170"/>
      <c r="BC453" s="170"/>
      <c r="BD453" s="170"/>
      <c r="BE453" s="170"/>
      <c r="BF453" s="170"/>
      <c r="BG453" s="170"/>
    </row>
    <row r="454" spans="1:59" x14ac:dyDescent="0.3">
      <c r="A454" s="170"/>
      <c r="B454" s="170"/>
      <c r="C454" s="170"/>
      <c r="D454" s="170"/>
      <c r="E454" s="170"/>
      <c r="F454" s="170"/>
      <c r="G454" s="170"/>
      <c r="H454" s="170"/>
      <c r="I454" s="170"/>
      <c r="J454" s="170"/>
      <c r="K454" s="170"/>
      <c r="L454" s="170"/>
      <c r="M454" s="170"/>
      <c r="N454" s="170"/>
      <c r="O454" s="170"/>
      <c r="P454" s="170"/>
      <c r="Q454" s="170"/>
      <c r="R454" s="170"/>
      <c r="S454" s="170"/>
      <c r="T454" s="170"/>
      <c r="U454" s="170"/>
      <c r="V454" s="170"/>
      <c r="W454" s="170"/>
      <c r="X454" s="170"/>
      <c r="Y454" s="170"/>
      <c r="Z454" s="170"/>
      <c r="AA454" s="170"/>
      <c r="AB454" s="170"/>
      <c r="AC454" s="170"/>
      <c r="AD454" s="170"/>
      <c r="AE454" s="170"/>
      <c r="AF454" s="170"/>
      <c r="AG454" s="170"/>
      <c r="AH454" s="170"/>
      <c r="AI454" s="170"/>
      <c r="AJ454" s="170"/>
      <c r="AK454" s="170"/>
      <c r="AL454" s="170"/>
      <c r="AM454" s="170"/>
      <c r="AN454" s="170"/>
      <c r="AO454" s="170"/>
      <c r="AP454" s="170"/>
      <c r="AQ454" s="170"/>
      <c r="AR454" s="170"/>
      <c r="AS454" s="170"/>
      <c r="AT454" s="170"/>
      <c r="AU454" s="170"/>
      <c r="AV454" s="170"/>
      <c r="AW454" s="170"/>
      <c r="AX454" s="170"/>
      <c r="AY454" s="170"/>
      <c r="AZ454" s="170"/>
      <c r="BA454" s="170"/>
      <c r="BB454" s="170"/>
      <c r="BC454" s="170"/>
      <c r="BD454" s="170"/>
      <c r="BE454" s="170"/>
      <c r="BF454" s="170"/>
      <c r="BG454" s="170"/>
    </row>
    <row r="455" spans="1:59" x14ac:dyDescent="0.3">
      <c r="A455" s="170"/>
      <c r="B455" s="170"/>
      <c r="C455" s="170"/>
      <c r="D455" s="170"/>
      <c r="E455" s="170"/>
      <c r="F455" s="170"/>
      <c r="G455" s="170"/>
      <c r="H455" s="170"/>
      <c r="I455" s="170"/>
      <c r="J455" s="170"/>
      <c r="K455" s="170"/>
      <c r="L455" s="170"/>
      <c r="M455" s="170"/>
      <c r="N455" s="170"/>
      <c r="O455" s="170"/>
      <c r="P455" s="170"/>
      <c r="Q455" s="170"/>
      <c r="R455" s="170"/>
      <c r="S455" s="170"/>
      <c r="T455" s="170"/>
      <c r="U455" s="170"/>
      <c r="V455" s="170"/>
      <c r="W455" s="170"/>
      <c r="X455" s="170"/>
      <c r="Y455" s="170"/>
      <c r="Z455" s="170"/>
      <c r="AA455" s="170"/>
      <c r="AB455" s="170"/>
      <c r="AC455" s="170"/>
      <c r="AD455" s="170"/>
      <c r="AE455" s="170"/>
      <c r="AF455" s="170"/>
      <c r="AG455" s="170"/>
      <c r="AH455" s="170"/>
      <c r="AI455" s="170"/>
      <c r="AJ455" s="170"/>
      <c r="AK455" s="170"/>
      <c r="AL455" s="170"/>
      <c r="AM455" s="170"/>
      <c r="AN455" s="170"/>
      <c r="AO455" s="170"/>
      <c r="AP455" s="170"/>
      <c r="AQ455" s="170"/>
      <c r="AR455" s="170"/>
      <c r="AS455" s="170"/>
      <c r="AT455" s="170"/>
      <c r="AU455" s="170"/>
      <c r="AV455" s="170"/>
      <c r="AW455" s="170"/>
      <c r="AX455" s="170"/>
      <c r="AY455" s="170"/>
      <c r="AZ455" s="170"/>
      <c r="BA455" s="170"/>
      <c r="BB455" s="170"/>
      <c r="BC455" s="170"/>
      <c r="BD455" s="170"/>
      <c r="BE455" s="170"/>
      <c r="BF455" s="170"/>
      <c r="BG455" s="170"/>
    </row>
    <row r="456" spans="1:59" x14ac:dyDescent="0.3">
      <c r="A456" s="170"/>
      <c r="B456" s="170"/>
      <c r="C456" s="170"/>
      <c r="D456" s="170"/>
      <c r="E456" s="170"/>
      <c r="F456" s="170"/>
      <c r="G456" s="170"/>
      <c r="H456" s="170"/>
      <c r="I456" s="170"/>
      <c r="J456" s="170"/>
      <c r="K456" s="170"/>
      <c r="L456" s="170"/>
      <c r="M456" s="170"/>
      <c r="N456" s="170"/>
      <c r="O456" s="170"/>
      <c r="P456" s="170"/>
      <c r="Q456" s="170"/>
      <c r="R456" s="170"/>
      <c r="S456" s="170"/>
      <c r="T456" s="170"/>
      <c r="U456" s="170"/>
      <c r="V456" s="170"/>
      <c r="W456" s="170"/>
      <c r="X456" s="170"/>
      <c r="Y456" s="170"/>
      <c r="Z456" s="170"/>
      <c r="AA456" s="170"/>
      <c r="AB456" s="170"/>
      <c r="AC456" s="170"/>
      <c r="AD456" s="170"/>
      <c r="AE456" s="170"/>
      <c r="AF456" s="170"/>
      <c r="AG456" s="170"/>
      <c r="AH456" s="170"/>
      <c r="AI456" s="170"/>
      <c r="AJ456" s="170"/>
      <c r="AK456" s="170"/>
      <c r="AL456" s="170"/>
      <c r="AM456" s="170"/>
      <c r="AN456" s="170"/>
      <c r="AO456" s="170"/>
      <c r="AP456" s="170"/>
      <c r="AQ456" s="170"/>
      <c r="AR456" s="170"/>
      <c r="AS456" s="170"/>
      <c r="AT456" s="170"/>
      <c r="AU456" s="170"/>
      <c r="AV456" s="170"/>
      <c r="AW456" s="170"/>
      <c r="AX456" s="170"/>
      <c r="AY456" s="170"/>
      <c r="AZ456" s="170"/>
      <c r="BA456" s="170"/>
      <c r="BB456" s="170"/>
      <c r="BC456" s="170"/>
      <c r="BD456" s="170"/>
      <c r="BE456" s="170"/>
      <c r="BF456" s="170"/>
      <c r="BG456" s="170"/>
    </row>
    <row r="457" spans="1:59" x14ac:dyDescent="0.3">
      <c r="A457" s="170"/>
      <c r="B457" s="170"/>
      <c r="C457" s="170"/>
      <c r="D457" s="170"/>
      <c r="E457" s="170"/>
      <c r="F457" s="170"/>
      <c r="G457" s="170"/>
      <c r="H457" s="170"/>
      <c r="I457" s="170"/>
      <c r="J457" s="170"/>
      <c r="K457" s="170"/>
      <c r="L457" s="170"/>
      <c r="M457" s="170"/>
      <c r="N457" s="170"/>
      <c r="O457" s="170"/>
      <c r="P457" s="170"/>
      <c r="Q457" s="170"/>
      <c r="R457" s="170"/>
      <c r="S457" s="170"/>
      <c r="T457" s="170"/>
      <c r="U457" s="170"/>
      <c r="V457" s="170"/>
      <c r="W457" s="170"/>
      <c r="X457" s="170"/>
      <c r="Y457" s="170"/>
      <c r="Z457" s="170"/>
      <c r="AA457" s="170"/>
      <c r="AB457" s="170"/>
      <c r="AC457" s="170"/>
      <c r="AD457" s="170"/>
      <c r="AE457" s="170"/>
      <c r="AF457" s="170"/>
      <c r="AG457" s="170"/>
      <c r="AH457" s="170"/>
      <c r="AI457" s="170"/>
      <c r="AJ457" s="170"/>
      <c r="AK457" s="170"/>
      <c r="AL457" s="170"/>
      <c r="AM457" s="170"/>
      <c r="AN457" s="170"/>
      <c r="AO457" s="170"/>
      <c r="AP457" s="170"/>
      <c r="AQ457" s="170"/>
      <c r="AR457" s="170"/>
      <c r="AS457" s="170"/>
      <c r="AT457" s="170"/>
      <c r="AU457" s="170"/>
      <c r="AV457" s="170"/>
      <c r="AW457" s="170"/>
      <c r="AX457" s="170"/>
      <c r="AY457" s="170"/>
      <c r="AZ457" s="170"/>
      <c r="BA457" s="170"/>
      <c r="BB457" s="170"/>
      <c r="BC457" s="170"/>
      <c r="BD457" s="170"/>
      <c r="BE457" s="170"/>
      <c r="BF457" s="170"/>
      <c r="BG457" s="170"/>
    </row>
    <row r="458" spans="1:59" x14ac:dyDescent="0.3">
      <c r="A458" s="170"/>
      <c r="B458" s="170"/>
      <c r="C458" s="170"/>
      <c r="D458" s="170"/>
      <c r="E458" s="170"/>
      <c r="F458" s="170"/>
      <c r="G458" s="170"/>
      <c r="H458" s="170"/>
      <c r="I458" s="170"/>
      <c r="J458" s="170"/>
      <c r="K458" s="170"/>
      <c r="L458" s="170"/>
      <c r="M458" s="170"/>
      <c r="N458" s="170"/>
      <c r="O458" s="170"/>
      <c r="P458" s="170"/>
      <c r="Q458" s="170"/>
      <c r="R458" s="170"/>
      <c r="S458" s="170"/>
      <c r="T458" s="170"/>
      <c r="U458" s="170"/>
      <c r="V458" s="170"/>
      <c r="W458" s="170"/>
      <c r="X458" s="170"/>
      <c r="Y458" s="170"/>
      <c r="Z458" s="170"/>
      <c r="AA458" s="170"/>
      <c r="AB458" s="170"/>
      <c r="AC458" s="170"/>
      <c r="AD458" s="170"/>
      <c r="AE458" s="170"/>
      <c r="AF458" s="170"/>
      <c r="AG458" s="170"/>
      <c r="AH458" s="170"/>
      <c r="AI458" s="170"/>
      <c r="AJ458" s="170"/>
      <c r="AK458" s="170"/>
      <c r="AL458" s="170"/>
      <c r="AM458" s="170"/>
      <c r="AN458" s="170"/>
      <c r="AO458" s="170"/>
      <c r="AP458" s="170"/>
      <c r="AQ458" s="170"/>
      <c r="AR458" s="170"/>
      <c r="AS458" s="170"/>
      <c r="AT458" s="170"/>
      <c r="AU458" s="170"/>
      <c r="AV458" s="170"/>
      <c r="AW458" s="170"/>
      <c r="AX458" s="170"/>
      <c r="AY458" s="170"/>
      <c r="AZ458" s="170"/>
      <c r="BA458" s="170"/>
      <c r="BB458" s="170"/>
      <c r="BC458" s="170"/>
      <c r="BD458" s="170"/>
      <c r="BE458" s="170"/>
      <c r="BF458" s="170"/>
      <c r="BG458" s="170"/>
    </row>
    <row r="459" spans="1:59" x14ac:dyDescent="0.3">
      <c r="A459" s="170"/>
      <c r="B459" s="170"/>
      <c r="C459" s="170"/>
      <c r="D459" s="170"/>
      <c r="E459" s="170"/>
      <c r="F459" s="170"/>
      <c r="G459" s="170"/>
      <c r="H459" s="170"/>
      <c r="I459" s="170"/>
      <c r="J459" s="170"/>
      <c r="K459" s="170"/>
      <c r="L459" s="170"/>
      <c r="M459" s="170"/>
      <c r="N459" s="170"/>
      <c r="O459" s="170"/>
      <c r="P459" s="170"/>
      <c r="Q459" s="170"/>
      <c r="R459" s="170"/>
      <c r="S459" s="170"/>
      <c r="T459" s="170"/>
      <c r="U459" s="170"/>
      <c r="V459" s="170"/>
      <c r="W459" s="170"/>
      <c r="X459" s="170"/>
      <c r="Y459" s="170"/>
      <c r="Z459" s="170"/>
      <c r="AA459" s="170"/>
      <c r="AB459" s="170"/>
      <c r="AC459" s="170"/>
      <c r="AD459" s="170"/>
      <c r="AE459" s="170"/>
      <c r="AF459" s="170"/>
      <c r="AG459" s="170"/>
      <c r="AH459" s="170"/>
      <c r="AI459" s="170"/>
      <c r="AJ459" s="170"/>
      <c r="AK459" s="170"/>
      <c r="AL459" s="170"/>
      <c r="AM459" s="170"/>
      <c r="AN459" s="170"/>
      <c r="AO459" s="170"/>
      <c r="AP459" s="170"/>
      <c r="AQ459" s="170"/>
      <c r="AR459" s="170"/>
      <c r="AS459" s="170"/>
      <c r="AT459" s="170"/>
      <c r="AU459" s="170"/>
      <c r="AV459" s="170"/>
      <c r="AW459" s="170"/>
      <c r="AX459" s="170"/>
      <c r="AY459" s="170"/>
      <c r="AZ459" s="170"/>
      <c r="BA459" s="170"/>
      <c r="BB459" s="170"/>
      <c r="BC459" s="170"/>
      <c r="BD459" s="170"/>
      <c r="BE459" s="170"/>
      <c r="BF459" s="170"/>
      <c r="BG459" s="170"/>
    </row>
    <row r="460" spans="1:59" x14ac:dyDescent="0.3">
      <c r="A460" s="170"/>
      <c r="B460" s="170"/>
      <c r="C460" s="170"/>
      <c r="D460" s="170"/>
      <c r="E460" s="170"/>
      <c r="F460" s="170"/>
      <c r="G460" s="170"/>
      <c r="H460" s="170"/>
      <c r="I460" s="170"/>
      <c r="J460" s="170"/>
      <c r="K460" s="170"/>
      <c r="L460" s="170"/>
      <c r="M460" s="170"/>
      <c r="N460" s="170"/>
      <c r="O460" s="170"/>
      <c r="P460" s="170"/>
      <c r="Q460" s="170"/>
      <c r="R460" s="170"/>
      <c r="S460" s="170"/>
      <c r="T460" s="170"/>
      <c r="U460" s="170"/>
      <c r="V460" s="170"/>
      <c r="W460" s="170"/>
      <c r="X460" s="170"/>
      <c r="Y460" s="170"/>
      <c r="Z460" s="170"/>
      <c r="AA460" s="170"/>
      <c r="AB460" s="170"/>
      <c r="AC460" s="170"/>
      <c r="AD460" s="170"/>
      <c r="AE460" s="170"/>
      <c r="AF460" s="170"/>
      <c r="AG460" s="170"/>
      <c r="AH460" s="170"/>
      <c r="AI460" s="170"/>
      <c r="AJ460" s="170"/>
      <c r="AK460" s="170"/>
      <c r="AL460" s="170"/>
      <c r="AM460" s="170"/>
      <c r="AN460" s="170"/>
      <c r="AO460" s="170"/>
      <c r="AP460" s="170"/>
      <c r="AQ460" s="170"/>
      <c r="AR460" s="170"/>
      <c r="AS460" s="170"/>
      <c r="AT460" s="170"/>
      <c r="AU460" s="170"/>
      <c r="AV460" s="170"/>
      <c r="AW460" s="170"/>
      <c r="AX460" s="170"/>
      <c r="AY460" s="170"/>
      <c r="AZ460" s="170"/>
      <c r="BA460" s="170"/>
      <c r="BB460" s="170"/>
      <c r="BC460" s="170"/>
      <c r="BD460" s="170"/>
      <c r="BE460" s="170"/>
      <c r="BF460" s="170"/>
      <c r="BG460" s="170"/>
    </row>
    <row r="461" spans="1:59" x14ac:dyDescent="0.3">
      <c r="A461" s="170"/>
      <c r="B461" s="170"/>
      <c r="C461" s="170"/>
      <c r="D461" s="170"/>
      <c r="E461" s="170"/>
      <c r="F461" s="170"/>
      <c r="G461" s="170"/>
      <c r="H461" s="170"/>
      <c r="I461" s="170"/>
      <c r="J461" s="170"/>
      <c r="K461" s="170"/>
      <c r="L461" s="170"/>
      <c r="M461" s="170"/>
      <c r="N461" s="170"/>
      <c r="O461" s="170"/>
      <c r="P461" s="170"/>
      <c r="Q461" s="170"/>
      <c r="R461" s="170"/>
      <c r="S461" s="170"/>
      <c r="T461" s="170"/>
      <c r="U461" s="170"/>
      <c r="V461" s="170"/>
      <c r="W461" s="170"/>
      <c r="X461" s="170"/>
      <c r="Y461" s="170"/>
      <c r="Z461" s="170"/>
      <c r="AA461" s="170"/>
      <c r="AB461" s="170"/>
      <c r="AC461" s="170"/>
      <c r="AD461" s="170"/>
      <c r="AE461" s="170"/>
      <c r="AF461" s="170"/>
      <c r="AG461" s="170"/>
      <c r="AH461" s="170"/>
      <c r="AI461" s="170"/>
      <c r="AJ461" s="170"/>
      <c r="AK461" s="170"/>
      <c r="AL461" s="170"/>
      <c r="AM461" s="170"/>
      <c r="AN461" s="170"/>
      <c r="AO461" s="170"/>
      <c r="AP461" s="170"/>
      <c r="AQ461" s="170"/>
      <c r="AR461" s="170"/>
      <c r="AS461" s="170"/>
      <c r="AT461" s="170"/>
      <c r="AU461" s="170"/>
      <c r="AV461" s="170"/>
      <c r="AW461" s="170"/>
      <c r="AX461" s="170"/>
      <c r="AY461" s="170"/>
      <c r="AZ461" s="170"/>
      <c r="BA461" s="170"/>
      <c r="BB461" s="170"/>
      <c r="BC461" s="170"/>
      <c r="BD461" s="170"/>
      <c r="BE461" s="170"/>
      <c r="BF461" s="170"/>
      <c r="BG461" s="170"/>
    </row>
    <row r="462" spans="1:59" x14ac:dyDescent="0.3">
      <c r="A462" s="170"/>
      <c r="B462" s="170"/>
      <c r="C462" s="170"/>
      <c r="D462" s="170"/>
      <c r="E462" s="170"/>
      <c r="F462" s="170"/>
      <c r="G462" s="170"/>
      <c r="H462" s="170"/>
      <c r="I462" s="170"/>
      <c r="J462" s="170"/>
      <c r="K462" s="170"/>
      <c r="L462" s="170"/>
      <c r="M462" s="170"/>
      <c r="N462" s="170"/>
      <c r="O462" s="170"/>
      <c r="P462" s="170"/>
      <c r="Q462" s="170"/>
      <c r="R462" s="170"/>
      <c r="S462" s="170"/>
      <c r="T462" s="170"/>
      <c r="U462" s="170"/>
      <c r="V462" s="170"/>
      <c r="W462" s="170"/>
      <c r="X462" s="170"/>
      <c r="Y462" s="170"/>
      <c r="Z462" s="170"/>
      <c r="AA462" s="170"/>
      <c r="AB462" s="170"/>
      <c r="AC462" s="170"/>
      <c r="AD462" s="170"/>
      <c r="AE462" s="170"/>
      <c r="AF462" s="170"/>
      <c r="AG462" s="170"/>
      <c r="AH462" s="170"/>
      <c r="AI462" s="170"/>
      <c r="AJ462" s="170"/>
      <c r="AK462" s="170"/>
      <c r="AL462" s="170"/>
      <c r="AM462" s="170"/>
      <c r="AN462" s="170"/>
      <c r="AO462" s="170"/>
      <c r="AP462" s="170"/>
      <c r="AQ462" s="170"/>
      <c r="AR462" s="170"/>
      <c r="AS462" s="170"/>
      <c r="AT462" s="170"/>
      <c r="AU462" s="170"/>
      <c r="AV462" s="170"/>
      <c r="AW462" s="170"/>
      <c r="AX462" s="170"/>
      <c r="AY462" s="170"/>
      <c r="AZ462" s="170"/>
      <c r="BA462" s="170"/>
      <c r="BB462" s="170"/>
      <c r="BC462" s="170"/>
      <c r="BD462" s="170"/>
      <c r="BE462" s="170"/>
      <c r="BF462" s="170"/>
      <c r="BG462" s="170"/>
    </row>
    <row r="463" spans="1:59" x14ac:dyDescent="0.3">
      <c r="A463" s="170"/>
      <c r="B463" s="170"/>
      <c r="C463" s="170"/>
      <c r="D463" s="170"/>
      <c r="E463" s="170"/>
      <c r="F463" s="170"/>
      <c r="G463" s="170"/>
      <c r="H463" s="170"/>
      <c r="I463" s="170"/>
      <c r="J463" s="170"/>
      <c r="K463" s="170"/>
      <c r="L463" s="170"/>
      <c r="M463" s="170"/>
      <c r="N463" s="170"/>
      <c r="O463" s="170"/>
      <c r="P463" s="170"/>
      <c r="Q463" s="170"/>
      <c r="R463" s="170"/>
      <c r="S463" s="170"/>
      <c r="T463" s="170"/>
      <c r="U463" s="170"/>
      <c r="V463" s="170"/>
      <c r="W463" s="170"/>
      <c r="X463" s="170"/>
      <c r="Y463" s="170"/>
      <c r="Z463" s="170"/>
      <c r="AA463" s="170"/>
      <c r="AB463" s="170"/>
      <c r="AC463" s="170"/>
      <c r="AD463" s="170"/>
      <c r="AE463" s="170"/>
      <c r="AF463" s="170"/>
      <c r="AG463" s="170"/>
      <c r="AH463" s="170"/>
      <c r="AI463" s="170"/>
      <c r="AJ463" s="170"/>
      <c r="AK463" s="170"/>
      <c r="AL463" s="170"/>
      <c r="AM463" s="170"/>
      <c r="AN463" s="170"/>
      <c r="AO463" s="170"/>
      <c r="AP463" s="170"/>
      <c r="AQ463" s="170"/>
      <c r="AR463" s="170"/>
      <c r="AS463" s="170"/>
      <c r="AT463" s="170"/>
      <c r="AU463" s="170"/>
      <c r="AV463" s="170"/>
      <c r="AW463" s="170"/>
      <c r="AX463" s="170"/>
      <c r="AY463" s="170"/>
      <c r="AZ463" s="170"/>
      <c r="BA463" s="170"/>
      <c r="BB463" s="170"/>
      <c r="BC463" s="170"/>
      <c r="BD463" s="170"/>
      <c r="BE463" s="170"/>
      <c r="BF463" s="170"/>
      <c r="BG463" s="170"/>
    </row>
    <row r="464" spans="1:59" x14ac:dyDescent="0.3">
      <c r="A464" s="170"/>
      <c r="B464" s="170"/>
      <c r="C464" s="170"/>
      <c r="D464" s="170"/>
      <c r="E464" s="170"/>
      <c r="F464" s="170"/>
      <c r="G464" s="170"/>
      <c r="H464" s="170"/>
      <c r="I464" s="170"/>
      <c r="J464" s="170"/>
      <c r="K464" s="170"/>
      <c r="L464" s="170"/>
      <c r="M464" s="170"/>
      <c r="N464" s="170"/>
      <c r="O464" s="170"/>
      <c r="P464" s="170"/>
      <c r="Q464" s="170"/>
      <c r="R464" s="170"/>
      <c r="S464" s="170"/>
      <c r="T464" s="170"/>
      <c r="U464" s="170"/>
      <c r="V464" s="170"/>
      <c r="W464" s="170"/>
      <c r="X464" s="170"/>
      <c r="Y464" s="170"/>
      <c r="Z464" s="170"/>
      <c r="AA464" s="170"/>
      <c r="AB464" s="170"/>
      <c r="AC464" s="170"/>
      <c r="AD464" s="170"/>
      <c r="AE464" s="170"/>
      <c r="AF464" s="170"/>
      <c r="AG464" s="170"/>
      <c r="AH464" s="170"/>
      <c r="AI464" s="170"/>
      <c r="AJ464" s="170"/>
      <c r="AK464" s="170"/>
      <c r="AL464" s="170"/>
      <c r="AM464" s="170"/>
      <c r="AN464" s="170"/>
      <c r="AO464" s="170"/>
      <c r="AP464" s="170"/>
      <c r="AQ464" s="170"/>
      <c r="AR464" s="170"/>
      <c r="AS464" s="170"/>
      <c r="AT464" s="170"/>
      <c r="AU464" s="170"/>
      <c r="AV464" s="170"/>
      <c r="AW464" s="170"/>
      <c r="AX464" s="170"/>
      <c r="AY464" s="170"/>
      <c r="AZ464" s="170"/>
      <c r="BA464" s="170"/>
      <c r="BB464" s="170"/>
      <c r="BC464" s="170"/>
      <c r="BD464" s="170"/>
      <c r="BE464" s="170"/>
      <c r="BF464" s="170"/>
      <c r="BG464" s="170"/>
    </row>
    <row r="465" spans="1:59" x14ac:dyDescent="0.3">
      <c r="A465" s="170"/>
      <c r="B465" s="170"/>
      <c r="C465" s="170"/>
      <c r="D465" s="170"/>
      <c r="E465" s="170"/>
      <c r="F465" s="170"/>
      <c r="G465" s="170"/>
      <c r="H465" s="170"/>
      <c r="I465" s="170"/>
      <c r="J465" s="170"/>
      <c r="K465" s="170"/>
      <c r="L465" s="170"/>
      <c r="M465" s="170"/>
      <c r="N465" s="170"/>
      <c r="O465" s="170"/>
      <c r="P465" s="170"/>
      <c r="Q465" s="170"/>
      <c r="R465" s="170"/>
      <c r="S465" s="170"/>
      <c r="T465" s="170"/>
      <c r="U465" s="170"/>
      <c r="V465" s="170"/>
      <c r="W465" s="170"/>
      <c r="X465" s="170"/>
      <c r="Y465" s="170"/>
      <c r="Z465" s="170"/>
      <c r="AA465" s="170"/>
      <c r="AB465" s="170"/>
      <c r="AC465" s="170"/>
      <c r="AD465" s="170"/>
      <c r="AE465" s="170"/>
      <c r="AF465" s="170"/>
      <c r="AG465" s="170"/>
      <c r="AH465" s="170"/>
      <c r="AI465" s="170"/>
      <c r="AJ465" s="170"/>
      <c r="AK465" s="170"/>
      <c r="AL465" s="170"/>
      <c r="AM465" s="170"/>
      <c r="AN465" s="170"/>
      <c r="AO465" s="170"/>
      <c r="AP465" s="170"/>
      <c r="AQ465" s="170"/>
      <c r="AR465" s="170"/>
      <c r="AS465" s="170"/>
      <c r="AT465" s="170"/>
      <c r="AU465" s="170"/>
      <c r="AV465" s="170"/>
      <c r="AW465" s="170"/>
      <c r="AX465" s="170"/>
      <c r="AY465" s="170"/>
      <c r="AZ465" s="170"/>
      <c r="BA465" s="170"/>
      <c r="BB465" s="170"/>
      <c r="BC465" s="170"/>
      <c r="BD465" s="170"/>
      <c r="BE465" s="170"/>
      <c r="BF465" s="170"/>
      <c r="BG465" s="170"/>
    </row>
    <row r="466" spans="1:59" x14ac:dyDescent="0.3">
      <c r="A466" s="170"/>
      <c r="B466" s="170"/>
      <c r="C466" s="170"/>
      <c r="D466" s="170"/>
      <c r="E466" s="170"/>
      <c r="F466" s="170"/>
      <c r="G466" s="170"/>
      <c r="H466" s="170"/>
      <c r="I466" s="170"/>
      <c r="J466" s="170"/>
      <c r="K466" s="170"/>
      <c r="L466" s="170"/>
      <c r="M466" s="170"/>
      <c r="N466" s="170"/>
      <c r="O466" s="170"/>
      <c r="P466" s="170"/>
      <c r="Q466" s="170"/>
      <c r="R466" s="170"/>
      <c r="S466" s="170"/>
      <c r="T466" s="170"/>
      <c r="U466" s="170"/>
      <c r="V466" s="170"/>
      <c r="W466" s="170"/>
      <c r="X466" s="170"/>
      <c r="Y466" s="170"/>
      <c r="Z466" s="170"/>
      <c r="AA466" s="170"/>
      <c r="AB466" s="170"/>
      <c r="AC466" s="170"/>
      <c r="AD466" s="170"/>
      <c r="AE466" s="170"/>
      <c r="AF466" s="170"/>
      <c r="AG466" s="170"/>
      <c r="AH466" s="170"/>
      <c r="AI466" s="170"/>
      <c r="AJ466" s="170"/>
      <c r="AK466" s="170"/>
      <c r="AL466" s="170"/>
      <c r="AM466" s="170"/>
      <c r="AN466" s="170"/>
      <c r="AO466" s="170"/>
      <c r="AP466" s="170"/>
      <c r="AQ466" s="170"/>
      <c r="AR466" s="170"/>
      <c r="AS466" s="170"/>
      <c r="AT466" s="170"/>
      <c r="AU466" s="170"/>
      <c r="AV466" s="170"/>
      <c r="AW466" s="170"/>
      <c r="AX466" s="170"/>
      <c r="AY466" s="170"/>
      <c r="AZ466" s="170"/>
      <c r="BA466" s="170"/>
      <c r="BB466" s="170"/>
      <c r="BC466" s="170"/>
      <c r="BD466" s="170"/>
      <c r="BE466" s="170"/>
      <c r="BF466" s="170"/>
      <c r="BG466" s="170"/>
    </row>
    <row r="467" spans="1:59" x14ac:dyDescent="0.3">
      <c r="A467" s="170"/>
      <c r="B467" s="170"/>
      <c r="C467" s="170"/>
      <c r="D467" s="170"/>
      <c r="E467" s="170"/>
      <c r="F467" s="170"/>
      <c r="G467" s="170"/>
      <c r="H467" s="170"/>
      <c r="I467" s="170"/>
      <c r="J467" s="170"/>
      <c r="K467" s="170"/>
      <c r="L467" s="170"/>
      <c r="M467" s="170"/>
      <c r="N467" s="170"/>
      <c r="O467" s="170"/>
      <c r="P467" s="170"/>
      <c r="Q467" s="170"/>
      <c r="R467" s="170"/>
      <c r="S467" s="170"/>
      <c r="T467" s="170"/>
      <c r="U467" s="170"/>
      <c r="V467" s="170"/>
      <c r="W467" s="170"/>
      <c r="X467" s="170"/>
      <c r="Y467" s="170"/>
      <c r="Z467" s="170"/>
      <c r="AA467" s="170"/>
      <c r="AB467" s="170"/>
      <c r="AC467" s="170"/>
      <c r="AD467" s="170"/>
      <c r="AE467" s="170"/>
      <c r="AF467" s="170"/>
      <c r="AG467" s="170"/>
      <c r="AH467" s="170"/>
      <c r="AI467" s="170"/>
      <c r="AJ467" s="170"/>
      <c r="AK467" s="170"/>
      <c r="AL467" s="170"/>
      <c r="AM467" s="170"/>
      <c r="AN467" s="170"/>
      <c r="AO467" s="170"/>
      <c r="AP467" s="170"/>
      <c r="AQ467" s="170"/>
      <c r="AR467" s="170"/>
      <c r="AS467" s="170"/>
      <c r="AT467" s="170"/>
      <c r="AU467" s="170"/>
      <c r="AV467" s="170"/>
      <c r="AW467" s="170"/>
      <c r="AX467" s="170"/>
      <c r="AY467" s="170"/>
      <c r="AZ467" s="170"/>
      <c r="BA467" s="170"/>
      <c r="BB467" s="170"/>
      <c r="BC467" s="170"/>
      <c r="BD467" s="170"/>
      <c r="BE467" s="170"/>
      <c r="BF467" s="170"/>
      <c r="BG467" s="170"/>
    </row>
    <row r="468" spans="1:59" x14ac:dyDescent="0.3">
      <c r="A468" s="170"/>
      <c r="B468" s="170"/>
      <c r="C468" s="170"/>
      <c r="D468" s="170"/>
      <c r="E468" s="170"/>
      <c r="F468" s="170"/>
      <c r="G468" s="170"/>
      <c r="H468" s="170"/>
      <c r="I468" s="170"/>
      <c r="J468" s="170"/>
      <c r="K468" s="170"/>
      <c r="L468" s="170"/>
      <c r="M468" s="170"/>
      <c r="N468" s="170"/>
      <c r="O468" s="170"/>
      <c r="P468" s="170"/>
      <c r="Q468" s="170"/>
      <c r="R468" s="170"/>
      <c r="S468" s="170"/>
      <c r="T468" s="170"/>
      <c r="U468" s="170"/>
      <c r="V468" s="170"/>
      <c r="W468" s="170"/>
      <c r="X468" s="170"/>
      <c r="Y468" s="170"/>
      <c r="Z468" s="170"/>
      <c r="AA468" s="170"/>
      <c r="AB468" s="170"/>
      <c r="AC468" s="170"/>
      <c r="AD468" s="170"/>
      <c r="AE468" s="170"/>
      <c r="AF468" s="170"/>
      <c r="AG468" s="170"/>
      <c r="AH468" s="170"/>
      <c r="AI468" s="170"/>
      <c r="AJ468" s="170"/>
      <c r="AK468" s="170"/>
      <c r="AL468" s="170"/>
      <c r="AM468" s="170"/>
      <c r="AN468" s="170"/>
      <c r="AO468" s="170"/>
      <c r="AP468" s="170"/>
      <c r="AQ468" s="170"/>
      <c r="AR468" s="170"/>
      <c r="AS468" s="170"/>
      <c r="AT468" s="170"/>
      <c r="AU468" s="170"/>
      <c r="AV468" s="170"/>
      <c r="AW468" s="170"/>
      <c r="AX468" s="170"/>
      <c r="AY468" s="170"/>
      <c r="AZ468" s="170"/>
      <c r="BA468" s="170"/>
      <c r="BB468" s="170"/>
      <c r="BC468" s="170"/>
      <c r="BD468" s="170"/>
      <c r="BE468" s="170"/>
      <c r="BF468" s="170"/>
      <c r="BG468" s="170"/>
    </row>
    <row r="469" spans="1:59" x14ac:dyDescent="0.3">
      <c r="A469" s="170"/>
      <c r="B469" s="170"/>
      <c r="C469" s="170"/>
      <c r="D469" s="170"/>
      <c r="E469" s="170"/>
      <c r="F469" s="170"/>
      <c r="G469" s="170"/>
      <c r="H469" s="170"/>
      <c r="I469" s="170"/>
      <c r="J469" s="170"/>
      <c r="K469" s="170"/>
      <c r="L469" s="170"/>
      <c r="M469" s="170"/>
      <c r="N469" s="170"/>
      <c r="O469" s="170"/>
      <c r="P469" s="170"/>
      <c r="Q469" s="170"/>
      <c r="R469" s="170"/>
      <c r="S469" s="170"/>
      <c r="T469" s="170"/>
      <c r="U469" s="170"/>
      <c r="V469" s="170"/>
      <c r="W469" s="170"/>
      <c r="X469" s="170"/>
      <c r="Y469" s="170"/>
      <c r="Z469" s="170"/>
      <c r="AA469" s="170"/>
      <c r="AB469" s="170"/>
      <c r="AC469" s="170"/>
      <c r="AD469" s="170"/>
      <c r="AE469" s="170"/>
      <c r="AF469" s="170"/>
      <c r="AG469" s="170"/>
      <c r="AH469" s="170"/>
      <c r="AI469" s="170"/>
      <c r="AJ469" s="170"/>
      <c r="AK469" s="170"/>
      <c r="AL469" s="170"/>
      <c r="AM469" s="170"/>
      <c r="AN469" s="170"/>
      <c r="AO469" s="170"/>
      <c r="AP469" s="170"/>
      <c r="AQ469" s="170"/>
      <c r="AR469" s="170"/>
      <c r="AS469" s="170"/>
      <c r="AT469" s="170"/>
      <c r="AU469" s="170"/>
      <c r="AV469" s="170"/>
      <c r="AW469" s="170"/>
      <c r="AX469" s="170"/>
      <c r="AY469" s="170"/>
      <c r="AZ469" s="170"/>
      <c r="BA469" s="170"/>
      <c r="BB469" s="170"/>
      <c r="BC469" s="170"/>
      <c r="BD469" s="170"/>
      <c r="BE469" s="170"/>
      <c r="BF469" s="170"/>
      <c r="BG469" s="170"/>
    </row>
    <row r="470" spans="1:59" x14ac:dyDescent="0.3">
      <c r="A470" s="170"/>
      <c r="B470" s="170"/>
      <c r="C470" s="170"/>
      <c r="D470" s="170"/>
      <c r="E470" s="170"/>
      <c r="F470" s="170"/>
      <c r="G470" s="170"/>
      <c r="H470" s="170"/>
      <c r="I470" s="170"/>
      <c r="J470" s="170"/>
      <c r="K470" s="170"/>
      <c r="L470" s="170"/>
      <c r="M470" s="170"/>
      <c r="N470" s="170"/>
      <c r="O470" s="170"/>
      <c r="P470" s="170"/>
      <c r="Q470" s="170"/>
      <c r="R470" s="170"/>
      <c r="S470" s="170"/>
      <c r="T470" s="170"/>
      <c r="U470" s="170"/>
      <c r="V470" s="170"/>
      <c r="W470" s="170"/>
      <c r="X470" s="170"/>
      <c r="Y470" s="170"/>
      <c r="Z470" s="170"/>
      <c r="AA470" s="170"/>
      <c r="AB470" s="170"/>
      <c r="AC470" s="170"/>
      <c r="AD470" s="170"/>
      <c r="AE470" s="170"/>
      <c r="AF470" s="170"/>
      <c r="AG470" s="170"/>
      <c r="AH470" s="170"/>
      <c r="AI470" s="170"/>
      <c r="AJ470" s="170"/>
      <c r="AK470" s="170"/>
      <c r="AL470" s="170"/>
      <c r="AM470" s="170"/>
      <c r="AN470" s="170"/>
      <c r="AO470" s="170"/>
      <c r="AP470" s="170"/>
      <c r="AQ470" s="170"/>
      <c r="AR470" s="170"/>
      <c r="AS470" s="170"/>
      <c r="AT470" s="170"/>
      <c r="AU470" s="170"/>
      <c r="AV470" s="170"/>
      <c r="AW470" s="170"/>
      <c r="AX470" s="170"/>
      <c r="AY470" s="170"/>
      <c r="AZ470" s="170"/>
      <c r="BA470" s="170"/>
      <c r="BB470" s="170"/>
      <c r="BC470" s="170"/>
      <c r="BD470" s="170"/>
      <c r="BE470" s="170"/>
      <c r="BF470" s="170"/>
      <c r="BG470" s="170"/>
    </row>
    <row r="471" spans="1:59" x14ac:dyDescent="0.3">
      <c r="A471" s="170"/>
      <c r="B471" s="170"/>
      <c r="C471" s="170"/>
      <c r="D471" s="170"/>
      <c r="E471" s="170"/>
      <c r="F471" s="170"/>
      <c r="G471" s="170"/>
      <c r="H471" s="170"/>
      <c r="I471" s="170"/>
      <c r="J471" s="170"/>
      <c r="K471" s="170"/>
      <c r="L471" s="170"/>
      <c r="M471" s="170"/>
      <c r="N471" s="170"/>
      <c r="O471" s="170"/>
      <c r="P471" s="170"/>
      <c r="Q471" s="170"/>
      <c r="R471" s="170"/>
      <c r="S471" s="170"/>
      <c r="T471" s="170"/>
      <c r="U471" s="170"/>
      <c r="V471" s="170"/>
      <c r="W471" s="170"/>
      <c r="X471" s="170"/>
      <c r="Y471" s="170"/>
      <c r="Z471" s="170"/>
      <c r="AA471" s="170"/>
      <c r="AB471" s="170"/>
      <c r="AC471" s="170"/>
      <c r="AD471" s="170"/>
      <c r="AE471" s="170"/>
      <c r="AF471" s="170"/>
      <c r="AG471" s="170"/>
      <c r="AH471" s="170"/>
      <c r="AI471" s="170"/>
      <c r="AJ471" s="170"/>
      <c r="AK471" s="170"/>
      <c r="AL471" s="170"/>
      <c r="AM471" s="170"/>
      <c r="AN471" s="170"/>
      <c r="AO471" s="170"/>
      <c r="AP471" s="170"/>
      <c r="AQ471" s="170"/>
      <c r="AR471" s="170"/>
      <c r="AS471" s="170"/>
      <c r="AT471" s="170"/>
      <c r="AU471" s="170"/>
      <c r="AV471" s="170"/>
      <c r="AW471" s="170"/>
      <c r="AX471" s="170"/>
      <c r="AY471" s="170"/>
      <c r="AZ471" s="170"/>
      <c r="BA471" s="170"/>
      <c r="BB471" s="170"/>
      <c r="BC471" s="170"/>
      <c r="BD471" s="170"/>
      <c r="BE471" s="170"/>
      <c r="BF471" s="170"/>
      <c r="BG471" s="170"/>
    </row>
    <row r="472" spans="1:59" x14ac:dyDescent="0.3">
      <c r="A472" s="170"/>
      <c r="B472" s="170"/>
      <c r="C472" s="170"/>
      <c r="D472" s="170"/>
      <c r="E472" s="170"/>
      <c r="F472" s="170"/>
      <c r="G472" s="170"/>
      <c r="H472" s="170"/>
      <c r="I472" s="170"/>
      <c r="J472" s="170"/>
      <c r="K472" s="170"/>
      <c r="L472" s="170"/>
      <c r="M472" s="170"/>
      <c r="N472" s="170"/>
      <c r="O472" s="170"/>
      <c r="P472" s="170"/>
      <c r="Q472" s="170"/>
      <c r="R472" s="170"/>
      <c r="S472" s="170"/>
      <c r="T472" s="170"/>
      <c r="U472" s="170"/>
      <c r="V472" s="170"/>
      <c r="W472" s="170"/>
      <c r="X472" s="170"/>
      <c r="Y472" s="170"/>
      <c r="Z472" s="170"/>
      <c r="AA472" s="170"/>
      <c r="AB472" s="170"/>
      <c r="AC472" s="170"/>
      <c r="AD472" s="170"/>
      <c r="AE472" s="170"/>
      <c r="AF472" s="170"/>
      <c r="AG472" s="170"/>
      <c r="AH472" s="170"/>
      <c r="AI472" s="170"/>
      <c r="AJ472" s="170"/>
      <c r="AK472" s="170"/>
      <c r="AL472" s="170"/>
      <c r="AM472" s="170"/>
      <c r="AN472" s="170"/>
      <c r="AO472" s="170"/>
      <c r="AP472" s="170"/>
      <c r="AQ472" s="170"/>
      <c r="AR472" s="170"/>
      <c r="AS472" s="170"/>
      <c r="AT472" s="170"/>
      <c r="AU472" s="170"/>
      <c r="AV472" s="170"/>
      <c r="AW472" s="170"/>
      <c r="AX472" s="170"/>
      <c r="AY472" s="170"/>
      <c r="AZ472" s="170"/>
      <c r="BA472" s="170"/>
      <c r="BB472" s="170"/>
      <c r="BC472" s="170"/>
      <c r="BD472" s="170"/>
      <c r="BE472" s="170"/>
      <c r="BF472" s="170"/>
      <c r="BG472" s="170"/>
    </row>
    <row r="473" spans="1:59" x14ac:dyDescent="0.3">
      <c r="A473" s="170"/>
      <c r="B473" s="170"/>
      <c r="C473" s="170"/>
      <c r="D473" s="170"/>
      <c r="E473" s="170"/>
      <c r="F473" s="170"/>
      <c r="G473" s="170"/>
      <c r="H473" s="170"/>
      <c r="I473" s="170"/>
      <c r="J473" s="170"/>
      <c r="K473" s="170"/>
      <c r="L473" s="170"/>
      <c r="M473" s="170"/>
      <c r="N473" s="170"/>
      <c r="O473" s="170"/>
      <c r="P473" s="170"/>
      <c r="Q473" s="170"/>
      <c r="R473" s="170"/>
      <c r="S473" s="170"/>
      <c r="T473" s="170"/>
      <c r="U473" s="170"/>
      <c r="V473" s="170"/>
      <c r="W473" s="170"/>
      <c r="X473" s="170"/>
      <c r="Y473" s="170"/>
      <c r="Z473" s="170"/>
      <c r="AA473" s="170"/>
      <c r="AB473" s="170"/>
      <c r="AC473" s="170"/>
      <c r="AD473" s="170"/>
      <c r="AE473" s="170"/>
      <c r="AF473" s="170"/>
      <c r="AG473" s="170"/>
      <c r="AH473" s="170"/>
      <c r="AI473" s="170"/>
      <c r="AJ473" s="170"/>
      <c r="AK473" s="170"/>
      <c r="AL473" s="170"/>
      <c r="AM473" s="170"/>
      <c r="AN473" s="170"/>
      <c r="AO473" s="170"/>
      <c r="AP473" s="170"/>
      <c r="AQ473" s="170"/>
      <c r="AR473" s="170"/>
      <c r="AS473" s="170"/>
      <c r="AT473" s="170"/>
      <c r="AU473" s="170"/>
      <c r="AV473" s="170"/>
      <c r="AW473" s="170"/>
      <c r="AX473" s="170"/>
      <c r="AY473" s="170"/>
      <c r="AZ473" s="170"/>
      <c r="BA473" s="170"/>
      <c r="BB473" s="170"/>
      <c r="BC473" s="170"/>
      <c r="BD473" s="170"/>
      <c r="BE473" s="170"/>
      <c r="BF473" s="170"/>
      <c r="BG473" s="170"/>
    </row>
    <row r="474" spans="1:59" x14ac:dyDescent="0.3">
      <c r="A474" s="170"/>
      <c r="B474" s="170"/>
      <c r="C474" s="170"/>
      <c r="D474" s="170"/>
      <c r="E474" s="170"/>
      <c r="F474" s="170"/>
      <c r="G474" s="170"/>
      <c r="H474" s="170"/>
      <c r="I474" s="170"/>
      <c r="J474" s="170"/>
      <c r="K474" s="170"/>
      <c r="L474" s="170"/>
      <c r="M474" s="170"/>
      <c r="N474" s="170"/>
      <c r="O474" s="170"/>
      <c r="P474" s="170"/>
      <c r="Q474" s="170"/>
      <c r="R474" s="170"/>
      <c r="S474" s="170"/>
      <c r="T474" s="170"/>
      <c r="U474" s="170"/>
      <c r="V474" s="170"/>
      <c r="W474" s="170"/>
      <c r="X474" s="170"/>
      <c r="Y474" s="170"/>
      <c r="Z474" s="170"/>
      <c r="AA474" s="170"/>
      <c r="AB474" s="170"/>
      <c r="AC474" s="170"/>
      <c r="AD474" s="170"/>
      <c r="AE474" s="170"/>
      <c r="AF474" s="170"/>
      <c r="AG474" s="170"/>
      <c r="AH474" s="170"/>
      <c r="AI474" s="170"/>
      <c r="AJ474" s="170"/>
      <c r="AK474" s="170"/>
      <c r="AL474" s="170"/>
      <c r="AM474" s="170"/>
      <c r="AN474" s="170"/>
      <c r="AO474" s="170"/>
      <c r="AP474" s="170"/>
      <c r="AQ474" s="170"/>
      <c r="AR474" s="170"/>
      <c r="AS474" s="170"/>
      <c r="AT474" s="170"/>
      <c r="AU474" s="170"/>
      <c r="AV474" s="170"/>
      <c r="AW474" s="170"/>
      <c r="AX474" s="170"/>
      <c r="AY474" s="170"/>
      <c r="AZ474" s="170"/>
      <c r="BA474" s="170"/>
      <c r="BB474" s="170"/>
      <c r="BC474" s="170"/>
      <c r="BD474" s="170"/>
      <c r="BE474" s="170"/>
      <c r="BF474" s="170"/>
      <c r="BG474" s="170"/>
    </row>
    <row r="475" spans="1:59" x14ac:dyDescent="0.3">
      <c r="A475" s="170"/>
      <c r="B475" s="170"/>
      <c r="C475" s="170"/>
      <c r="D475" s="170"/>
      <c r="E475" s="170"/>
      <c r="F475" s="170"/>
      <c r="G475" s="170"/>
      <c r="H475" s="170"/>
      <c r="I475" s="170"/>
      <c r="J475" s="170"/>
      <c r="K475" s="170"/>
      <c r="L475" s="170"/>
      <c r="M475" s="170"/>
      <c r="N475" s="170"/>
      <c r="O475" s="170"/>
      <c r="P475" s="170"/>
      <c r="Q475" s="170"/>
      <c r="R475" s="170"/>
      <c r="S475" s="170"/>
      <c r="T475" s="170"/>
      <c r="U475" s="170"/>
      <c r="V475" s="170"/>
      <c r="W475" s="170"/>
      <c r="X475" s="170"/>
      <c r="Y475" s="170"/>
      <c r="Z475" s="170"/>
      <c r="AA475" s="170"/>
      <c r="AB475" s="170"/>
      <c r="AC475" s="170"/>
      <c r="AD475" s="170"/>
      <c r="AE475" s="170"/>
      <c r="AF475" s="170"/>
      <c r="AG475" s="170"/>
      <c r="AH475" s="170"/>
      <c r="AI475" s="170"/>
      <c r="AJ475" s="170"/>
      <c r="AK475" s="170"/>
      <c r="AL475" s="170"/>
      <c r="AM475" s="170"/>
      <c r="AN475" s="170"/>
      <c r="AO475" s="170"/>
      <c r="AP475" s="170"/>
      <c r="AQ475" s="170"/>
      <c r="AR475" s="170"/>
      <c r="AS475" s="170"/>
      <c r="AT475" s="170"/>
      <c r="AU475" s="170"/>
      <c r="AV475" s="170"/>
      <c r="AW475" s="170"/>
      <c r="AX475" s="170"/>
      <c r="AY475" s="170"/>
      <c r="AZ475" s="170"/>
      <c r="BA475" s="170"/>
      <c r="BB475" s="170"/>
      <c r="BC475" s="170"/>
      <c r="BD475" s="170"/>
      <c r="BE475" s="170"/>
      <c r="BF475" s="170"/>
      <c r="BG475" s="170"/>
    </row>
    <row r="476" spans="1:59" x14ac:dyDescent="0.3">
      <c r="A476" s="170"/>
      <c r="B476" s="170"/>
      <c r="C476" s="170"/>
      <c r="D476" s="170"/>
      <c r="E476" s="170"/>
      <c r="F476" s="170"/>
      <c r="G476" s="170"/>
      <c r="H476" s="170"/>
      <c r="I476" s="170"/>
      <c r="J476" s="170"/>
      <c r="K476" s="170"/>
      <c r="L476" s="170"/>
      <c r="M476" s="170"/>
      <c r="N476" s="170"/>
      <c r="O476" s="170"/>
      <c r="P476" s="170"/>
      <c r="Q476" s="170"/>
      <c r="R476" s="170"/>
      <c r="S476" s="170"/>
      <c r="T476" s="170"/>
      <c r="U476" s="170"/>
      <c r="V476" s="170"/>
      <c r="W476" s="170"/>
      <c r="X476" s="170"/>
      <c r="Y476" s="170"/>
      <c r="Z476" s="170"/>
      <c r="AA476" s="170"/>
      <c r="AB476" s="170"/>
      <c r="AC476" s="170"/>
      <c r="AD476" s="170"/>
      <c r="AE476" s="170"/>
      <c r="AF476" s="170"/>
      <c r="AG476" s="170"/>
      <c r="AH476" s="170"/>
      <c r="AI476" s="170"/>
      <c r="AJ476" s="170"/>
      <c r="AK476" s="170"/>
      <c r="AL476" s="170"/>
      <c r="AM476" s="170"/>
      <c r="AN476" s="170"/>
      <c r="AO476" s="170"/>
      <c r="AP476" s="170"/>
      <c r="AQ476" s="170"/>
      <c r="AR476" s="170"/>
      <c r="AS476" s="170"/>
      <c r="AT476" s="170"/>
      <c r="AU476" s="170"/>
      <c r="AV476" s="170"/>
      <c r="AW476" s="170"/>
      <c r="AX476" s="170"/>
      <c r="AY476" s="170"/>
      <c r="AZ476" s="170"/>
      <c r="BA476" s="170"/>
      <c r="BB476" s="170"/>
      <c r="BC476" s="170"/>
      <c r="BD476" s="170"/>
      <c r="BE476" s="170"/>
      <c r="BF476" s="170"/>
      <c r="BG476" s="170"/>
    </row>
    <row r="477" spans="1:59" x14ac:dyDescent="0.3">
      <c r="A477" s="170"/>
      <c r="B477" s="170"/>
      <c r="C477" s="170"/>
      <c r="D477" s="170"/>
      <c r="E477" s="170"/>
      <c r="F477" s="170"/>
      <c r="G477" s="170"/>
      <c r="H477" s="170"/>
      <c r="I477" s="170"/>
      <c r="J477" s="170"/>
      <c r="K477" s="170"/>
      <c r="L477" s="170"/>
      <c r="M477" s="170"/>
      <c r="N477" s="170"/>
      <c r="O477" s="170"/>
      <c r="P477" s="170"/>
      <c r="Q477" s="170"/>
      <c r="R477" s="170"/>
      <c r="S477" s="170"/>
      <c r="T477" s="170"/>
      <c r="U477" s="170"/>
      <c r="V477" s="170"/>
      <c r="W477" s="170"/>
      <c r="X477" s="170"/>
      <c r="Y477" s="170"/>
      <c r="Z477" s="170"/>
      <c r="AA477" s="170"/>
      <c r="AB477" s="170"/>
      <c r="AC477" s="170"/>
      <c r="AD477" s="170"/>
      <c r="AE477" s="170"/>
      <c r="AF477" s="170"/>
      <c r="AG477" s="170"/>
      <c r="AH477" s="170"/>
      <c r="AI477" s="170"/>
      <c r="AJ477" s="170"/>
      <c r="AK477" s="170"/>
      <c r="AL477" s="170"/>
      <c r="AM477" s="170"/>
      <c r="AN477" s="170"/>
      <c r="AO477" s="170"/>
      <c r="AP477" s="170"/>
      <c r="AQ477" s="170"/>
      <c r="AR477" s="170"/>
      <c r="AS477" s="170"/>
      <c r="AT477" s="170"/>
      <c r="AU477" s="170"/>
      <c r="AV477" s="170"/>
      <c r="AW477" s="170"/>
      <c r="AX477" s="170"/>
      <c r="AY477" s="170"/>
      <c r="AZ477" s="170"/>
      <c r="BA477" s="170"/>
      <c r="BB477" s="170"/>
      <c r="BC477" s="170"/>
      <c r="BD477" s="170"/>
      <c r="BE477" s="170"/>
      <c r="BF477" s="170"/>
      <c r="BG477" s="170"/>
    </row>
    <row r="478" spans="1:59" x14ac:dyDescent="0.3">
      <c r="A478" s="170"/>
      <c r="B478" s="170"/>
      <c r="C478" s="170"/>
      <c r="D478" s="170"/>
      <c r="E478" s="170"/>
      <c r="F478" s="170"/>
      <c r="G478" s="170"/>
      <c r="H478" s="170"/>
      <c r="I478" s="170"/>
      <c r="J478" s="170"/>
      <c r="K478" s="170"/>
      <c r="L478" s="170"/>
      <c r="M478" s="170"/>
      <c r="N478" s="170"/>
      <c r="O478" s="170"/>
      <c r="P478" s="170"/>
      <c r="Q478" s="170"/>
      <c r="R478" s="170"/>
      <c r="S478" s="170"/>
      <c r="T478" s="170"/>
      <c r="U478" s="170"/>
      <c r="V478" s="170"/>
      <c r="W478" s="170"/>
      <c r="X478" s="170"/>
      <c r="Y478" s="170"/>
      <c r="Z478" s="170"/>
      <c r="AA478" s="170"/>
      <c r="AB478" s="170"/>
      <c r="AC478" s="170"/>
      <c r="AD478" s="170"/>
      <c r="AE478" s="170"/>
      <c r="AF478" s="170"/>
      <c r="AG478" s="170"/>
      <c r="AH478" s="170"/>
      <c r="AI478" s="170"/>
      <c r="AJ478" s="170"/>
      <c r="AK478" s="170"/>
      <c r="AL478" s="170"/>
      <c r="AM478" s="170"/>
      <c r="AN478" s="170"/>
      <c r="AO478" s="170"/>
      <c r="AP478" s="170"/>
      <c r="AQ478" s="170"/>
      <c r="AR478" s="170"/>
      <c r="AS478" s="170"/>
      <c r="AT478" s="170"/>
      <c r="AU478" s="170"/>
      <c r="AV478" s="170"/>
      <c r="AW478" s="170"/>
      <c r="AX478" s="170"/>
      <c r="AY478" s="170"/>
      <c r="AZ478" s="170"/>
      <c r="BA478" s="170"/>
      <c r="BB478" s="170"/>
      <c r="BC478" s="170"/>
      <c r="BD478" s="170"/>
      <c r="BE478" s="170"/>
      <c r="BF478" s="170"/>
      <c r="BG478" s="170"/>
    </row>
    <row r="479" spans="1:59" x14ac:dyDescent="0.3">
      <c r="A479" s="170"/>
      <c r="B479" s="170"/>
      <c r="C479" s="170"/>
      <c r="D479" s="170"/>
      <c r="E479" s="170"/>
      <c r="F479" s="170"/>
      <c r="G479" s="170"/>
      <c r="H479" s="170"/>
      <c r="I479" s="170"/>
      <c r="J479" s="170"/>
      <c r="K479" s="170"/>
      <c r="L479" s="170"/>
      <c r="M479" s="170"/>
      <c r="N479" s="170"/>
      <c r="O479" s="170"/>
      <c r="P479" s="170"/>
      <c r="Q479" s="170"/>
      <c r="R479" s="170"/>
      <c r="S479" s="170"/>
      <c r="T479" s="170"/>
      <c r="U479" s="170"/>
      <c r="V479" s="170"/>
      <c r="W479" s="170"/>
      <c r="X479" s="170"/>
      <c r="Y479" s="170"/>
      <c r="Z479" s="170"/>
      <c r="AA479" s="170"/>
      <c r="AB479" s="170"/>
      <c r="AC479" s="170"/>
      <c r="AD479" s="170"/>
      <c r="AE479" s="170"/>
      <c r="AF479" s="170"/>
      <c r="AG479" s="170"/>
      <c r="AH479" s="170"/>
      <c r="AI479" s="170"/>
      <c r="AJ479" s="170"/>
      <c r="AK479" s="170"/>
      <c r="AL479" s="170"/>
      <c r="AM479" s="170"/>
      <c r="AN479" s="170"/>
      <c r="AO479" s="170"/>
      <c r="AP479" s="170"/>
      <c r="AQ479" s="170"/>
      <c r="AR479" s="170"/>
      <c r="AS479" s="170"/>
      <c r="AT479" s="170"/>
      <c r="AU479" s="170"/>
      <c r="AV479" s="170"/>
      <c r="AW479" s="170"/>
      <c r="AX479" s="170"/>
      <c r="AY479" s="170"/>
      <c r="AZ479" s="170"/>
      <c r="BA479" s="170"/>
      <c r="BB479" s="170"/>
      <c r="BC479" s="170"/>
      <c r="BD479" s="170"/>
      <c r="BE479" s="170"/>
      <c r="BF479" s="170"/>
      <c r="BG479" s="170"/>
    </row>
    <row r="480" spans="1:59" x14ac:dyDescent="0.3">
      <c r="A480" s="170"/>
      <c r="B480" s="170"/>
      <c r="C480" s="170"/>
      <c r="D480" s="170"/>
      <c r="E480" s="170"/>
      <c r="F480" s="170"/>
      <c r="G480" s="170"/>
      <c r="H480" s="170"/>
      <c r="I480" s="170"/>
      <c r="J480" s="170"/>
      <c r="K480" s="170"/>
      <c r="L480" s="170"/>
      <c r="M480" s="170"/>
      <c r="N480" s="170"/>
      <c r="O480" s="170"/>
      <c r="P480" s="170"/>
      <c r="Q480" s="170"/>
      <c r="R480" s="170"/>
      <c r="S480" s="170"/>
      <c r="T480" s="170"/>
      <c r="U480" s="170"/>
      <c r="V480" s="170"/>
      <c r="W480" s="170"/>
      <c r="X480" s="170"/>
      <c r="Y480" s="170"/>
      <c r="Z480" s="170"/>
      <c r="AA480" s="170"/>
      <c r="AB480" s="170"/>
      <c r="AC480" s="170"/>
      <c r="AD480" s="170"/>
      <c r="AE480" s="170"/>
      <c r="AF480" s="170"/>
      <c r="AG480" s="170"/>
      <c r="AH480" s="170"/>
      <c r="AI480" s="170"/>
      <c r="AJ480" s="170"/>
      <c r="AK480" s="170"/>
      <c r="AL480" s="170"/>
      <c r="AM480" s="170"/>
      <c r="AN480" s="170"/>
      <c r="AO480" s="170"/>
      <c r="AP480" s="170"/>
      <c r="AQ480" s="170"/>
      <c r="AR480" s="170"/>
      <c r="AS480" s="170"/>
      <c r="AT480" s="170"/>
      <c r="AU480" s="170"/>
      <c r="AV480" s="170"/>
      <c r="AW480" s="170"/>
      <c r="AX480" s="170"/>
      <c r="AY480" s="170"/>
      <c r="AZ480" s="170"/>
      <c r="BA480" s="170"/>
      <c r="BB480" s="170"/>
      <c r="BC480" s="170"/>
      <c r="BD480" s="170"/>
      <c r="BE480" s="170"/>
      <c r="BF480" s="170"/>
      <c r="BG480" s="170"/>
    </row>
    <row r="481" spans="1:59" x14ac:dyDescent="0.3">
      <c r="A481" s="170"/>
      <c r="B481" s="170"/>
      <c r="C481" s="170"/>
      <c r="D481" s="170"/>
      <c r="E481" s="170"/>
      <c r="F481" s="170"/>
      <c r="G481" s="170"/>
      <c r="H481" s="170"/>
      <c r="I481" s="170"/>
      <c r="J481" s="170"/>
      <c r="K481" s="170"/>
      <c r="L481" s="170"/>
      <c r="M481" s="170"/>
      <c r="N481" s="170"/>
      <c r="O481" s="170"/>
      <c r="P481" s="170"/>
      <c r="Q481" s="170"/>
      <c r="R481" s="170"/>
      <c r="S481" s="170"/>
      <c r="T481" s="170"/>
      <c r="U481" s="170"/>
      <c r="V481" s="170"/>
      <c r="W481" s="170"/>
      <c r="X481" s="170"/>
      <c r="Y481" s="170"/>
      <c r="Z481" s="170"/>
      <c r="AA481" s="170"/>
      <c r="AB481" s="170"/>
      <c r="AC481" s="170"/>
      <c r="AD481" s="170"/>
      <c r="AE481" s="170"/>
      <c r="AF481" s="170"/>
      <c r="AG481" s="170"/>
      <c r="AH481" s="170"/>
      <c r="AI481" s="170"/>
      <c r="AJ481" s="170"/>
      <c r="AK481" s="170"/>
      <c r="AL481" s="170"/>
      <c r="AM481" s="170"/>
      <c r="AN481" s="170"/>
      <c r="AO481" s="170"/>
      <c r="AP481" s="170"/>
      <c r="AQ481" s="170"/>
      <c r="AR481" s="170"/>
      <c r="AS481" s="170"/>
      <c r="AT481" s="170"/>
      <c r="AU481" s="170"/>
      <c r="AV481" s="170"/>
      <c r="AW481" s="170"/>
      <c r="AX481" s="170"/>
      <c r="AY481" s="170"/>
      <c r="AZ481" s="170"/>
      <c r="BA481" s="170"/>
      <c r="BB481" s="170"/>
      <c r="BC481" s="170"/>
      <c r="BD481" s="170"/>
      <c r="BE481" s="170"/>
      <c r="BF481" s="170"/>
      <c r="BG481" s="170"/>
    </row>
    <row r="482" spans="1:59" x14ac:dyDescent="0.3">
      <c r="A482" s="170"/>
      <c r="B482" s="170"/>
      <c r="C482" s="170"/>
      <c r="D482" s="170"/>
      <c r="E482" s="170"/>
      <c r="F482" s="170"/>
      <c r="G482" s="170"/>
      <c r="H482" s="170"/>
      <c r="I482" s="170"/>
      <c r="J482" s="170"/>
      <c r="K482" s="170"/>
      <c r="L482" s="170"/>
      <c r="M482" s="170"/>
      <c r="N482" s="170"/>
      <c r="O482" s="170"/>
      <c r="P482" s="170"/>
      <c r="Q482" s="170"/>
      <c r="R482" s="170"/>
      <c r="S482" s="170"/>
      <c r="T482" s="170"/>
      <c r="U482" s="170"/>
      <c r="V482" s="170"/>
      <c r="W482" s="170"/>
      <c r="X482" s="170"/>
      <c r="Y482" s="170"/>
      <c r="Z482" s="170"/>
      <c r="AA482" s="170"/>
      <c r="AB482" s="170"/>
      <c r="AC482" s="170"/>
      <c r="AD482" s="170"/>
      <c r="AE482" s="170"/>
      <c r="AF482" s="170"/>
      <c r="AG482" s="170"/>
      <c r="AH482" s="170"/>
      <c r="AI482" s="170"/>
      <c r="AJ482" s="170"/>
      <c r="AK482" s="170"/>
      <c r="AL482" s="170"/>
      <c r="AM482" s="170"/>
      <c r="AN482" s="170"/>
      <c r="AO482" s="170"/>
      <c r="AP482" s="170"/>
      <c r="AQ482" s="170"/>
      <c r="AR482" s="170"/>
      <c r="AS482" s="170"/>
      <c r="AT482" s="170"/>
      <c r="AU482" s="170"/>
      <c r="AV482" s="170"/>
      <c r="AW482" s="170"/>
      <c r="AX482" s="170"/>
      <c r="AY482" s="170"/>
      <c r="AZ482" s="170"/>
      <c r="BA482" s="170"/>
      <c r="BB482" s="170"/>
      <c r="BC482" s="170"/>
      <c r="BD482" s="170"/>
      <c r="BE482" s="170"/>
      <c r="BF482" s="170"/>
      <c r="BG482" s="170"/>
    </row>
    <row r="483" spans="1:59" x14ac:dyDescent="0.3">
      <c r="A483" s="170"/>
      <c r="B483" s="170"/>
      <c r="C483" s="170"/>
      <c r="D483" s="170"/>
      <c r="E483" s="170"/>
      <c r="F483" s="170"/>
      <c r="G483" s="170"/>
      <c r="H483" s="170"/>
      <c r="I483" s="170"/>
      <c r="J483" s="170"/>
      <c r="K483" s="170"/>
      <c r="L483" s="170"/>
      <c r="M483" s="170"/>
      <c r="N483" s="170"/>
      <c r="O483" s="170"/>
      <c r="P483" s="170"/>
      <c r="Q483" s="170"/>
      <c r="R483" s="170"/>
      <c r="S483" s="170"/>
      <c r="T483" s="170"/>
      <c r="U483" s="170"/>
      <c r="V483" s="170"/>
      <c r="W483" s="170"/>
      <c r="X483" s="170"/>
      <c r="Y483" s="170"/>
      <c r="Z483" s="170"/>
      <c r="AA483" s="170"/>
      <c r="AB483" s="170"/>
      <c r="AC483" s="170"/>
      <c r="AD483" s="170"/>
      <c r="AE483" s="170"/>
      <c r="AF483" s="170"/>
      <c r="AG483" s="170"/>
      <c r="AH483" s="170"/>
      <c r="AI483" s="170"/>
      <c r="AJ483" s="170"/>
      <c r="AK483" s="170"/>
      <c r="AL483" s="170"/>
      <c r="AM483" s="170"/>
      <c r="AN483" s="170"/>
      <c r="AO483" s="170"/>
      <c r="AP483" s="170"/>
      <c r="AQ483" s="170"/>
      <c r="AR483" s="170"/>
      <c r="AS483" s="170"/>
      <c r="AT483" s="170"/>
      <c r="AU483" s="170"/>
      <c r="AV483" s="170"/>
      <c r="AW483" s="170"/>
      <c r="AX483" s="170"/>
      <c r="AY483" s="170"/>
      <c r="AZ483" s="170"/>
      <c r="BA483" s="170"/>
      <c r="BB483" s="170"/>
      <c r="BC483" s="170"/>
      <c r="BD483" s="170"/>
      <c r="BE483" s="170"/>
      <c r="BF483" s="170"/>
      <c r="BG483" s="170"/>
    </row>
    <row r="484" spans="1:59" x14ac:dyDescent="0.3">
      <c r="A484" s="170"/>
      <c r="B484" s="170"/>
      <c r="C484" s="170"/>
      <c r="D484" s="170"/>
      <c r="E484" s="170"/>
      <c r="F484" s="170"/>
      <c r="G484" s="170"/>
      <c r="H484" s="170"/>
      <c r="I484" s="170"/>
      <c r="J484" s="170"/>
      <c r="K484" s="170"/>
      <c r="L484" s="170"/>
      <c r="M484" s="170"/>
      <c r="N484" s="170"/>
      <c r="O484" s="170"/>
      <c r="P484" s="170"/>
      <c r="Q484" s="170"/>
      <c r="R484" s="170"/>
      <c r="S484" s="170"/>
      <c r="T484" s="170"/>
      <c r="U484" s="170"/>
      <c r="V484" s="170"/>
      <c r="W484" s="170"/>
      <c r="X484" s="170"/>
      <c r="Y484" s="170"/>
      <c r="Z484" s="170"/>
      <c r="AA484" s="170"/>
      <c r="AB484" s="170"/>
      <c r="AC484" s="170"/>
      <c r="AD484" s="170"/>
      <c r="AE484" s="170"/>
      <c r="AF484" s="170"/>
      <c r="AG484" s="170"/>
      <c r="AH484" s="170"/>
      <c r="AI484" s="170"/>
      <c r="AJ484" s="170"/>
      <c r="AK484" s="170"/>
      <c r="AL484" s="170"/>
      <c r="AM484" s="170"/>
      <c r="AN484" s="170"/>
      <c r="AO484" s="170"/>
      <c r="AP484" s="170"/>
      <c r="AQ484" s="170"/>
      <c r="AR484" s="170"/>
      <c r="AS484" s="170"/>
      <c r="AT484" s="170"/>
      <c r="AU484" s="170"/>
      <c r="AV484" s="170"/>
      <c r="AW484" s="170"/>
      <c r="AX484" s="170"/>
      <c r="AY484" s="170"/>
      <c r="AZ484" s="170"/>
      <c r="BA484" s="170"/>
      <c r="BB484" s="170"/>
      <c r="BC484" s="170"/>
      <c r="BD484" s="170"/>
      <c r="BE484" s="170"/>
      <c r="BF484" s="170"/>
      <c r="BG484" s="170"/>
    </row>
    <row r="485" spans="1:59" x14ac:dyDescent="0.3">
      <c r="A485" s="170"/>
      <c r="B485" s="170"/>
      <c r="C485" s="170"/>
      <c r="D485" s="170"/>
      <c r="E485" s="170"/>
      <c r="F485" s="170"/>
      <c r="G485" s="170"/>
      <c r="H485" s="170"/>
      <c r="I485" s="170"/>
      <c r="J485" s="170"/>
      <c r="K485" s="170"/>
      <c r="L485" s="170"/>
      <c r="M485" s="170"/>
      <c r="N485" s="170"/>
      <c r="O485" s="170"/>
      <c r="P485" s="170"/>
      <c r="Q485" s="170"/>
      <c r="R485" s="170"/>
      <c r="S485" s="170"/>
      <c r="T485" s="170"/>
      <c r="U485" s="170"/>
      <c r="V485" s="170"/>
      <c r="W485" s="170"/>
      <c r="X485" s="170"/>
      <c r="Y485" s="170"/>
      <c r="Z485" s="170"/>
      <c r="AA485" s="170"/>
      <c r="AB485" s="170"/>
      <c r="AC485" s="170"/>
      <c r="AD485" s="170"/>
      <c r="AE485" s="170"/>
      <c r="AF485" s="170"/>
      <c r="AG485" s="170"/>
      <c r="AH485" s="170"/>
      <c r="AI485" s="170"/>
      <c r="AJ485" s="170"/>
      <c r="AK485" s="170"/>
      <c r="AL485" s="170"/>
      <c r="AM485" s="170"/>
      <c r="AN485" s="170"/>
      <c r="AO485" s="170"/>
      <c r="AP485" s="170"/>
      <c r="AQ485" s="170"/>
      <c r="AR485" s="170"/>
      <c r="AS485" s="170"/>
      <c r="AT485" s="170"/>
      <c r="AU485" s="170"/>
      <c r="AV485" s="170"/>
      <c r="AW485" s="170"/>
      <c r="AX485" s="170"/>
      <c r="AY485" s="170"/>
      <c r="AZ485" s="170"/>
      <c r="BA485" s="170"/>
      <c r="BB485" s="170"/>
      <c r="BC485" s="170"/>
      <c r="BD485" s="170"/>
      <c r="BE485" s="170"/>
      <c r="BF485" s="170"/>
      <c r="BG485" s="170"/>
    </row>
    <row r="486" spans="1:59" x14ac:dyDescent="0.3">
      <c r="A486" s="170"/>
      <c r="B486" s="170"/>
      <c r="C486" s="170"/>
      <c r="D486" s="170"/>
      <c r="E486" s="170"/>
      <c r="F486" s="170"/>
      <c r="G486" s="170"/>
      <c r="H486" s="170"/>
      <c r="I486" s="170"/>
      <c r="J486" s="170"/>
      <c r="K486" s="170"/>
      <c r="L486" s="170"/>
      <c r="M486" s="170"/>
      <c r="N486" s="170"/>
      <c r="O486" s="170"/>
      <c r="P486" s="170"/>
      <c r="Q486" s="170"/>
      <c r="R486" s="170"/>
      <c r="S486" s="170"/>
      <c r="T486" s="170"/>
      <c r="U486" s="170"/>
      <c r="V486" s="170"/>
      <c r="W486" s="170"/>
      <c r="X486" s="170"/>
      <c r="Y486" s="170"/>
      <c r="Z486" s="170"/>
      <c r="AA486" s="170"/>
      <c r="AB486" s="170"/>
      <c r="AC486" s="170"/>
      <c r="AD486" s="170"/>
      <c r="AE486" s="170"/>
      <c r="AF486" s="170"/>
      <c r="AG486" s="170"/>
      <c r="AH486" s="170"/>
      <c r="AI486" s="170"/>
      <c r="AJ486" s="170"/>
      <c r="AK486" s="170"/>
      <c r="AL486" s="170"/>
      <c r="AM486" s="170"/>
      <c r="AN486" s="170"/>
      <c r="AO486" s="170"/>
      <c r="AP486" s="170"/>
      <c r="AQ486" s="170"/>
      <c r="AR486" s="170"/>
      <c r="AS486" s="170"/>
      <c r="AT486" s="170"/>
      <c r="AU486" s="170"/>
      <c r="AV486" s="170"/>
      <c r="AW486" s="170"/>
      <c r="AX486" s="170"/>
      <c r="AY486" s="170"/>
      <c r="AZ486" s="170"/>
      <c r="BA486" s="170"/>
      <c r="BB486" s="170"/>
      <c r="BC486" s="170"/>
      <c r="BD486" s="170"/>
      <c r="BE486" s="170"/>
      <c r="BF486" s="170"/>
      <c r="BG486" s="170"/>
    </row>
    <row r="487" spans="1:59" x14ac:dyDescent="0.3">
      <c r="A487" s="170"/>
      <c r="B487" s="170"/>
      <c r="C487" s="170"/>
      <c r="D487" s="170"/>
      <c r="E487" s="170"/>
      <c r="F487" s="170"/>
      <c r="G487" s="170"/>
      <c r="H487" s="170"/>
      <c r="I487" s="170"/>
      <c r="J487" s="170"/>
      <c r="K487" s="170"/>
      <c r="L487" s="170"/>
      <c r="M487" s="170"/>
      <c r="N487" s="170"/>
      <c r="O487" s="170"/>
      <c r="P487" s="170"/>
      <c r="Q487" s="170"/>
      <c r="R487" s="170"/>
      <c r="S487" s="170"/>
      <c r="T487" s="170"/>
      <c r="U487" s="170"/>
      <c r="V487" s="170"/>
      <c r="W487" s="170"/>
      <c r="X487" s="170"/>
      <c r="Y487" s="170"/>
      <c r="Z487" s="170"/>
      <c r="AA487" s="170"/>
      <c r="AB487" s="170"/>
      <c r="AC487" s="170"/>
      <c r="AD487" s="170"/>
      <c r="AE487" s="170"/>
      <c r="AF487" s="170"/>
      <c r="AG487" s="170"/>
      <c r="AH487" s="170"/>
      <c r="AI487" s="170"/>
      <c r="AJ487" s="170"/>
      <c r="AK487" s="170"/>
      <c r="AL487" s="170"/>
      <c r="AM487" s="170"/>
      <c r="AN487" s="170"/>
      <c r="AO487" s="170"/>
      <c r="AP487" s="170"/>
      <c r="AQ487" s="170"/>
      <c r="AR487" s="170"/>
      <c r="AS487" s="170"/>
      <c r="AT487" s="170"/>
      <c r="AU487" s="170"/>
      <c r="AV487" s="170"/>
      <c r="AW487" s="170"/>
      <c r="AX487" s="170"/>
      <c r="AY487" s="170"/>
      <c r="AZ487" s="170"/>
      <c r="BA487" s="170"/>
      <c r="BB487" s="170"/>
      <c r="BC487" s="170"/>
      <c r="BD487" s="170"/>
      <c r="BE487" s="170"/>
      <c r="BF487" s="170"/>
      <c r="BG487" s="170"/>
    </row>
    <row r="488" spans="1:59" x14ac:dyDescent="0.3">
      <c r="A488" s="170"/>
      <c r="B488" s="170"/>
      <c r="C488" s="170"/>
      <c r="D488" s="170"/>
      <c r="E488" s="170"/>
      <c r="F488" s="170"/>
      <c r="G488" s="170"/>
      <c r="H488" s="170"/>
      <c r="I488" s="170"/>
      <c r="J488" s="170"/>
      <c r="K488" s="170"/>
      <c r="L488" s="170"/>
      <c r="M488" s="170"/>
      <c r="N488" s="170"/>
      <c r="O488" s="170"/>
      <c r="P488" s="170"/>
      <c r="Q488" s="170"/>
      <c r="R488" s="170"/>
      <c r="S488" s="170"/>
      <c r="T488" s="170"/>
      <c r="U488" s="170"/>
      <c r="V488" s="170"/>
      <c r="W488" s="170"/>
      <c r="X488" s="170"/>
      <c r="Y488" s="170"/>
      <c r="Z488" s="170"/>
      <c r="AA488" s="170"/>
      <c r="AB488" s="170"/>
      <c r="AC488" s="170"/>
      <c r="AD488" s="170"/>
      <c r="AE488" s="170"/>
      <c r="AF488" s="170"/>
      <c r="AG488" s="170"/>
      <c r="AH488" s="170"/>
      <c r="AI488" s="170"/>
      <c r="AJ488" s="170"/>
      <c r="AK488" s="170"/>
      <c r="AL488" s="170"/>
      <c r="AM488" s="170"/>
      <c r="AN488" s="170"/>
      <c r="AO488" s="170"/>
      <c r="AP488" s="170"/>
      <c r="AQ488" s="170"/>
      <c r="AR488" s="170"/>
      <c r="AS488" s="170"/>
      <c r="AT488" s="170"/>
      <c r="AU488" s="170"/>
      <c r="AV488" s="170"/>
      <c r="AW488" s="170"/>
      <c r="AX488" s="170"/>
      <c r="AY488" s="170"/>
      <c r="AZ488" s="170"/>
      <c r="BA488" s="170"/>
      <c r="BB488" s="170"/>
      <c r="BC488" s="170"/>
      <c r="BD488" s="170"/>
      <c r="BE488" s="170"/>
      <c r="BF488" s="170"/>
      <c r="BG488" s="170"/>
    </row>
    <row r="489" spans="1:59" x14ac:dyDescent="0.3">
      <c r="A489" s="170"/>
      <c r="B489" s="170"/>
      <c r="C489" s="170"/>
      <c r="D489" s="170"/>
      <c r="E489" s="170"/>
      <c r="F489" s="170"/>
      <c r="G489" s="170"/>
      <c r="H489" s="170"/>
      <c r="I489" s="170"/>
      <c r="J489" s="170"/>
      <c r="K489" s="170"/>
      <c r="L489" s="170"/>
      <c r="M489" s="170"/>
      <c r="N489" s="170"/>
      <c r="O489" s="170"/>
      <c r="P489" s="170"/>
      <c r="Q489" s="170"/>
      <c r="R489" s="170"/>
      <c r="S489" s="170"/>
      <c r="T489" s="170"/>
      <c r="U489" s="170"/>
      <c r="V489" s="170"/>
      <c r="W489" s="170"/>
      <c r="X489" s="170"/>
      <c r="Y489" s="170"/>
      <c r="Z489" s="170"/>
      <c r="AA489" s="170"/>
      <c r="AB489" s="170"/>
      <c r="AC489" s="170"/>
      <c r="AD489" s="170"/>
      <c r="AE489" s="170"/>
      <c r="AF489" s="170"/>
      <c r="AG489" s="170"/>
      <c r="AH489" s="170"/>
      <c r="AI489" s="170"/>
      <c r="AJ489" s="170"/>
      <c r="AK489" s="170"/>
      <c r="AL489" s="170"/>
      <c r="AM489" s="170"/>
      <c r="AN489" s="170"/>
      <c r="AO489" s="170"/>
      <c r="AP489" s="170"/>
      <c r="AQ489" s="170"/>
      <c r="AR489" s="170"/>
      <c r="AS489" s="170"/>
      <c r="AT489" s="170"/>
      <c r="AU489" s="170"/>
      <c r="AV489" s="170"/>
      <c r="AW489" s="170"/>
      <c r="AX489" s="170"/>
      <c r="AY489" s="170"/>
      <c r="AZ489" s="170"/>
      <c r="BA489" s="170"/>
      <c r="BB489" s="170"/>
      <c r="BC489" s="170"/>
      <c r="BD489" s="170"/>
      <c r="BE489" s="170"/>
      <c r="BF489" s="170"/>
      <c r="BG489" s="170"/>
    </row>
    <row r="490" spans="1:59" x14ac:dyDescent="0.3">
      <c r="A490" s="170"/>
      <c r="B490" s="170"/>
      <c r="C490" s="170"/>
      <c r="D490" s="170"/>
      <c r="E490" s="170"/>
      <c r="F490" s="170"/>
      <c r="G490" s="170"/>
      <c r="H490" s="170"/>
      <c r="I490" s="170"/>
      <c r="J490" s="170"/>
      <c r="K490" s="170"/>
      <c r="L490" s="170"/>
      <c r="M490" s="170"/>
      <c r="N490" s="170"/>
      <c r="O490" s="170"/>
      <c r="P490" s="170"/>
      <c r="Q490" s="170"/>
      <c r="R490" s="170"/>
      <c r="S490" s="170"/>
      <c r="T490" s="170"/>
      <c r="U490" s="170"/>
      <c r="V490" s="170"/>
      <c r="W490" s="170"/>
      <c r="X490" s="170"/>
      <c r="Y490" s="170"/>
      <c r="Z490" s="170"/>
      <c r="AA490" s="170"/>
      <c r="AB490" s="170"/>
      <c r="AC490" s="170"/>
      <c r="AD490" s="170"/>
      <c r="AE490" s="170"/>
      <c r="AF490" s="170"/>
      <c r="AG490" s="170"/>
      <c r="AH490" s="170"/>
      <c r="AI490" s="170"/>
      <c r="AJ490" s="170"/>
      <c r="AK490" s="170"/>
      <c r="AL490" s="170"/>
      <c r="AM490" s="170"/>
      <c r="AN490" s="170"/>
      <c r="AO490" s="170"/>
      <c r="AP490" s="170"/>
      <c r="AQ490" s="170"/>
      <c r="AR490" s="170"/>
      <c r="AS490" s="170"/>
      <c r="AT490" s="170"/>
      <c r="AU490" s="170"/>
      <c r="AV490" s="170"/>
      <c r="AW490" s="170"/>
      <c r="AX490" s="170"/>
      <c r="AY490" s="170"/>
      <c r="AZ490" s="170"/>
      <c r="BA490" s="170"/>
      <c r="BB490" s="170"/>
      <c r="BC490" s="170"/>
      <c r="BD490" s="170"/>
      <c r="BE490" s="170"/>
      <c r="BF490" s="170"/>
      <c r="BG490" s="170"/>
    </row>
    <row r="491" spans="1:59" x14ac:dyDescent="0.3">
      <c r="A491" s="170"/>
      <c r="B491" s="170"/>
      <c r="C491" s="170"/>
      <c r="D491" s="170"/>
      <c r="E491" s="170"/>
      <c r="F491" s="170"/>
      <c r="G491" s="170"/>
      <c r="H491" s="170"/>
      <c r="I491" s="170"/>
      <c r="J491" s="170"/>
      <c r="K491" s="170"/>
      <c r="L491" s="170"/>
      <c r="M491" s="170"/>
      <c r="N491" s="170"/>
      <c r="O491" s="170"/>
      <c r="P491" s="170"/>
      <c r="Q491" s="170"/>
      <c r="R491" s="170"/>
      <c r="S491" s="170"/>
      <c r="T491" s="170"/>
      <c r="U491" s="170"/>
      <c r="V491" s="170"/>
      <c r="W491" s="170"/>
      <c r="X491" s="170"/>
      <c r="Y491" s="170"/>
      <c r="Z491" s="170"/>
      <c r="AA491" s="170"/>
      <c r="AB491" s="170"/>
      <c r="AC491" s="170"/>
      <c r="AD491" s="170"/>
      <c r="AE491" s="170"/>
      <c r="AF491" s="170"/>
      <c r="AG491" s="170"/>
      <c r="AH491" s="170"/>
      <c r="AI491" s="170"/>
      <c r="AJ491" s="170"/>
      <c r="AK491" s="170"/>
      <c r="AL491" s="170"/>
      <c r="AM491" s="170"/>
      <c r="AN491" s="170"/>
      <c r="AO491" s="170"/>
      <c r="AP491" s="170"/>
      <c r="AQ491" s="170"/>
      <c r="AR491" s="170"/>
      <c r="AS491" s="170"/>
      <c r="AT491" s="170"/>
      <c r="AU491" s="170"/>
      <c r="AV491" s="170"/>
      <c r="AW491" s="170"/>
      <c r="AX491" s="170"/>
      <c r="AY491" s="170"/>
      <c r="AZ491" s="170"/>
      <c r="BA491" s="170"/>
      <c r="BB491" s="170"/>
      <c r="BC491" s="170"/>
      <c r="BD491" s="170"/>
      <c r="BE491" s="170"/>
      <c r="BF491" s="170"/>
      <c r="BG491" s="170"/>
    </row>
    <row r="492" spans="1:59" x14ac:dyDescent="0.3">
      <c r="A492" s="170"/>
      <c r="B492" s="170"/>
      <c r="C492" s="170"/>
      <c r="D492" s="170"/>
      <c r="E492" s="170"/>
      <c r="F492" s="170"/>
      <c r="G492" s="170"/>
      <c r="H492" s="170"/>
      <c r="I492" s="170"/>
      <c r="J492" s="170"/>
      <c r="K492" s="170"/>
      <c r="L492" s="170"/>
      <c r="M492" s="170"/>
      <c r="N492" s="170"/>
      <c r="O492" s="170"/>
      <c r="P492" s="170"/>
      <c r="Q492" s="170"/>
      <c r="R492" s="170"/>
      <c r="S492" s="170"/>
      <c r="T492" s="170"/>
      <c r="U492" s="170"/>
      <c r="V492" s="170"/>
      <c r="W492" s="170"/>
      <c r="X492" s="170"/>
      <c r="Y492" s="170"/>
      <c r="Z492" s="170"/>
      <c r="AA492" s="170"/>
      <c r="AB492" s="170"/>
      <c r="AC492" s="170"/>
      <c r="AD492" s="170"/>
      <c r="AE492" s="170"/>
      <c r="AF492" s="170"/>
      <c r="AG492" s="170"/>
      <c r="AH492" s="170"/>
      <c r="AI492" s="170"/>
      <c r="AJ492" s="170"/>
      <c r="AK492" s="170"/>
      <c r="AL492" s="170"/>
      <c r="AM492" s="170"/>
      <c r="AN492" s="170"/>
      <c r="AO492" s="170"/>
      <c r="AP492" s="170"/>
      <c r="AQ492" s="170"/>
      <c r="AR492" s="170"/>
      <c r="AS492" s="170"/>
      <c r="AT492" s="170"/>
      <c r="AU492" s="170"/>
      <c r="AV492" s="170"/>
      <c r="AW492" s="170"/>
      <c r="AX492" s="170"/>
      <c r="AY492" s="170"/>
      <c r="AZ492" s="170"/>
      <c r="BA492" s="170"/>
      <c r="BB492" s="170"/>
      <c r="BC492" s="170"/>
      <c r="BD492" s="170"/>
      <c r="BE492" s="170"/>
      <c r="BF492" s="170"/>
      <c r="BG492" s="170"/>
    </row>
    <row r="493" spans="1:59" x14ac:dyDescent="0.3">
      <c r="A493" s="170"/>
      <c r="B493" s="170"/>
      <c r="C493" s="170"/>
      <c r="D493" s="170"/>
      <c r="E493" s="170"/>
      <c r="F493" s="170"/>
      <c r="G493" s="170"/>
      <c r="H493" s="170"/>
      <c r="I493" s="170"/>
      <c r="J493" s="170"/>
      <c r="K493" s="170"/>
      <c r="L493" s="170"/>
      <c r="M493" s="170"/>
      <c r="N493" s="170"/>
      <c r="O493" s="170"/>
      <c r="P493" s="170"/>
      <c r="Q493" s="170"/>
      <c r="R493" s="170"/>
      <c r="S493" s="170"/>
      <c r="T493" s="170"/>
      <c r="U493" s="170"/>
      <c r="V493" s="170"/>
      <c r="W493" s="170"/>
      <c r="X493" s="170"/>
      <c r="Y493" s="170"/>
      <c r="Z493" s="170"/>
      <c r="AA493" s="170"/>
      <c r="AB493" s="170"/>
      <c r="AC493" s="170"/>
      <c r="AD493" s="170"/>
      <c r="AE493" s="170"/>
      <c r="AF493" s="170"/>
      <c r="AG493" s="170"/>
      <c r="AH493" s="170"/>
      <c r="AI493" s="170"/>
      <c r="AJ493" s="170"/>
      <c r="AK493" s="170"/>
      <c r="AL493" s="170"/>
      <c r="AM493" s="170"/>
      <c r="AN493" s="170"/>
      <c r="AO493" s="170"/>
      <c r="AP493" s="170"/>
      <c r="AQ493" s="170"/>
      <c r="AR493" s="170"/>
      <c r="AS493" s="170"/>
      <c r="AT493" s="170"/>
      <c r="AU493" s="170"/>
      <c r="AV493" s="170"/>
      <c r="AW493" s="170"/>
      <c r="AX493" s="170"/>
      <c r="AY493" s="170"/>
      <c r="AZ493" s="170"/>
      <c r="BA493" s="170"/>
      <c r="BB493" s="170"/>
      <c r="BC493" s="170"/>
      <c r="BD493" s="170"/>
      <c r="BE493" s="170"/>
      <c r="BF493" s="170"/>
      <c r="BG493" s="170"/>
    </row>
    <row r="494" spans="1:59" x14ac:dyDescent="0.3">
      <c r="A494" s="170"/>
      <c r="B494" s="170"/>
      <c r="C494" s="170"/>
      <c r="D494" s="170"/>
      <c r="E494" s="170"/>
      <c r="F494" s="170"/>
      <c r="G494" s="170"/>
      <c r="H494" s="170"/>
      <c r="I494" s="170"/>
      <c r="J494" s="170"/>
      <c r="K494" s="170"/>
      <c r="L494" s="170"/>
      <c r="M494" s="170"/>
      <c r="N494" s="170"/>
      <c r="O494" s="170"/>
      <c r="P494" s="170"/>
      <c r="Q494" s="170"/>
      <c r="R494" s="170"/>
      <c r="S494" s="170"/>
      <c r="T494" s="170"/>
      <c r="U494" s="170"/>
      <c r="V494" s="170"/>
      <c r="W494" s="170"/>
      <c r="X494" s="170"/>
      <c r="Y494" s="170"/>
      <c r="Z494" s="170"/>
      <c r="AA494" s="170"/>
      <c r="AB494" s="170"/>
      <c r="AC494" s="170"/>
      <c r="AD494" s="170"/>
      <c r="AE494" s="170"/>
      <c r="AF494" s="170"/>
      <c r="AG494" s="170"/>
      <c r="AH494" s="170"/>
      <c r="AI494" s="170"/>
      <c r="AJ494" s="170"/>
      <c r="AK494" s="170"/>
      <c r="AL494" s="170"/>
      <c r="AM494" s="170"/>
      <c r="AN494" s="170"/>
      <c r="AO494" s="170"/>
      <c r="AP494" s="170"/>
      <c r="AQ494" s="170"/>
      <c r="AR494" s="170"/>
      <c r="AS494" s="170"/>
      <c r="AT494" s="170"/>
      <c r="AU494" s="170"/>
      <c r="AV494" s="170"/>
      <c r="AW494" s="170"/>
      <c r="AX494" s="170"/>
      <c r="AY494" s="170"/>
      <c r="AZ494" s="170"/>
      <c r="BA494" s="170"/>
      <c r="BB494" s="170"/>
      <c r="BC494" s="170"/>
      <c r="BD494" s="170"/>
      <c r="BE494" s="170"/>
      <c r="BF494" s="170"/>
      <c r="BG494" s="170"/>
    </row>
    <row r="495" spans="1:59" x14ac:dyDescent="0.3">
      <c r="A495" s="170"/>
      <c r="B495" s="170"/>
      <c r="C495" s="170"/>
      <c r="D495" s="170"/>
      <c r="E495" s="170"/>
      <c r="F495" s="170"/>
      <c r="G495" s="170"/>
      <c r="H495" s="170"/>
      <c r="I495" s="170"/>
      <c r="J495" s="170"/>
      <c r="K495" s="170"/>
      <c r="L495" s="170"/>
      <c r="M495" s="170"/>
      <c r="N495" s="170"/>
      <c r="O495" s="170"/>
      <c r="P495" s="170"/>
      <c r="Q495" s="170"/>
      <c r="R495" s="170"/>
      <c r="S495" s="170"/>
      <c r="T495" s="170"/>
      <c r="U495" s="170"/>
      <c r="V495" s="170"/>
      <c r="W495" s="170"/>
      <c r="X495" s="170"/>
      <c r="Y495" s="170"/>
      <c r="Z495" s="170"/>
      <c r="AA495" s="170"/>
      <c r="AB495" s="170"/>
      <c r="AC495" s="170"/>
      <c r="AD495" s="170"/>
      <c r="AE495" s="170"/>
      <c r="AF495" s="170"/>
      <c r="AG495" s="170"/>
      <c r="AH495" s="170"/>
      <c r="AI495" s="170"/>
      <c r="AJ495" s="170"/>
      <c r="AK495" s="170"/>
      <c r="AL495" s="170"/>
      <c r="AM495" s="170"/>
      <c r="AN495" s="170"/>
      <c r="AO495" s="170"/>
      <c r="AP495" s="170"/>
      <c r="AQ495" s="170"/>
      <c r="AR495" s="170"/>
      <c r="AS495" s="170"/>
      <c r="AT495" s="170"/>
      <c r="AU495" s="170"/>
      <c r="AV495" s="170"/>
      <c r="AW495" s="170"/>
      <c r="AX495" s="170"/>
      <c r="AY495" s="170"/>
      <c r="AZ495" s="170"/>
      <c r="BA495" s="170"/>
      <c r="BB495" s="170"/>
      <c r="BC495" s="170"/>
      <c r="BD495" s="170"/>
      <c r="BE495" s="170"/>
      <c r="BF495" s="170"/>
      <c r="BG495" s="170"/>
    </row>
    <row r="496" spans="1:59" x14ac:dyDescent="0.3">
      <c r="A496" s="170"/>
      <c r="B496" s="170"/>
      <c r="C496" s="170"/>
      <c r="D496" s="170"/>
      <c r="E496" s="170"/>
      <c r="F496" s="170"/>
      <c r="G496" s="170"/>
      <c r="H496" s="170"/>
      <c r="I496" s="170"/>
      <c r="J496" s="170"/>
      <c r="K496" s="170"/>
      <c r="L496" s="170"/>
      <c r="M496" s="170"/>
      <c r="N496" s="170"/>
      <c r="O496" s="170"/>
      <c r="P496" s="170"/>
      <c r="Q496" s="170"/>
      <c r="R496" s="170"/>
      <c r="S496" s="170"/>
      <c r="T496" s="170"/>
      <c r="U496" s="170"/>
      <c r="V496" s="170"/>
      <c r="W496" s="170"/>
      <c r="X496" s="170"/>
      <c r="Y496" s="170"/>
      <c r="Z496" s="170"/>
      <c r="AA496" s="170"/>
      <c r="AB496" s="170"/>
      <c r="AC496" s="170"/>
      <c r="AD496" s="170"/>
      <c r="AE496" s="170"/>
      <c r="AF496" s="170"/>
      <c r="AG496" s="170"/>
      <c r="AH496" s="170"/>
      <c r="AI496" s="170"/>
      <c r="AJ496" s="170"/>
      <c r="AK496" s="170"/>
      <c r="AL496" s="170"/>
      <c r="AM496" s="170"/>
      <c r="AN496" s="170"/>
      <c r="AO496" s="170"/>
      <c r="AP496" s="170"/>
      <c r="AQ496" s="170"/>
      <c r="AR496" s="170"/>
      <c r="AS496" s="170"/>
      <c r="AT496" s="170"/>
      <c r="AU496" s="170"/>
      <c r="AV496" s="170"/>
      <c r="AW496" s="170"/>
      <c r="AX496" s="170"/>
      <c r="AY496" s="170"/>
      <c r="AZ496" s="170"/>
      <c r="BA496" s="170"/>
      <c r="BB496" s="170"/>
      <c r="BC496" s="170"/>
      <c r="BD496" s="170"/>
      <c r="BE496" s="170"/>
      <c r="BF496" s="170"/>
      <c r="BG496" s="170"/>
    </row>
    <row r="497" spans="1:59" x14ac:dyDescent="0.3">
      <c r="A497" s="170"/>
      <c r="B497" s="170"/>
      <c r="C497" s="170"/>
      <c r="D497" s="170"/>
      <c r="E497" s="170"/>
      <c r="F497" s="170"/>
      <c r="G497" s="170"/>
      <c r="H497" s="170"/>
      <c r="I497" s="170"/>
      <c r="J497" s="170"/>
      <c r="K497" s="170"/>
      <c r="L497" s="170"/>
      <c r="M497" s="170"/>
      <c r="N497" s="170"/>
      <c r="O497" s="170"/>
      <c r="P497" s="170"/>
      <c r="Q497" s="170"/>
      <c r="R497" s="170"/>
      <c r="S497" s="170"/>
      <c r="T497" s="170"/>
      <c r="U497" s="170"/>
      <c r="V497" s="170"/>
      <c r="W497" s="170"/>
      <c r="X497" s="170"/>
      <c r="Y497" s="170"/>
      <c r="Z497" s="170"/>
      <c r="AA497" s="170"/>
      <c r="AB497" s="170"/>
      <c r="AC497" s="170"/>
      <c r="AD497" s="170"/>
      <c r="AE497" s="170"/>
      <c r="AF497" s="170"/>
      <c r="AG497" s="170"/>
      <c r="AH497" s="170"/>
      <c r="AI497" s="170"/>
      <c r="AJ497" s="170"/>
      <c r="AK497" s="170"/>
      <c r="AL497" s="170"/>
      <c r="AM497" s="170"/>
      <c r="AN497" s="170"/>
      <c r="AO497" s="170"/>
      <c r="AP497" s="170"/>
      <c r="AQ497" s="170"/>
      <c r="AR497" s="170"/>
      <c r="AS497" s="170"/>
      <c r="AT497" s="170"/>
      <c r="AU497" s="170"/>
      <c r="AV497" s="170"/>
      <c r="AW497" s="170"/>
      <c r="AX497" s="170"/>
      <c r="AY497" s="170"/>
      <c r="AZ497" s="170"/>
      <c r="BA497" s="170"/>
      <c r="BB497" s="170"/>
      <c r="BC497" s="170"/>
      <c r="BD497" s="170"/>
      <c r="BE497" s="170"/>
      <c r="BF497" s="170"/>
      <c r="BG497" s="170"/>
    </row>
    <row r="498" spans="1:59" x14ac:dyDescent="0.3">
      <c r="A498" s="170"/>
      <c r="B498" s="170"/>
      <c r="C498" s="170"/>
      <c r="D498" s="170"/>
      <c r="E498" s="170"/>
      <c r="F498" s="170"/>
      <c r="G498" s="170"/>
      <c r="H498" s="170"/>
      <c r="I498" s="170"/>
      <c r="J498" s="170"/>
      <c r="K498" s="170"/>
      <c r="L498" s="170"/>
      <c r="M498" s="170"/>
      <c r="N498" s="170"/>
      <c r="O498" s="170"/>
      <c r="P498" s="170"/>
      <c r="Q498" s="170"/>
      <c r="R498" s="170"/>
      <c r="S498" s="170"/>
      <c r="T498" s="170"/>
      <c r="U498" s="170"/>
      <c r="V498" s="170"/>
      <c r="W498" s="170"/>
      <c r="X498" s="170"/>
      <c r="Y498" s="170"/>
      <c r="Z498" s="170"/>
      <c r="AA498" s="170"/>
      <c r="AB498" s="170"/>
      <c r="AC498" s="170"/>
      <c r="AD498" s="170"/>
      <c r="AE498" s="170"/>
      <c r="AF498" s="170"/>
      <c r="AG498" s="170"/>
      <c r="AH498" s="170"/>
      <c r="AI498" s="170"/>
      <c r="AJ498" s="170"/>
      <c r="AK498" s="170"/>
      <c r="AL498" s="170"/>
      <c r="AM498" s="170"/>
      <c r="AN498" s="170"/>
      <c r="AO498" s="170"/>
      <c r="AP498" s="170"/>
      <c r="AQ498" s="170"/>
      <c r="AR498" s="170"/>
      <c r="AS498" s="170"/>
      <c r="AT498" s="170"/>
      <c r="AU498" s="170"/>
      <c r="AV498" s="170"/>
      <c r="AW498" s="170"/>
      <c r="AX498" s="170"/>
      <c r="AY498" s="170"/>
      <c r="AZ498" s="170"/>
      <c r="BA498" s="170"/>
      <c r="BB498" s="170"/>
      <c r="BC498" s="170"/>
      <c r="BD498" s="170"/>
      <c r="BE498" s="170"/>
      <c r="BF498" s="170"/>
      <c r="BG498" s="170"/>
    </row>
    <row r="499" spans="1:59" x14ac:dyDescent="0.3">
      <c r="A499" s="170"/>
      <c r="B499" s="170"/>
      <c r="C499" s="170"/>
      <c r="D499" s="170"/>
      <c r="E499" s="170"/>
      <c r="F499" s="170"/>
      <c r="G499" s="170"/>
      <c r="H499" s="170"/>
      <c r="I499" s="170"/>
      <c r="J499" s="170"/>
      <c r="K499" s="170"/>
      <c r="L499" s="170"/>
      <c r="M499" s="170"/>
      <c r="N499" s="170"/>
      <c r="O499" s="170"/>
      <c r="P499" s="170"/>
      <c r="Q499" s="170"/>
      <c r="R499" s="170"/>
      <c r="S499" s="170"/>
      <c r="T499" s="170"/>
      <c r="U499" s="170"/>
      <c r="V499" s="170"/>
      <c r="W499" s="170"/>
      <c r="X499" s="170"/>
      <c r="Y499" s="170"/>
      <c r="Z499" s="170"/>
      <c r="AA499" s="170"/>
      <c r="AB499" s="170"/>
      <c r="AC499" s="170"/>
      <c r="AD499" s="170"/>
      <c r="AE499" s="170"/>
      <c r="AF499" s="170"/>
      <c r="AG499" s="170"/>
      <c r="AH499" s="170"/>
      <c r="AI499" s="170"/>
      <c r="AJ499" s="170"/>
      <c r="AK499" s="170"/>
      <c r="AL499" s="170"/>
      <c r="AM499" s="170"/>
      <c r="AN499" s="170"/>
      <c r="AO499" s="170"/>
      <c r="AP499" s="170"/>
      <c r="AQ499" s="170"/>
      <c r="AR499" s="170"/>
      <c r="AS499" s="170"/>
      <c r="AT499" s="170"/>
      <c r="AU499" s="170"/>
      <c r="AV499" s="170"/>
      <c r="AW499" s="170"/>
      <c r="AX499" s="170"/>
      <c r="AY499" s="170"/>
      <c r="AZ499" s="170"/>
      <c r="BA499" s="170"/>
      <c r="BB499" s="170"/>
      <c r="BC499" s="170"/>
      <c r="BD499" s="170"/>
      <c r="BE499" s="170"/>
      <c r="BF499" s="170"/>
      <c r="BG499" s="170"/>
    </row>
    <row r="500" spans="1:59" x14ac:dyDescent="0.3">
      <c r="A500" s="170"/>
      <c r="B500" s="170"/>
      <c r="C500" s="170"/>
      <c r="D500" s="170"/>
      <c r="E500" s="170"/>
      <c r="F500" s="170"/>
      <c r="G500" s="170"/>
      <c r="H500" s="170"/>
      <c r="I500" s="170"/>
      <c r="J500" s="170"/>
      <c r="K500" s="170"/>
      <c r="L500" s="170"/>
      <c r="M500" s="170"/>
      <c r="N500" s="170"/>
      <c r="O500" s="170"/>
      <c r="P500" s="170"/>
      <c r="Q500" s="170"/>
      <c r="R500" s="170"/>
      <c r="S500" s="170"/>
      <c r="T500" s="170"/>
      <c r="U500" s="170"/>
      <c r="V500" s="170"/>
      <c r="W500" s="170"/>
      <c r="X500" s="170"/>
      <c r="Y500" s="170"/>
      <c r="Z500" s="170"/>
      <c r="AA500" s="170"/>
      <c r="AB500" s="170"/>
      <c r="AC500" s="170"/>
      <c r="AD500" s="170"/>
      <c r="AE500" s="170"/>
      <c r="AF500" s="170"/>
      <c r="AG500" s="170"/>
      <c r="AH500" s="170"/>
      <c r="AI500" s="170"/>
      <c r="AJ500" s="170"/>
      <c r="AK500" s="170"/>
      <c r="AL500" s="170"/>
      <c r="AM500" s="170"/>
      <c r="AN500" s="170"/>
      <c r="AO500" s="170"/>
      <c r="AP500" s="170"/>
      <c r="AQ500" s="170"/>
      <c r="AR500" s="170"/>
      <c r="AS500" s="170"/>
      <c r="AT500" s="170"/>
      <c r="AU500" s="170"/>
      <c r="AV500" s="170"/>
      <c r="AW500" s="170"/>
      <c r="AX500" s="170"/>
      <c r="AY500" s="170"/>
      <c r="AZ500" s="170"/>
      <c r="BA500" s="170"/>
      <c r="BB500" s="170"/>
      <c r="BC500" s="170"/>
      <c r="BD500" s="170"/>
      <c r="BE500" s="170"/>
      <c r="BF500" s="170"/>
      <c r="BG500" s="170"/>
    </row>
    <row r="501" spans="1:59" x14ac:dyDescent="0.3">
      <c r="A501" s="170"/>
      <c r="B501" s="170"/>
      <c r="C501" s="170"/>
      <c r="D501" s="170"/>
      <c r="E501" s="170"/>
      <c r="F501" s="170"/>
      <c r="G501" s="170"/>
      <c r="H501" s="170"/>
      <c r="I501" s="170"/>
      <c r="J501" s="170"/>
      <c r="K501" s="170"/>
      <c r="L501" s="170"/>
      <c r="M501" s="170"/>
      <c r="N501" s="170"/>
      <c r="O501" s="170"/>
      <c r="P501" s="170"/>
      <c r="Q501" s="170"/>
      <c r="R501" s="170"/>
      <c r="S501" s="170"/>
      <c r="T501" s="170"/>
      <c r="U501" s="170"/>
      <c r="V501" s="170"/>
      <c r="W501" s="170"/>
      <c r="X501" s="170"/>
      <c r="Y501" s="170"/>
      <c r="Z501" s="170"/>
      <c r="AA501" s="170"/>
      <c r="AB501" s="170"/>
      <c r="AC501" s="170"/>
      <c r="AD501" s="170"/>
      <c r="AE501" s="170"/>
      <c r="AF501" s="170"/>
      <c r="AG501" s="170"/>
      <c r="AH501" s="170"/>
      <c r="AI501" s="170"/>
      <c r="AJ501" s="170"/>
      <c r="AK501" s="170"/>
      <c r="AL501" s="170"/>
      <c r="AM501" s="170"/>
      <c r="AN501" s="170"/>
      <c r="AO501" s="170"/>
      <c r="AP501" s="170"/>
      <c r="AQ501" s="170"/>
      <c r="AR501" s="170"/>
      <c r="AS501" s="170"/>
      <c r="AT501" s="170"/>
      <c r="AU501" s="170"/>
      <c r="AV501" s="170"/>
      <c r="AW501" s="170"/>
      <c r="AX501" s="170"/>
      <c r="AY501" s="170"/>
      <c r="AZ501" s="170"/>
      <c r="BA501" s="170"/>
      <c r="BB501" s="170"/>
      <c r="BC501" s="170"/>
      <c r="BD501" s="170"/>
      <c r="BE501" s="170"/>
      <c r="BF501" s="170"/>
      <c r="BG501" s="170"/>
    </row>
    <row r="502" spans="1:59" x14ac:dyDescent="0.3">
      <c r="A502" s="170"/>
      <c r="B502" s="170"/>
      <c r="C502" s="170"/>
      <c r="D502" s="170"/>
      <c r="E502" s="170"/>
      <c r="F502" s="170"/>
      <c r="G502" s="170"/>
      <c r="H502" s="170"/>
      <c r="I502" s="170"/>
      <c r="J502" s="170"/>
      <c r="K502" s="170"/>
      <c r="L502" s="170"/>
      <c r="M502" s="170"/>
      <c r="N502" s="170"/>
      <c r="O502" s="170"/>
      <c r="P502" s="170"/>
      <c r="Q502" s="170"/>
      <c r="R502" s="170"/>
      <c r="S502" s="170"/>
      <c r="T502" s="170"/>
      <c r="U502" s="170"/>
      <c r="V502" s="170"/>
      <c r="W502" s="170"/>
      <c r="X502" s="170"/>
      <c r="Y502" s="170"/>
      <c r="Z502" s="170"/>
      <c r="AA502" s="170"/>
      <c r="AB502" s="170"/>
      <c r="AC502" s="170"/>
      <c r="AD502" s="170"/>
      <c r="AE502" s="170"/>
      <c r="AF502" s="170"/>
      <c r="AG502" s="170"/>
      <c r="AH502" s="170"/>
      <c r="AI502" s="170"/>
      <c r="AJ502" s="170"/>
      <c r="AK502" s="170"/>
      <c r="AL502" s="170"/>
      <c r="AM502" s="170"/>
      <c r="AN502" s="170"/>
      <c r="AO502" s="170"/>
      <c r="AP502" s="170"/>
      <c r="AQ502" s="170"/>
      <c r="AR502" s="170"/>
      <c r="AS502" s="170"/>
      <c r="AT502" s="170"/>
      <c r="AU502" s="170"/>
      <c r="AV502" s="170"/>
      <c r="AW502" s="170"/>
      <c r="AX502" s="170"/>
      <c r="AY502" s="170"/>
      <c r="AZ502" s="170"/>
      <c r="BA502" s="170"/>
      <c r="BB502" s="170"/>
      <c r="BC502" s="170"/>
      <c r="BD502" s="170"/>
      <c r="BE502" s="170"/>
      <c r="BF502" s="170"/>
      <c r="BG502" s="170"/>
    </row>
    <row r="503" spans="1:59" x14ac:dyDescent="0.3">
      <c r="A503" s="170"/>
      <c r="B503" s="170"/>
      <c r="C503" s="170"/>
      <c r="D503" s="170"/>
      <c r="E503" s="170"/>
      <c r="F503" s="170"/>
      <c r="G503" s="170"/>
      <c r="H503" s="170"/>
      <c r="I503" s="170"/>
      <c r="J503" s="170"/>
      <c r="K503" s="170"/>
      <c r="L503" s="170"/>
      <c r="M503" s="170"/>
      <c r="N503" s="170"/>
      <c r="O503" s="170"/>
      <c r="P503" s="170"/>
      <c r="Q503" s="170"/>
      <c r="R503" s="170"/>
      <c r="S503" s="170"/>
      <c r="T503" s="170"/>
      <c r="U503" s="170"/>
      <c r="V503" s="170"/>
      <c r="W503" s="170"/>
      <c r="X503" s="170"/>
      <c r="Y503" s="170"/>
      <c r="Z503" s="170"/>
      <c r="AA503" s="170"/>
      <c r="AB503" s="170"/>
      <c r="AC503" s="170"/>
      <c r="AD503" s="170"/>
      <c r="AE503" s="170"/>
      <c r="AF503" s="170"/>
      <c r="AG503" s="170"/>
      <c r="AH503" s="170"/>
      <c r="AI503" s="170"/>
      <c r="AJ503" s="170"/>
      <c r="AK503" s="170"/>
      <c r="AL503" s="170"/>
      <c r="AM503" s="170"/>
      <c r="AN503" s="170"/>
      <c r="AO503" s="170"/>
      <c r="AP503" s="170"/>
      <c r="AQ503" s="170"/>
      <c r="AR503" s="170"/>
      <c r="AS503" s="170"/>
      <c r="AT503" s="170"/>
      <c r="AU503" s="170"/>
      <c r="AV503" s="170"/>
      <c r="AW503" s="170"/>
      <c r="AX503" s="170"/>
      <c r="AY503" s="170"/>
      <c r="AZ503" s="170"/>
      <c r="BA503" s="170"/>
      <c r="BB503" s="170"/>
      <c r="BC503" s="170"/>
      <c r="BD503" s="170"/>
      <c r="BE503" s="170"/>
      <c r="BF503" s="170"/>
      <c r="BG503" s="170"/>
    </row>
    <row r="504" spans="1:59" x14ac:dyDescent="0.3">
      <c r="A504" s="170"/>
      <c r="B504" s="170"/>
      <c r="C504" s="170"/>
      <c r="D504" s="170"/>
      <c r="E504" s="170"/>
      <c r="F504" s="170"/>
      <c r="G504" s="170"/>
      <c r="H504" s="170"/>
      <c r="I504" s="170"/>
      <c r="J504" s="170"/>
      <c r="K504" s="170"/>
      <c r="L504" s="170"/>
      <c r="M504" s="170"/>
      <c r="N504" s="170"/>
      <c r="O504" s="170"/>
      <c r="P504" s="170"/>
      <c r="Q504" s="170"/>
      <c r="R504" s="170"/>
      <c r="S504" s="170"/>
      <c r="T504" s="170"/>
      <c r="U504" s="170"/>
      <c r="V504" s="170"/>
      <c r="W504" s="170"/>
      <c r="X504" s="170"/>
      <c r="Y504" s="170"/>
      <c r="Z504" s="170"/>
      <c r="AA504" s="170"/>
      <c r="AB504" s="170"/>
      <c r="AC504" s="170"/>
      <c r="AD504" s="170"/>
      <c r="AE504" s="170"/>
      <c r="AF504" s="170"/>
      <c r="AG504" s="170"/>
      <c r="AH504" s="170"/>
      <c r="AI504" s="170"/>
      <c r="AJ504" s="170"/>
      <c r="AK504" s="170"/>
      <c r="AL504" s="170"/>
      <c r="AM504" s="170"/>
      <c r="AN504" s="170"/>
      <c r="AO504" s="170"/>
      <c r="AP504" s="170"/>
      <c r="AQ504" s="170"/>
      <c r="AR504" s="170"/>
      <c r="AS504" s="170"/>
      <c r="AT504" s="170"/>
      <c r="AU504" s="170"/>
      <c r="AV504" s="170"/>
      <c r="AW504" s="170"/>
      <c r="AX504" s="170"/>
      <c r="AY504" s="170"/>
      <c r="AZ504" s="170"/>
      <c r="BA504" s="170"/>
      <c r="BB504" s="170"/>
      <c r="BC504" s="170"/>
      <c r="BD504" s="170"/>
      <c r="BE504" s="170"/>
      <c r="BF504" s="170"/>
      <c r="BG504" s="170"/>
    </row>
    <row r="505" spans="1:59" x14ac:dyDescent="0.3">
      <c r="A505" s="170"/>
      <c r="B505" s="170"/>
      <c r="C505" s="170"/>
      <c r="D505" s="170"/>
      <c r="E505" s="170"/>
      <c r="F505" s="170"/>
      <c r="G505" s="170"/>
      <c r="H505" s="170"/>
      <c r="I505" s="170"/>
      <c r="J505" s="170"/>
      <c r="K505" s="170"/>
      <c r="L505" s="170"/>
      <c r="M505" s="170"/>
      <c r="N505" s="170"/>
      <c r="O505" s="170"/>
      <c r="P505" s="170"/>
      <c r="Q505" s="170"/>
      <c r="R505" s="170"/>
      <c r="S505" s="170"/>
      <c r="T505" s="170"/>
      <c r="U505" s="170"/>
      <c r="V505" s="170"/>
      <c r="W505" s="170"/>
      <c r="X505" s="170"/>
      <c r="Y505" s="170"/>
      <c r="Z505" s="170"/>
      <c r="AA505" s="170"/>
      <c r="AB505" s="170"/>
      <c r="AC505" s="170"/>
      <c r="AD505" s="170"/>
      <c r="AE505" s="170"/>
      <c r="AF505" s="170"/>
      <c r="AG505" s="170"/>
      <c r="AH505" s="170"/>
      <c r="AI505" s="170"/>
      <c r="AJ505" s="170"/>
      <c r="AK505" s="170"/>
      <c r="AL505" s="170"/>
      <c r="AM505" s="170"/>
      <c r="AN505" s="170"/>
      <c r="AO505" s="170"/>
      <c r="AP505" s="170"/>
      <c r="AQ505" s="170"/>
      <c r="AR505" s="170"/>
      <c r="AS505" s="170"/>
      <c r="AT505" s="170"/>
      <c r="AU505" s="170"/>
      <c r="AV505" s="170"/>
      <c r="AW505" s="170"/>
      <c r="AX505" s="170"/>
      <c r="AY505" s="170"/>
      <c r="AZ505" s="170"/>
      <c r="BA505" s="170"/>
      <c r="BB505" s="170"/>
      <c r="BC505" s="170"/>
      <c r="BD505" s="170"/>
      <c r="BE505" s="170"/>
      <c r="BF505" s="170"/>
      <c r="BG505" s="170"/>
    </row>
    <row r="506" spans="1:59" x14ac:dyDescent="0.3">
      <c r="A506" s="170"/>
      <c r="B506" s="170"/>
      <c r="C506" s="170"/>
      <c r="D506" s="170"/>
      <c r="E506" s="170"/>
      <c r="F506" s="170"/>
      <c r="G506" s="170"/>
      <c r="H506" s="170"/>
      <c r="I506" s="170"/>
      <c r="J506" s="170"/>
      <c r="K506" s="170"/>
      <c r="L506" s="170"/>
      <c r="M506" s="170"/>
      <c r="N506" s="170"/>
      <c r="O506" s="170"/>
      <c r="P506" s="170"/>
      <c r="Q506" s="170"/>
      <c r="R506" s="170"/>
      <c r="S506" s="170"/>
      <c r="T506" s="170"/>
      <c r="U506" s="170"/>
      <c r="V506" s="170"/>
      <c r="W506" s="170"/>
      <c r="X506" s="170"/>
      <c r="Y506" s="170"/>
      <c r="Z506" s="170"/>
      <c r="AA506" s="170"/>
      <c r="AB506" s="170"/>
      <c r="AC506" s="170"/>
      <c r="AD506" s="170"/>
      <c r="AE506" s="170"/>
      <c r="AF506" s="170"/>
      <c r="AG506" s="170"/>
      <c r="AH506" s="170"/>
      <c r="AI506" s="170"/>
      <c r="AJ506" s="170"/>
      <c r="AK506" s="170"/>
      <c r="AL506" s="170"/>
      <c r="AM506" s="170"/>
      <c r="AN506" s="170"/>
      <c r="AO506" s="170"/>
      <c r="AP506" s="170"/>
      <c r="AQ506" s="170"/>
      <c r="AR506" s="170"/>
      <c r="AS506" s="170"/>
      <c r="AT506" s="170"/>
      <c r="AU506" s="170"/>
      <c r="AV506" s="170"/>
      <c r="AW506" s="170"/>
      <c r="AX506" s="170"/>
      <c r="AY506" s="170"/>
      <c r="AZ506" s="170"/>
      <c r="BA506" s="170"/>
      <c r="BB506" s="170"/>
      <c r="BC506" s="170"/>
      <c r="BD506" s="170"/>
      <c r="BE506" s="170"/>
      <c r="BF506" s="170"/>
      <c r="BG506" s="170"/>
    </row>
    <row r="507" spans="1:59" x14ac:dyDescent="0.3">
      <c r="A507" s="170"/>
      <c r="B507" s="170"/>
      <c r="C507" s="170"/>
      <c r="D507" s="170"/>
      <c r="E507" s="170"/>
      <c r="F507" s="170"/>
      <c r="G507" s="170"/>
      <c r="H507" s="170"/>
      <c r="I507" s="170"/>
      <c r="J507" s="170"/>
      <c r="K507" s="170"/>
      <c r="L507" s="170"/>
      <c r="M507" s="170"/>
      <c r="N507" s="170"/>
      <c r="O507" s="170"/>
      <c r="P507" s="170"/>
      <c r="Q507" s="170"/>
      <c r="R507" s="170"/>
      <c r="S507" s="170"/>
      <c r="T507" s="170"/>
      <c r="U507" s="170"/>
      <c r="V507" s="170"/>
      <c r="W507" s="170"/>
      <c r="X507" s="170"/>
      <c r="Y507" s="170"/>
      <c r="Z507" s="170"/>
      <c r="AA507" s="170"/>
      <c r="AB507" s="170"/>
      <c r="AC507" s="170"/>
      <c r="AD507" s="170"/>
      <c r="AE507" s="170"/>
      <c r="AF507" s="170"/>
      <c r="AG507" s="170"/>
      <c r="AH507" s="170"/>
      <c r="AI507" s="170"/>
      <c r="AJ507" s="170"/>
      <c r="AK507" s="170"/>
      <c r="AL507" s="170"/>
      <c r="AM507" s="170"/>
      <c r="AN507" s="170"/>
      <c r="AO507" s="170"/>
      <c r="AP507" s="170"/>
      <c r="AQ507" s="170"/>
      <c r="AR507" s="170"/>
      <c r="AS507" s="170"/>
      <c r="AT507" s="170"/>
      <c r="AU507" s="170"/>
      <c r="AV507" s="170"/>
      <c r="AW507" s="170"/>
      <c r="AX507" s="170"/>
      <c r="AY507" s="170"/>
      <c r="AZ507" s="170"/>
      <c r="BA507" s="170"/>
      <c r="BB507" s="170"/>
      <c r="BC507" s="170"/>
      <c r="BD507" s="170"/>
      <c r="BE507" s="170"/>
      <c r="BF507" s="170"/>
      <c r="BG507" s="170"/>
    </row>
    <row r="508" spans="1:59" x14ac:dyDescent="0.3">
      <c r="A508" s="170"/>
      <c r="B508" s="170"/>
      <c r="C508" s="170"/>
      <c r="D508" s="170"/>
      <c r="E508" s="170"/>
      <c r="F508" s="170"/>
      <c r="G508" s="170"/>
      <c r="H508" s="170"/>
      <c r="I508" s="170"/>
      <c r="J508" s="170"/>
      <c r="K508" s="170"/>
      <c r="L508" s="170"/>
      <c r="M508" s="170"/>
      <c r="N508" s="170"/>
      <c r="O508" s="170"/>
      <c r="P508" s="170"/>
      <c r="Q508" s="170"/>
      <c r="R508" s="170"/>
      <c r="S508" s="170"/>
      <c r="T508" s="170"/>
      <c r="U508" s="170"/>
      <c r="V508" s="170"/>
      <c r="W508" s="170"/>
      <c r="X508" s="170"/>
      <c r="Y508" s="170"/>
      <c r="Z508" s="170"/>
      <c r="AA508" s="170"/>
      <c r="AB508" s="170"/>
      <c r="AC508" s="170"/>
      <c r="AD508" s="170"/>
      <c r="AE508" s="170"/>
      <c r="AF508" s="170"/>
      <c r="AG508" s="170"/>
      <c r="AH508" s="170"/>
      <c r="AI508" s="170"/>
      <c r="AJ508" s="170"/>
      <c r="AK508" s="170"/>
      <c r="AL508" s="170"/>
      <c r="AM508" s="170"/>
      <c r="AN508" s="170"/>
      <c r="AO508" s="170"/>
      <c r="AP508" s="170"/>
      <c r="AQ508" s="170"/>
      <c r="AR508" s="170"/>
      <c r="AS508" s="170"/>
      <c r="AT508" s="170"/>
      <c r="AU508" s="170"/>
      <c r="AV508" s="170"/>
      <c r="AW508" s="170"/>
      <c r="AX508" s="170"/>
      <c r="AY508" s="170"/>
      <c r="AZ508" s="170"/>
      <c r="BA508" s="170"/>
      <c r="BB508" s="170"/>
      <c r="BC508" s="170"/>
      <c r="BD508" s="170"/>
      <c r="BE508" s="170"/>
      <c r="BF508" s="170"/>
      <c r="BG508" s="170"/>
    </row>
    <row r="509" spans="1:59" x14ac:dyDescent="0.3">
      <c r="A509" s="170"/>
      <c r="B509" s="170"/>
      <c r="C509" s="170"/>
      <c r="D509" s="170"/>
      <c r="E509" s="170"/>
      <c r="F509" s="170"/>
      <c r="G509" s="170"/>
      <c r="H509" s="170"/>
      <c r="I509" s="170"/>
      <c r="J509" s="170"/>
      <c r="K509" s="170"/>
      <c r="L509" s="170"/>
      <c r="M509" s="170"/>
      <c r="N509" s="170"/>
      <c r="O509" s="170"/>
      <c r="P509" s="170"/>
      <c r="Q509" s="170"/>
      <c r="R509" s="170"/>
      <c r="S509" s="170"/>
      <c r="T509" s="170"/>
      <c r="U509" s="170"/>
      <c r="V509" s="170"/>
      <c r="W509" s="170"/>
      <c r="X509" s="170"/>
      <c r="Y509" s="170"/>
      <c r="Z509" s="170"/>
      <c r="AA509" s="170"/>
      <c r="AB509" s="170"/>
      <c r="AC509" s="170"/>
      <c r="AD509" s="170"/>
      <c r="AE509" s="170"/>
      <c r="AF509" s="170"/>
      <c r="AG509" s="170"/>
      <c r="AH509" s="170"/>
      <c r="AI509" s="170"/>
      <c r="AJ509" s="170"/>
      <c r="AK509" s="170"/>
      <c r="AL509" s="170"/>
      <c r="AM509" s="170"/>
      <c r="AN509" s="170"/>
      <c r="AO509" s="170"/>
      <c r="AP509" s="170"/>
      <c r="AQ509" s="170"/>
      <c r="AR509" s="170"/>
      <c r="AS509" s="170"/>
      <c r="AT509" s="170"/>
      <c r="AU509" s="170"/>
      <c r="AV509" s="170"/>
      <c r="AW509" s="170"/>
      <c r="AX509" s="170"/>
      <c r="AY509" s="170"/>
      <c r="AZ509" s="170"/>
      <c r="BA509" s="170"/>
      <c r="BB509" s="170"/>
      <c r="BC509" s="170"/>
      <c r="BD509" s="170"/>
      <c r="BE509" s="170"/>
      <c r="BF509" s="170"/>
      <c r="BG509" s="170"/>
    </row>
    <row r="510" spans="1:59" x14ac:dyDescent="0.3">
      <c r="A510" s="170"/>
      <c r="B510" s="170"/>
      <c r="C510" s="170"/>
      <c r="D510" s="170"/>
      <c r="E510" s="170"/>
      <c r="F510" s="170"/>
      <c r="G510" s="170"/>
      <c r="H510" s="170"/>
      <c r="I510" s="170"/>
      <c r="J510" s="170"/>
      <c r="K510" s="170"/>
      <c r="L510" s="170"/>
      <c r="M510" s="170"/>
      <c r="N510" s="170"/>
      <c r="O510" s="170"/>
      <c r="P510" s="170"/>
      <c r="Q510" s="170"/>
      <c r="R510" s="170"/>
      <c r="S510" s="170"/>
      <c r="T510" s="170"/>
      <c r="U510" s="170"/>
      <c r="V510" s="170"/>
      <c r="W510" s="170"/>
      <c r="X510" s="170"/>
      <c r="Y510" s="170"/>
      <c r="Z510" s="170"/>
      <c r="AA510" s="170"/>
      <c r="AB510" s="170"/>
      <c r="AC510" s="170"/>
      <c r="AD510" s="170"/>
      <c r="AE510" s="170"/>
      <c r="AF510" s="170"/>
      <c r="AG510" s="170"/>
      <c r="AH510" s="170"/>
      <c r="AI510" s="170"/>
      <c r="AJ510" s="170"/>
      <c r="AK510" s="170"/>
      <c r="AL510" s="170"/>
      <c r="AM510" s="170"/>
      <c r="AN510" s="170"/>
      <c r="AO510" s="170"/>
      <c r="AP510" s="170"/>
      <c r="AQ510" s="170"/>
      <c r="AR510" s="170"/>
      <c r="AS510" s="170"/>
      <c r="AT510" s="170"/>
      <c r="AU510" s="170"/>
      <c r="AV510" s="170"/>
      <c r="AW510" s="170"/>
      <c r="AX510" s="170"/>
      <c r="AY510" s="170"/>
      <c r="AZ510" s="170"/>
      <c r="BA510" s="170"/>
      <c r="BB510" s="170"/>
      <c r="BC510" s="170"/>
      <c r="BD510" s="170"/>
      <c r="BE510" s="170"/>
      <c r="BF510" s="170"/>
      <c r="BG510" s="170"/>
    </row>
    <row r="511" spans="1:59" x14ac:dyDescent="0.3">
      <c r="A511" s="170"/>
      <c r="B511" s="170"/>
      <c r="C511" s="170"/>
      <c r="D511" s="170"/>
      <c r="E511" s="170"/>
      <c r="F511" s="170"/>
      <c r="G511" s="170"/>
      <c r="H511" s="170"/>
      <c r="I511" s="170"/>
      <c r="J511" s="170"/>
      <c r="K511" s="170"/>
      <c r="L511" s="170"/>
      <c r="M511" s="170"/>
      <c r="N511" s="170"/>
      <c r="O511" s="170"/>
      <c r="P511" s="170"/>
      <c r="Q511" s="170"/>
      <c r="R511" s="170"/>
      <c r="S511" s="170"/>
      <c r="T511" s="170"/>
      <c r="U511" s="170"/>
      <c r="V511" s="170"/>
      <c r="W511" s="170"/>
      <c r="X511" s="170"/>
      <c r="Y511" s="170"/>
      <c r="Z511" s="170"/>
      <c r="AA511" s="170"/>
      <c r="AB511" s="170"/>
      <c r="AC511" s="170"/>
      <c r="AD511" s="170"/>
      <c r="AE511" s="170"/>
      <c r="AF511" s="170"/>
      <c r="AG511" s="170"/>
      <c r="AH511" s="170"/>
      <c r="AI511" s="170"/>
      <c r="AJ511" s="170"/>
      <c r="AK511" s="170"/>
      <c r="AL511" s="170"/>
      <c r="AM511" s="170"/>
      <c r="AN511" s="170"/>
      <c r="AO511" s="170"/>
      <c r="AP511" s="170"/>
      <c r="AQ511" s="170"/>
      <c r="AR511" s="170"/>
      <c r="AS511" s="170"/>
      <c r="AT511" s="170"/>
      <c r="AU511" s="170"/>
      <c r="AV511" s="170"/>
      <c r="AW511" s="170"/>
      <c r="AX511" s="170"/>
      <c r="AY511" s="170"/>
      <c r="AZ511" s="170"/>
      <c r="BA511" s="170"/>
      <c r="BB511" s="170"/>
      <c r="BC511" s="170"/>
      <c r="BD511" s="170"/>
      <c r="BE511" s="170"/>
      <c r="BF511" s="170"/>
      <c r="BG511" s="170"/>
    </row>
    <row r="512" spans="1:59" x14ac:dyDescent="0.3">
      <c r="A512" s="170"/>
      <c r="B512" s="170"/>
      <c r="C512" s="170"/>
      <c r="D512" s="170"/>
      <c r="E512" s="170"/>
      <c r="F512" s="170"/>
      <c r="G512" s="170"/>
      <c r="H512" s="170"/>
      <c r="I512" s="170"/>
      <c r="J512" s="170"/>
      <c r="K512" s="170"/>
      <c r="L512" s="170"/>
      <c r="M512" s="170"/>
      <c r="N512" s="170"/>
      <c r="O512" s="170"/>
      <c r="P512" s="170"/>
      <c r="Q512" s="170"/>
      <c r="R512" s="170"/>
      <c r="S512" s="170"/>
      <c r="T512" s="170"/>
      <c r="U512" s="170"/>
      <c r="V512" s="170"/>
      <c r="W512" s="170"/>
      <c r="X512" s="170"/>
      <c r="Y512" s="170"/>
      <c r="Z512" s="170"/>
      <c r="AA512" s="170"/>
      <c r="AB512" s="170"/>
      <c r="AC512" s="170"/>
      <c r="AD512" s="170"/>
      <c r="AE512" s="170"/>
      <c r="AF512" s="170"/>
      <c r="AG512" s="170"/>
      <c r="AH512" s="170"/>
      <c r="AI512" s="170"/>
      <c r="AJ512" s="170"/>
      <c r="AK512" s="170"/>
      <c r="AL512" s="170"/>
      <c r="AM512" s="170"/>
      <c r="AN512" s="170"/>
      <c r="AO512" s="170"/>
      <c r="AP512" s="170"/>
      <c r="AQ512" s="170"/>
      <c r="AR512" s="170"/>
      <c r="AS512" s="170"/>
      <c r="AT512" s="170"/>
      <c r="AU512" s="170"/>
      <c r="AV512" s="170"/>
      <c r="AW512" s="170"/>
      <c r="AX512" s="170"/>
      <c r="AY512" s="170"/>
      <c r="AZ512" s="170"/>
      <c r="BA512" s="170"/>
      <c r="BB512" s="170"/>
      <c r="BC512" s="170"/>
      <c r="BD512" s="170"/>
      <c r="BE512" s="170"/>
      <c r="BF512" s="170"/>
      <c r="BG512" s="170"/>
    </row>
    <row r="513" spans="1:59" x14ac:dyDescent="0.3">
      <c r="A513" s="170"/>
      <c r="B513" s="170"/>
      <c r="C513" s="170"/>
      <c r="D513" s="170"/>
      <c r="E513" s="170"/>
      <c r="F513" s="170"/>
      <c r="G513" s="170"/>
      <c r="H513" s="170"/>
      <c r="I513" s="170"/>
      <c r="J513" s="170"/>
      <c r="K513" s="170"/>
      <c r="L513" s="170"/>
      <c r="M513" s="170"/>
      <c r="N513" s="170"/>
      <c r="O513" s="170"/>
      <c r="P513" s="170"/>
      <c r="Q513" s="170"/>
      <c r="R513" s="170"/>
      <c r="S513" s="170"/>
      <c r="T513" s="170"/>
      <c r="U513" s="170"/>
      <c r="V513" s="170"/>
      <c r="W513" s="170"/>
      <c r="X513" s="170"/>
      <c r="Y513" s="170"/>
      <c r="Z513" s="170"/>
      <c r="AA513" s="170"/>
      <c r="AB513" s="170"/>
      <c r="AC513" s="170"/>
      <c r="AD513" s="170"/>
      <c r="AE513" s="170"/>
      <c r="AF513" s="170"/>
      <c r="AG513" s="170"/>
      <c r="AH513" s="170"/>
      <c r="AI513" s="170"/>
      <c r="AJ513" s="170"/>
      <c r="AK513" s="170"/>
      <c r="AL513" s="170"/>
      <c r="AM513" s="170"/>
      <c r="AN513" s="170"/>
      <c r="AO513" s="170"/>
      <c r="AP513" s="170"/>
      <c r="AQ513" s="170"/>
      <c r="AR513" s="170"/>
      <c r="AS513" s="170"/>
      <c r="AT513" s="170"/>
      <c r="AU513" s="170"/>
      <c r="AV513" s="170"/>
      <c r="AW513" s="170"/>
      <c r="AX513" s="170"/>
      <c r="AY513" s="170"/>
      <c r="AZ513" s="170"/>
      <c r="BA513" s="170"/>
      <c r="BB513" s="170"/>
      <c r="BC513" s="170"/>
      <c r="BD513" s="170"/>
      <c r="BE513" s="170"/>
      <c r="BF513" s="170"/>
      <c r="BG513" s="170"/>
    </row>
    <row r="514" spans="1:59" x14ac:dyDescent="0.3">
      <c r="A514" s="170"/>
      <c r="B514" s="170"/>
      <c r="C514" s="170"/>
      <c r="D514" s="170"/>
      <c r="E514" s="170"/>
      <c r="F514" s="170"/>
      <c r="G514" s="170"/>
      <c r="H514" s="170"/>
      <c r="I514" s="170"/>
      <c r="J514" s="170"/>
      <c r="K514" s="170"/>
      <c r="L514" s="170"/>
      <c r="M514" s="170"/>
      <c r="N514" s="170"/>
      <c r="O514" s="170"/>
      <c r="P514" s="170"/>
      <c r="Q514" s="170"/>
      <c r="R514" s="170"/>
      <c r="S514" s="170"/>
      <c r="T514" s="170"/>
      <c r="U514" s="170"/>
      <c r="V514" s="170"/>
      <c r="W514" s="170"/>
      <c r="X514" s="170"/>
      <c r="Y514" s="170"/>
      <c r="Z514" s="170"/>
      <c r="AA514" s="170"/>
      <c r="AB514" s="170"/>
      <c r="AC514" s="170"/>
      <c r="AD514" s="170"/>
      <c r="AE514" s="170"/>
      <c r="AF514" s="170"/>
      <c r="AG514" s="170"/>
      <c r="AH514" s="170"/>
      <c r="AI514" s="170"/>
      <c r="AJ514" s="170"/>
      <c r="AK514" s="170"/>
      <c r="AL514" s="170"/>
      <c r="AM514" s="170"/>
      <c r="AN514" s="170"/>
      <c r="AO514" s="170"/>
      <c r="AP514" s="170"/>
      <c r="AQ514" s="170"/>
      <c r="AR514" s="170"/>
      <c r="AS514" s="170"/>
      <c r="AT514" s="170"/>
      <c r="AU514" s="170"/>
      <c r="AV514" s="170"/>
      <c r="AW514" s="170"/>
      <c r="AX514" s="170"/>
      <c r="AY514" s="170"/>
      <c r="AZ514" s="170"/>
      <c r="BA514" s="170"/>
      <c r="BB514" s="170"/>
      <c r="BC514" s="170"/>
      <c r="BD514" s="170"/>
      <c r="BE514" s="170"/>
      <c r="BF514" s="170"/>
      <c r="BG514" s="170"/>
    </row>
    <row r="515" spans="1:59" x14ac:dyDescent="0.3">
      <c r="A515" s="170"/>
      <c r="B515" s="170"/>
      <c r="C515" s="170"/>
      <c r="D515" s="170"/>
      <c r="E515" s="170"/>
      <c r="F515" s="170"/>
      <c r="G515" s="170"/>
      <c r="H515" s="170"/>
      <c r="I515" s="170"/>
      <c r="J515" s="170"/>
      <c r="K515" s="170"/>
      <c r="L515" s="170"/>
      <c r="M515" s="170"/>
      <c r="N515" s="170"/>
      <c r="O515" s="170"/>
      <c r="P515" s="170"/>
      <c r="Q515" s="170"/>
      <c r="R515" s="170"/>
      <c r="S515" s="170"/>
      <c r="T515" s="170"/>
      <c r="U515" s="170"/>
      <c r="V515" s="170"/>
      <c r="W515" s="170"/>
      <c r="X515" s="170"/>
      <c r="Y515" s="170"/>
      <c r="Z515" s="170"/>
      <c r="AA515" s="170"/>
      <c r="AB515" s="170"/>
      <c r="AC515" s="170"/>
      <c r="AD515" s="170"/>
      <c r="AE515" s="170"/>
      <c r="AF515" s="170"/>
      <c r="AG515" s="170"/>
      <c r="AH515" s="170"/>
      <c r="AI515" s="170"/>
      <c r="AJ515" s="170"/>
      <c r="AK515" s="170"/>
      <c r="AL515" s="170"/>
      <c r="AM515" s="170"/>
      <c r="AN515" s="170"/>
      <c r="AO515" s="170"/>
      <c r="AP515" s="170"/>
      <c r="AQ515" s="170"/>
      <c r="AR515" s="170"/>
      <c r="AS515" s="170"/>
      <c r="AT515" s="170"/>
      <c r="AU515" s="170"/>
      <c r="AV515" s="170"/>
      <c r="AW515" s="170"/>
      <c r="AX515" s="170"/>
      <c r="AY515" s="170"/>
      <c r="AZ515" s="170"/>
      <c r="BA515" s="170"/>
      <c r="BB515" s="170"/>
      <c r="BC515" s="170"/>
      <c r="BD515" s="170"/>
      <c r="BE515" s="170"/>
      <c r="BF515" s="170"/>
      <c r="BG515" s="170"/>
    </row>
    <row r="516" spans="1:59" x14ac:dyDescent="0.3">
      <c r="A516" s="170"/>
      <c r="B516" s="170"/>
      <c r="C516" s="170"/>
      <c r="D516" s="170"/>
      <c r="E516" s="170"/>
      <c r="F516" s="170"/>
      <c r="G516" s="170"/>
      <c r="H516" s="170"/>
      <c r="I516" s="170"/>
      <c r="J516" s="170"/>
      <c r="K516" s="170"/>
      <c r="L516" s="170"/>
      <c r="M516" s="170"/>
      <c r="N516" s="170"/>
      <c r="O516" s="170"/>
      <c r="P516" s="170"/>
      <c r="Q516" s="170"/>
      <c r="R516" s="170"/>
      <c r="S516" s="170"/>
      <c r="T516" s="170"/>
      <c r="U516" s="170"/>
      <c r="V516" s="170"/>
      <c r="W516" s="170"/>
      <c r="X516" s="170"/>
      <c r="Y516" s="170"/>
      <c r="Z516" s="170"/>
      <c r="AA516" s="170"/>
      <c r="AB516" s="170"/>
      <c r="AC516" s="170"/>
      <c r="AD516" s="170"/>
      <c r="AE516" s="170"/>
      <c r="AF516" s="170"/>
      <c r="AG516" s="170"/>
      <c r="AH516" s="170"/>
      <c r="AI516" s="170"/>
      <c r="AJ516" s="170"/>
      <c r="AK516" s="170"/>
      <c r="AL516" s="170"/>
      <c r="AM516" s="170"/>
      <c r="AN516" s="170"/>
      <c r="AO516" s="170"/>
      <c r="AP516" s="170"/>
      <c r="AQ516" s="170"/>
      <c r="AR516" s="170"/>
      <c r="AS516" s="170"/>
      <c r="AT516" s="170"/>
      <c r="AU516" s="170"/>
      <c r="AV516" s="170"/>
      <c r="AW516" s="170"/>
      <c r="AX516" s="170"/>
      <c r="AY516" s="170"/>
      <c r="AZ516" s="170"/>
      <c r="BA516" s="170"/>
      <c r="BB516" s="170"/>
      <c r="BC516" s="170"/>
      <c r="BD516" s="170"/>
      <c r="BE516" s="170"/>
      <c r="BF516" s="170"/>
      <c r="BG516" s="170"/>
    </row>
    <row r="517" spans="1:59" x14ac:dyDescent="0.3">
      <c r="A517" s="170"/>
      <c r="B517" s="170"/>
      <c r="C517" s="170"/>
      <c r="D517" s="170"/>
      <c r="E517" s="170"/>
      <c r="F517" s="170"/>
      <c r="G517" s="170"/>
      <c r="H517" s="170"/>
      <c r="I517" s="170"/>
      <c r="J517" s="170"/>
      <c r="K517" s="170"/>
      <c r="L517" s="170"/>
      <c r="M517" s="170"/>
      <c r="N517" s="170"/>
      <c r="O517" s="170"/>
      <c r="P517" s="170"/>
      <c r="Q517" s="170"/>
      <c r="R517" s="170"/>
      <c r="S517" s="170"/>
      <c r="T517" s="170"/>
      <c r="U517" s="170"/>
      <c r="V517" s="170"/>
      <c r="W517" s="170"/>
      <c r="X517" s="170"/>
      <c r="Y517" s="170"/>
      <c r="Z517" s="170"/>
      <c r="AA517" s="170"/>
      <c r="AB517" s="170"/>
      <c r="AC517" s="170"/>
      <c r="AD517" s="170"/>
      <c r="AE517" s="170"/>
      <c r="AF517" s="170"/>
      <c r="AG517" s="170"/>
      <c r="AH517" s="170"/>
      <c r="AI517" s="170"/>
      <c r="AJ517" s="170"/>
      <c r="AK517" s="170"/>
      <c r="AL517" s="170"/>
      <c r="AM517" s="170"/>
      <c r="AN517" s="170"/>
      <c r="AO517" s="170"/>
      <c r="AP517" s="170"/>
      <c r="AQ517" s="170"/>
      <c r="AR517" s="170"/>
      <c r="AS517" s="170"/>
      <c r="AT517" s="170"/>
      <c r="AU517" s="170"/>
      <c r="AV517" s="170"/>
      <c r="AW517" s="170"/>
      <c r="AX517" s="170"/>
      <c r="AY517" s="170"/>
      <c r="AZ517" s="170"/>
      <c r="BA517" s="170"/>
      <c r="BB517" s="170"/>
      <c r="BC517" s="170"/>
      <c r="BD517" s="170"/>
      <c r="BE517" s="170"/>
      <c r="BF517" s="170"/>
      <c r="BG517" s="170"/>
    </row>
    <row r="518" spans="1:59" x14ac:dyDescent="0.3">
      <c r="A518" s="170"/>
      <c r="B518" s="170"/>
      <c r="C518" s="170"/>
      <c r="D518" s="170"/>
      <c r="E518" s="170"/>
      <c r="F518" s="170"/>
      <c r="G518" s="170"/>
      <c r="H518" s="170"/>
      <c r="I518" s="170"/>
      <c r="J518" s="170"/>
      <c r="K518" s="170"/>
      <c r="L518" s="170"/>
      <c r="M518" s="170"/>
      <c r="N518" s="170"/>
      <c r="O518" s="170"/>
      <c r="P518" s="170"/>
      <c r="Q518" s="170"/>
      <c r="R518" s="170"/>
      <c r="S518" s="170"/>
      <c r="T518" s="170"/>
      <c r="U518" s="170"/>
      <c r="V518" s="170"/>
      <c r="W518" s="170"/>
      <c r="X518" s="170"/>
      <c r="Y518" s="170"/>
      <c r="Z518" s="170"/>
      <c r="AA518" s="170"/>
      <c r="AB518" s="170"/>
      <c r="AC518" s="170"/>
      <c r="AD518" s="170"/>
      <c r="AE518" s="170"/>
      <c r="AF518" s="170"/>
      <c r="AG518" s="170"/>
      <c r="AH518" s="170"/>
      <c r="AI518" s="170"/>
      <c r="AJ518" s="170"/>
      <c r="AK518" s="170"/>
      <c r="AL518" s="170"/>
      <c r="AM518" s="170"/>
      <c r="AN518" s="170"/>
      <c r="AO518" s="170"/>
      <c r="AP518" s="170"/>
      <c r="AQ518" s="170"/>
      <c r="AR518" s="170"/>
      <c r="AS518" s="170"/>
      <c r="AT518" s="170"/>
      <c r="AU518" s="170"/>
      <c r="AV518" s="170"/>
      <c r="AW518" s="170"/>
      <c r="AX518" s="170"/>
      <c r="AY518" s="170"/>
      <c r="AZ518" s="170"/>
      <c r="BA518" s="170"/>
      <c r="BB518" s="170"/>
      <c r="BC518" s="170"/>
      <c r="BD518" s="170"/>
      <c r="BE518" s="170"/>
      <c r="BF518" s="170"/>
      <c r="BG518" s="170"/>
    </row>
    <row r="519" spans="1:59" x14ac:dyDescent="0.3">
      <c r="A519" s="170"/>
      <c r="B519" s="170"/>
      <c r="C519" s="170"/>
      <c r="D519" s="170"/>
      <c r="E519" s="170"/>
      <c r="F519" s="170"/>
      <c r="G519" s="170"/>
      <c r="H519" s="170"/>
      <c r="I519" s="170"/>
      <c r="J519" s="170"/>
      <c r="K519" s="170"/>
      <c r="L519" s="170"/>
      <c r="M519" s="170"/>
      <c r="N519" s="170"/>
      <c r="O519" s="170"/>
      <c r="P519" s="170"/>
      <c r="Q519" s="170"/>
      <c r="R519" s="170"/>
      <c r="S519" s="170"/>
      <c r="T519" s="170"/>
      <c r="U519" s="170"/>
      <c r="V519" s="170"/>
      <c r="W519" s="170"/>
      <c r="X519" s="170"/>
      <c r="Y519" s="170"/>
      <c r="Z519" s="170"/>
      <c r="AA519" s="170"/>
      <c r="AB519" s="170"/>
      <c r="AC519" s="170"/>
      <c r="AD519" s="170"/>
      <c r="AE519" s="170"/>
      <c r="AF519" s="170"/>
      <c r="AG519" s="170"/>
      <c r="AH519" s="170"/>
      <c r="AI519" s="170"/>
      <c r="AJ519" s="170"/>
      <c r="AK519" s="170"/>
      <c r="AL519" s="170"/>
      <c r="AM519" s="170"/>
      <c r="AN519" s="170"/>
      <c r="AO519" s="170"/>
      <c r="AP519" s="170"/>
      <c r="AQ519" s="170"/>
      <c r="AR519" s="170"/>
      <c r="AS519" s="170"/>
      <c r="AT519" s="170"/>
      <c r="AU519" s="170"/>
      <c r="AV519" s="170"/>
      <c r="AW519" s="170"/>
      <c r="AX519" s="170"/>
      <c r="AY519" s="170"/>
      <c r="AZ519" s="170"/>
      <c r="BA519" s="170"/>
      <c r="BB519" s="170"/>
      <c r="BC519" s="170"/>
      <c r="BD519" s="170"/>
      <c r="BE519" s="170"/>
      <c r="BF519" s="170"/>
      <c r="BG519" s="170"/>
    </row>
    <row r="520" spans="1:59" x14ac:dyDescent="0.3">
      <c r="A520" s="170"/>
      <c r="B520" s="170"/>
      <c r="C520" s="170"/>
      <c r="D520" s="170"/>
      <c r="E520" s="170"/>
      <c r="F520" s="170"/>
      <c r="G520" s="170"/>
      <c r="H520" s="170"/>
      <c r="I520" s="170"/>
      <c r="J520" s="170"/>
      <c r="K520" s="170"/>
      <c r="L520" s="170"/>
      <c r="M520" s="170"/>
      <c r="N520" s="170"/>
      <c r="O520" s="170"/>
      <c r="P520" s="170"/>
      <c r="Q520" s="170"/>
      <c r="R520" s="170"/>
      <c r="S520" s="170"/>
      <c r="T520" s="170"/>
      <c r="U520" s="170"/>
      <c r="V520" s="170"/>
      <c r="W520" s="170"/>
      <c r="X520" s="170"/>
      <c r="Y520" s="170"/>
      <c r="Z520" s="170"/>
      <c r="AA520" s="170"/>
      <c r="AB520" s="170"/>
      <c r="AC520" s="170"/>
      <c r="AD520" s="170"/>
      <c r="AE520" s="170"/>
      <c r="AF520" s="170"/>
      <c r="AG520" s="170"/>
      <c r="AH520" s="170"/>
      <c r="AI520" s="170"/>
      <c r="AJ520" s="170"/>
      <c r="AK520" s="170"/>
      <c r="AL520" s="170"/>
      <c r="AM520" s="170"/>
      <c r="AN520" s="170"/>
      <c r="AO520" s="170"/>
      <c r="AP520" s="170"/>
      <c r="AQ520" s="170"/>
      <c r="AR520" s="170"/>
      <c r="AS520" s="170"/>
      <c r="AT520" s="170"/>
      <c r="AU520" s="170"/>
      <c r="AV520" s="170"/>
      <c r="AW520" s="170"/>
      <c r="AX520" s="170"/>
      <c r="AY520" s="170"/>
      <c r="AZ520" s="170"/>
      <c r="BA520" s="170"/>
      <c r="BB520" s="170"/>
      <c r="BC520" s="170"/>
      <c r="BD520" s="170"/>
      <c r="BE520" s="170"/>
      <c r="BF520" s="170"/>
      <c r="BG520" s="170"/>
    </row>
    <row r="521" spans="1:59" x14ac:dyDescent="0.3">
      <c r="A521" s="170"/>
      <c r="B521" s="170"/>
      <c r="C521" s="170"/>
      <c r="D521" s="170"/>
      <c r="E521" s="170"/>
      <c r="F521" s="170"/>
      <c r="G521" s="170"/>
      <c r="H521" s="170"/>
      <c r="I521" s="170"/>
      <c r="J521" s="170"/>
      <c r="K521" s="170"/>
      <c r="L521" s="170"/>
      <c r="M521" s="170"/>
      <c r="N521" s="170"/>
      <c r="O521" s="170"/>
      <c r="P521" s="170"/>
      <c r="Q521" s="170"/>
      <c r="R521" s="170"/>
      <c r="S521" s="170"/>
      <c r="T521" s="170"/>
      <c r="U521" s="170"/>
      <c r="V521" s="170"/>
      <c r="W521" s="170"/>
      <c r="X521" s="170"/>
      <c r="Y521" s="170"/>
      <c r="Z521" s="170"/>
      <c r="AA521" s="170"/>
      <c r="AB521" s="170"/>
      <c r="AC521" s="170"/>
      <c r="AD521" s="170"/>
      <c r="AE521" s="170"/>
      <c r="AF521" s="170"/>
      <c r="AG521" s="170"/>
      <c r="AH521" s="170"/>
      <c r="AI521" s="170"/>
      <c r="AJ521" s="170"/>
      <c r="AK521" s="170"/>
      <c r="AL521" s="170"/>
      <c r="AM521" s="170"/>
      <c r="AN521" s="170"/>
      <c r="AO521" s="170"/>
      <c r="AP521" s="170"/>
      <c r="AQ521" s="170"/>
      <c r="AR521" s="170"/>
      <c r="AS521" s="170"/>
      <c r="AT521" s="170"/>
      <c r="AU521" s="170"/>
      <c r="AV521" s="170"/>
      <c r="AW521" s="170"/>
      <c r="AX521" s="170"/>
      <c r="AY521" s="170"/>
      <c r="AZ521" s="170"/>
      <c r="BA521" s="170"/>
      <c r="BB521" s="170"/>
      <c r="BC521" s="170"/>
      <c r="BD521" s="170"/>
      <c r="BE521" s="170"/>
      <c r="BF521" s="170"/>
      <c r="BG521" s="170"/>
    </row>
    <row r="522" spans="1:59" x14ac:dyDescent="0.3">
      <c r="A522" s="170"/>
      <c r="B522" s="170"/>
      <c r="C522" s="170"/>
      <c r="D522" s="170"/>
      <c r="E522" s="170"/>
      <c r="F522" s="170"/>
      <c r="G522" s="170"/>
      <c r="H522" s="170"/>
      <c r="I522" s="170"/>
      <c r="J522" s="170"/>
      <c r="K522" s="170"/>
      <c r="L522" s="170"/>
      <c r="M522" s="170"/>
      <c r="N522" s="170"/>
      <c r="O522" s="170"/>
      <c r="P522" s="170"/>
      <c r="Q522" s="170"/>
      <c r="R522" s="170"/>
      <c r="S522" s="170"/>
      <c r="T522" s="170"/>
      <c r="U522" s="170"/>
      <c r="V522" s="170"/>
      <c r="W522" s="170"/>
      <c r="X522" s="170"/>
      <c r="Y522" s="170"/>
      <c r="Z522" s="170"/>
      <c r="AA522" s="170"/>
      <c r="AB522" s="170"/>
      <c r="AC522" s="170"/>
      <c r="AD522" s="170"/>
      <c r="AE522" s="170"/>
      <c r="AF522" s="170"/>
      <c r="AG522" s="170"/>
      <c r="AH522" s="170"/>
      <c r="AI522" s="170"/>
      <c r="AJ522" s="170"/>
      <c r="AK522" s="170"/>
      <c r="AL522" s="170"/>
      <c r="AM522" s="170"/>
      <c r="AN522" s="170"/>
      <c r="AO522" s="170"/>
      <c r="AP522" s="170"/>
      <c r="AQ522" s="170"/>
      <c r="AR522" s="170"/>
      <c r="AS522" s="170"/>
      <c r="AT522" s="170"/>
      <c r="AU522" s="170"/>
      <c r="AV522" s="170"/>
      <c r="AW522" s="170"/>
      <c r="AX522" s="170"/>
      <c r="AY522" s="170"/>
      <c r="AZ522" s="170"/>
      <c r="BA522" s="170"/>
      <c r="BB522" s="170"/>
      <c r="BC522" s="170"/>
      <c r="BD522" s="170"/>
      <c r="BE522" s="170"/>
      <c r="BF522" s="170"/>
      <c r="BG522" s="170"/>
    </row>
    <row r="523" spans="1:59" x14ac:dyDescent="0.3">
      <c r="A523" s="170"/>
      <c r="B523" s="170"/>
      <c r="C523" s="170"/>
      <c r="D523" s="170"/>
      <c r="E523" s="170"/>
      <c r="F523" s="170"/>
      <c r="G523" s="170"/>
      <c r="H523" s="170"/>
      <c r="I523" s="170"/>
      <c r="J523" s="170"/>
      <c r="K523" s="170"/>
      <c r="L523" s="170"/>
      <c r="M523" s="170"/>
      <c r="N523" s="170"/>
      <c r="O523" s="170"/>
      <c r="P523" s="170"/>
      <c r="Q523" s="170"/>
      <c r="R523" s="170"/>
      <c r="S523" s="170"/>
      <c r="T523" s="170"/>
      <c r="U523" s="170"/>
      <c r="V523" s="170"/>
      <c r="W523" s="170"/>
      <c r="X523" s="170"/>
      <c r="Y523" s="170"/>
      <c r="Z523" s="170"/>
      <c r="AA523" s="170"/>
      <c r="AB523" s="170"/>
      <c r="AC523" s="170"/>
      <c r="AD523" s="170"/>
      <c r="AE523" s="170"/>
      <c r="AF523" s="170"/>
      <c r="AG523" s="170"/>
      <c r="AH523" s="170"/>
      <c r="AI523" s="170"/>
      <c r="AJ523" s="170"/>
      <c r="AK523" s="170"/>
      <c r="AL523" s="170"/>
      <c r="AM523" s="170"/>
      <c r="AN523" s="170"/>
      <c r="AO523" s="170"/>
      <c r="AP523" s="170"/>
      <c r="AQ523" s="170"/>
      <c r="AR523" s="170"/>
      <c r="AS523" s="170"/>
      <c r="AT523" s="170"/>
      <c r="AU523" s="170"/>
      <c r="AV523" s="170"/>
      <c r="AW523" s="170"/>
      <c r="AX523" s="170"/>
      <c r="AY523" s="170"/>
      <c r="AZ523" s="170"/>
      <c r="BA523" s="170"/>
      <c r="BB523" s="170"/>
      <c r="BC523" s="170"/>
      <c r="BD523" s="170"/>
      <c r="BE523" s="170"/>
      <c r="BF523" s="170"/>
      <c r="BG523" s="170"/>
    </row>
    <row r="524" spans="1:59" x14ac:dyDescent="0.3">
      <c r="A524" s="170"/>
      <c r="B524" s="170"/>
      <c r="C524" s="170"/>
      <c r="D524" s="170"/>
      <c r="E524" s="170"/>
      <c r="F524" s="170"/>
      <c r="G524" s="170"/>
      <c r="H524" s="170"/>
      <c r="I524" s="170"/>
      <c r="J524" s="170"/>
      <c r="K524" s="170"/>
      <c r="L524" s="170"/>
      <c r="M524" s="170"/>
      <c r="N524" s="170"/>
      <c r="O524" s="170"/>
      <c r="P524" s="170"/>
      <c r="Q524" s="170"/>
      <c r="R524" s="170"/>
      <c r="S524" s="170"/>
      <c r="T524" s="170"/>
      <c r="U524" s="170"/>
      <c r="V524" s="170"/>
      <c r="W524" s="170"/>
      <c r="X524" s="170"/>
      <c r="Y524" s="170"/>
      <c r="Z524" s="170"/>
      <c r="AA524" s="170"/>
      <c r="AB524" s="170"/>
      <c r="AC524" s="170"/>
      <c r="AD524" s="170"/>
      <c r="AE524" s="170"/>
      <c r="AF524" s="170"/>
      <c r="AG524" s="170"/>
      <c r="AH524" s="170"/>
      <c r="AI524" s="170"/>
      <c r="AJ524" s="170"/>
      <c r="AK524" s="170"/>
      <c r="AL524" s="170"/>
      <c r="AM524" s="170"/>
      <c r="AN524" s="170"/>
      <c r="AO524" s="170"/>
      <c r="AP524" s="170"/>
      <c r="AQ524" s="170"/>
      <c r="AR524" s="170"/>
      <c r="AS524" s="170"/>
      <c r="AT524" s="170"/>
      <c r="AU524" s="170"/>
      <c r="AV524" s="170"/>
      <c r="AW524" s="170"/>
      <c r="AX524" s="170"/>
      <c r="AY524" s="170"/>
      <c r="AZ524" s="170"/>
      <c r="BA524" s="170"/>
      <c r="BB524" s="170"/>
      <c r="BC524" s="170"/>
      <c r="BD524" s="170"/>
      <c r="BE524" s="170"/>
      <c r="BF524" s="170"/>
      <c r="BG524" s="170"/>
    </row>
    <row r="525" spans="1:59" x14ac:dyDescent="0.3">
      <c r="A525" s="170"/>
      <c r="B525" s="170"/>
      <c r="C525" s="170"/>
      <c r="D525" s="170"/>
      <c r="E525" s="170"/>
      <c r="F525" s="170"/>
      <c r="G525" s="170"/>
      <c r="H525" s="170"/>
      <c r="I525" s="170"/>
      <c r="J525" s="170"/>
      <c r="K525" s="170"/>
      <c r="L525" s="170"/>
      <c r="M525" s="170"/>
      <c r="N525" s="170"/>
      <c r="O525" s="170"/>
      <c r="P525" s="170"/>
      <c r="Q525" s="170"/>
      <c r="R525" s="170"/>
      <c r="S525" s="170"/>
      <c r="T525" s="170"/>
      <c r="U525" s="170"/>
      <c r="V525" s="170"/>
      <c r="W525" s="170"/>
      <c r="X525" s="170"/>
      <c r="Y525" s="170"/>
      <c r="Z525" s="170"/>
      <c r="AA525" s="170"/>
      <c r="AB525" s="170"/>
      <c r="AC525" s="170"/>
      <c r="AD525" s="170"/>
      <c r="AE525" s="170"/>
      <c r="AF525" s="170"/>
      <c r="AG525" s="170"/>
      <c r="AH525" s="170"/>
      <c r="AI525" s="170"/>
      <c r="AJ525" s="170"/>
      <c r="AK525" s="170"/>
      <c r="AL525" s="170"/>
      <c r="AM525" s="170"/>
      <c r="AN525" s="170"/>
      <c r="AO525" s="170"/>
      <c r="AP525" s="170"/>
      <c r="AQ525" s="170"/>
      <c r="AR525" s="170"/>
      <c r="AS525" s="170"/>
      <c r="AT525" s="170"/>
      <c r="AU525" s="170"/>
      <c r="AV525" s="170"/>
      <c r="AW525" s="170"/>
      <c r="AX525" s="170"/>
      <c r="AY525" s="170"/>
      <c r="AZ525" s="170"/>
      <c r="BA525" s="170"/>
      <c r="BB525" s="170"/>
      <c r="BC525" s="170"/>
      <c r="BD525" s="170"/>
      <c r="BE525" s="170"/>
      <c r="BF525" s="170"/>
      <c r="BG525" s="170"/>
    </row>
    <row r="526" spans="1:59" x14ac:dyDescent="0.3">
      <c r="A526" s="170"/>
      <c r="B526" s="170"/>
      <c r="C526" s="170"/>
      <c r="D526" s="170"/>
      <c r="E526" s="170"/>
      <c r="F526" s="170"/>
      <c r="G526" s="170"/>
      <c r="H526" s="170"/>
      <c r="I526" s="170"/>
      <c r="J526" s="170"/>
      <c r="K526" s="170"/>
      <c r="L526" s="170"/>
      <c r="M526" s="170"/>
      <c r="N526" s="170"/>
      <c r="O526" s="170"/>
      <c r="P526" s="170"/>
      <c r="Q526" s="170"/>
      <c r="R526" s="170"/>
      <c r="S526" s="170"/>
      <c r="T526" s="170"/>
      <c r="U526" s="170"/>
      <c r="V526" s="170"/>
      <c r="W526" s="170"/>
      <c r="X526" s="170"/>
      <c r="Y526" s="170"/>
      <c r="Z526" s="170"/>
      <c r="AA526" s="170"/>
      <c r="AB526" s="170"/>
      <c r="AC526" s="170"/>
      <c r="AD526" s="170"/>
      <c r="AE526" s="170"/>
      <c r="AF526" s="170"/>
      <c r="AG526" s="170"/>
      <c r="AH526" s="170"/>
      <c r="AI526" s="170"/>
      <c r="AJ526" s="170"/>
      <c r="AK526" s="170"/>
      <c r="AL526" s="170"/>
      <c r="AM526" s="170"/>
      <c r="AN526" s="170"/>
      <c r="AO526" s="170"/>
      <c r="AP526" s="170"/>
      <c r="AQ526" s="170"/>
      <c r="AR526" s="170"/>
      <c r="AS526" s="170"/>
      <c r="AT526" s="170"/>
      <c r="AU526" s="170"/>
      <c r="AV526" s="170"/>
      <c r="AW526" s="170"/>
      <c r="AX526" s="170"/>
      <c r="AY526" s="170"/>
      <c r="AZ526" s="170"/>
      <c r="BA526" s="170"/>
      <c r="BB526" s="170"/>
      <c r="BC526" s="170"/>
      <c r="BD526" s="170"/>
      <c r="BE526" s="170"/>
      <c r="BF526" s="170"/>
      <c r="BG526" s="170"/>
    </row>
    <row r="527" spans="1:59" x14ac:dyDescent="0.3">
      <c r="A527" s="170"/>
      <c r="B527" s="170"/>
      <c r="C527" s="170"/>
      <c r="D527" s="170"/>
      <c r="E527" s="170"/>
      <c r="F527" s="170"/>
      <c r="G527" s="170"/>
      <c r="H527" s="170"/>
      <c r="I527" s="170"/>
      <c r="J527" s="170"/>
      <c r="K527" s="170"/>
      <c r="L527" s="170"/>
      <c r="M527" s="170"/>
      <c r="N527" s="170"/>
      <c r="O527" s="170"/>
      <c r="P527" s="170"/>
      <c r="Q527" s="170"/>
      <c r="R527" s="170"/>
      <c r="S527" s="170"/>
      <c r="T527" s="170"/>
      <c r="U527" s="170"/>
      <c r="V527" s="170"/>
      <c r="W527" s="170"/>
      <c r="X527" s="170"/>
      <c r="Y527" s="170"/>
      <c r="Z527" s="170"/>
      <c r="AA527" s="170"/>
      <c r="AB527" s="170"/>
      <c r="AC527" s="170"/>
      <c r="AD527" s="170"/>
      <c r="AE527" s="170"/>
      <c r="AF527" s="170"/>
      <c r="AG527" s="170"/>
      <c r="AH527" s="170"/>
      <c r="AI527" s="170"/>
      <c r="AJ527" s="170"/>
      <c r="AK527" s="170"/>
      <c r="AL527" s="170"/>
      <c r="AM527" s="170"/>
      <c r="AN527" s="170"/>
      <c r="AO527" s="170"/>
      <c r="AP527" s="170"/>
      <c r="AQ527" s="170"/>
      <c r="AR527" s="170"/>
      <c r="AS527" s="170"/>
      <c r="AT527" s="170"/>
      <c r="AU527" s="170"/>
      <c r="AV527" s="170"/>
      <c r="AW527" s="170"/>
      <c r="AX527" s="170"/>
      <c r="AY527" s="170"/>
      <c r="AZ527" s="170"/>
      <c r="BA527" s="170"/>
      <c r="BB527" s="170"/>
      <c r="BC527" s="170"/>
      <c r="BD527" s="170"/>
      <c r="BE527" s="170"/>
      <c r="BF527" s="170"/>
      <c r="BG527" s="170"/>
    </row>
    <row r="528" spans="1:59" x14ac:dyDescent="0.3">
      <c r="A528" s="170"/>
      <c r="B528" s="170"/>
      <c r="C528" s="170"/>
      <c r="D528" s="170"/>
      <c r="E528" s="170"/>
      <c r="F528" s="170"/>
      <c r="G528" s="170"/>
      <c r="H528" s="170"/>
      <c r="I528" s="170"/>
      <c r="J528" s="170"/>
      <c r="K528" s="170"/>
      <c r="L528" s="170"/>
      <c r="M528" s="170"/>
      <c r="N528" s="170"/>
      <c r="O528" s="170"/>
      <c r="P528" s="170"/>
      <c r="Q528" s="170"/>
      <c r="R528" s="170"/>
      <c r="S528" s="170"/>
      <c r="T528" s="170"/>
      <c r="U528" s="170"/>
      <c r="V528" s="170"/>
      <c r="W528" s="170"/>
      <c r="X528" s="170"/>
      <c r="Y528" s="170"/>
      <c r="Z528" s="170"/>
      <c r="AA528" s="170"/>
      <c r="AB528" s="170"/>
      <c r="AC528" s="170"/>
      <c r="AD528" s="170"/>
      <c r="AE528" s="170"/>
      <c r="AF528" s="170"/>
      <c r="AG528" s="170"/>
      <c r="AH528" s="170"/>
      <c r="AI528" s="170"/>
      <c r="AJ528" s="170"/>
      <c r="AK528" s="170"/>
      <c r="AL528" s="170"/>
      <c r="AM528" s="170"/>
      <c r="AN528" s="170"/>
      <c r="AO528" s="170"/>
      <c r="AP528" s="170"/>
      <c r="AQ528" s="170"/>
      <c r="AR528" s="170"/>
      <c r="AS528" s="170"/>
      <c r="AT528" s="170"/>
      <c r="AU528" s="170"/>
      <c r="AV528" s="170"/>
      <c r="AW528" s="170"/>
      <c r="AX528" s="170"/>
      <c r="AY528" s="170"/>
      <c r="AZ528" s="170"/>
      <c r="BA528" s="170"/>
      <c r="BB528" s="170"/>
      <c r="BC528" s="170"/>
      <c r="BD528" s="170"/>
      <c r="BE528" s="170"/>
      <c r="BF528" s="170"/>
      <c r="BG528" s="170"/>
    </row>
    <row r="529" spans="1:59" x14ac:dyDescent="0.3">
      <c r="A529" s="170"/>
      <c r="B529" s="170"/>
      <c r="C529" s="170"/>
      <c r="D529" s="170"/>
      <c r="E529" s="170"/>
      <c r="F529" s="170"/>
      <c r="G529" s="170"/>
      <c r="H529" s="170"/>
      <c r="I529" s="170"/>
      <c r="J529" s="170"/>
      <c r="K529" s="170"/>
      <c r="L529" s="170"/>
      <c r="M529" s="170"/>
      <c r="N529" s="170"/>
      <c r="O529" s="170"/>
      <c r="P529" s="170"/>
      <c r="Q529" s="170"/>
      <c r="R529" s="170"/>
      <c r="S529" s="170"/>
      <c r="T529" s="170"/>
      <c r="U529" s="170"/>
      <c r="V529" s="170"/>
      <c r="W529" s="170"/>
      <c r="X529" s="170"/>
      <c r="Y529" s="170"/>
      <c r="Z529" s="170"/>
      <c r="AA529" s="170"/>
      <c r="AB529" s="170"/>
      <c r="AC529" s="170"/>
      <c r="AD529" s="170"/>
      <c r="AE529" s="170"/>
      <c r="AF529" s="170"/>
      <c r="AG529" s="170"/>
      <c r="AH529" s="170"/>
      <c r="AI529" s="170"/>
      <c r="AJ529" s="170"/>
      <c r="AK529" s="170"/>
      <c r="AL529" s="170"/>
      <c r="AM529" s="170"/>
      <c r="AN529" s="170"/>
      <c r="AO529" s="170"/>
      <c r="AP529" s="170"/>
      <c r="AQ529" s="170"/>
      <c r="AR529" s="170"/>
      <c r="AS529" s="170"/>
      <c r="AT529" s="170"/>
      <c r="AU529" s="170"/>
      <c r="AV529" s="170"/>
      <c r="AW529" s="170"/>
      <c r="AX529" s="170"/>
      <c r="AY529" s="170"/>
      <c r="AZ529" s="170"/>
      <c r="BA529" s="170"/>
      <c r="BB529" s="170"/>
      <c r="BC529" s="170"/>
      <c r="BD529" s="170"/>
      <c r="BE529" s="170"/>
      <c r="BF529" s="170"/>
      <c r="BG529" s="170"/>
    </row>
    <row r="530" spans="1:59" x14ac:dyDescent="0.3">
      <c r="A530" s="170"/>
      <c r="B530" s="170"/>
      <c r="C530" s="170"/>
      <c r="D530" s="170"/>
      <c r="E530" s="170"/>
      <c r="F530" s="170"/>
      <c r="G530" s="170"/>
      <c r="H530" s="170"/>
      <c r="I530" s="170"/>
      <c r="J530" s="170"/>
      <c r="K530" s="170"/>
      <c r="L530" s="170"/>
      <c r="M530" s="170"/>
      <c r="N530" s="170"/>
      <c r="O530" s="170"/>
      <c r="P530" s="170"/>
      <c r="Q530" s="170"/>
      <c r="R530" s="170"/>
      <c r="S530" s="170"/>
      <c r="T530" s="170"/>
      <c r="U530" s="170"/>
      <c r="V530" s="170"/>
      <c r="W530" s="170"/>
      <c r="X530" s="170"/>
      <c r="Y530" s="170"/>
      <c r="Z530" s="170"/>
      <c r="AA530" s="170"/>
      <c r="AB530" s="170"/>
      <c r="AC530" s="170"/>
      <c r="AD530" s="170"/>
      <c r="AE530" s="170"/>
      <c r="AF530" s="170"/>
      <c r="AG530" s="170"/>
      <c r="AH530" s="170"/>
      <c r="AI530" s="170"/>
      <c r="AJ530" s="170"/>
      <c r="AK530" s="170"/>
      <c r="AL530" s="170"/>
      <c r="AM530" s="170"/>
      <c r="AN530" s="170"/>
      <c r="AO530" s="170"/>
      <c r="AP530" s="170"/>
      <c r="AQ530" s="170"/>
      <c r="AR530" s="170"/>
      <c r="AS530" s="170"/>
      <c r="AT530" s="170"/>
      <c r="AU530" s="170"/>
      <c r="AV530" s="170"/>
      <c r="AW530" s="170"/>
      <c r="AX530" s="170"/>
      <c r="AY530" s="170"/>
      <c r="AZ530" s="170"/>
      <c r="BA530" s="170"/>
      <c r="BB530" s="170"/>
      <c r="BC530" s="170"/>
      <c r="BD530" s="170"/>
      <c r="BE530" s="170"/>
      <c r="BF530" s="170"/>
      <c r="BG530" s="170"/>
    </row>
    <row r="531" spans="1:59" x14ac:dyDescent="0.3">
      <c r="A531" s="170"/>
      <c r="B531" s="170"/>
      <c r="C531" s="170"/>
      <c r="D531" s="170"/>
      <c r="E531" s="170"/>
      <c r="F531" s="170"/>
      <c r="G531" s="170"/>
      <c r="H531" s="170"/>
      <c r="I531" s="170"/>
      <c r="J531" s="170"/>
      <c r="K531" s="170"/>
      <c r="L531" s="170"/>
      <c r="M531" s="170"/>
      <c r="N531" s="170"/>
      <c r="O531" s="170"/>
      <c r="P531" s="170"/>
      <c r="Q531" s="170"/>
      <c r="R531" s="170"/>
      <c r="S531" s="170"/>
      <c r="T531" s="170"/>
      <c r="U531" s="170"/>
      <c r="V531" s="170"/>
      <c r="W531" s="170"/>
      <c r="X531" s="170"/>
      <c r="Y531" s="170"/>
      <c r="Z531" s="170"/>
      <c r="AA531" s="170"/>
      <c r="AB531" s="170"/>
      <c r="AC531" s="170"/>
      <c r="AD531" s="170"/>
      <c r="AE531" s="170"/>
      <c r="AF531" s="170"/>
      <c r="AG531" s="170"/>
      <c r="AH531" s="170"/>
      <c r="AI531" s="170"/>
      <c r="AJ531" s="170"/>
      <c r="AK531" s="170"/>
      <c r="AL531" s="170"/>
      <c r="AM531" s="170"/>
      <c r="AN531" s="170"/>
      <c r="AO531" s="170"/>
      <c r="AP531" s="170"/>
      <c r="AQ531" s="170"/>
      <c r="AR531" s="170"/>
      <c r="AS531" s="170"/>
      <c r="AT531" s="170"/>
      <c r="AU531" s="170"/>
      <c r="AV531" s="170"/>
      <c r="AW531" s="170"/>
      <c r="AX531" s="170"/>
      <c r="AY531" s="170"/>
      <c r="AZ531" s="170"/>
      <c r="BA531" s="170"/>
      <c r="BB531" s="170"/>
      <c r="BC531" s="170"/>
      <c r="BD531" s="170"/>
      <c r="BE531" s="170"/>
      <c r="BF531" s="170"/>
      <c r="BG531" s="170"/>
    </row>
    <row r="532" spans="1:59" x14ac:dyDescent="0.3">
      <c r="A532" s="170"/>
      <c r="B532" s="170"/>
      <c r="C532" s="170"/>
      <c r="D532" s="170"/>
      <c r="E532" s="170"/>
      <c r="F532" s="170"/>
      <c r="G532" s="170"/>
      <c r="H532" s="170"/>
      <c r="I532" s="170"/>
      <c r="J532" s="170"/>
      <c r="K532" s="170"/>
      <c r="L532" s="170"/>
      <c r="M532" s="170"/>
      <c r="N532" s="170"/>
      <c r="O532" s="170"/>
      <c r="P532" s="170"/>
      <c r="Q532" s="170"/>
      <c r="R532" s="170"/>
      <c r="S532" s="170"/>
      <c r="T532" s="170"/>
      <c r="U532" s="170"/>
      <c r="V532" s="170"/>
      <c r="W532" s="170"/>
      <c r="X532" s="170"/>
      <c r="Y532" s="170"/>
      <c r="Z532" s="170"/>
      <c r="AA532" s="170"/>
      <c r="AB532" s="170"/>
      <c r="AC532" s="170"/>
      <c r="AD532" s="170"/>
      <c r="AE532" s="170"/>
      <c r="AF532" s="170"/>
      <c r="AG532" s="170"/>
      <c r="AH532" s="170"/>
      <c r="AI532" s="170"/>
      <c r="AJ532" s="170"/>
      <c r="AK532" s="170"/>
      <c r="AL532" s="170"/>
      <c r="AM532" s="170"/>
      <c r="AN532" s="170"/>
      <c r="AO532" s="170"/>
      <c r="AP532" s="170"/>
      <c r="AQ532" s="170"/>
      <c r="AR532" s="170"/>
      <c r="AS532" s="170"/>
      <c r="AT532" s="170"/>
      <c r="AU532" s="170"/>
      <c r="AV532" s="170"/>
      <c r="AW532" s="170"/>
      <c r="AX532" s="170"/>
      <c r="AY532" s="170"/>
      <c r="AZ532" s="170"/>
      <c r="BA532" s="170"/>
      <c r="BB532" s="170"/>
      <c r="BC532" s="170"/>
      <c r="BD532" s="170"/>
      <c r="BE532" s="170"/>
      <c r="BF532" s="170"/>
      <c r="BG532" s="170"/>
    </row>
    <row r="533" spans="1:59" x14ac:dyDescent="0.3">
      <c r="A533" s="170"/>
      <c r="B533" s="170"/>
      <c r="C533" s="170"/>
      <c r="D533" s="170"/>
      <c r="E533" s="170"/>
      <c r="F533" s="170"/>
      <c r="G533" s="170"/>
      <c r="H533" s="170"/>
      <c r="I533" s="170"/>
      <c r="J533" s="170"/>
      <c r="K533" s="170"/>
      <c r="L533" s="170"/>
      <c r="M533" s="170"/>
      <c r="N533" s="170"/>
      <c r="O533" s="170"/>
      <c r="P533" s="170"/>
      <c r="Q533" s="170"/>
      <c r="R533" s="170"/>
      <c r="S533" s="170"/>
      <c r="T533" s="170"/>
      <c r="U533" s="170"/>
      <c r="V533" s="170"/>
      <c r="W533" s="170"/>
      <c r="X533" s="170"/>
      <c r="Y533" s="170"/>
      <c r="Z533" s="170"/>
      <c r="AA533" s="170"/>
      <c r="AB533" s="170"/>
      <c r="AC533" s="170"/>
      <c r="AD533" s="170"/>
      <c r="AE533" s="170"/>
      <c r="AF533" s="170"/>
      <c r="AG533" s="170"/>
      <c r="AH533" s="170"/>
      <c r="AI533" s="170"/>
      <c r="AJ533" s="170"/>
      <c r="AK533" s="170"/>
      <c r="AL533" s="170"/>
      <c r="AM533" s="170"/>
      <c r="AN533" s="170"/>
      <c r="AO533" s="170"/>
      <c r="AP533" s="170"/>
      <c r="AQ533" s="170"/>
      <c r="AR533" s="170"/>
      <c r="AS533" s="170"/>
      <c r="AT533" s="170"/>
      <c r="AU533" s="170"/>
      <c r="AV533" s="170"/>
      <c r="AW533" s="170"/>
      <c r="AX533" s="170"/>
      <c r="AY533" s="170"/>
      <c r="AZ533" s="170"/>
      <c r="BA533" s="170"/>
      <c r="BB533" s="170"/>
      <c r="BC533" s="170"/>
      <c r="BD533" s="170"/>
      <c r="BE533" s="170"/>
      <c r="BF533" s="170"/>
      <c r="BG533" s="170"/>
    </row>
    <row r="534" spans="1:59" x14ac:dyDescent="0.3">
      <c r="A534" s="170"/>
      <c r="B534" s="170"/>
      <c r="C534" s="170"/>
      <c r="D534" s="170"/>
      <c r="E534" s="170"/>
      <c r="F534" s="170"/>
      <c r="G534" s="170"/>
      <c r="H534" s="170"/>
      <c r="I534" s="170"/>
      <c r="J534" s="170"/>
      <c r="K534" s="170"/>
      <c r="L534" s="170"/>
      <c r="M534" s="170"/>
      <c r="N534" s="170"/>
      <c r="O534" s="170"/>
      <c r="P534" s="170"/>
      <c r="Q534" s="170"/>
      <c r="R534" s="170"/>
      <c r="S534" s="170"/>
      <c r="T534" s="170"/>
      <c r="U534" s="170"/>
      <c r="V534" s="170"/>
      <c r="W534" s="170"/>
      <c r="X534" s="170"/>
      <c r="Y534" s="170"/>
      <c r="Z534" s="170"/>
      <c r="AA534" s="170"/>
      <c r="AB534" s="170"/>
      <c r="AC534" s="170"/>
      <c r="AD534" s="170"/>
      <c r="AE534" s="170"/>
      <c r="AF534" s="170"/>
      <c r="AG534" s="170"/>
      <c r="AH534" s="170"/>
      <c r="AI534" s="170"/>
      <c r="AJ534" s="170"/>
      <c r="AK534" s="170"/>
      <c r="AL534" s="170"/>
      <c r="AM534" s="170"/>
      <c r="AN534" s="170"/>
      <c r="AO534" s="170"/>
      <c r="AP534" s="170"/>
      <c r="AQ534" s="170"/>
      <c r="AR534" s="170"/>
      <c r="AS534" s="170"/>
      <c r="AT534" s="170"/>
      <c r="AU534" s="170"/>
      <c r="AV534" s="170"/>
      <c r="AW534" s="170"/>
      <c r="AX534" s="170"/>
      <c r="AY534" s="170"/>
      <c r="AZ534" s="170"/>
      <c r="BA534" s="170"/>
      <c r="BB534" s="170"/>
      <c r="BC534" s="170"/>
      <c r="BD534" s="170"/>
      <c r="BE534" s="170"/>
      <c r="BF534" s="170"/>
      <c r="BG534" s="170"/>
    </row>
    <row r="535" spans="1:59" x14ac:dyDescent="0.3">
      <c r="A535" s="170"/>
      <c r="B535" s="170"/>
      <c r="C535" s="170"/>
      <c r="D535" s="170"/>
      <c r="E535" s="170"/>
      <c r="F535" s="170"/>
      <c r="G535" s="170"/>
      <c r="H535" s="170"/>
      <c r="I535" s="170"/>
      <c r="J535" s="170"/>
      <c r="K535" s="170"/>
      <c r="L535" s="170"/>
      <c r="M535" s="170"/>
      <c r="N535" s="170"/>
      <c r="O535" s="170"/>
      <c r="P535" s="170"/>
      <c r="Q535" s="170"/>
      <c r="R535" s="170"/>
      <c r="S535" s="170"/>
      <c r="T535" s="170"/>
      <c r="U535" s="170"/>
      <c r="V535" s="170"/>
      <c r="W535" s="170"/>
      <c r="X535" s="170"/>
      <c r="Y535" s="170"/>
      <c r="Z535" s="170"/>
      <c r="AA535" s="170"/>
      <c r="AB535" s="170"/>
      <c r="AC535" s="170"/>
      <c r="AD535" s="170"/>
      <c r="AE535" s="170"/>
      <c r="AF535" s="170"/>
      <c r="AG535" s="170"/>
      <c r="AH535" s="170"/>
      <c r="AI535" s="170"/>
      <c r="AJ535" s="170"/>
      <c r="AK535" s="170"/>
      <c r="AL535" s="170"/>
      <c r="AM535" s="170"/>
      <c r="AN535" s="170"/>
      <c r="AO535" s="170"/>
      <c r="AP535" s="170"/>
      <c r="AQ535" s="170"/>
      <c r="AR535" s="170"/>
      <c r="AS535" s="170"/>
      <c r="AT535" s="170"/>
      <c r="AU535" s="170"/>
      <c r="AV535" s="170"/>
      <c r="AW535" s="170"/>
      <c r="AX535" s="170"/>
      <c r="AY535" s="170"/>
      <c r="AZ535" s="170"/>
      <c r="BA535" s="170"/>
      <c r="BB535" s="170"/>
      <c r="BC535" s="170"/>
      <c r="BD535" s="170"/>
      <c r="BE535" s="170"/>
      <c r="BF535" s="170"/>
      <c r="BG535" s="170"/>
    </row>
    <row r="536" spans="1:59" x14ac:dyDescent="0.3">
      <c r="A536" s="170"/>
      <c r="B536" s="170"/>
      <c r="C536" s="170"/>
      <c r="D536" s="170"/>
      <c r="E536" s="170"/>
      <c r="F536" s="170"/>
      <c r="G536" s="170"/>
      <c r="H536" s="170"/>
      <c r="I536" s="170"/>
      <c r="J536" s="170"/>
      <c r="K536" s="170"/>
      <c r="L536" s="170"/>
      <c r="M536" s="170"/>
      <c r="N536" s="170"/>
      <c r="O536" s="170"/>
      <c r="P536" s="170"/>
      <c r="Q536" s="170"/>
      <c r="R536" s="170"/>
      <c r="S536" s="170"/>
      <c r="T536" s="170"/>
      <c r="U536" s="170"/>
      <c r="V536" s="170"/>
      <c r="W536" s="170"/>
      <c r="X536" s="170"/>
      <c r="Y536" s="170"/>
      <c r="Z536" s="170"/>
      <c r="AA536" s="170"/>
      <c r="AB536" s="170"/>
      <c r="AC536" s="170"/>
      <c r="AD536" s="170"/>
      <c r="AE536" s="170"/>
      <c r="AF536" s="170"/>
      <c r="AG536" s="170"/>
      <c r="AH536" s="170"/>
      <c r="AI536" s="170"/>
      <c r="AJ536" s="170"/>
      <c r="AK536" s="170"/>
      <c r="AL536" s="170"/>
      <c r="AM536" s="170"/>
      <c r="AN536" s="170"/>
      <c r="AO536" s="170"/>
      <c r="AP536" s="170"/>
      <c r="AQ536" s="170"/>
      <c r="AR536" s="170"/>
      <c r="AS536" s="170"/>
      <c r="AT536" s="170"/>
      <c r="AU536" s="170"/>
      <c r="AV536" s="170"/>
      <c r="AW536" s="170"/>
      <c r="AX536" s="170"/>
      <c r="AY536" s="170"/>
      <c r="AZ536" s="170"/>
      <c r="BA536" s="170"/>
      <c r="BB536" s="170"/>
      <c r="BC536" s="170"/>
      <c r="BD536" s="170"/>
      <c r="BE536" s="170"/>
      <c r="BF536" s="170"/>
      <c r="BG536" s="170"/>
    </row>
    <row r="537" spans="1:59" x14ac:dyDescent="0.3">
      <c r="A537" s="170"/>
      <c r="B537" s="170"/>
      <c r="C537" s="170"/>
      <c r="D537" s="170"/>
      <c r="E537" s="170"/>
      <c r="F537" s="170"/>
      <c r="G537" s="170"/>
      <c r="H537" s="170"/>
      <c r="I537" s="170"/>
      <c r="J537" s="170"/>
      <c r="K537" s="170"/>
      <c r="L537" s="170"/>
      <c r="M537" s="170"/>
      <c r="N537" s="170"/>
      <c r="O537" s="170"/>
      <c r="P537" s="170"/>
      <c r="Q537" s="170"/>
      <c r="R537" s="170"/>
      <c r="S537" s="170"/>
      <c r="T537" s="170"/>
      <c r="U537" s="170"/>
      <c r="V537" s="170"/>
      <c r="W537" s="170"/>
      <c r="X537" s="170"/>
      <c r="Y537" s="170"/>
      <c r="Z537" s="170"/>
      <c r="AA537" s="170"/>
      <c r="AB537" s="170"/>
      <c r="AC537" s="170"/>
      <c r="AD537" s="170"/>
      <c r="AE537" s="170"/>
      <c r="AF537" s="170"/>
      <c r="AG537" s="170"/>
      <c r="AH537" s="170"/>
      <c r="AI537" s="170"/>
      <c r="AJ537" s="170"/>
      <c r="AK537" s="170"/>
      <c r="AL537" s="170"/>
      <c r="AM537" s="170"/>
      <c r="AN537" s="170"/>
      <c r="AO537" s="170"/>
      <c r="AP537" s="170"/>
      <c r="AQ537" s="170"/>
      <c r="AR537" s="170"/>
      <c r="AS537" s="170"/>
      <c r="AT537" s="170"/>
      <c r="AU537" s="170"/>
      <c r="AV537" s="170"/>
      <c r="AW537" s="170"/>
      <c r="AX537" s="170"/>
      <c r="AY537" s="170"/>
      <c r="AZ537" s="170"/>
      <c r="BA537" s="170"/>
      <c r="BB537" s="170"/>
      <c r="BC537" s="170"/>
      <c r="BD537" s="170"/>
      <c r="BE537" s="170"/>
      <c r="BF537" s="170"/>
      <c r="BG537" s="170"/>
    </row>
    <row r="538" spans="1:59" x14ac:dyDescent="0.3">
      <c r="A538" s="170"/>
      <c r="B538" s="170"/>
      <c r="C538" s="170"/>
      <c r="D538" s="170"/>
      <c r="E538" s="170"/>
      <c r="F538" s="170"/>
      <c r="G538" s="170"/>
      <c r="H538" s="170"/>
      <c r="I538" s="170"/>
      <c r="J538" s="170"/>
      <c r="K538" s="170"/>
      <c r="L538" s="170"/>
      <c r="M538" s="170"/>
      <c r="N538" s="170"/>
      <c r="O538" s="170"/>
      <c r="P538" s="170"/>
      <c r="Q538" s="170"/>
      <c r="R538" s="170"/>
      <c r="S538" s="170"/>
      <c r="T538" s="170"/>
      <c r="U538" s="170"/>
      <c r="V538" s="170"/>
      <c r="W538" s="170"/>
      <c r="X538" s="170"/>
      <c r="Y538" s="170"/>
      <c r="Z538" s="170"/>
      <c r="AA538" s="170"/>
      <c r="AB538" s="170"/>
      <c r="AC538" s="170"/>
      <c r="AD538" s="170"/>
      <c r="AE538" s="170"/>
      <c r="AF538" s="170"/>
      <c r="AG538" s="170"/>
      <c r="AH538" s="170"/>
      <c r="AI538" s="170"/>
      <c r="AJ538" s="170"/>
      <c r="AK538" s="170"/>
      <c r="AL538" s="170"/>
      <c r="AM538" s="170"/>
      <c r="AN538" s="170"/>
      <c r="AO538" s="170"/>
      <c r="AP538" s="170"/>
      <c r="AQ538" s="170"/>
      <c r="AR538" s="170"/>
      <c r="AS538" s="170"/>
      <c r="AT538" s="170"/>
      <c r="AU538" s="170"/>
      <c r="AV538" s="170"/>
      <c r="AW538" s="170"/>
      <c r="AX538" s="170"/>
      <c r="AY538" s="170"/>
      <c r="AZ538" s="170"/>
      <c r="BA538" s="170"/>
      <c r="BB538" s="170"/>
      <c r="BC538" s="170"/>
      <c r="BD538" s="170"/>
      <c r="BE538" s="170"/>
      <c r="BF538" s="170"/>
      <c r="BG538" s="170"/>
    </row>
    <row r="539" spans="1:59" x14ac:dyDescent="0.3">
      <c r="A539" s="170"/>
      <c r="B539" s="170"/>
      <c r="C539" s="170"/>
      <c r="D539" s="170"/>
      <c r="E539" s="170"/>
      <c r="F539" s="170"/>
      <c r="G539" s="170"/>
      <c r="H539" s="170"/>
      <c r="I539" s="170"/>
      <c r="J539" s="170"/>
      <c r="K539" s="170"/>
      <c r="L539" s="170"/>
      <c r="M539" s="170"/>
      <c r="N539" s="170"/>
      <c r="O539" s="170"/>
      <c r="P539" s="170"/>
      <c r="Q539" s="170"/>
      <c r="R539" s="170"/>
      <c r="S539" s="170"/>
      <c r="T539" s="170"/>
      <c r="U539" s="170"/>
      <c r="V539" s="170"/>
      <c r="W539" s="170"/>
      <c r="X539" s="170"/>
      <c r="Y539" s="170"/>
      <c r="Z539" s="170"/>
      <c r="AA539" s="170"/>
      <c r="AB539" s="170"/>
      <c r="AC539" s="170"/>
      <c r="AD539" s="170"/>
      <c r="AE539" s="170"/>
      <c r="AF539" s="170"/>
      <c r="AG539" s="170"/>
      <c r="AH539" s="170"/>
      <c r="AI539" s="170"/>
      <c r="AJ539" s="170"/>
      <c r="AK539" s="170"/>
      <c r="AL539" s="170"/>
      <c r="AM539" s="170"/>
      <c r="AN539" s="170"/>
      <c r="AO539" s="170"/>
      <c r="AP539" s="170"/>
      <c r="AQ539" s="170"/>
      <c r="AR539" s="170"/>
      <c r="AS539" s="170"/>
      <c r="AT539" s="170"/>
      <c r="AU539" s="170"/>
      <c r="AV539" s="170"/>
      <c r="AW539" s="170"/>
      <c r="AX539" s="170"/>
      <c r="AY539" s="170"/>
      <c r="AZ539" s="170"/>
      <c r="BA539" s="170"/>
      <c r="BB539" s="170"/>
      <c r="BC539" s="170"/>
      <c r="BD539" s="170"/>
      <c r="BE539" s="170"/>
      <c r="BF539" s="170"/>
      <c r="BG539" s="170"/>
    </row>
    <row r="540" spans="1:59" x14ac:dyDescent="0.3">
      <c r="A540" s="170"/>
      <c r="B540" s="170"/>
      <c r="C540" s="170"/>
      <c r="D540" s="170"/>
      <c r="E540" s="170"/>
      <c r="F540" s="170"/>
      <c r="G540" s="170"/>
      <c r="H540" s="170"/>
      <c r="I540" s="170"/>
      <c r="J540" s="170"/>
      <c r="K540" s="170"/>
      <c r="L540" s="170"/>
      <c r="M540" s="170"/>
      <c r="N540" s="170"/>
      <c r="O540" s="170"/>
      <c r="P540" s="170"/>
      <c r="Q540" s="170"/>
      <c r="R540" s="170"/>
      <c r="S540" s="170"/>
      <c r="T540" s="170"/>
      <c r="U540" s="170"/>
      <c r="V540" s="170"/>
      <c r="W540" s="170"/>
      <c r="X540" s="170"/>
      <c r="Y540" s="170"/>
      <c r="Z540" s="170"/>
      <c r="AA540" s="170"/>
      <c r="AB540" s="170"/>
      <c r="AC540" s="170"/>
      <c r="AD540" s="170"/>
      <c r="AE540" s="170"/>
      <c r="AF540" s="170"/>
      <c r="AG540" s="170"/>
      <c r="AH540" s="170"/>
      <c r="AI540" s="170"/>
      <c r="AJ540" s="170"/>
      <c r="AK540" s="170"/>
      <c r="AL540" s="170"/>
      <c r="AM540" s="170"/>
      <c r="AN540" s="170"/>
      <c r="AO540" s="170"/>
      <c r="AP540" s="170"/>
      <c r="AQ540" s="170"/>
      <c r="AR540" s="170"/>
      <c r="AS540" s="170"/>
      <c r="AT540" s="170"/>
      <c r="AU540" s="170"/>
      <c r="AV540" s="170"/>
      <c r="AW540" s="170"/>
      <c r="AX540" s="170"/>
      <c r="AY540" s="170"/>
      <c r="AZ540" s="170"/>
      <c r="BA540" s="170"/>
      <c r="BB540" s="170"/>
      <c r="BC540" s="170"/>
      <c r="BD540" s="170"/>
      <c r="BE540" s="170"/>
      <c r="BF540" s="170"/>
      <c r="BG540" s="170"/>
    </row>
    <row r="541" spans="1:59" x14ac:dyDescent="0.3">
      <c r="A541" s="170"/>
      <c r="B541" s="170"/>
      <c r="C541" s="170"/>
      <c r="D541" s="170"/>
      <c r="E541" s="170"/>
      <c r="F541" s="170"/>
      <c r="G541" s="170"/>
      <c r="H541" s="170"/>
      <c r="I541" s="170"/>
      <c r="J541" s="170"/>
      <c r="K541" s="170"/>
      <c r="L541" s="170"/>
      <c r="M541" s="170"/>
      <c r="N541" s="170"/>
      <c r="O541" s="170"/>
      <c r="P541" s="170"/>
      <c r="Q541" s="170"/>
      <c r="R541" s="170"/>
      <c r="S541" s="170"/>
      <c r="T541" s="170"/>
      <c r="U541" s="170"/>
      <c r="V541" s="170"/>
      <c r="W541" s="170"/>
      <c r="X541" s="170"/>
      <c r="Y541" s="170"/>
      <c r="Z541" s="170"/>
      <c r="AA541" s="170"/>
      <c r="AB541" s="170"/>
      <c r="AC541" s="170"/>
      <c r="AD541" s="170"/>
      <c r="AE541" s="170"/>
      <c r="AF541" s="170"/>
      <c r="AG541" s="170"/>
      <c r="AH541" s="170"/>
      <c r="AI541" s="170"/>
      <c r="AJ541" s="170"/>
      <c r="AK541" s="170"/>
      <c r="AL541" s="170"/>
      <c r="AM541" s="170"/>
      <c r="AN541" s="170"/>
      <c r="AO541" s="170"/>
      <c r="AP541" s="170"/>
      <c r="AQ541" s="170"/>
      <c r="AR541" s="170"/>
      <c r="AS541" s="170"/>
      <c r="AT541" s="170"/>
      <c r="AU541" s="170"/>
      <c r="AV541" s="170"/>
      <c r="AW541" s="170"/>
      <c r="AX541" s="170"/>
      <c r="AY541" s="170"/>
      <c r="AZ541" s="170"/>
      <c r="BA541" s="170"/>
      <c r="BB541" s="170"/>
      <c r="BC541" s="170"/>
      <c r="BD541" s="170"/>
      <c r="BE541" s="170"/>
      <c r="BF541" s="170"/>
      <c r="BG541" s="170"/>
    </row>
    <row r="542" spans="1:59" x14ac:dyDescent="0.3">
      <c r="A542" s="170"/>
      <c r="B542" s="170"/>
      <c r="C542" s="170"/>
      <c r="D542" s="170"/>
      <c r="E542" s="170"/>
      <c r="F542" s="170"/>
      <c r="G542" s="170"/>
      <c r="H542" s="170"/>
      <c r="I542" s="170"/>
      <c r="J542" s="170"/>
      <c r="K542" s="170"/>
      <c r="L542" s="170"/>
      <c r="M542" s="170"/>
      <c r="N542" s="170"/>
      <c r="O542" s="170"/>
      <c r="P542" s="170"/>
      <c r="Q542" s="170"/>
      <c r="R542" s="170"/>
      <c r="S542" s="170"/>
      <c r="T542" s="170"/>
      <c r="U542" s="170"/>
      <c r="V542" s="170"/>
      <c r="W542" s="170"/>
      <c r="X542" s="170"/>
      <c r="Y542" s="170"/>
      <c r="Z542" s="170"/>
      <c r="AA542" s="170"/>
      <c r="AB542" s="170"/>
      <c r="AC542" s="170"/>
      <c r="AD542" s="170"/>
      <c r="AE542" s="170"/>
      <c r="AF542" s="170"/>
      <c r="AG542" s="170"/>
      <c r="AH542" s="170"/>
      <c r="AI542" s="170"/>
      <c r="AJ542" s="170"/>
      <c r="AK542" s="170"/>
      <c r="AL542" s="170"/>
      <c r="AM542" s="170"/>
      <c r="AN542" s="170"/>
      <c r="AO542" s="170"/>
      <c r="AP542" s="170"/>
      <c r="AQ542" s="170"/>
      <c r="AR542" s="170"/>
      <c r="AS542" s="170"/>
      <c r="AT542" s="170"/>
      <c r="AU542" s="170"/>
      <c r="AV542" s="170"/>
      <c r="AW542" s="170"/>
      <c r="AX542" s="170"/>
      <c r="AY542" s="170"/>
      <c r="AZ542" s="170"/>
      <c r="BA542" s="170"/>
      <c r="BB542" s="170"/>
      <c r="BC542" s="170"/>
      <c r="BD542" s="170"/>
      <c r="BE542" s="170"/>
      <c r="BF542" s="170"/>
      <c r="BG542" s="170"/>
    </row>
    <row r="543" spans="1:59" x14ac:dyDescent="0.3">
      <c r="A543" s="170"/>
      <c r="B543" s="170"/>
      <c r="C543" s="170"/>
      <c r="D543" s="170"/>
      <c r="E543" s="170"/>
      <c r="F543" s="170"/>
      <c r="G543" s="170"/>
      <c r="H543" s="170"/>
      <c r="I543" s="170"/>
      <c r="J543" s="170"/>
      <c r="K543" s="170"/>
      <c r="L543" s="170"/>
      <c r="M543" s="170"/>
      <c r="N543" s="170"/>
      <c r="O543" s="170"/>
      <c r="P543" s="170"/>
      <c r="Q543" s="170"/>
      <c r="R543" s="170"/>
      <c r="S543" s="170"/>
      <c r="T543" s="170"/>
      <c r="U543" s="170"/>
      <c r="V543" s="170"/>
      <c r="W543" s="170"/>
      <c r="X543" s="170"/>
      <c r="Y543" s="170"/>
      <c r="Z543" s="170"/>
      <c r="AA543" s="170"/>
      <c r="AB543" s="170"/>
      <c r="AC543" s="170"/>
      <c r="AD543" s="170"/>
      <c r="AE543" s="170"/>
      <c r="AF543" s="170"/>
      <c r="AG543" s="170"/>
      <c r="AH543" s="170"/>
      <c r="AI543" s="170"/>
      <c r="AJ543" s="170"/>
      <c r="AK543" s="170"/>
      <c r="AL543" s="170"/>
      <c r="AM543" s="170"/>
      <c r="AN543" s="170"/>
      <c r="AO543" s="170"/>
      <c r="AP543" s="170"/>
      <c r="AQ543" s="170"/>
      <c r="AR543" s="170"/>
      <c r="AS543" s="170"/>
      <c r="AT543" s="170"/>
      <c r="AU543" s="170"/>
      <c r="AV543" s="170"/>
      <c r="AW543" s="170"/>
      <c r="AX543" s="170"/>
      <c r="AY543" s="170"/>
      <c r="AZ543" s="170"/>
      <c r="BA543" s="170"/>
      <c r="BB543" s="170"/>
      <c r="BC543" s="170"/>
      <c r="BD543" s="170"/>
      <c r="BE543" s="170"/>
      <c r="BF543" s="170"/>
      <c r="BG543" s="170"/>
    </row>
    <row r="544" spans="1:59" x14ac:dyDescent="0.3">
      <c r="A544" s="170"/>
      <c r="B544" s="170"/>
      <c r="C544" s="170"/>
      <c r="D544" s="170"/>
      <c r="E544" s="170"/>
      <c r="F544" s="170"/>
      <c r="G544" s="170"/>
      <c r="H544" s="170"/>
      <c r="I544" s="170"/>
      <c r="J544" s="170"/>
      <c r="K544" s="170"/>
      <c r="L544" s="170"/>
      <c r="M544" s="170"/>
      <c r="N544" s="170"/>
      <c r="O544" s="170"/>
      <c r="P544" s="170"/>
      <c r="Q544" s="170"/>
      <c r="R544" s="170"/>
      <c r="S544" s="170"/>
      <c r="T544" s="170"/>
      <c r="U544" s="170"/>
      <c r="V544" s="170"/>
      <c r="W544" s="170"/>
      <c r="X544" s="170"/>
      <c r="Y544" s="170"/>
      <c r="Z544" s="170"/>
      <c r="AA544" s="170"/>
      <c r="AB544" s="170"/>
      <c r="AC544" s="170"/>
      <c r="AD544" s="170"/>
      <c r="AE544" s="170"/>
      <c r="AF544" s="170"/>
      <c r="AG544" s="170"/>
      <c r="AH544" s="170"/>
      <c r="AI544" s="170"/>
      <c r="AJ544" s="170"/>
      <c r="AK544" s="170"/>
      <c r="AL544" s="170"/>
      <c r="AM544" s="170"/>
      <c r="AN544" s="170"/>
      <c r="AO544" s="170"/>
      <c r="AP544" s="170"/>
      <c r="AQ544" s="170"/>
      <c r="AR544" s="170"/>
      <c r="AS544" s="170"/>
      <c r="AT544" s="170"/>
      <c r="AU544" s="170"/>
      <c r="AV544" s="170"/>
      <c r="AW544" s="170"/>
      <c r="AX544" s="170"/>
      <c r="AY544" s="170"/>
      <c r="AZ544" s="170"/>
      <c r="BA544" s="170"/>
      <c r="BB544" s="170"/>
      <c r="BC544" s="170"/>
      <c r="BD544" s="170"/>
      <c r="BE544" s="170"/>
      <c r="BF544" s="170"/>
      <c r="BG544" s="170"/>
    </row>
    <row r="545" spans="1:59" x14ac:dyDescent="0.3">
      <c r="A545" s="170"/>
      <c r="B545" s="170"/>
      <c r="C545" s="170"/>
      <c r="D545" s="170"/>
      <c r="E545" s="170"/>
      <c r="F545" s="170"/>
      <c r="G545" s="170"/>
      <c r="H545" s="170"/>
      <c r="I545" s="170"/>
      <c r="J545" s="170"/>
      <c r="K545" s="170"/>
      <c r="L545" s="170"/>
      <c r="M545" s="170"/>
      <c r="N545" s="170"/>
      <c r="O545" s="170"/>
      <c r="P545" s="170"/>
      <c r="Q545" s="170"/>
      <c r="R545" s="170"/>
      <c r="S545" s="170"/>
      <c r="T545" s="170"/>
      <c r="U545" s="170"/>
      <c r="V545" s="170"/>
      <c r="W545" s="170"/>
      <c r="X545" s="170"/>
      <c r="Y545" s="170"/>
      <c r="Z545" s="170"/>
      <c r="AA545" s="170"/>
      <c r="AB545" s="170"/>
      <c r="AC545" s="170"/>
      <c r="AD545" s="170"/>
      <c r="AE545" s="170"/>
      <c r="AF545" s="170"/>
      <c r="AG545" s="170"/>
      <c r="AH545" s="170"/>
      <c r="AI545" s="170"/>
      <c r="AJ545" s="170"/>
      <c r="AK545" s="170"/>
      <c r="AL545" s="170"/>
      <c r="AM545" s="170"/>
      <c r="AN545" s="170"/>
      <c r="AO545" s="170"/>
      <c r="AP545" s="170"/>
      <c r="AQ545" s="170"/>
      <c r="AR545" s="170"/>
      <c r="AS545" s="170"/>
      <c r="AT545" s="170"/>
      <c r="AU545" s="170"/>
      <c r="AV545" s="170"/>
      <c r="AW545" s="170"/>
      <c r="AX545" s="170"/>
      <c r="AY545" s="170"/>
      <c r="AZ545" s="170"/>
      <c r="BA545" s="170"/>
      <c r="BB545" s="170"/>
      <c r="BC545" s="170"/>
      <c r="BD545" s="170"/>
      <c r="BE545" s="170"/>
      <c r="BF545" s="170"/>
      <c r="BG545" s="170"/>
    </row>
    <row r="546" spans="1:59" x14ac:dyDescent="0.3">
      <c r="A546" s="170"/>
      <c r="B546" s="170"/>
      <c r="C546" s="170"/>
      <c r="D546" s="170"/>
      <c r="E546" s="170"/>
      <c r="F546" s="170"/>
      <c r="G546" s="170"/>
      <c r="H546" s="170"/>
      <c r="I546" s="170"/>
      <c r="J546" s="170"/>
      <c r="K546" s="170"/>
      <c r="L546" s="170"/>
      <c r="M546" s="170"/>
      <c r="N546" s="170"/>
      <c r="O546" s="170"/>
      <c r="P546" s="170"/>
      <c r="Q546" s="170"/>
      <c r="R546" s="170"/>
      <c r="S546" s="170"/>
      <c r="T546" s="170"/>
      <c r="U546" s="170"/>
      <c r="V546" s="170"/>
      <c r="W546" s="170"/>
      <c r="X546" s="170"/>
      <c r="Y546" s="170"/>
      <c r="Z546" s="170"/>
      <c r="AA546" s="170"/>
      <c r="AB546" s="170"/>
      <c r="AC546" s="170"/>
      <c r="AD546" s="170"/>
      <c r="AE546" s="170"/>
      <c r="AF546" s="170"/>
      <c r="AG546" s="170"/>
      <c r="AH546" s="170"/>
      <c r="AI546" s="170"/>
      <c r="AJ546" s="170"/>
      <c r="AK546" s="170"/>
      <c r="AL546" s="170"/>
      <c r="AM546" s="170"/>
      <c r="AN546" s="170"/>
      <c r="AO546" s="170"/>
      <c r="AP546" s="170"/>
      <c r="AQ546" s="170"/>
      <c r="AR546" s="170"/>
      <c r="AS546" s="170"/>
      <c r="AT546" s="170"/>
      <c r="AU546" s="170"/>
      <c r="AV546" s="170"/>
      <c r="AW546" s="170"/>
      <c r="AX546" s="170"/>
      <c r="AY546" s="170"/>
      <c r="AZ546" s="170"/>
      <c r="BA546" s="170"/>
      <c r="BB546" s="170"/>
      <c r="BC546" s="170"/>
      <c r="BD546" s="170"/>
      <c r="BE546" s="170"/>
      <c r="BF546" s="170"/>
      <c r="BG546" s="170"/>
    </row>
    <row r="547" spans="1:59" x14ac:dyDescent="0.3">
      <c r="A547" s="170"/>
      <c r="B547" s="170"/>
      <c r="C547" s="170"/>
      <c r="D547" s="170"/>
      <c r="E547" s="170"/>
      <c r="F547" s="170"/>
      <c r="G547" s="170"/>
      <c r="H547" s="170"/>
      <c r="I547" s="170"/>
      <c r="J547" s="170"/>
      <c r="K547" s="170"/>
      <c r="L547" s="170"/>
      <c r="M547" s="170"/>
      <c r="N547" s="170"/>
      <c r="O547" s="170"/>
      <c r="P547" s="170"/>
      <c r="Q547" s="170"/>
      <c r="R547" s="170"/>
      <c r="S547" s="170"/>
      <c r="T547" s="170"/>
      <c r="U547" s="170"/>
      <c r="V547" s="170"/>
      <c r="W547" s="170"/>
      <c r="X547" s="170"/>
      <c r="Y547" s="170"/>
      <c r="Z547" s="170"/>
      <c r="AA547" s="170"/>
      <c r="AB547" s="170"/>
      <c r="AC547" s="170"/>
      <c r="AD547" s="170"/>
      <c r="AE547" s="170"/>
      <c r="AF547" s="170"/>
      <c r="AG547" s="170"/>
      <c r="AH547" s="170"/>
      <c r="AI547" s="170"/>
      <c r="AJ547" s="170"/>
      <c r="AK547" s="170"/>
      <c r="AL547" s="170"/>
      <c r="AM547" s="170"/>
      <c r="AN547" s="170"/>
      <c r="AO547" s="170"/>
      <c r="AP547" s="170"/>
      <c r="AQ547" s="170"/>
      <c r="AR547" s="170"/>
      <c r="AS547" s="170"/>
      <c r="AT547" s="170"/>
      <c r="AU547" s="170"/>
      <c r="AV547" s="170"/>
      <c r="AW547" s="170"/>
      <c r="AX547" s="170"/>
      <c r="AY547" s="170"/>
      <c r="AZ547" s="170"/>
      <c r="BA547" s="170"/>
      <c r="BB547" s="170"/>
      <c r="BC547" s="170"/>
      <c r="BD547" s="170"/>
      <c r="BE547" s="170"/>
      <c r="BF547" s="170"/>
      <c r="BG547" s="170"/>
    </row>
    <row r="548" spans="1:59" x14ac:dyDescent="0.3">
      <c r="A548" s="170"/>
      <c r="B548" s="170"/>
      <c r="C548" s="170"/>
      <c r="D548" s="170"/>
      <c r="E548" s="170"/>
      <c r="F548" s="170"/>
      <c r="G548" s="170"/>
      <c r="H548" s="170"/>
      <c r="I548" s="170"/>
      <c r="J548" s="170"/>
      <c r="K548" s="170"/>
      <c r="L548" s="170"/>
      <c r="M548" s="170"/>
      <c r="N548" s="170"/>
      <c r="O548" s="170"/>
      <c r="P548" s="170"/>
      <c r="Q548" s="170"/>
      <c r="R548" s="170"/>
      <c r="S548" s="170"/>
      <c r="T548" s="170"/>
      <c r="U548" s="170"/>
      <c r="V548" s="170"/>
      <c r="W548" s="170"/>
      <c r="X548" s="170"/>
      <c r="Y548" s="170"/>
      <c r="Z548" s="170"/>
      <c r="AA548" s="170"/>
      <c r="AB548" s="170"/>
      <c r="AC548" s="170"/>
      <c r="AD548" s="170"/>
      <c r="AE548" s="170"/>
      <c r="AF548" s="170"/>
      <c r="AG548" s="170"/>
      <c r="AH548" s="170"/>
      <c r="AI548" s="170"/>
      <c r="AJ548" s="170"/>
      <c r="AK548" s="170"/>
      <c r="AL548" s="170"/>
      <c r="AM548" s="170"/>
      <c r="AN548" s="170"/>
      <c r="AO548" s="170"/>
      <c r="AP548" s="170"/>
      <c r="AQ548" s="170"/>
      <c r="AR548" s="170"/>
      <c r="AS548" s="170"/>
      <c r="AT548" s="170"/>
      <c r="AU548" s="170"/>
      <c r="AV548" s="170"/>
      <c r="AW548" s="170"/>
      <c r="AX548" s="170"/>
      <c r="AY548" s="170"/>
      <c r="AZ548" s="170"/>
      <c r="BA548" s="170"/>
      <c r="BB548" s="170"/>
      <c r="BC548" s="170"/>
      <c r="BD548" s="170"/>
      <c r="BE548" s="170"/>
      <c r="BF548" s="170"/>
      <c r="BG548" s="170"/>
    </row>
    <row r="549" spans="1:59" x14ac:dyDescent="0.3">
      <c r="A549" s="170"/>
      <c r="B549" s="170"/>
      <c r="C549" s="170"/>
      <c r="D549" s="170"/>
      <c r="E549" s="170"/>
      <c r="F549" s="170"/>
      <c r="G549" s="170"/>
      <c r="H549" s="170"/>
      <c r="I549" s="170"/>
      <c r="J549" s="170"/>
      <c r="K549" s="170"/>
      <c r="L549" s="170"/>
      <c r="M549" s="170"/>
      <c r="N549" s="170"/>
      <c r="O549" s="170"/>
      <c r="P549" s="170"/>
      <c r="Q549" s="170"/>
      <c r="R549" s="170"/>
      <c r="S549" s="170"/>
      <c r="T549" s="170"/>
      <c r="U549" s="170"/>
      <c r="V549" s="170"/>
      <c r="W549" s="170"/>
      <c r="X549" s="170"/>
      <c r="Y549" s="170"/>
      <c r="Z549" s="170"/>
      <c r="AA549" s="170"/>
      <c r="AB549" s="170"/>
      <c r="AC549" s="170"/>
      <c r="AD549" s="170"/>
      <c r="AE549" s="170"/>
      <c r="AF549" s="170"/>
      <c r="AG549" s="170"/>
      <c r="AH549" s="170"/>
      <c r="AI549" s="170"/>
      <c r="AJ549" s="170"/>
      <c r="AK549" s="170"/>
      <c r="AL549" s="170"/>
      <c r="AM549" s="170"/>
      <c r="AN549" s="170"/>
      <c r="AO549" s="170"/>
      <c r="AP549" s="170"/>
      <c r="AQ549" s="170"/>
      <c r="AR549" s="170"/>
      <c r="AS549" s="170"/>
      <c r="AT549" s="170"/>
      <c r="AU549" s="170"/>
      <c r="AV549" s="170"/>
      <c r="AW549" s="170"/>
      <c r="AX549" s="170"/>
      <c r="AY549" s="170"/>
      <c r="AZ549" s="170"/>
      <c r="BA549" s="170"/>
      <c r="BB549" s="170"/>
      <c r="BC549" s="170"/>
      <c r="BD549" s="170"/>
      <c r="BE549" s="170"/>
      <c r="BF549" s="170"/>
      <c r="BG549" s="170"/>
    </row>
    <row r="550" spans="1:59" x14ac:dyDescent="0.3">
      <c r="A550" s="170"/>
      <c r="B550" s="170"/>
      <c r="C550" s="170"/>
      <c r="D550" s="170"/>
      <c r="E550" s="170"/>
      <c r="F550" s="170"/>
      <c r="G550" s="170"/>
      <c r="H550" s="170"/>
      <c r="I550" s="170"/>
      <c r="J550" s="170"/>
      <c r="K550" s="170"/>
      <c r="L550" s="170"/>
      <c r="M550" s="170"/>
      <c r="N550" s="170"/>
      <c r="O550" s="170"/>
      <c r="P550" s="170"/>
      <c r="Q550" s="170"/>
      <c r="R550" s="170"/>
      <c r="S550" s="170"/>
      <c r="T550" s="170"/>
      <c r="U550" s="170"/>
      <c r="V550" s="170"/>
      <c r="W550" s="170"/>
      <c r="X550" s="170"/>
      <c r="Y550" s="170"/>
      <c r="Z550" s="170"/>
      <c r="AA550" s="170"/>
      <c r="AB550" s="170"/>
      <c r="AC550" s="170"/>
      <c r="AD550" s="170"/>
      <c r="AE550" s="170"/>
      <c r="AF550" s="170"/>
      <c r="AG550" s="170"/>
      <c r="AH550" s="170"/>
      <c r="AI550" s="170"/>
      <c r="AJ550" s="170"/>
      <c r="AK550" s="170"/>
      <c r="AL550" s="170"/>
      <c r="AM550" s="170"/>
      <c r="AN550" s="170"/>
      <c r="AO550" s="170"/>
      <c r="AP550" s="170"/>
      <c r="AQ550" s="170"/>
      <c r="AR550" s="170"/>
      <c r="AS550" s="170"/>
      <c r="AT550" s="170"/>
      <c r="AU550" s="170"/>
      <c r="AV550" s="170"/>
      <c r="AW550" s="170"/>
      <c r="AX550" s="170"/>
      <c r="AY550" s="170"/>
      <c r="AZ550" s="170"/>
      <c r="BA550" s="170"/>
      <c r="BB550" s="170"/>
      <c r="BC550" s="170"/>
      <c r="BD550" s="170"/>
      <c r="BE550" s="170"/>
      <c r="BF550" s="170"/>
      <c r="BG550" s="170"/>
    </row>
    <row r="551" spans="1:59" x14ac:dyDescent="0.3">
      <c r="A551" s="170"/>
      <c r="B551" s="170"/>
      <c r="C551" s="170"/>
      <c r="D551" s="170"/>
      <c r="E551" s="170"/>
      <c r="F551" s="170"/>
      <c r="G551" s="170"/>
      <c r="H551" s="170"/>
      <c r="I551" s="170"/>
      <c r="J551" s="170"/>
      <c r="K551" s="170"/>
      <c r="L551" s="170"/>
      <c r="M551" s="170"/>
      <c r="N551" s="170"/>
      <c r="O551" s="170"/>
      <c r="P551" s="170"/>
      <c r="Q551" s="170"/>
      <c r="R551" s="170"/>
      <c r="S551" s="170"/>
      <c r="T551" s="170"/>
      <c r="U551" s="170"/>
      <c r="V551" s="170"/>
      <c r="W551" s="170"/>
      <c r="X551" s="170"/>
      <c r="Y551" s="170"/>
      <c r="Z551" s="170"/>
      <c r="AA551" s="170"/>
      <c r="AB551" s="170"/>
      <c r="AC551" s="170"/>
      <c r="AD551" s="170"/>
      <c r="AE551" s="170"/>
      <c r="AF551" s="170"/>
      <c r="AG551" s="170"/>
      <c r="AH551" s="170"/>
      <c r="AI551" s="170"/>
      <c r="AJ551" s="170"/>
      <c r="AK551" s="170"/>
      <c r="AL551" s="170"/>
      <c r="AM551" s="170"/>
      <c r="AN551" s="170"/>
      <c r="AO551" s="170"/>
      <c r="AP551" s="170"/>
      <c r="AQ551" s="170"/>
      <c r="AR551" s="170"/>
      <c r="AS551" s="170"/>
      <c r="AT551" s="170"/>
      <c r="AU551" s="170"/>
      <c r="AV551" s="170"/>
      <c r="AW551" s="170"/>
      <c r="AX551" s="170"/>
      <c r="AY551" s="170"/>
      <c r="AZ551" s="170"/>
      <c r="BA551" s="170"/>
      <c r="BB551" s="170"/>
      <c r="BC551" s="170"/>
      <c r="BD551" s="170"/>
      <c r="BE551" s="170"/>
      <c r="BF551" s="170"/>
      <c r="BG551" s="170"/>
    </row>
    <row r="552" spans="1:59" x14ac:dyDescent="0.3">
      <c r="A552" s="170"/>
      <c r="B552" s="170"/>
      <c r="C552" s="170"/>
      <c r="D552" s="170"/>
      <c r="E552" s="170"/>
      <c r="F552" s="170"/>
      <c r="G552" s="170"/>
      <c r="H552" s="170"/>
      <c r="I552" s="170"/>
      <c r="J552" s="170"/>
      <c r="K552" s="170"/>
      <c r="L552" s="170"/>
      <c r="M552" s="170"/>
      <c r="N552" s="170"/>
      <c r="O552" s="170"/>
      <c r="P552" s="170"/>
      <c r="Q552" s="170"/>
      <c r="R552" s="170"/>
      <c r="S552" s="170"/>
      <c r="T552" s="170"/>
      <c r="U552" s="170"/>
      <c r="V552" s="170"/>
      <c r="W552" s="170"/>
      <c r="X552" s="170"/>
      <c r="Y552" s="170"/>
      <c r="Z552" s="170"/>
      <c r="AA552" s="170"/>
      <c r="AB552" s="170"/>
      <c r="AC552" s="170"/>
      <c r="AD552" s="170"/>
      <c r="AE552" s="170"/>
      <c r="AF552" s="170"/>
      <c r="AG552" s="170"/>
      <c r="AH552" s="170"/>
      <c r="AI552" s="170"/>
      <c r="AJ552" s="170"/>
      <c r="AK552" s="170"/>
      <c r="AL552" s="170"/>
      <c r="AM552" s="170"/>
      <c r="AN552" s="170"/>
      <c r="AO552" s="170"/>
      <c r="AP552" s="170"/>
      <c r="AQ552" s="170"/>
      <c r="AR552" s="170"/>
      <c r="AS552" s="170"/>
      <c r="AT552" s="170"/>
      <c r="AU552" s="170"/>
      <c r="AV552" s="170"/>
      <c r="AW552" s="170"/>
      <c r="AX552" s="170"/>
      <c r="AY552" s="170"/>
      <c r="AZ552" s="170"/>
      <c r="BA552" s="170"/>
      <c r="BB552" s="170"/>
      <c r="BC552" s="170"/>
      <c r="BD552" s="170"/>
      <c r="BE552" s="170"/>
      <c r="BF552" s="170"/>
      <c r="BG552" s="170"/>
    </row>
    <row r="553" spans="1:59" x14ac:dyDescent="0.3">
      <c r="A553" s="170"/>
      <c r="B553" s="170"/>
      <c r="C553" s="170"/>
      <c r="D553" s="170"/>
      <c r="E553" s="170"/>
      <c r="F553" s="170"/>
      <c r="G553" s="170"/>
      <c r="H553" s="170"/>
      <c r="I553" s="170"/>
      <c r="J553" s="170"/>
      <c r="K553" s="170"/>
      <c r="L553" s="170"/>
      <c r="M553" s="170"/>
      <c r="N553" s="170"/>
      <c r="O553" s="170"/>
      <c r="P553" s="170"/>
      <c r="Q553" s="170"/>
      <c r="R553" s="170"/>
      <c r="S553" s="170"/>
      <c r="T553" s="170"/>
      <c r="U553" s="170"/>
      <c r="V553" s="170"/>
      <c r="W553" s="170"/>
      <c r="X553" s="170"/>
      <c r="Y553" s="170"/>
      <c r="Z553" s="170"/>
      <c r="AA553" s="170"/>
      <c r="AB553" s="170"/>
      <c r="AC553" s="170"/>
      <c r="AD553" s="170"/>
      <c r="AE553" s="170"/>
      <c r="AF553" s="170"/>
      <c r="AG553" s="170"/>
      <c r="AH553" s="170"/>
      <c r="AI553" s="170"/>
      <c r="AJ553" s="170"/>
      <c r="AK553" s="170"/>
      <c r="AL553" s="170"/>
      <c r="AM553" s="170"/>
      <c r="AN553" s="170"/>
      <c r="AO553" s="170"/>
      <c r="AP553" s="170"/>
      <c r="AQ553" s="170"/>
      <c r="AR553" s="170"/>
      <c r="AS553" s="170"/>
      <c r="AT553" s="170"/>
      <c r="AU553" s="170"/>
      <c r="AV553" s="170"/>
      <c r="AW553" s="170"/>
      <c r="AX553" s="170"/>
      <c r="AY553" s="170"/>
      <c r="AZ553" s="170"/>
      <c r="BA553" s="170"/>
      <c r="BB553" s="170"/>
      <c r="BC553" s="170"/>
      <c r="BD553" s="170"/>
      <c r="BE553" s="170"/>
      <c r="BF553" s="170"/>
      <c r="BG553" s="170"/>
    </row>
    <row r="554" spans="1:59" x14ac:dyDescent="0.3">
      <c r="A554" s="170"/>
      <c r="B554" s="170"/>
      <c r="C554" s="170"/>
      <c r="D554" s="170"/>
      <c r="E554" s="170"/>
      <c r="F554" s="170"/>
      <c r="G554" s="170"/>
      <c r="H554" s="170"/>
      <c r="I554" s="170"/>
      <c r="J554" s="170"/>
      <c r="K554" s="170"/>
      <c r="L554" s="170"/>
      <c r="M554" s="170"/>
      <c r="N554" s="170"/>
      <c r="O554" s="170"/>
      <c r="P554" s="170"/>
      <c r="Q554" s="170"/>
      <c r="R554" s="170"/>
      <c r="S554" s="170"/>
      <c r="T554" s="170"/>
      <c r="U554" s="170"/>
      <c r="V554" s="170"/>
      <c r="W554" s="170"/>
      <c r="X554" s="170"/>
      <c r="Y554" s="170"/>
      <c r="Z554" s="170"/>
      <c r="AA554" s="170"/>
      <c r="AB554" s="170"/>
      <c r="AC554" s="170"/>
      <c r="AD554" s="170"/>
      <c r="AE554" s="170"/>
      <c r="AF554" s="170"/>
      <c r="AG554" s="170"/>
      <c r="AH554" s="170"/>
      <c r="AI554" s="170"/>
      <c r="AJ554" s="170"/>
      <c r="AK554" s="170"/>
      <c r="AL554" s="170"/>
      <c r="AM554" s="170"/>
      <c r="AN554" s="170"/>
      <c r="AO554" s="170"/>
      <c r="AP554" s="170"/>
      <c r="AQ554" s="170"/>
      <c r="AR554" s="170"/>
      <c r="AS554" s="170"/>
      <c r="AT554" s="170"/>
      <c r="AU554" s="170"/>
      <c r="AV554" s="170"/>
      <c r="AW554" s="170"/>
      <c r="AX554" s="170"/>
      <c r="AY554" s="170"/>
      <c r="AZ554" s="170"/>
      <c r="BA554" s="170"/>
      <c r="BB554" s="170"/>
      <c r="BC554" s="170"/>
      <c r="BD554" s="170"/>
      <c r="BE554" s="170"/>
      <c r="BF554" s="170"/>
      <c r="BG554" s="170"/>
    </row>
    <row r="555" spans="1:59" x14ac:dyDescent="0.3">
      <c r="A555" s="170"/>
      <c r="B555" s="170"/>
      <c r="C555" s="170"/>
      <c r="D555" s="170"/>
      <c r="E555" s="170"/>
      <c r="F555" s="170"/>
      <c r="G555" s="170"/>
      <c r="H555" s="170"/>
      <c r="I555" s="170"/>
      <c r="J555" s="170"/>
      <c r="K555" s="170"/>
      <c r="L555" s="170"/>
      <c r="M555" s="170"/>
      <c r="N555" s="170"/>
      <c r="O555" s="170"/>
      <c r="P555" s="170"/>
      <c r="Q555" s="170"/>
      <c r="R555" s="170"/>
      <c r="S555" s="170"/>
      <c r="T555" s="170"/>
      <c r="U555" s="170"/>
      <c r="V555" s="170"/>
      <c r="W555" s="170"/>
      <c r="X555" s="170"/>
      <c r="Y555" s="170"/>
      <c r="Z555" s="170"/>
      <c r="AA555" s="170"/>
      <c r="AB555" s="170"/>
      <c r="AC555" s="170"/>
      <c r="AD555" s="170"/>
      <c r="AE555" s="170"/>
      <c r="AF555" s="170"/>
      <c r="AG555" s="170"/>
      <c r="AH555" s="170"/>
      <c r="AI555" s="170"/>
      <c r="AJ555" s="170"/>
      <c r="AK555" s="170"/>
      <c r="AL555" s="170"/>
      <c r="AM555" s="170"/>
      <c r="AN555" s="170"/>
      <c r="AO555" s="170"/>
      <c r="AP555" s="170"/>
      <c r="AQ555" s="170"/>
      <c r="AR555" s="170"/>
      <c r="AS555" s="170"/>
      <c r="AT555" s="170"/>
      <c r="AU555" s="170"/>
      <c r="AV555" s="170"/>
      <c r="AW555" s="170"/>
      <c r="AX555" s="170"/>
      <c r="AY555" s="170"/>
      <c r="AZ555" s="170"/>
      <c r="BA555" s="170"/>
      <c r="BB555" s="170"/>
      <c r="BC555" s="170"/>
      <c r="BD555" s="170"/>
      <c r="BE555" s="170"/>
      <c r="BF555" s="170"/>
      <c r="BG555" s="170"/>
    </row>
    <row r="556" spans="1:59" x14ac:dyDescent="0.3">
      <c r="A556" s="170"/>
      <c r="B556" s="170"/>
      <c r="C556" s="170"/>
      <c r="D556" s="170"/>
      <c r="E556" s="170"/>
      <c r="F556" s="170"/>
      <c r="G556" s="170"/>
      <c r="H556" s="170"/>
      <c r="I556" s="170"/>
      <c r="J556" s="170"/>
      <c r="K556" s="170"/>
      <c r="L556" s="170"/>
      <c r="M556" s="170"/>
      <c r="N556" s="170"/>
      <c r="O556" s="170"/>
      <c r="P556" s="170"/>
      <c r="Q556" s="170"/>
      <c r="R556" s="170"/>
      <c r="S556" s="170"/>
      <c r="T556" s="170"/>
      <c r="U556" s="170"/>
      <c r="V556" s="170"/>
      <c r="W556" s="170"/>
      <c r="X556" s="170"/>
      <c r="Y556" s="170"/>
      <c r="Z556" s="170"/>
      <c r="AA556" s="170"/>
      <c r="AB556" s="170"/>
      <c r="AC556" s="170"/>
      <c r="AD556" s="170"/>
      <c r="AE556" s="170"/>
      <c r="AF556" s="170"/>
      <c r="AG556" s="170"/>
      <c r="AH556" s="170"/>
      <c r="AI556" s="170"/>
      <c r="AJ556" s="170"/>
      <c r="AK556" s="170"/>
      <c r="AL556" s="170"/>
      <c r="AM556" s="170"/>
      <c r="AN556" s="170"/>
      <c r="AO556" s="170"/>
      <c r="AP556" s="170"/>
      <c r="AQ556" s="170"/>
      <c r="AR556" s="170"/>
      <c r="AS556" s="170"/>
      <c r="AT556" s="170"/>
      <c r="AU556" s="170"/>
      <c r="AV556" s="170"/>
      <c r="AW556" s="170"/>
      <c r="AX556" s="170"/>
      <c r="AY556" s="170"/>
      <c r="AZ556" s="170"/>
      <c r="BA556" s="170"/>
      <c r="BB556" s="170"/>
      <c r="BC556" s="170"/>
      <c r="BD556" s="170"/>
      <c r="BE556" s="170"/>
      <c r="BF556" s="170"/>
      <c r="BG556" s="170"/>
    </row>
    <row r="557" spans="1:59" x14ac:dyDescent="0.3">
      <c r="A557" s="170"/>
      <c r="B557" s="170"/>
      <c r="C557" s="170"/>
      <c r="D557" s="170"/>
      <c r="E557" s="170"/>
      <c r="F557" s="170"/>
      <c r="G557" s="170"/>
      <c r="H557" s="170"/>
      <c r="I557" s="170"/>
      <c r="J557" s="170"/>
      <c r="K557" s="170"/>
      <c r="L557" s="170"/>
      <c r="M557" s="170"/>
      <c r="N557" s="170"/>
      <c r="O557" s="170"/>
      <c r="P557" s="170"/>
      <c r="Q557" s="170"/>
      <c r="R557" s="170"/>
      <c r="S557" s="170"/>
      <c r="T557" s="170"/>
      <c r="U557" s="170"/>
      <c r="V557" s="170"/>
      <c r="W557" s="170"/>
      <c r="X557" s="170"/>
      <c r="Y557" s="170"/>
      <c r="Z557" s="170"/>
      <c r="AA557" s="170"/>
      <c r="AB557" s="170"/>
      <c r="AC557" s="170"/>
      <c r="AD557" s="170"/>
      <c r="AE557" s="170"/>
      <c r="AF557" s="170"/>
      <c r="AG557" s="170"/>
      <c r="AH557" s="170"/>
      <c r="AI557" s="170"/>
      <c r="AJ557" s="170"/>
      <c r="AK557" s="170"/>
      <c r="AL557" s="170"/>
      <c r="AM557" s="170"/>
      <c r="AN557" s="170"/>
      <c r="AO557" s="170"/>
      <c r="AP557" s="170"/>
      <c r="AQ557" s="170"/>
      <c r="AR557" s="170"/>
      <c r="AS557" s="170"/>
      <c r="AT557" s="170"/>
      <c r="AU557" s="170"/>
      <c r="AV557" s="170"/>
      <c r="AW557" s="170"/>
      <c r="AX557" s="170"/>
      <c r="AY557" s="170"/>
      <c r="AZ557" s="170"/>
      <c r="BA557" s="170"/>
      <c r="BB557" s="170"/>
      <c r="BC557" s="170"/>
      <c r="BD557" s="170"/>
      <c r="BE557" s="170"/>
      <c r="BF557" s="170"/>
      <c r="BG557" s="170"/>
    </row>
    <row r="558" spans="1:59" x14ac:dyDescent="0.3">
      <c r="A558" s="170"/>
      <c r="B558" s="170"/>
      <c r="C558" s="170"/>
      <c r="D558" s="170"/>
      <c r="E558" s="170"/>
      <c r="F558" s="170"/>
      <c r="G558" s="170"/>
      <c r="H558" s="170"/>
      <c r="I558" s="170"/>
      <c r="J558" s="170"/>
      <c r="K558" s="170"/>
      <c r="L558" s="170"/>
      <c r="M558" s="170"/>
      <c r="N558" s="170"/>
      <c r="O558" s="170"/>
      <c r="P558" s="170"/>
      <c r="Q558" s="170"/>
      <c r="R558" s="170"/>
      <c r="S558" s="170"/>
      <c r="T558" s="170"/>
      <c r="U558" s="170"/>
      <c r="V558" s="170"/>
      <c r="W558" s="170"/>
      <c r="X558" s="170"/>
      <c r="Y558" s="170"/>
      <c r="Z558" s="170"/>
      <c r="AA558" s="170"/>
      <c r="AB558" s="170"/>
      <c r="AC558" s="170"/>
      <c r="AD558" s="170"/>
      <c r="AE558" s="170"/>
      <c r="AF558" s="170"/>
      <c r="AG558" s="170"/>
      <c r="AH558" s="170"/>
      <c r="AI558" s="170"/>
      <c r="AJ558" s="170"/>
      <c r="AK558" s="170"/>
      <c r="AL558" s="170"/>
      <c r="AM558" s="170"/>
      <c r="AN558" s="170"/>
      <c r="AO558" s="170"/>
      <c r="AP558" s="170"/>
      <c r="AQ558" s="170"/>
      <c r="AR558" s="170"/>
      <c r="AS558" s="170"/>
      <c r="AT558" s="170"/>
      <c r="AU558" s="170"/>
      <c r="AV558" s="170"/>
      <c r="AW558" s="170"/>
      <c r="AX558" s="170"/>
      <c r="AY558" s="170"/>
      <c r="AZ558" s="170"/>
      <c r="BA558" s="170"/>
      <c r="BB558" s="170"/>
      <c r="BC558" s="170"/>
      <c r="BD558" s="170"/>
      <c r="BE558" s="170"/>
      <c r="BF558" s="170"/>
      <c r="BG558" s="170"/>
    </row>
    <row r="559" spans="1:59" x14ac:dyDescent="0.3">
      <c r="A559" s="170"/>
      <c r="B559" s="170"/>
      <c r="C559" s="170"/>
      <c r="D559" s="170"/>
      <c r="E559" s="170"/>
      <c r="F559" s="170"/>
      <c r="G559" s="170"/>
      <c r="H559" s="170"/>
      <c r="I559" s="170"/>
      <c r="J559" s="170"/>
      <c r="K559" s="170"/>
      <c r="L559" s="170"/>
      <c r="M559" s="170"/>
      <c r="N559" s="170"/>
      <c r="O559" s="170"/>
      <c r="P559" s="170"/>
      <c r="Q559" s="170"/>
      <c r="R559" s="170"/>
      <c r="S559" s="170"/>
      <c r="T559" s="170"/>
      <c r="U559" s="170"/>
      <c r="V559" s="170"/>
      <c r="W559" s="170"/>
      <c r="X559" s="170"/>
      <c r="Y559" s="170"/>
      <c r="Z559" s="170"/>
      <c r="AA559" s="170"/>
      <c r="AB559" s="170"/>
      <c r="AC559" s="170"/>
      <c r="AD559" s="170"/>
      <c r="AE559" s="170"/>
      <c r="AF559" s="170"/>
      <c r="AG559" s="170"/>
      <c r="AH559" s="170"/>
      <c r="AI559" s="170"/>
      <c r="AJ559" s="170"/>
      <c r="AK559" s="170"/>
      <c r="AL559" s="170"/>
      <c r="AM559" s="170"/>
      <c r="AN559" s="170"/>
      <c r="AO559" s="170"/>
      <c r="AP559" s="170"/>
      <c r="AQ559" s="170"/>
      <c r="AR559" s="170"/>
      <c r="AS559" s="170"/>
      <c r="AT559" s="170"/>
      <c r="AU559" s="170"/>
      <c r="AV559" s="170"/>
      <c r="AW559" s="170"/>
      <c r="AX559" s="170"/>
      <c r="AY559" s="170"/>
      <c r="AZ559" s="170"/>
      <c r="BA559" s="170"/>
      <c r="BB559" s="170"/>
      <c r="BC559" s="170"/>
      <c r="BD559" s="170"/>
      <c r="BE559" s="170"/>
      <c r="BF559" s="170"/>
      <c r="BG559" s="170"/>
    </row>
    <row r="560" spans="1:59" x14ac:dyDescent="0.3">
      <c r="A560" s="170"/>
      <c r="B560" s="170"/>
      <c r="C560" s="170"/>
      <c r="D560" s="170"/>
      <c r="E560" s="170"/>
      <c r="F560" s="170"/>
      <c r="G560" s="170"/>
      <c r="H560" s="170"/>
      <c r="I560" s="170"/>
      <c r="J560" s="170"/>
      <c r="K560" s="170"/>
      <c r="L560" s="170"/>
      <c r="M560" s="170"/>
      <c r="N560" s="170"/>
      <c r="O560" s="170"/>
      <c r="P560" s="170"/>
      <c r="Q560" s="170"/>
      <c r="R560" s="170"/>
      <c r="S560" s="170"/>
      <c r="T560" s="170"/>
      <c r="U560" s="170"/>
      <c r="V560" s="170"/>
      <c r="W560" s="170"/>
      <c r="X560" s="170"/>
      <c r="Y560" s="170"/>
      <c r="Z560" s="170"/>
      <c r="AA560" s="170"/>
      <c r="AB560" s="170"/>
      <c r="AC560" s="170"/>
      <c r="AD560" s="170"/>
      <c r="AE560" s="170"/>
      <c r="AF560" s="170"/>
      <c r="AG560" s="170"/>
      <c r="AH560" s="170"/>
      <c r="AI560" s="170"/>
      <c r="AJ560" s="170"/>
      <c r="AK560" s="170"/>
      <c r="AL560" s="170"/>
      <c r="AM560" s="170"/>
      <c r="AN560" s="170"/>
      <c r="AO560" s="170"/>
      <c r="AP560" s="170"/>
      <c r="AQ560" s="170"/>
      <c r="AR560" s="170"/>
      <c r="AS560" s="170"/>
      <c r="AT560" s="170"/>
      <c r="AU560" s="170"/>
      <c r="AV560" s="170"/>
      <c r="AW560" s="170"/>
      <c r="AX560" s="170"/>
      <c r="AY560" s="170"/>
      <c r="AZ560" s="170"/>
      <c r="BA560" s="170"/>
      <c r="BB560" s="170"/>
      <c r="BC560" s="170"/>
      <c r="BD560" s="170"/>
      <c r="BE560" s="170"/>
      <c r="BF560" s="170"/>
      <c r="BG560" s="170"/>
    </row>
    <row r="561" spans="1:59" x14ac:dyDescent="0.3">
      <c r="A561" s="170"/>
      <c r="B561" s="170"/>
      <c r="C561" s="170"/>
      <c r="D561" s="170"/>
      <c r="E561" s="170"/>
      <c r="F561" s="170"/>
      <c r="G561" s="170"/>
      <c r="H561" s="170"/>
      <c r="I561" s="170"/>
      <c r="J561" s="170"/>
      <c r="K561" s="170"/>
      <c r="L561" s="170"/>
      <c r="M561" s="170"/>
      <c r="N561" s="170"/>
      <c r="O561" s="170"/>
      <c r="P561" s="170"/>
      <c r="Q561" s="170"/>
      <c r="R561" s="170"/>
      <c r="S561" s="170"/>
      <c r="T561" s="170"/>
      <c r="U561" s="170"/>
      <c r="V561" s="170"/>
      <c r="W561" s="170"/>
      <c r="X561" s="170"/>
      <c r="Y561" s="170"/>
      <c r="Z561" s="170"/>
      <c r="AA561" s="170"/>
      <c r="AB561" s="170"/>
      <c r="AC561" s="170"/>
      <c r="AD561" s="170"/>
      <c r="AE561" s="170"/>
      <c r="AF561" s="170"/>
      <c r="AG561" s="170"/>
      <c r="AH561" s="170"/>
      <c r="AI561" s="170"/>
      <c r="AJ561" s="170"/>
      <c r="AK561" s="170"/>
      <c r="AL561" s="170"/>
      <c r="AM561" s="170"/>
      <c r="AN561" s="170"/>
      <c r="AO561" s="170"/>
      <c r="AP561" s="170"/>
      <c r="AQ561" s="170"/>
      <c r="AR561" s="170"/>
      <c r="AS561" s="170"/>
      <c r="AT561" s="170"/>
      <c r="AU561" s="170"/>
      <c r="AV561" s="170"/>
      <c r="AW561" s="170"/>
      <c r="AX561" s="170"/>
      <c r="AY561" s="170"/>
      <c r="AZ561" s="170"/>
      <c r="BA561" s="170"/>
      <c r="BB561" s="170"/>
      <c r="BC561" s="170"/>
      <c r="BD561" s="170"/>
      <c r="BE561" s="170"/>
      <c r="BF561" s="170"/>
      <c r="BG561" s="170"/>
    </row>
    <row r="562" spans="1:59" x14ac:dyDescent="0.3">
      <c r="A562" s="170"/>
      <c r="B562" s="170"/>
      <c r="C562" s="170"/>
      <c r="D562" s="170"/>
      <c r="E562" s="170"/>
      <c r="F562" s="170"/>
      <c r="G562" s="170"/>
      <c r="H562" s="170"/>
      <c r="I562" s="170"/>
      <c r="J562" s="170"/>
      <c r="K562" s="170"/>
      <c r="L562" s="170"/>
      <c r="M562" s="170"/>
      <c r="N562" s="170"/>
      <c r="O562" s="170"/>
      <c r="P562" s="170"/>
      <c r="Q562" s="170"/>
      <c r="R562" s="170"/>
      <c r="S562" s="170"/>
      <c r="T562" s="170"/>
      <c r="U562" s="170"/>
      <c r="V562" s="170"/>
      <c r="W562" s="170"/>
      <c r="X562" s="170"/>
      <c r="Y562" s="170"/>
      <c r="Z562" s="170"/>
      <c r="AA562" s="170"/>
      <c r="AB562" s="170"/>
      <c r="AC562" s="170"/>
      <c r="AD562" s="170"/>
      <c r="AE562" s="170"/>
      <c r="AF562" s="170"/>
      <c r="AG562" s="170"/>
      <c r="AH562" s="170"/>
      <c r="AI562" s="170"/>
      <c r="AJ562" s="170"/>
      <c r="AK562" s="170"/>
      <c r="AL562" s="170"/>
      <c r="AM562" s="170"/>
      <c r="AN562" s="170"/>
      <c r="AO562" s="170"/>
      <c r="AP562" s="170"/>
      <c r="AQ562" s="170"/>
      <c r="AR562" s="170"/>
      <c r="AS562" s="170"/>
      <c r="AT562" s="170"/>
      <c r="AU562" s="170"/>
      <c r="AV562" s="170"/>
      <c r="AW562" s="170"/>
      <c r="AX562" s="170"/>
      <c r="AY562" s="170"/>
      <c r="AZ562" s="170"/>
      <c r="BA562" s="170"/>
      <c r="BB562" s="170"/>
      <c r="BC562" s="170"/>
      <c r="BD562" s="170"/>
      <c r="BE562" s="170"/>
      <c r="BF562" s="170"/>
      <c r="BG562" s="170"/>
    </row>
    <row r="563" spans="1:59" x14ac:dyDescent="0.3">
      <c r="A563" s="170"/>
      <c r="B563" s="170"/>
      <c r="C563" s="170"/>
      <c r="D563" s="170"/>
      <c r="E563" s="170"/>
      <c r="F563" s="170"/>
      <c r="G563" s="170"/>
      <c r="H563" s="170"/>
      <c r="I563" s="170"/>
      <c r="J563" s="170"/>
      <c r="K563" s="170"/>
      <c r="L563" s="170"/>
      <c r="M563" s="170"/>
      <c r="N563" s="170"/>
      <c r="O563" s="170"/>
      <c r="P563" s="170"/>
      <c r="Q563" s="170"/>
      <c r="R563" s="170"/>
      <c r="S563" s="170"/>
      <c r="T563" s="170"/>
      <c r="U563" s="170"/>
      <c r="V563" s="170"/>
      <c r="W563" s="170"/>
      <c r="X563" s="170"/>
      <c r="Y563" s="170"/>
      <c r="Z563" s="170"/>
      <c r="AA563" s="170"/>
      <c r="AB563" s="170"/>
      <c r="AC563" s="170"/>
      <c r="AD563" s="170"/>
      <c r="AE563" s="170"/>
      <c r="AF563" s="170"/>
      <c r="AG563" s="170"/>
      <c r="AH563" s="170"/>
      <c r="AI563" s="170"/>
      <c r="AJ563" s="170"/>
      <c r="AK563" s="170"/>
      <c r="AL563" s="170"/>
      <c r="AM563" s="170"/>
      <c r="AN563" s="170"/>
      <c r="AO563" s="170"/>
      <c r="AP563" s="170"/>
      <c r="AQ563" s="170"/>
      <c r="AR563" s="170"/>
      <c r="AS563" s="170"/>
      <c r="AT563" s="170"/>
      <c r="AU563" s="170"/>
      <c r="AV563" s="170"/>
      <c r="AW563" s="170"/>
      <c r="AX563" s="170"/>
      <c r="AY563" s="170"/>
      <c r="AZ563" s="170"/>
      <c r="BA563" s="170"/>
      <c r="BB563" s="170"/>
      <c r="BC563" s="170"/>
      <c r="BD563" s="170"/>
      <c r="BE563" s="170"/>
      <c r="BF563" s="170"/>
      <c r="BG563" s="170"/>
    </row>
    <row r="564" spans="1:59" x14ac:dyDescent="0.3">
      <c r="A564" s="170"/>
      <c r="B564" s="170"/>
      <c r="C564" s="170"/>
      <c r="D564" s="170"/>
      <c r="E564" s="170"/>
      <c r="F564" s="170"/>
      <c r="G564" s="170"/>
      <c r="H564" s="170"/>
      <c r="I564" s="170"/>
      <c r="J564" s="170"/>
      <c r="K564" s="170"/>
      <c r="L564" s="170"/>
      <c r="M564" s="170"/>
      <c r="N564" s="170"/>
      <c r="O564" s="170"/>
      <c r="P564" s="170"/>
      <c r="Q564" s="170"/>
      <c r="R564" s="170"/>
      <c r="S564" s="170"/>
      <c r="T564" s="170"/>
      <c r="U564" s="170"/>
      <c r="V564" s="170"/>
      <c r="W564" s="170"/>
      <c r="X564" s="170"/>
      <c r="Y564" s="170"/>
      <c r="Z564" s="170"/>
      <c r="AA564" s="170"/>
      <c r="AB564" s="170"/>
      <c r="AC564" s="170"/>
      <c r="AD564" s="170"/>
      <c r="AE564" s="170"/>
      <c r="AF564" s="170"/>
      <c r="AG564" s="170"/>
      <c r="AH564" s="170"/>
      <c r="AI564" s="170"/>
      <c r="AJ564" s="170"/>
      <c r="AK564" s="170"/>
      <c r="AL564" s="170"/>
      <c r="AM564" s="170"/>
      <c r="AN564" s="170"/>
      <c r="AO564" s="170"/>
      <c r="AP564" s="170"/>
      <c r="AQ564" s="170"/>
      <c r="AR564" s="170"/>
      <c r="AS564" s="170"/>
      <c r="AT564" s="170"/>
      <c r="AU564" s="170"/>
      <c r="AV564" s="170"/>
      <c r="AW564" s="170"/>
      <c r="AX564" s="170"/>
      <c r="AY564" s="170"/>
      <c r="AZ564" s="170"/>
      <c r="BA564" s="170"/>
      <c r="BB564" s="170"/>
      <c r="BC564" s="170"/>
      <c r="BD564" s="170"/>
      <c r="BE564" s="170"/>
      <c r="BF564" s="170"/>
      <c r="BG564" s="170"/>
    </row>
    <row r="565" spans="1:59" x14ac:dyDescent="0.3">
      <c r="A565" s="170"/>
      <c r="B565" s="170"/>
      <c r="C565" s="170"/>
      <c r="D565" s="170"/>
      <c r="E565" s="170"/>
      <c r="F565" s="170"/>
      <c r="G565" s="170"/>
      <c r="H565" s="170"/>
      <c r="I565" s="170"/>
      <c r="J565" s="170"/>
      <c r="K565" s="170"/>
      <c r="L565" s="170"/>
      <c r="M565" s="170"/>
      <c r="N565" s="170"/>
      <c r="O565" s="170"/>
      <c r="P565" s="170"/>
      <c r="Q565" s="170"/>
      <c r="R565" s="170"/>
      <c r="S565" s="170"/>
      <c r="T565" s="170"/>
      <c r="U565" s="170"/>
      <c r="V565" s="170"/>
      <c r="W565" s="170"/>
      <c r="X565" s="170"/>
      <c r="Y565" s="170"/>
      <c r="Z565" s="170"/>
      <c r="AA565" s="170"/>
      <c r="AB565" s="170"/>
      <c r="AC565" s="170"/>
      <c r="AD565" s="170"/>
      <c r="AE565" s="170"/>
      <c r="AF565" s="170"/>
      <c r="AG565" s="170"/>
      <c r="AH565" s="170"/>
      <c r="AI565" s="170"/>
      <c r="AJ565" s="170"/>
      <c r="AK565" s="170"/>
      <c r="AL565" s="170"/>
      <c r="AM565" s="170"/>
      <c r="AN565" s="170"/>
      <c r="AO565" s="170"/>
      <c r="AP565" s="170"/>
      <c r="AQ565" s="170"/>
      <c r="AR565" s="170"/>
      <c r="AS565" s="170"/>
      <c r="AT565" s="170"/>
      <c r="AU565" s="170"/>
      <c r="AV565" s="170"/>
      <c r="AW565" s="170"/>
      <c r="AX565" s="170"/>
      <c r="AY565" s="170"/>
      <c r="AZ565" s="170"/>
      <c r="BA565" s="170"/>
      <c r="BB565" s="170"/>
      <c r="BC565" s="170"/>
      <c r="BD565" s="170"/>
      <c r="BE565" s="170"/>
      <c r="BF565" s="170"/>
      <c r="BG565" s="170"/>
    </row>
    <row r="566" spans="1:59" x14ac:dyDescent="0.3">
      <c r="A566" s="170"/>
      <c r="B566" s="170"/>
      <c r="C566" s="170"/>
      <c r="D566" s="170"/>
      <c r="E566" s="170"/>
      <c r="F566" s="170"/>
      <c r="G566" s="170"/>
      <c r="H566" s="170"/>
      <c r="I566" s="170"/>
      <c r="J566" s="170"/>
      <c r="K566" s="170"/>
      <c r="L566" s="170"/>
      <c r="M566" s="170"/>
      <c r="N566" s="170"/>
      <c r="O566" s="170"/>
      <c r="P566" s="170"/>
      <c r="Q566" s="170"/>
      <c r="R566" s="170"/>
      <c r="S566" s="170"/>
      <c r="T566" s="170"/>
      <c r="U566" s="170"/>
      <c r="V566" s="170"/>
      <c r="W566" s="170"/>
      <c r="X566" s="170"/>
      <c r="Y566" s="170"/>
      <c r="Z566" s="170"/>
      <c r="AA566" s="170"/>
      <c r="AB566" s="170"/>
      <c r="AC566" s="170"/>
      <c r="AD566" s="170"/>
      <c r="AE566" s="170"/>
      <c r="AF566" s="170"/>
      <c r="AG566" s="170"/>
      <c r="AH566" s="170"/>
      <c r="AI566" s="170"/>
      <c r="AJ566" s="170"/>
      <c r="AK566" s="170"/>
      <c r="AL566" s="170"/>
      <c r="AM566" s="170"/>
      <c r="AN566" s="170"/>
      <c r="AO566" s="170"/>
      <c r="AP566" s="170"/>
      <c r="AQ566" s="170"/>
      <c r="AR566" s="170"/>
      <c r="AS566" s="170"/>
      <c r="AT566" s="170"/>
      <c r="AU566" s="170"/>
      <c r="AV566" s="170"/>
      <c r="AW566" s="170"/>
      <c r="AX566" s="170"/>
      <c r="AY566" s="170"/>
      <c r="AZ566" s="170"/>
      <c r="BA566" s="170"/>
      <c r="BB566" s="170"/>
      <c r="BC566" s="170"/>
      <c r="BD566" s="170"/>
      <c r="BE566" s="170"/>
      <c r="BF566" s="170"/>
      <c r="BG566" s="170"/>
    </row>
    <row r="567" spans="1:59" x14ac:dyDescent="0.3">
      <c r="A567" s="170"/>
      <c r="B567" s="170"/>
      <c r="C567" s="170"/>
      <c r="D567" s="170"/>
      <c r="E567" s="170"/>
      <c r="F567" s="170"/>
      <c r="G567" s="170"/>
      <c r="H567" s="170"/>
      <c r="I567" s="170"/>
      <c r="J567" s="170"/>
      <c r="K567" s="170"/>
      <c r="L567" s="170"/>
      <c r="M567" s="170"/>
      <c r="N567" s="170"/>
      <c r="O567" s="170"/>
      <c r="P567" s="170"/>
      <c r="Q567" s="170"/>
      <c r="R567" s="170"/>
      <c r="S567" s="170"/>
      <c r="T567" s="170"/>
      <c r="U567" s="170"/>
      <c r="V567" s="170"/>
      <c r="W567" s="170"/>
      <c r="X567" s="170"/>
      <c r="Y567" s="170"/>
      <c r="Z567" s="170"/>
      <c r="AA567" s="170"/>
      <c r="AB567" s="170"/>
      <c r="AC567" s="170"/>
      <c r="AD567" s="170"/>
      <c r="AE567" s="170"/>
      <c r="AF567" s="170"/>
      <c r="AG567" s="170"/>
      <c r="AH567" s="170"/>
      <c r="AI567" s="170"/>
      <c r="AJ567" s="170"/>
      <c r="AK567" s="170"/>
      <c r="AL567" s="170"/>
      <c r="AM567" s="170"/>
      <c r="AN567" s="170"/>
      <c r="AO567" s="170"/>
      <c r="AP567" s="170"/>
      <c r="AQ567" s="170"/>
      <c r="AR567" s="170"/>
      <c r="AS567" s="170"/>
      <c r="AT567" s="170"/>
      <c r="AU567" s="170"/>
      <c r="AV567" s="170"/>
      <c r="AW567" s="170"/>
      <c r="AX567" s="170"/>
      <c r="AY567" s="170"/>
      <c r="AZ567" s="170"/>
      <c r="BA567" s="170"/>
      <c r="BB567" s="170"/>
      <c r="BC567" s="170"/>
      <c r="BD567" s="170"/>
      <c r="BE567" s="170"/>
      <c r="BF567" s="170"/>
      <c r="BG567" s="170"/>
    </row>
    <row r="568" spans="1:59" x14ac:dyDescent="0.3">
      <c r="A568" s="170"/>
      <c r="B568" s="170"/>
      <c r="C568" s="170"/>
      <c r="D568" s="170"/>
      <c r="E568" s="170"/>
      <c r="F568" s="170"/>
      <c r="G568" s="170"/>
      <c r="H568" s="170"/>
      <c r="I568" s="170"/>
      <c r="J568" s="170"/>
      <c r="K568" s="170"/>
      <c r="L568" s="170"/>
      <c r="M568" s="170"/>
      <c r="N568" s="170"/>
      <c r="O568" s="170"/>
      <c r="P568" s="170"/>
      <c r="Q568" s="170"/>
      <c r="R568" s="170"/>
      <c r="S568" s="170"/>
      <c r="T568" s="170"/>
      <c r="U568" s="170"/>
      <c r="V568" s="170"/>
      <c r="W568" s="170"/>
      <c r="X568" s="170"/>
      <c r="Y568" s="170"/>
      <c r="Z568" s="170"/>
      <c r="AA568" s="170"/>
      <c r="AB568" s="170"/>
      <c r="AC568" s="170"/>
      <c r="AD568" s="170"/>
      <c r="AE568" s="170"/>
      <c r="AF568" s="170"/>
      <c r="AG568" s="170"/>
      <c r="AH568" s="170"/>
      <c r="AI568" s="170"/>
      <c r="AJ568" s="170"/>
      <c r="AK568" s="170"/>
      <c r="AL568" s="170"/>
      <c r="AM568" s="170"/>
      <c r="AN568" s="170"/>
      <c r="AO568" s="170"/>
      <c r="AP568" s="170"/>
      <c r="AQ568" s="170"/>
      <c r="AR568" s="170"/>
      <c r="AS568" s="170"/>
      <c r="AT568" s="170"/>
      <c r="AU568" s="170"/>
      <c r="AV568" s="170"/>
      <c r="AW568" s="170"/>
      <c r="AX568" s="170"/>
      <c r="AY568" s="170"/>
      <c r="AZ568" s="170"/>
      <c r="BA568" s="170"/>
      <c r="BB568" s="170"/>
      <c r="BC568" s="170"/>
      <c r="BD568" s="170"/>
      <c r="BE568" s="170"/>
      <c r="BF568" s="170"/>
      <c r="BG568" s="170"/>
    </row>
    <row r="569" spans="1:59" x14ac:dyDescent="0.3">
      <c r="A569" s="170"/>
      <c r="B569" s="170"/>
      <c r="C569" s="170"/>
      <c r="D569" s="170"/>
      <c r="E569" s="170"/>
      <c r="F569" s="170"/>
      <c r="G569" s="170"/>
      <c r="H569" s="170"/>
      <c r="I569" s="170"/>
      <c r="J569" s="170"/>
      <c r="K569" s="170"/>
      <c r="L569" s="170"/>
      <c r="M569" s="170"/>
      <c r="N569" s="170"/>
      <c r="O569" s="170"/>
      <c r="P569" s="170"/>
      <c r="Q569" s="170"/>
      <c r="R569" s="170"/>
      <c r="S569" s="170"/>
      <c r="T569" s="170"/>
      <c r="U569" s="170"/>
      <c r="V569" s="170"/>
      <c r="W569" s="170"/>
      <c r="X569" s="170"/>
      <c r="Y569" s="170"/>
      <c r="Z569" s="170"/>
      <c r="AA569" s="170"/>
      <c r="AB569" s="170"/>
      <c r="AC569" s="170"/>
      <c r="AD569" s="170"/>
      <c r="AE569" s="170"/>
      <c r="AF569" s="170"/>
      <c r="AG569" s="170"/>
      <c r="AH569" s="170"/>
      <c r="AI569" s="170"/>
      <c r="AJ569" s="170"/>
      <c r="AK569" s="170"/>
      <c r="AL569" s="170"/>
      <c r="AM569" s="170"/>
      <c r="AN569" s="170"/>
      <c r="AO569" s="170"/>
      <c r="AP569" s="170"/>
      <c r="AQ569" s="170"/>
      <c r="AR569" s="170"/>
      <c r="AS569" s="170"/>
      <c r="AT569" s="170"/>
      <c r="AU569" s="170"/>
      <c r="AV569" s="170"/>
      <c r="AW569" s="170"/>
      <c r="AX569" s="170"/>
      <c r="AY569" s="170"/>
      <c r="AZ569" s="170"/>
      <c r="BA569" s="170"/>
      <c r="BB569" s="170"/>
      <c r="BC569" s="170"/>
      <c r="BD569" s="170"/>
      <c r="BE569" s="170"/>
      <c r="BF569" s="170"/>
      <c r="BG569" s="170"/>
    </row>
    <row r="570" spans="1:59" x14ac:dyDescent="0.3">
      <c r="A570" s="170"/>
      <c r="B570" s="170"/>
      <c r="C570" s="170"/>
      <c r="D570" s="170"/>
      <c r="E570" s="170"/>
      <c r="F570" s="170"/>
      <c r="G570" s="170"/>
      <c r="H570" s="170"/>
      <c r="I570" s="170"/>
      <c r="J570" s="170"/>
      <c r="K570" s="170"/>
      <c r="L570" s="170"/>
      <c r="M570" s="170"/>
      <c r="N570" s="170"/>
      <c r="O570" s="170"/>
      <c r="P570" s="170"/>
      <c r="Q570" s="170"/>
      <c r="R570" s="170"/>
      <c r="S570" s="170"/>
      <c r="T570" s="170"/>
      <c r="U570" s="170"/>
      <c r="V570" s="170"/>
      <c r="W570" s="170"/>
      <c r="X570" s="170"/>
      <c r="Y570" s="170"/>
      <c r="Z570" s="170"/>
      <c r="AA570" s="170"/>
      <c r="AB570" s="170"/>
      <c r="AC570" s="170"/>
      <c r="AD570" s="170"/>
      <c r="AE570" s="170"/>
      <c r="AF570" s="170"/>
      <c r="AG570" s="170"/>
      <c r="AH570" s="170"/>
      <c r="AI570" s="170"/>
      <c r="AJ570" s="170"/>
      <c r="AK570" s="170"/>
      <c r="AL570" s="170"/>
      <c r="AM570" s="170"/>
      <c r="AN570" s="170"/>
      <c r="AO570" s="170"/>
      <c r="AP570" s="170"/>
      <c r="AQ570" s="170"/>
      <c r="AR570" s="170"/>
      <c r="AS570" s="170"/>
      <c r="AT570" s="170"/>
      <c r="AU570" s="170"/>
      <c r="AV570" s="170"/>
      <c r="AW570" s="170"/>
      <c r="AX570" s="170"/>
      <c r="AY570" s="170"/>
      <c r="AZ570" s="170"/>
      <c r="BA570" s="170"/>
      <c r="BB570" s="170"/>
      <c r="BC570" s="170"/>
      <c r="BD570" s="170"/>
      <c r="BE570" s="170"/>
      <c r="BF570" s="170"/>
      <c r="BG570" s="170"/>
    </row>
    <row r="571" spans="1:59" x14ac:dyDescent="0.3">
      <c r="A571" s="170"/>
      <c r="B571" s="170"/>
      <c r="C571" s="170"/>
      <c r="D571" s="170"/>
      <c r="E571" s="170"/>
      <c r="F571" s="170"/>
      <c r="G571" s="170"/>
      <c r="H571" s="170"/>
      <c r="I571" s="170"/>
      <c r="J571" s="170"/>
      <c r="K571" s="170"/>
      <c r="L571" s="170"/>
      <c r="M571" s="170"/>
      <c r="N571" s="170"/>
      <c r="O571" s="170"/>
      <c r="P571" s="170"/>
      <c r="Q571" s="170"/>
      <c r="R571" s="170"/>
      <c r="S571" s="170"/>
      <c r="T571" s="170"/>
      <c r="U571" s="170"/>
      <c r="V571" s="170"/>
      <c r="W571" s="170"/>
      <c r="X571" s="170"/>
      <c r="Y571" s="170"/>
      <c r="Z571" s="170"/>
      <c r="AA571" s="170"/>
      <c r="AB571" s="170"/>
      <c r="AC571" s="170"/>
      <c r="AD571" s="170"/>
      <c r="AE571" s="170"/>
      <c r="AF571" s="170"/>
      <c r="AG571" s="170"/>
      <c r="AH571" s="170"/>
      <c r="AI571" s="170"/>
      <c r="AJ571" s="170"/>
      <c r="AK571" s="170"/>
      <c r="AL571" s="170"/>
      <c r="AM571" s="170"/>
      <c r="AN571" s="170"/>
      <c r="AO571" s="170"/>
      <c r="AP571" s="170"/>
      <c r="AQ571" s="170"/>
      <c r="AR571" s="170"/>
      <c r="AS571" s="170"/>
      <c r="AT571" s="170"/>
      <c r="AU571" s="170"/>
      <c r="AV571" s="170"/>
      <c r="AW571" s="170"/>
      <c r="AX571" s="170"/>
      <c r="AY571" s="170"/>
      <c r="AZ571" s="170"/>
      <c r="BA571" s="170"/>
      <c r="BB571" s="170"/>
      <c r="BC571" s="170"/>
      <c r="BD571" s="170"/>
      <c r="BE571" s="170"/>
      <c r="BF571" s="170"/>
      <c r="BG571" s="170"/>
    </row>
    <row r="572" spans="1:59" x14ac:dyDescent="0.3">
      <c r="A572" s="170"/>
      <c r="B572" s="170"/>
      <c r="C572" s="170"/>
      <c r="D572" s="170"/>
      <c r="E572" s="170"/>
      <c r="F572" s="170"/>
      <c r="G572" s="170"/>
      <c r="H572" s="170"/>
      <c r="I572" s="170"/>
      <c r="J572" s="170"/>
      <c r="K572" s="170"/>
      <c r="L572" s="170"/>
      <c r="M572" s="170"/>
      <c r="N572" s="170"/>
      <c r="O572" s="170"/>
      <c r="P572" s="170"/>
      <c r="Q572" s="170"/>
      <c r="R572" s="170"/>
      <c r="S572" s="170"/>
      <c r="T572" s="170"/>
      <c r="U572" s="170"/>
      <c r="V572" s="170"/>
      <c r="W572" s="170"/>
      <c r="X572" s="170"/>
      <c r="Y572" s="170"/>
      <c r="Z572" s="170"/>
      <c r="AA572" s="170"/>
      <c r="AB572" s="170"/>
      <c r="AC572" s="170"/>
      <c r="AD572" s="170"/>
      <c r="AE572" s="170"/>
      <c r="AF572" s="170"/>
      <c r="AG572" s="170"/>
      <c r="AH572" s="170"/>
      <c r="AI572" s="170"/>
      <c r="AJ572" s="170"/>
      <c r="AK572" s="170"/>
      <c r="AL572" s="170"/>
      <c r="AM572" s="170"/>
      <c r="AN572" s="170"/>
      <c r="AO572" s="170"/>
      <c r="AP572" s="170"/>
      <c r="AQ572" s="170"/>
      <c r="AR572" s="170"/>
      <c r="AS572" s="170"/>
      <c r="AT572" s="170"/>
      <c r="AU572" s="170"/>
      <c r="AV572" s="170"/>
      <c r="AW572" s="170"/>
      <c r="AX572" s="170"/>
      <c r="AY572" s="170"/>
      <c r="AZ572" s="170"/>
      <c r="BA572" s="170"/>
      <c r="BB572" s="170"/>
      <c r="BC572" s="170"/>
      <c r="BD572" s="170"/>
      <c r="BE572" s="170"/>
      <c r="BF572" s="170"/>
      <c r="BG572" s="170"/>
    </row>
    <row r="573" spans="1:59" x14ac:dyDescent="0.3">
      <c r="A573" s="170"/>
      <c r="B573" s="170"/>
      <c r="C573" s="170"/>
      <c r="D573" s="170"/>
      <c r="E573" s="170"/>
      <c r="F573" s="170"/>
      <c r="G573" s="170"/>
      <c r="H573" s="170"/>
      <c r="I573" s="170"/>
      <c r="J573" s="170"/>
      <c r="K573" s="170"/>
      <c r="L573" s="170"/>
      <c r="M573" s="170"/>
      <c r="N573" s="170"/>
      <c r="O573" s="170"/>
      <c r="P573" s="170"/>
      <c r="Q573" s="170"/>
      <c r="R573" s="170"/>
      <c r="S573" s="170"/>
      <c r="T573" s="170"/>
      <c r="U573" s="170"/>
      <c r="V573" s="170"/>
      <c r="W573" s="170"/>
      <c r="X573" s="170"/>
      <c r="Y573" s="170"/>
      <c r="Z573" s="170"/>
      <c r="AA573" s="170"/>
      <c r="AB573" s="170"/>
      <c r="AC573" s="170"/>
      <c r="AD573" s="170"/>
      <c r="AE573" s="170"/>
      <c r="AF573" s="170"/>
      <c r="AG573" s="170"/>
      <c r="AH573" s="170"/>
      <c r="AI573" s="170"/>
      <c r="AJ573" s="170"/>
      <c r="AK573" s="170"/>
      <c r="AL573" s="170"/>
      <c r="AM573" s="170"/>
      <c r="AN573" s="170"/>
      <c r="AO573" s="170"/>
      <c r="AP573" s="170"/>
      <c r="AQ573" s="170"/>
      <c r="AR573" s="170"/>
      <c r="AS573" s="170"/>
      <c r="AT573" s="170"/>
      <c r="AU573" s="170"/>
      <c r="AV573" s="170"/>
      <c r="AW573" s="170"/>
      <c r="AX573" s="170"/>
      <c r="AY573" s="170"/>
      <c r="AZ573" s="170"/>
      <c r="BA573" s="170"/>
      <c r="BB573" s="170"/>
      <c r="BC573" s="170"/>
      <c r="BD573" s="170"/>
      <c r="BE573" s="170"/>
      <c r="BF573" s="170"/>
      <c r="BG573" s="170"/>
    </row>
    <row r="574" spans="1:59" x14ac:dyDescent="0.3">
      <c r="A574" s="170"/>
      <c r="B574" s="170"/>
      <c r="C574" s="170"/>
      <c r="D574" s="170"/>
      <c r="E574" s="170"/>
      <c r="F574" s="170"/>
      <c r="G574" s="170"/>
      <c r="H574" s="170"/>
      <c r="I574" s="170"/>
      <c r="J574" s="170"/>
      <c r="K574" s="170"/>
      <c r="L574" s="170"/>
      <c r="M574" s="170"/>
      <c r="N574" s="170"/>
      <c r="O574" s="170"/>
      <c r="P574" s="170"/>
      <c r="Q574" s="170"/>
      <c r="R574" s="170"/>
      <c r="S574" s="170"/>
      <c r="T574" s="170"/>
      <c r="U574" s="170"/>
      <c r="V574" s="170"/>
      <c r="W574" s="170"/>
      <c r="X574" s="170"/>
      <c r="Y574" s="170"/>
      <c r="Z574" s="170"/>
      <c r="AA574" s="170"/>
      <c r="AB574" s="170"/>
      <c r="AC574" s="170"/>
      <c r="AD574" s="170"/>
      <c r="AE574" s="170"/>
      <c r="AF574" s="170"/>
      <c r="AG574" s="170"/>
      <c r="AH574" s="170"/>
      <c r="AI574" s="170"/>
      <c r="AJ574" s="170"/>
      <c r="AK574" s="170"/>
      <c r="AL574" s="170"/>
      <c r="AM574" s="170"/>
      <c r="AN574" s="170"/>
      <c r="AO574" s="170"/>
      <c r="AP574" s="170"/>
      <c r="AQ574" s="170"/>
      <c r="AR574" s="170"/>
      <c r="AS574" s="170"/>
      <c r="AT574" s="170"/>
      <c r="AU574" s="170"/>
      <c r="AV574" s="170"/>
      <c r="AW574" s="170"/>
      <c r="AX574" s="170"/>
      <c r="AY574" s="170"/>
      <c r="AZ574" s="170"/>
      <c r="BA574" s="170"/>
      <c r="BB574" s="170"/>
      <c r="BC574" s="170"/>
      <c r="BD574" s="170"/>
      <c r="BE574" s="170"/>
      <c r="BF574" s="170"/>
      <c r="BG574" s="170"/>
    </row>
    <row r="575" spans="1:59" x14ac:dyDescent="0.3">
      <c r="A575" s="170"/>
      <c r="B575" s="170"/>
      <c r="C575" s="170"/>
      <c r="D575" s="170"/>
      <c r="E575" s="170"/>
      <c r="F575" s="170"/>
      <c r="G575" s="170"/>
      <c r="H575" s="170"/>
      <c r="I575" s="170"/>
      <c r="J575" s="170"/>
      <c r="K575" s="170"/>
      <c r="L575" s="170"/>
      <c r="M575" s="170"/>
      <c r="N575" s="170"/>
      <c r="O575" s="170"/>
      <c r="P575" s="170"/>
      <c r="Q575" s="170"/>
      <c r="R575" s="170"/>
      <c r="S575" s="170"/>
      <c r="T575" s="170"/>
      <c r="U575" s="170"/>
      <c r="V575" s="170"/>
      <c r="W575" s="170"/>
      <c r="X575" s="170"/>
      <c r="Y575" s="170"/>
      <c r="Z575" s="170"/>
      <c r="AA575" s="170"/>
      <c r="AB575" s="170"/>
      <c r="AC575" s="170"/>
      <c r="AD575" s="170"/>
      <c r="AE575" s="170"/>
      <c r="AF575" s="170"/>
      <c r="AG575" s="170"/>
      <c r="AH575" s="170"/>
      <c r="AI575" s="170"/>
      <c r="AJ575" s="170"/>
      <c r="AK575" s="170"/>
      <c r="AL575" s="170"/>
      <c r="AM575" s="170"/>
      <c r="AN575" s="170"/>
      <c r="AO575" s="170"/>
      <c r="AP575" s="170"/>
      <c r="AQ575" s="170"/>
      <c r="AR575" s="170"/>
      <c r="AS575" s="170"/>
      <c r="AT575" s="170"/>
      <c r="AU575" s="170"/>
      <c r="AV575" s="170"/>
      <c r="AW575" s="170"/>
      <c r="AX575" s="170"/>
      <c r="AY575" s="170"/>
      <c r="AZ575" s="170"/>
      <c r="BA575" s="170"/>
      <c r="BB575" s="170"/>
      <c r="BC575" s="170"/>
      <c r="BD575" s="170"/>
      <c r="BE575" s="170"/>
      <c r="BF575" s="170"/>
      <c r="BG575" s="170"/>
    </row>
    <row r="576" spans="1:59" x14ac:dyDescent="0.3">
      <c r="A576" s="170"/>
      <c r="B576" s="170"/>
      <c r="C576" s="170"/>
      <c r="D576" s="170"/>
      <c r="E576" s="170"/>
      <c r="F576" s="170"/>
      <c r="G576" s="170"/>
      <c r="H576" s="170"/>
      <c r="I576" s="170"/>
      <c r="J576" s="170"/>
      <c r="K576" s="170"/>
      <c r="L576" s="170"/>
      <c r="M576" s="170"/>
      <c r="N576" s="170"/>
      <c r="O576" s="170"/>
      <c r="P576" s="170"/>
      <c r="Q576" s="170"/>
      <c r="R576" s="170"/>
      <c r="S576" s="170"/>
      <c r="T576" s="170"/>
      <c r="U576" s="170"/>
      <c r="V576" s="170"/>
      <c r="W576" s="170"/>
      <c r="X576" s="170"/>
      <c r="Y576" s="170"/>
      <c r="Z576" s="170"/>
      <c r="AA576" s="170"/>
      <c r="AB576" s="170"/>
      <c r="AC576" s="170"/>
      <c r="AD576" s="170"/>
      <c r="AE576" s="170"/>
      <c r="AF576" s="170"/>
      <c r="AG576" s="170"/>
      <c r="AH576" s="170"/>
      <c r="AI576" s="170"/>
      <c r="AJ576" s="170"/>
      <c r="AK576" s="170"/>
      <c r="AL576" s="170"/>
      <c r="AM576" s="170"/>
      <c r="AN576" s="170"/>
      <c r="AO576" s="170"/>
      <c r="AP576" s="170"/>
      <c r="AQ576" s="170"/>
      <c r="AR576" s="170"/>
      <c r="AS576" s="170"/>
      <c r="AT576" s="170"/>
      <c r="AU576" s="170"/>
      <c r="AV576" s="170"/>
      <c r="AW576" s="170"/>
      <c r="AX576" s="170"/>
      <c r="AY576" s="170"/>
      <c r="AZ576" s="170"/>
      <c r="BA576" s="170"/>
      <c r="BB576" s="170"/>
      <c r="BC576" s="170"/>
      <c r="BD576" s="170"/>
      <c r="BE576" s="170"/>
      <c r="BF576" s="170"/>
      <c r="BG576" s="170"/>
    </row>
    <row r="577" spans="1:59" x14ac:dyDescent="0.3">
      <c r="A577" s="170"/>
      <c r="B577" s="170"/>
      <c r="C577" s="170"/>
      <c r="D577" s="170"/>
      <c r="E577" s="170"/>
      <c r="F577" s="170"/>
      <c r="G577" s="170"/>
      <c r="H577" s="170"/>
      <c r="I577" s="170"/>
      <c r="J577" s="170"/>
      <c r="K577" s="170"/>
      <c r="L577" s="170"/>
      <c r="M577" s="170"/>
      <c r="N577" s="170"/>
      <c r="O577" s="170"/>
      <c r="P577" s="170"/>
      <c r="Q577" s="170"/>
      <c r="R577" s="170"/>
      <c r="S577" s="170"/>
      <c r="T577" s="170"/>
      <c r="U577" s="170"/>
      <c r="V577" s="170"/>
      <c r="W577" s="170"/>
      <c r="X577" s="170"/>
      <c r="Y577" s="170"/>
      <c r="Z577" s="170"/>
      <c r="AA577" s="170"/>
      <c r="AB577" s="170"/>
      <c r="AC577" s="170"/>
      <c r="AD577" s="170"/>
      <c r="AE577" s="170"/>
      <c r="AF577" s="170"/>
      <c r="AG577" s="170"/>
      <c r="AH577" s="170"/>
      <c r="AI577" s="170"/>
      <c r="AJ577" s="170"/>
      <c r="AK577" s="170"/>
      <c r="AL577" s="170"/>
      <c r="AM577" s="170"/>
      <c r="AN577" s="170"/>
      <c r="AO577" s="170"/>
      <c r="AP577" s="170"/>
      <c r="AQ577" s="170"/>
      <c r="AR577" s="170"/>
      <c r="AS577" s="170"/>
      <c r="AT577" s="170"/>
      <c r="AU577" s="170"/>
      <c r="AV577" s="170"/>
      <c r="AW577" s="170"/>
      <c r="AX577" s="170"/>
      <c r="AY577" s="170"/>
      <c r="AZ577" s="170"/>
      <c r="BA577" s="170"/>
      <c r="BB577" s="170"/>
      <c r="BC577" s="170"/>
      <c r="BD577" s="170"/>
      <c r="BE577" s="170"/>
      <c r="BF577" s="170"/>
      <c r="BG577" s="170"/>
    </row>
    <row r="578" spans="1:59" x14ac:dyDescent="0.3">
      <c r="A578" s="170"/>
      <c r="B578" s="170"/>
      <c r="C578" s="170"/>
      <c r="D578" s="170"/>
      <c r="E578" s="170"/>
      <c r="F578" s="170"/>
      <c r="G578" s="170"/>
      <c r="H578" s="170"/>
      <c r="I578" s="170"/>
      <c r="J578" s="170"/>
      <c r="K578" s="170"/>
      <c r="L578" s="170"/>
      <c r="M578" s="170"/>
      <c r="N578" s="170"/>
      <c r="O578" s="170"/>
      <c r="P578" s="170"/>
      <c r="Q578" s="170"/>
      <c r="R578" s="170"/>
      <c r="S578" s="170"/>
      <c r="T578" s="170"/>
      <c r="U578" s="170"/>
      <c r="V578" s="170"/>
      <c r="W578" s="170"/>
      <c r="X578" s="170"/>
      <c r="Y578" s="170"/>
      <c r="Z578" s="170"/>
      <c r="AA578" s="170"/>
      <c r="AB578" s="170"/>
      <c r="AC578" s="170"/>
      <c r="AD578" s="170"/>
      <c r="AE578" s="170"/>
      <c r="AF578" s="170"/>
      <c r="AG578" s="170"/>
      <c r="AH578" s="170"/>
      <c r="AI578" s="170"/>
      <c r="AJ578" s="170"/>
      <c r="AK578" s="170"/>
      <c r="AL578" s="170"/>
      <c r="AM578" s="170"/>
      <c r="AN578" s="170"/>
      <c r="AO578" s="170"/>
      <c r="AP578" s="170"/>
      <c r="AQ578" s="170"/>
      <c r="AR578" s="170"/>
      <c r="AS578" s="170"/>
      <c r="AT578" s="170"/>
      <c r="AU578" s="170"/>
      <c r="AV578" s="170"/>
      <c r="AW578" s="170"/>
      <c r="AX578" s="170"/>
      <c r="AY578" s="170"/>
      <c r="AZ578" s="170"/>
      <c r="BA578" s="170"/>
      <c r="BB578" s="170"/>
      <c r="BC578" s="170"/>
      <c r="BD578" s="170"/>
      <c r="BE578" s="170"/>
      <c r="BF578" s="170"/>
      <c r="BG578" s="170"/>
    </row>
    <row r="579" spans="1:59" x14ac:dyDescent="0.3">
      <c r="A579" s="170"/>
      <c r="B579" s="170"/>
      <c r="C579" s="170"/>
      <c r="D579" s="170"/>
      <c r="E579" s="170"/>
      <c r="F579" s="170"/>
      <c r="G579" s="170"/>
      <c r="H579" s="170"/>
      <c r="I579" s="170"/>
      <c r="J579" s="170"/>
      <c r="K579" s="170"/>
      <c r="L579" s="170"/>
      <c r="M579" s="170"/>
      <c r="N579" s="170"/>
      <c r="O579" s="170"/>
      <c r="P579" s="170"/>
      <c r="Q579" s="170"/>
      <c r="R579" s="170"/>
      <c r="S579" s="170"/>
      <c r="T579" s="170"/>
      <c r="U579" s="170"/>
      <c r="V579" s="170"/>
      <c r="W579" s="170"/>
      <c r="X579" s="170"/>
      <c r="Y579" s="170"/>
      <c r="Z579" s="170"/>
      <c r="AA579" s="170"/>
      <c r="AB579" s="170"/>
      <c r="AC579" s="170"/>
      <c r="AD579" s="170"/>
      <c r="AE579" s="170"/>
      <c r="AF579" s="170"/>
      <c r="AG579" s="170"/>
      <c r="AH579" s="170"/>
      <c r="AI579" s="170"/>
      <c r="AJ579" s="170"/>
      <c r="AK579" s="170"/>
      <c r="AL579" s="170"/>
      <c r="AM579" s="170"/>
      <c r="AN579" s="170"/>
      <c r="AO579" s="170"/>
      <c r="AP579" s="170"/>
      <c r="AQ579" s="170"/>
      <c r="AR579" s="170"/>
      <c r="AS579" s="170"/>
      <c r="AT579" s="170"/>
      <c r="AU579" s="170"/>
      <c r="AV579" s="170"/>
      <c r="AW579" s="170"/>
      <c r="AX579" s="170"/>
      <c r="AY579" s="170"/>
      <c r="AZ579" s="170"/>
      <c r="BA579" s="170"/>
      <c r="BB579" s="170"/>
      <c r="BC579" s="170"/>
      <c r="BD579" s="170"/>
      <c r="BE579" s="170"/>
      <c r="BF579" s="170"/>
      <c r="BG579" s="170"/>
    </row>
    <row r="580" spans="1:59" x14ac:dyDescent="0.3">
      <c r="A580" s="170"/>
      <c r="B580" s="170"/>
      <c r="C580" s="170"/>
      <c r="D580" s="170"/>
      <c r="E580" s="170"/>
      <c r="F580" s="170"/>
      <c r="G580" s="170"/>
      <c r="H580" s="170"/>
      <c r="I580" s="170"/>
      <c r="J580" s="170"/>
      <c r="K580" s="170"/>
      <c r="L580" s="170"/>
      <c r="M580" s="170"/>
      <c r="N580" s="170"/>
      <c r="O580" s="170"/>
      <c r="P580" s="170"/>
      <c r="Q580" s="170"/>
      <c r="R580" s="170"/>
      <c r="S580" s="170"/>
      <c r="T580" s="170"/>
      <c r="U580" s="170"/>
      <c r="V580" s="170"/>
      <c r="W580" s="170"/>
      <c r="X580" s="170"/>
      <c r="Y580" s="170"/>
      <c r="Z580" s="170"/>
      <c r="AA580" s="170"/>
      <c r="AB580" s="170"/>
      <c r="AC580" s="170"/>
      <c r="AD580" s="170"/>
      <c r="AE580" s="170"/>
      <c r="AF580" s="170"/>
      <c r="AG580" s="170"/>
      <c r="AH580" s="170"/>
      <c r="AI580" s="170"/>
      <c r="AJ580" s="170"/>
      <c r="AK580" s="170"/>
      <c r="AL580" s="170"/>
      <c r="AM580" s="170"/>
      <c r="AN580" s="170"/>
      <c r="AO580" s="170"/>
      <c r="AP580" s="170"/>
      <c r="AQ580" s="170"/>
      <c r="AR580" s="170"/>
      <c r="AS580" s="170"/>
      <c r="AT580" s="170"/>
      <c r="AU580" s="170"/>
      <c r="AV580" s="170"/>
      <c r="AW580" s="170"/>
      <c r="AX580" s="170"/>
      <c r="AY580" s="170"/>
      <c r="AZ580" s="170"/>
      <c r="BA580" s="170"/>
      <c r="BB580" s="170"/>
      <c r="BC580" s="170"/>
      <c r="BD580" s="170"/>
      <c r="BE580" s="170"/>
      <c r="BF580" s="170"/>
      <c r="BG580" s="170"/>
    </row>
    <row r="581" spans="1:59" x14ac:dyDescent="0.3">
      <c r="A581" s="170"/>
      <c r="B581" s="170"/>
      <c r="C581" s="170"/>
      <c r="D581" s="170"/>
      <c r="E581" s="170"/>
      <c r="F581" s="170"/>
      <c r="G581" s="170"/>
      <c r="H581" s="170"/>
      <c r="I581" s="170"/>
      <c r="J581" s="170"/>
      <c r="K581" s="170"/>
      <c r="L581" s="170"/>
      <c r="M581" s="170"/>
      <c r="N581" s="170"/>
      <c r="O581" s="170"/>
      <c r="P581" s="170"/>
      <c r="Q581" s="170"/>
      <c r="R581" s="170"/>
      <c r="S581" s="170"/>
      <c r="T581" s="170"/>
      <c r="U581" s="170"/>
      <c r="V581" s="170"/>
      <c r="W581" s="170"/>
      <c r="X581" s="170"/>
      <c r="Y581" s="170"/>
      <c r="Z581" s="170"/>
      <c r="AA581" s="170"/>
      <c r="AB581" s="170"/>
      <c r="AC581" s="170"/>
      <c r="AD581" s="170"/>
      <c r="AE581" s="170"/>
      <c r="AF581" s="170"/>
      <c r="AG581" s="170"/>
      <c r="AH581" s="170"/>
      <c r="AI581" s="170"/>
      <c r="AJ581" s="170"/>
      <c r="AK581" s="170"/>
      <c r="AL581" s="170"/>
      <c r="AM581" s="170"/>
      <c r="AN581" s="170"/>
      <c r="AO581" s="170"/>
      <c r="AP581" s="170"/>
      <c r="AQ581" s="170"/>
      <c r="AR581" s="170"/>
      <c r="AS581" s="170"/>
      <c r="AT581" s="170"/>
      <c r="AU581" s="170"/>
      <c r="AV581" s="170"/>
      <c r="AW581" s="170"/>
      <c r="AX581" s="170"/>
      <c r="AY581" s="170"/>
      <c r="AZ581" s="170"/>
      <c r="BA581" s="170"/>
      <c r="BB581" s="170"/>
      <c r="BC581" s="170"/>
      <c r="BD581" s="170"/>
      <c r="BE581" s="170"/>
      <c r="BF581" s="170"/>
      <c r="BG581" s="170"/>
    </row>
    <row r="582" spans="1:59" x14ac:dyDescent="0.3">
      <c r="A582" s="170"/>
      <c r="B582" s="170"/>
      <c r="C582" s="170"/>
      <c r="D582" s="170"/>
      <c r="E582" s="170"/>
      <c r="F582" s="170"/>
      <c r="G582" s="170"/>
      <c r="H582" s="170"/>
      <c r="I582" s="170"/>
      <c r="J582" s="170"/>
      <c r="K582" s="170"/>
      <c r="L582" s="170"/>
      <c r="M582" s="170"/>
      <c r="N582" s="170"/>
      <c r="O582" s="170"/>
      <c r="P582" s="170"/>
      <c r="Q582" s="170"/>
      <c r="R582" s="170"/>
      <c r="S582" s="170"/>
      <c r="T582" s="170"/>
      <c r="U582" s="170"/>
      <c r="V582" s="170"/>
      <c r="W582" s="170"/>
      <c r="X582" s="170"/>
      <c r="Y582" s="170"/>
      <c r="Z582" s="170"/>
      <c r="AA582" s="170"/>
      <c r="AB582" s="170"/>
      <c r="AC582" s="170"/>
      <c r="AD582" s="170"/>
      <c r="AE582" s="170"/>
      <c r="AF582" s="170"/>
      <c r="AG582" s="170"/>
      <c r="AH582" s="170"/>
      <c r="AI582" s="170"/>
      <c r="AJ582" s="170"/>
      <c r="AK582" s="170"/>
      <c r="AL582" s="170"/>
      <c r="AM582" s="170"/>
      <c r="AN582" s="170"/>
      <c r="AO582" s="170"/>
      <c r="AP582" s="170"/>
      <c r="AQ582" s="170"/>
      <c r="AR582" s="170"/>
      <c r="AS582" s="170"/>
      <c r="AT582" s="170"/>
      <c r="AU582" s="170"/>
      <c r="AV582" s="170"/>
      <c r="AW582" s="170"/>
      <c r="AX582" s="170"/>
      <c r="AY582" s="170"/>
      <c r="AZ582" s="170"/>
      <c r="BA582" s="170"/>
      <c r="BB582" s="170"/>
      <c r="BC582" s="170"/>
      <c r="BD582" s="170"/>
      <c r="BE582" s="170"/>
      <c r="BF582" s="170"/>
      <c r="BG582" s="170"/>
    </row>
    <row r="583" spans="1:59" x14ac:dyDescent="0.3">
      <c r="A583" s="170"/>
      <c r="B583" s="170"/>
      <c r="C583" s="170"/>
      <c r="D583" s="170"/>
      <c r="E583" s="170"/>
      <c r="F583" s="170"/>
      <c r="G583" s="170"/>
      <c r="H583" s="170"/>
      <c r="I583" s="170"/>
      <c r="J583" s="170"/>
      <c r="K583" s="170"/>
      <c r="L583" s="170"/>
      <c r="M583" s="170"/>
      <c r="N583" s="170"/>
      <c r="O583" s="170"/>
      <c r="P583" s="170"/>
      <c r="Q583" s="170"/>
      <c r="R583" s="170"/>
      <c r="S583" s="170"/>
      <c r="T583" s="170"/>
      <c r="U583" s="170"/>
      <c r="V583" s="170"/>
      <c r="W583" s="170"/>
      <c r="X583" s="170"/>
      <c r="Y583" s="170"/>
      <c r="Z583" s="170"/>
      <c r="AA583" s="170"/>
      <c r="AB583" s="170"/>
      <c r="AC583" s="170"/>
      <c r="AD583" s="170"/>
      <c r="AE583" s="170"/>
      <c r="AF583" s="170"/>
      <c r="AG583" s="170"/>
      <c r="AH583" s="170"/>
      <c r="AI583" s="170"/>
      <c r="AJ583" s="170"/>
      <c r="AK583" s="170"/>
      <c r="AL583" s="170"/>
      <c r="AM583" s="170"/>
      <c r="AN583" s="170"/>
      <c r="AO583" s="170"/>
      <c r="AP583" s="170"/>
      <c r="AQ583" s="170"/>
      <c r="AR583" s="170"/>
      <c r="AS583" s="170"/>
      <c r="AT583" s="170"/>
      <c r="AU583" s="170"/>
      <c r="AV583" s="170"/>
      <c r="AW583" s="170"/>
      <c r="AX583" s="170"/>
      <c r="AY583" s="170"/>
      <c r="AZ583" s="170"/>
      <c r="BA583" s="170"/>
      <c r="BB583" s="170"/>
      <c r="BC583" s="170"/>
      <c r="BD583" s="170"/>
      <c r="BE583" s="170"/>
      <c r="BF583" s="170"/>
      <c r="BG583" s="170"/>
    </row>
    <row r="584" spans="1:59" x14ac:dyDescent="0.3">
      <c r="A584" s="170"/>
      <c r="B584" s="170"/>
      <c r="C584" s="170"/>
      <c r="D584" s="170"/>
      <c r="E584" s="170"/>
      <c r="F584" s="170"/>
      <c r="G584" s="170"/>
      <c r="H584" s="170"/>
      <c r="I584" s="170"/>
      <c r="J584" s="170"/>
      <c r="K584" s="170"/>
      <c r="L584" s="170"/>
      <c r="M584" s="170"/>
      <c r="N584" s="170"/>
      <c r="O584" s="170"/>
      <c r="P584" s="170"/>
      <c r="Q584" s="170"/>
      <c r="R584" s="170"/>
      <c r="S584" s="170"/>
      <c r="T584" s="170"/>
      <c r="U584" s="170"/>
      <c r="V584" s="170"/>
      <c r="W584" s="170"/>
      <c r="X584" s="170"/>
      <c r="Y584" s="170"/>
      <c r="Z584" s="170"/>
      <c r="AA584" s="170"/>
      <c r="AB584" s="170"/>
      <c r="AC584" s="170"/>
      <c r="AD584" s="170"/>
      <c r="AE584" s="170"/>
      <c r="AF584" s="170"/>
      <c r="AG584" s="170"/>
      <c r="AH584" s="170"/>
      <c r="AI584" s="170"/>
      <c r="AJ584" s="170"/>
      <c r="AK584" s="170"/>
      <c r="AL584" s="170"/>
      <c r="AM584" s="170"/>
      <c r="AN584" s="170"/>
      <c r="AO584" s="170"/>
      <c r="AP584" s="170"/>
      <c r="AQ584" s="170"/>
      <c r="AR584" s="170"/>
      <c r="AS584" s="170"/>
      <c r="AT584" s="170"/>
      <c r="AU584" s="170"/>
      <c r="AV584" s="170"/>
      <c r="AW584" s="170"/>
      <c r="AX584" s="170"/>
      <c r="AY584" s="170"/>
      <c r="AZ584" s="170"/>
      <c r="BA584" s="170"/>
      <c r="BB584" s="170"/>
      <c r="BC584" s="170"/>
      <c r="BD584" s="170"/>
      <c r="BE584" s="170"/>
      <c r="BF584" s="170"/>
      <c r="BG584" s="170"/>
    </row>
    <row r="585" spans="1:59" x14ac:dyDescent="0.3">
      <c r="A585" s="170"/>
      <c r="B585" s="170"/>
      <c r="C585" s="170"/>
      <c r="D585" s="170"/>
      <c r="E585" s="170"/>
      <c r="F585" s="170"/>
      <c r="G585" s="170"/>
      <c r="H585" s="170"/>
      <c r="I585" s="170"/>
      <c r="J585" s="170"/>
      <c r="K585" s="170"/>
      <c r="L585" s="170"/>
      <c r="M585" s="170"/>
      <c r="N585" s="170"/>
      <c r="O585" s="170"/>
      <c r="P585" s="170"/>
      <c r="Q585" s="170"/>
      <c r="R585" s="170"/>
      <c r="S585" s="170"/>
      <c r="T585" s="170"/>
      <c r="U585" s="170"/>
      <c r="V585" s="170"/>
      <c r="W585" s="170"/>
      <c r="X585" s="170"/>
      <c r="Y585" s="170"/>
      <c r="Z585" s="170"/>
      <c r="AA585" s="170"/>
      <c r="AB585" s="170"/>
      <c r="AC585" s="170"/>
      <c r="AD585" s="170"/>
      <c r="AE585" s="170"/>
      <c r="AF585" s="170"/>
      <c r="AG585" s="170"/>
      <c r="AH585" s="170"/>
      <c r="AI585" s="170"/>
      <c r="AJ585" s="170"/>
      <c r="AK585" s="170"/>
      <c r="AL585" s="170"/>
      <c r="AM585" s="170"/>
      <c r="AN585" s="170"/>
      <c r="AO585" s="170"/>
      <c r="AP585" s="170"/>
      <c r="AQ585" s="170"/>
      <c r="AR585" s="170"/>
      <c r="AS585" s="170"/>
      <c r="AT585" s="170"/>
      <c r="AU585" s="170"/>
      <c r="AV585" s="170"/>
      <c r="AW585" s="170"/>
      <c r="AX585" s="170"/>
      <c r="AY585" s="170"/>
      <c r="AZ585" s="170"/>
      <c r="BA585" s="170"/>
      <c r="BB585" s="170"/>
      <c r="BC585" s="170"/>
      <c r="BD585" s="170"/>
      <c r="BE585" s="170"/>
      <c r="BF585" s="170"/>
      <c r="BG585" s="170"/>
    </row>
    <row r="586" spans="1:59" x14ac:dyDescent="0.3">
      <c r="A586" s="170"/>
      <c r="B586" s="170"/>
      <c r="C586" s="170"/>
      <c r="D586" s="170"/>
      <c r="E586" s="170"/>
      <c r="F586" s="170"/>
      <c r="G586" s="170"/>
      <c r="H586" s="170"/>
      <c r="I586" s="170"/>
      <c r="J586" s="170"/>
      <c r="K586" s="170"/>
      <c r="L586" s="170"/>
      <c r="M586" s="170"/>
      <c r="N586" s="170"/>
      <c r="O586" s="170"/>
      <c r="P586" s="170"/>
      <c r="Q586" s="170"/>
      <c r="R586" s="170"/>
      <c r="S586" s="170"/>
      <c r="T586" s="170"/>
      <c r="U586" s="170"/>
      <c r="V586" s="170"/>
      <c r="W586" s="170"/>
      <c r="X586" s="170"/>
      <c r="Y586" s="170"/>
      <c r="Z586" s="170"/>
      <c r="AA586" s="170"/>
      <c r="AB586" s="170"/>
      <c r="AC586" s="170"/>
      <c r="AD586" s="170"/>
      <c r="AE586" s="170"/>
      <c r="AF586" s="170"/>
      <c r="AG586" s="170"/>
      <c r="AH586" s="170"/>
      <c r="AI586" s="170"/>
      <c r="AJ586" s="170"/>
      <c r="AK586" s="170"/>
      <c r="AL586" s="170"/>
      <c r="AM586" s="170"/>
      <c r="AN586" s="170"/>
      <c r="AO586" s="170"/>
      <c r="AP586" s="170"/>
      <c r="AQ586" s="170"/>
      <c r="AR586" s="170"/>
      <c r="AS586" s="170"/>
      <c r="AT586" s="170"/>
      <c r="AU586" s="170"/>
      <c r="AV586" s="170"/>
      <c r="AW586" s="170"/>
      <c r="AX586" s="170"/>
      <c r="AY586" s="170"/>
      <c r="AZ586" s="170"/>
      <c r="BA586" s="170"/>
      <c r="BB586" s="170"/>
      <c r="BC586" s="170"/>
      <c r="BD586" s="170"/>
      <c r="BE586" s="170"/>
      <c r="BF586" s="170"/>
      <c r="BG586" s="170"/>
    </row>
    <row r="587" spans="1:59" x14ac:dyDescent="0.3">
      <c r="A587" s="170"/>
      <c r="B587" s="170"/>
      <c r="C587" s="170"/>
      <c r="D587" s="170"/>
      <c r="E587" s="170"/>
      <c r="F587" s="170"/>
      <c r="G587" s="170"/>
      <c r="H587" s="170"/>
      <c r="I587" s="170"/>
      <c r="J587" s="170"/>
      <c r="K587" s="170"/>
      <c r="L587" s="170"/>
      <c r="M587" s="170"/>
      <c r="N587" s="170"/>
      <c r="O587" s="170"/>
      <c r="P587" s="170"/>
      <c r="Q587" s="170"/>
      <c r="R587" s="170"/>
      <c r="S587" s="170"/>
      <c r="T587" s="170"/>
      <c r="U587" s="170"/>
      <c r="V587" s="170"/>
      <c r="W587" s="170"/>
      <c r="X587" s="170"/>
      <c r="Y587" s="170"/>
      <c r="Z587" s="170"/>
      <c r="AA587" s="170"/>
      <c r="AB587" s="170"/>
      <c r="AC587" s="170"/>
      <c r="AD587" s="170"/>
      <c r="AE587" s="170"/>
      <c r="AF587" s="170"/>
      <c r="AG587" s="170"/>
      <c r="AH587" s="170"/>
      <c r="AI587" s="170"/>
      <c r="AJ587" s="170"/>
      <c r="AK587" s="170"/>
      <c r="AL587" s="170"/>
      <c r="AM587" s="170"/>
      <c r="AN587" s="170"/>
      <c r="AO587" s="170"/>
      <c r="AP587" s="170"/>
      <c r="AQ587" s="170"/>
      <c r="AR587" s="170"/>
      <c r="AS587" s="170"/>
      <c r="AT587" s="170"/>
      <c r="AU587" s="170"/>
      <c r="AV587" s="170"/>
      <c r="AW587" s="170"/>
      <c r="AX587" s="170"/>
      <c r="AY587" s="170"/>
      <c r="AZ587" s="170"/>
      <c r="BA587" s="170"/>
      <c r="BB587" s="170"/>
      <c r="BC587" s="170"/>
      <c r="BD587" s="170"/>
      <c r="BE587" s="170"/>
      <c r="BF587" s="170"/>
      <c r="BG587" s="170"/>
    </row>
    <row r="588" spans="1:59" x14ac:dyDescent="0.3">
      <c r="A588" s="170"/>
      <c r="B588" s="170"/>
      <c r="C588" s="170"/>
      <c r="D588" s="170"/>
      <c r="E588" s="170"/>
      <c r="F588" s="170"/>
      <c r="G588" s="170"/>
      <c r="H588" s="170"/>
      <c r="I588" s="170"/>
      <c r="J588" s="170"/>
      <c r="K588" s="170"/>
      <c r="L588" s="170"/>
      <c r="M588" s="170"/>
      <c r="N588" s="170"/>
      <c r="O588" s="170"/>
      <c r="P588" s="170"/>
      <c r="Q588" s="170"/>
      <c r="R588" s="170"/>
      <c r="S588" s="170"/>
      <c r="T588" s="170"/>
      <c r="U588" s="170"/>
      <c r="V588" s="170"/>
      <c r="W588" s="170"/>
      <c r="X588" s="170"/>
      <c r="Y588" s="170"/>
      <c r="Z588" s="170"/>
      <c r="AA588" s="170"/>
      <c r="AB588" s="170"/>
      <c r="AC588" s="170"/>
      <c r="AD588" s="170"/>
      <c r="AE588" s="170"/>
      <c r="AF588" s="170"/>
      <c r="AG588" s="170"/>
      <c r="AH588" s="170"/>
      <c r="AI588" s="170"/>
      <c r="AJ588" s="170"/>
      <c r="AK588" s="170"/>
      <c r="AL588" s="170"/>
      <c r="AM588" s="170"/>
      <c r="AN588" s="170"/>
      <c r="AO588" s="170"/>
      <c r="AP588" s="170"/>
      <c r="AQ588" s="170"/>
      <c r="AR588" s="170"/>
      <c r="AS588" s="170"/>
      <c r="AT588" s="170"/>
      <c r="AU588" s="170"/>
      <c r="AV588" s="170"/>
      <c r="AW588" s="170"/>
      <c r="AX588" s="170"/>
      <c r="AY588" s="170"/>
      <c r="AZ588" s="170"/>
      <c r="BA588" s="170"/>
      <c r="BB588" s="170"/>
      <c r="BC588" s="170"/>
      <c r="BD588" s="170"/>
      <c r="BE588" s="170"/>
      <c r="BF588" s="170"/>
      <c r="BG588" s="170"/>
    </row>
    <row r="589" spans="1:59" x14ac:dyDescent="0.3">
      <c r="A589" s="170"/>
      <c r="B589" s="170"/>
      <c r="C589" s="170"/>
      <c r="D589" s="170"/>
      <c r="E589" s="170"/>
      <c r="F589" s="170"/>
      <c r="G589" s="170"/>
      <c r="H589" s="170"/>
      <c r="I589" s="170"/>
      <c r="J589" s="170"/>
      <c r="K589" s="170"/>
      <c r="L589" s="170"/>
      <c r="M589" s="170"/>
      <c r="N589" s="170"/>
      <c r="O589" s="170"/>
      <c r="P589" s="170"/>
      <c r="Q589" s="170"/>
      <c r="R589" s="170"/>
      <c r="S589" s="170"/>
      <c r="T589" s="170"/>
      <c r="U589" s="170"/>
      <c r="V589" s="170"/>
      <c r="W589" s="170"/>
      <c r="X589" s="170"/>
      <c r="Y589" s="170"/>
      <c r="Z589" s="170"/>
      <c r="AA589" s="170"/>
      <c r="AB589" s="170"/>
      <c r="AC589" s="170"/>
      <c r="AD589" s="170"/>
      <c r="AE589" s="170"/>
      <c r="AF589" s="170"/>
      <c r="AG589" s="170"/>
      <c r="AH589" s="170"/>
      <c r="AI589" s="170"/>
      <c r="AJ589" s="170"/>
      <c r="AK589" s="170"/>
      <c r="AL589" s="170"/>
      <c r="AM589" s="170"/>
      <c r="AN589" s="170"/>
      <c r="AO589" s="170"/>
      <c r="AP589" s="170"/>
      <c r="AQ589" s="170"/>
      <c r="AR589" s="170"/>
      <c r="AS589" s="170"/>
      <c r="AT589" s="170"/>
      <c r="AU589" s="170"/>
      <c r="AV589" s="170"/>
      <c r="AW589" s="170"/>
      <c r="AX589" s="170"/>
      <c r="AY589" s="170"/>
      <c r="AZ589" s="170"/>
      <c r="BA589" s="170"/>
      <c r="BB589" s="170"/>
      <c r="BC589" s="170"/>
      <c r="BD589" s="170"/>
      <c r="BE589" s="170"/>
      <c r="BF589" s="170"/>
      <c r="BG589" s="170"/>
    </row>
    <row r="590" spans="1:59" x14ac:dyDescent="0.3">
      <c r="A590" s="170"/>
      <c r="B590" s="170"/>
      <c r="C590" s="170"/>
      <c r="D590" s="170"/>
      <c r="E590" s="170"/>
      <c r="F590" s="170"/>
      <c r="G590" s="170"/>
      <c r="H590" s="170"/>
      <c r="I590" s="170"/>
      <c r="J590" s="170"/>
      <c r="K590" s="170"/>
      <c r="L590" s="170"/>
      <c r="M590" s="170"/>
      <c r="N590" s="170"/>
      <c r="O590" s="170"/>
      <c r="P590" s="170"/>
      <c r="Q590" s="170"/>
      <c r="R590" s="170"/>
      <c r="S590" s="170"/>
      <c r="T590" s="170"/>
      <c r="U590" s="170"/>
      <c r="V590" s="170"/>
      <c r="W590" s="170"/>
      <c r="X590" s="170"/>
      <c r="Y590" s="170"/>
      <c r="Z590" s="170"/>
      <c r="AA590" s="170"/>
      <c r="AB590" s="170"/>
      <c r="AC590" s="170"/>
      <c r="AD590" s="170"/>
      <c r="AE590" s="170"/>
      <c r="AF590" s="170"/>
      <c r="AG590" s="170"/>
      <c r="AH590" s="170"/>
      <c r="AI590" s="170"/>
      <c r="AJ590" s="170"/>
      <c r="AK590" s="170"/>
      <c r="AL590" s="170"/>
      <c r="AM590" s="170"/>
      <c r="AN590" s="170"/>
      <c r="AO590" s="170"/>
      <c r="AP590" s="170"/>
      <c r="AQ590" s="170"/>
      <c r="AR590" s="170"/>
      <c r="AS590" s="170"/>
      <c r="AT590" s="170"/>
      <c r="AU590" s="170"/>
      <c r="AV590" s="170"/>
      <c r="AW590" s="170"/>
      <c r="AX590" s="170"/>
      <c r="AY590" s="170"/>
      <c r="AZ590" s="170"/>
      <c r="BA590" s="170"/>
      <c r="BB590" s="170"/>
      <c r="BC590" s="170"/>
      <c r="BD590" s="170"/>
      <c r="BE590" s="170"/>
      <c r="BF590" s="170"/>
      <c r="BG590" s="170"/>
    </row>
    <row r="591" spans="1:59" x14ac:dyDescent="0.3">
      <c r="A591" s="170"/>
      <c r="B591" s="170"/>
      <c r="C591" s="170"/>
      <c r="D591" s="170"/>
      <c r="E591" s="170"/>
      <c r="F591" s="170"/>
      <c r="G591" s="170"/>
      <c r="H591" s="170"/>
      <c r="I591" s="170"/>
      <c r="J591" s="170"/>
      <c r="K591" s="170"/>
      <c r="L591" s="170"/>
      <c r="M591" s="170"/>
      <c r="N591" s="170"/>
      <c r="O591" s="170"/>
      <c r="P591" s="170"/>
      <c r="Q591" s="170"/>
      <c r="R591" s="170"/>
      <c r="S591" s="170"/>
      <c r="T591" s="170"/>
      <c r="U591" s="170"/>
      <c r="V591" s="170"/>
      <c r="W591" s="170"/>
      <c r="X591" s="170"/>
      <c r="Y591" s="170"/>
      <c r="Z591" s="170"/>
      <c r="AA591" s="170"/>
      <c r="AB591" s="170"/>
      <c r="AC591" s="170"/>
      <c r="AD591" s="170"/>
      <c r="AE591" s="170"/>
      <c r="AF591" s="170"/>
      <c r="AG591" s="170"/>
      <c r="AH591" s="170"/>
      <c r="AI591" s="170"/>
      <c r="AJ591" s="170"/>
      <c r="AK591" s="170"/>
      <c r="AL591" s="170"/>
      <c r="AM591" s="170"/>
      <c r="AN591" s="170"/>
      <c r="AO591" s="170"/>
      <c r="AP591" s="170"/>
      <c r="AQ591" s="170"/>
      <c r="AR591" s="170"/>
      <c r="AS591" s="170"/>
      <c r="AT591" s="170"/>
      <c r="AU591" s="170"/>
      <c r="AV591" s="170"/>
      <c r="AW591" s="170"/>
      <c r="AX591" s="170"/>
      <c r="AY591" s="170"/>
      <c r="AZ591" s="170"/>
      <c r="BA591" s="170"/>
      <c r="BB591" s="170"/>
      <c r="BC591" s="170"/>
      <c r="BD591" s="170"/>
      <c r="BE591" s="170"/>
      <c r="BF591" s="170"/>
      <c r="BG591" s="170"/>
    </row>
    <row r="592" spans="1:59" x14ac:dyDescent="0.3">
      <c r="A592" s="170"/>
      <c r="B592" s="170"/>
      <c r="C592" s="170"/>
      <c r="D592" s="170"/>
      <c r="E592" s="170"/>
      <c r="F592" s="170"/>
      <c r="G592" s="170"/>
      <c r="H592" s="170"/>
      <c r="I592" s="170"/>
      <c r="J592" s="170"/>
      <c r="K592" s="170"/>
      <c r="L592" s="170"/>
      <c r="M592" s="170"/>
      <c r="N592" s="170"/>
      <c r="O592" s="170"/>
      <c r="P592" s="170"/>
      <c r="Q592" s="170"/>
      <c r="R592" s="170"/>
      <c r="S592" s="170"/>
      <c r="T592" s="170"/>
      <c r="U592" s="170"/>
      <c r="V592" s="170"/>
      <c r="W592" s="170"/>
      <c r="X592" s="170"/>
      <c r="Y592" s="170"/>
      <c r="Z592" s="170"/>
      <c r="AA592" s="170"/>
      <c r="AB592" s="170"/>
      <c r="AC592" s="170"/>
      <c r="AD592" s="170"/>
      <c r="AE592" s="170"/>
      <c r="AF592" s="170"/>
      <c r="AG592" s="170"/>
      <c r="AH592" s="170"/>
      <c r="AI592" s="170"/>
      <c r="AJ592" s="170"/>
      <c r="AK592" s="170"/>
      <c r="AL592" s="170"/>
      <c r="AM592" s="170"/>
      <c r="AN592" s="170"/>
      <c r="AO592" s="170"/>
      <c r="AP592" s="170"/>
      <c r="AQ592" s="170"/>
      <c r="AR592" s="170"/>
      <c r="AS592" s="170"/>
      <c r="AT592" s="170"/>
      <c r="AU592" s="170"/>
      <c r="AV592" s="170"/>
      <c r="AW592" s="170"/>
      <c r="AX592" s="170"/>
      <c r="AY592" s="170"/>
      <c r="AZ592" s="170"/>
      <c r="BA592" s="170"/>
      <c r="BB592" s="170"/>
      <c r="BC592" s="170"/>
      <c r="BD592" s="170"/>
      <c r="BE592" s="170"/>
      <c r="BF592" s="170"/>
      <c r="BG592" s="170"/>
    </row>
    <row r="593" spans="1:59" x14ac:dyDescent="0.3">
      <c r="A593" s="170"/>
      <c r="B593" s="170"/>
      <c r="C593" s="170"/>
      <c r="D593" s="170"/>
      <c r="E593" s="170"/>
      <c r="F593" s="170"/>
      <c r="G593" s="170"/>
      <c r="H593" s="170"/>
      <c r="I593" s="170"/>
      <c r="J593" s="170"/>
      <c r="K593" s="170"/>
      <c r="L593" s="170"/>
      <c r="M593" s="170"/>
      <c r="N593" s="170"/>
      <c r="O593" s="170"/>
      <c r="P593" s="170"/>
      <c r="Q593" s="170"/>
      <c r="R593" s="170"/>
      <c r="S593" s="170"/>
      <c r="T593" s="170"/>
      <c r="U593" s="170"/>
      <c r="V593" s="170"/>
      <c r="W593" s="170"/>
      <c r="X593" s="170"/>
      <c r="Y593" s="170"/>
      <c r="Z593" s="170"/>
      <c r="AA593" s="170"/>
      <c r="AB593" s="170"/>
      <c r="AC593" s="170"/>
      <c r="AD593" s="170"/>
      <c r="AE593" s="170"/>
      <c r="AF593" s="170"/>
      <c r="AG593" s="170"/>
      <c r="AH593" s="170"/>
      <c r="AI593" s="170"/>
      <c r="AJ593" s="170"/>
      <c r="AK593" s="170"/>
      <c r="AL593" s="170"/>
      <c r="AM593" s="170"/>
      <c r="AN593" s="170"/>
      <c r="AO593" s="170"/>
      <c r="AP593" s="170"/>
      <c r="AQ593" s="170"/>
      <c r="AR593" s="170"/>
      <c r="AS593" s="170"/>
      <c r="AT593" s="170"/>
      <c r="AU593" s="170"/>
      <c r="AV593" s="170"/>
      <c r="AW593" s="170"/>
      <c r="AX593" s="170"/>
      <c r="AY593" s="170"/>
      <c r="AZ593" s="170"/>
      <c r="BA593" s="170"/>
      <c r="BB593" s="170"/>
      <c r="BC593" s="170"/>
      <c r="BD593" s="170"/>
      <c r="BE593" s="170"/>
      <c r="BF593" s="170"/>
      <c r="BG593" s="170"/>
    </row>
    <row r="594" spans="1:59" x14ac:dyDescent="0.3">
      <c r="A594" s="170"/>
      <c r="B594" s="170"/>
      <c r="C594" s="170"/>
      <c r="D594" s="170"/>
      <c r="E594" s="170"/>
      <c r="F594" s="170"/>
      <c r="G594" s="170"/>
      <c r="H594" s="170"/>
      <c r="I594" s="170"/>
      <c r="J594" s="170"/>
      <c r="K594" s="170"/>
      <c r="L594" s="170"/>
      <c r="M594" s="170"/>
      <c r="N594" s="170"/>
      <c r="O594" s="170"/>
      <c r="P594" s="170"/>
      <c r="Q594" s="170"/>
      <c r="R594" s="170"/>
      <c r="S594" s="170"/>
      <c r="T594" s="170"/>
      <c r="U594" s="170"/>
      <c r="V594" s="170"/>
      <c r="W594" s="170"/>
      <c r="X594" s="170"/>
      <c r="Y594" s="170"/>
      <c r="Z594" s="170"/>
      <c r="AA594" s="170"/>
      <c r="AB594" s="170"/>
      <c r="AC594" s="170"/>
      <c r="AD594" s="170"/>
      <c r="AE594" s="170"/>
      <c r="AF594" s="170"/>
      <c r="AG594" s="170"/>
      <c r="AH594" s="170"/>
      <c r="AI594" s="170"/>
      <c r="AJ594" s="170"/>
      <c r="AK594" s="170"/>
      <c r="AL594" s="170"/>
      <c r="AM594" s="170"/>
      <c r="AN594" s="170"/>
      <c r="AO594" s="170"/>
      <c r="AP594" s="170"/>
      <c r="AQ594" s="170"/>
      <c r="AR594" s="170"/>
      <c r="AS594" s="170"/>
      <c r="AT594" s="170"/>
      <c r="AU594" s="170"/>
      <c r="AV594" s="170"/>
      <c r="AW594" s="170"/>
      <c r="AX594" s="170"/>
      <c r="AY594" s="170"/>
      <c r="AZ594" s="170"/>
      <c r="BA594" s="170"/>
      <c r="BB594" s="170"/>
      <c r="BC594" s="170"/>
      <c r="BD594" s="170"/>
      <c r="BE594" s="170"/>
      <c r="BF594" s="170"/>
      <c r="BG594" s="170"/>
    </row>
    <row r="595" spans="1:59" x14ac:dyDescent="0.3">
      <c r="A595" s="170"/>
      <c r="B595" s="170"/>
      <c r="C595" s="170"/>
      <c r="D595" s="170"/>
      <c r="E595" s="170"/>
      <c r="F595" s="170"/>
      <c r="G595" s="170"/>
      <c r="H595" s="170"/>
      <c r="I595" s="170"/>
      <c r="J595" s="170"/>
      <c r="K595" s="170"/>
      <c r="L595" s="170"/>
      <c r="M595" s="170"/>
      <c r="N595" s="170"/>
      <c r="O595" s="170"/>
      <c r="P595" s="170"/>
      <c r="Q595" s="170"/>
      <c r="R595" s="170"/>
      <c r="S595" s="170"/>
      <c r="T595" s="170"/>
      <c r="U595" s="170"/>
      <c r="V595" s="170"/>
      <c r="W595" s="170"/>
      <c r="X595" s="170"/>
      <c r="Y595" s="170"/>
      <c r="Z595" s="170"/>
      <c r="AA595" s="170"/>
      <c r="AB595" s="170"/>
      <c r="AC595" s="170"/>
      <c r="AD595" s="170"/>
      <c r="AE595" s="170"/>
      <c r="AF595" s="170"/>
      <c r="AG595" s="170"/>
      <c r="AH595" s="170"/>
      <c r="AI595" s="170"/>
      <c r="AJ595" s="170"/>
      <c r="AK595" s="170"/>
      <c r="AL595" s="170"/>
      <c r="AM595" s="170"/>
      <c r="AN595" s="170"/>
      <c r="AO595" s="170"/>
      <c r="AP595" s="170"/>
      <c r="AQ595" s="170"/>
      <c r="AR595" s="170"/>
      <c r="AS595" s="170"/>
      <c r="AT595" s="170"/>
      <c r="AU595" s="170"/>
      <c r="AV595" s="170"/>
      <c r="AW595" s="170"/>
      <c r="AX595" s="170"/>
      <c r="AY595" s="170"/>
      <c r="AZ595" s="170"/>
      <c r="BA595" s="170"/>
      <c r="BB595" s="170"/>
      <c r="BC595" s="170"/>
      <c r="BD595" s="170"/>
      <c r="BE595" s="170"/>
      <c r="BF595" s="170"/>
      <c r="BG595" s="170"/>
    </row>
    <row r="596" spans="1:59" x14ac:dyDescent="0.3">
      <c r="A596" s="170"/>
      <c r="B596" s="170"/>
      <c r="C596" s="170"/>
      <c r="D596" s="170"/>
      <c r="E596" s="170"/>
      <c r="F596" s="170"/>
      <c r="G596" s="170"/>
      <c r="H596" s="170"/>
      <c r="I596" s="170"/>
      <c r="J596" s="170"/>
      <c r="K596" s="170"/>
      <c r="L596" s="170"/>
      <c r="M596" s="170"/>
      <c r="N596" s="170"/>
      <c r="O596" s="170"/>
      <c r="P596" s="170"/>
      <c r="Q596" s="170"/>
      <c r="R596" s="170"/>
      <c r="S596" s="170"/>
      <c r="T596" s="170"/>
      <c r="U596" s="170"/>
      <c r="V596" s="170"/>
      <c r="W596" s="170"/>
      <c r="X596" s="170"/>
      <c r="Y596" s="170"/>
      <c r="Z596" s="170"/>
      <c r="AA596" s="170"/>
      <c r="AB596" s="170"/>
      <c r="AC596" s="170"/>
      <c r="AD596" s="170"/>
      <c r="AE596" s="170"/>
      <c r="AF596" s="170"/>
      <c r="AG596" s="170"/>
      <c r="AH596" s="170"/>
      <c r="AI596" s="170"/>
      <c r="AJ596" s="170"/>
      <c r="AK596" s="170"/>
      <c r="AL596" s="170"/>
      <c r="AM596" s="170"/>
      <c r="AN596" s="170"/>
      <c r="AO596" s="170"/>
      <c r="AP596" s="170"/>
      <c r="AQ596" s="170"/>
      <c r="AR596" s="170"/>
      <c r="AS596" s="170"/>
      <c r="AT596" s="170"/>
      <c r="AU596" s="170"/>
      <c r="AV596" s="170"/>
      <c r="AW596" s="170"/>
      <c r="AX596" s="170"/>
      <c r="AY596" s="170"/>
      <c r="AZ596" s="170"/>
      <c r="BA596" s="170"/>
      <c r="BB596" s="170"/>
      <c r="BC596" s="170"/>
      <c r="BD596" s="170"/>
      <c r="BE596" s="170"/>
      <c r="BF596" s="170"/>
      <c r="BG596" s="170"/>
    </row>
    <row r="597" spans="1:59" x14ac:dyDescent="0.3">
      <c r="A597" s="170"/>
      <c r="B597" s="170"/>
      <c r="C597" s="170"/>
      <c r="D597" s="170"/>
      <c r="E597" s="170"/>
      <c r="F597" s="170"/>
      <c r="G597" s="170"/>
      <c r="H597" s="170"/>
      <c r="I597" s="170"/>
      <c r="J597" s="170"/>
      <c r="K597" s="170"/>
      <c r="L597" s="170"/>
      <c r="M597" s="170"/>
      <c r="N597" s="170"/>
      <c r="O597" s="170"/>
      <c r="P597" s="170"/>
      <c r="Q597" s="170"/>
      <c r="R597" s="170"/>
      <c r="S597" s="170"/>
      <c r="T597" s="170"/>
      <c r="U597" s="170"/>
      <c r="V597" s="170"/>
      <c r="W597" s="170"/>
      <c r="X597" s="170"/>
      <c r="Y597" s="170"/>
      <c r="Z597" s="170"/>
      <c r="AA597" s="170"/>
      <c r="AB597" s="170"/>
      <c r="AC597" s="170"/>
      <c r="AD597" s="170"/>
      <c r="AE597" s="170"/>
      <c r="AF597" s="170"/>
      <c r="AG597" s="170"/>
      <c r="AH597" s="170"/>
      <c r="AI597" s="170"/>
      <c r="AJ597" s="170"/>
      <c r="AK597" s="170"/>
      <c r="AL597" s="170"/>
      <c r="AM597" s="170"/>
      <c r="AN597" s="170"/>
      <c r="AO597" s="170"/>
      <c r="AP597" s="170"/>
      <c r="AQ597" s="170"/>
      <c r="AR597" s="170"/>
      <c r="AS597" s="170"/>
      <c r="AT597" s="170"/>
      <c r="AU597" s="170"/>
      <c r="AV597" s="170"/>
      <c r="AW597" s="170"/>
      <c r="AX597" s="170"/>
      <c r="AY597" s="170"/>
      <c r="AZ597" s="170"/>
      <c r="BA597" s="170"/>
      <c r="BB597" s="170"/>
      <c r="BC597" s="170"/>
      <c r="BD597" s="170"/>
      <c r="BE597" s="170"/>
      <c r="BF597" s="170"/>
      <c r="BG597" s="170"/>
    </row>
    <row r="598" spans="1:59" x14ac:dyDescent="0.3">
      <c r="A598" s="170"/>
      <c r="B598" s="170"/>
      <c r="C598" s="170"/>
      <c r="D598" s="170"/>
      <c r="E598" s="170"/>
      <c r="F598" s="170"/>
      <c r="G598" s="170"/>
      <c r="H598" s="170"/>
      <c r="I598" s="170"/>
      <c r="J598" s="170"/>
      <c r="K598" s="170"/>
      <c r="L598" s="170"/>
      <c r="M598" s="170"/>
      <c r="N598" s="170"/>
      <c r="O598" s="170"/>
      <c r="P598" s="170"/>
      <c r="Q598" s="170"/>
      <c r="R598" s="170"/>
      <c r="S598" s="170"/>
      <c r="T598" s="170"/>
      <c r="U598" s="170"/>
      <c r="V598" s="170"/>
      <c r="W598" s="170"/>
      <c r="X598" s="170"/>
      <c r="Y598" s="170"/>
      <c r="Z598" s="170"/>
      <c r="AA598" s="170"/>
      <c r="AB598" s="170"/>
      <c r="AC598" s="170"/>
      <c r="AD598" s="170"/>
      <c r="AE598" s="170"/>
      <c r="AF598" s="170"/>
      <c r="AG598" s="170"/>
      <c r="AH598" s="170"/>
      <c r="AI598" s="170"/>
      <c r="AJ598" s="170"/>
      <c r="AK598" s="170"/>
      <c r="AL598" s="170"/>
      <c r="AM598" s="170"/>
      <c r="AN598" s="170"/>
      <c r="AO598" s="170"/>
      <c r="AP598" s="170"/>
      <c r="AQ598" s="170"/>
      <c r="AR598" s="170"/>
      <c r="AS598" s="170"/>
      <c r="AT598" s="170"/>
      <c r="AU598" s="170"/>
      <c r="AV598" s="170"/>
      <c r="AW598" s="170"/>
      <c r="AX598" s="170"/>
      <c r="AY598" s="170"/>
      <c r="AZ598" s="170"/>
      <c r="BA598" s="170"/>
      <c r="BB598" s="170"/>
      <c r="BC598" s="170"/>
      <c r="BD598" s="170"/>
      <c r="BE598" s="170"/>
      <c r="BF598" s="170"/>
      <c r="BG598" s="170"/>
    </row>
    <row r="599" spans="1:59" x14ac:dyDescent="0.3">
      <c r="A599" s="170"/>
      <c r="B599" s="170"/>
      <c r="C599" s="170"/>
      <c r="D599" s="170"/>
      <c r="E599" s="170"/>
      <c r="F599" s="170"/>
      <c r="G599" s="170"/>
      <c r="H599" s="170"/>
      <c r="I599" s="170"/>
      <c r="J599" s="170"/>
      <c r="K599" s="170"/>
      <c r="L599" s="170"/>
      <c r="M599" s="170"/>
      <c r="N599" s="170"/>
      <c r="O599" s="170"/>
      <c r="P599" s="170"/>
      <c r="Q599" s="170"/>
      <c r="R599" s="170"/>
      <c r="S599" s="170"/>
      <c r="T599" s="170"/>
      <c r="U599" s="170"/>
      <c r="V599" s="170"/>
      <c r="W599" s="170"/>
      <c r="X599" s="170"/>
      <c r="Y599" s="170"/>
      <c r="Z599" s="170"/>
      <c r="AA599" s="170"/>
      <c r="AB599" s="170"/>
      <c r="AC599" s="170"/>
      <c r="AD599" s="170"/>
      <c r="AE599" s="170"/>
      <c r="AF599" s="170"/>
      <c r="AG599" s="170"/>
      <c r="AH599" s="170"/>
      <c r="AI599" s="170"/>
      <c r="AJ599" s="170"/>
      <c r="AK599" s="170"/>
      <c r="AL599" s="170"/>
      <c r="AM599" s="170"/>
      <c r="AN599" s="170"/>
      <c r="AO599" s="170"/>
      <c r="AP599" s="170"/>
      <c r="AQ599" s="170"/>
      <c r="AR599" s="170"/>
      <c r="AS599" s="170"/>
      <c r="AT599" s="170"/>
      <c r="AU599" s="170"/>
      <c r="AV599" s="170"/>
      <c r="AW599" s="170"/>
      <c r="AX599" s="170"/>
      <c r="AY599" s="170"/>
      <c r="AZ599" s="170"/>
      <c r="BA599" s="170"/>
      <c r="BB599" s="170"/>
      <c r="BC599" s="170"/>
      <c r="BD599" s="170"/>
      <c r="BE599" s="170"/>
      <c r="BF599" s="170"/>
      <c r="BG599" s="170"/>
    </row>
    <row r="600" spans="1:59" x14ac:dyDescent="0.3">
      <c r="A600" s="170"/>
      <c r="B600" s="170"/>
      <c r="C600" s="170"/>
      <c r="D600" s="170"/>
      <c r="E600" s="170"/>
      <c r="F600" s="170"/>
      <c r="G600" s="170"/>
      <c r="H600" s="170"/>
      <c r="I600" s="170"/>
      <c r="J600" s="170"/>
      <c r="K600" s="170"/>
      <c r="L600" s="170"/>
      <c r="M600" s="170"/>
      <c r="N600" s="170"/>
      <c r="O600" s="170"/>
      <c r="P600" s="170"/>
      <c r="Q600" s="170"/>
      <c r="R600" s="170"/>
      <c r="S600" s="170"/>
      <c r="T600" s="170"/>
      <c r="U600" s="170"/>
      <c r="V600" s="170"/>
      <c r="W600" s="170"/>
      <c r="X600" s="170"/>
      <c r="Y600" s="170"/>
      <c r="Z600" s="170"/>
      <c r="AA600" s="170"/>
      <c r="AB600" s="170"/>
      <c r="AC600" s="170"/>
      <c r="AD600" s="170"/>
      <c r="AE600" s="170"/>
      <c r="AF600" s="170"/>
      <c r="AG600" s="170"/>
      <c r="AH600" s="170"/>
      <c r="AI600" s="170"/>
      <c r="AJ600" s="170"/>
      <c r="AK600" s="170"/>
      <c r="AL600" s="170"/>
      <c r="AM600" s="170"/>
      <c r="AN600" s="170"/>
      <c r="AO600" s="170"/>
      <c r="AP600" s="170"/>
      <c r="AQ600" s="170"/>
      <c r="AR600" s="170"/>
      <c r="AS600" s="170"/>
      <c r="AT600" s="170"/>
      <c r="AU600" s="170"/>
      <c r="AV600" s="170"/>
      <c r="AW600" s="170"/>
      <c r="AX600" s="170"/>
      <c r="AY600" s="170"/>
      <c r="AZ600" s="170"/>
      <c r="BA600" s="170"/>
      <c r="BB600" s="170"/>
      <c r="BC600" s="170"/>
      <c r="BD600" s="170"/>
      <c r="BE600" s="170"/>
      <c r="BF600" s="170"/>
      <c r="BG600" s="170"/>
    </row>
    <row r="601" spans="1:59" x14ac:dyDescent="0.3">
      <c r="A601" s="170"/>
      <c r="B601" s="170"/>
      <c r="C601" s="170"/>
      <c r="D601" s="170"/>
      <c r="E601" s="170"/>
      <c r="F601" s="170"/>
      <c r="G601" s="170"/>
      <c r="H601" s="170"/>
      <c r="I601" s="170"/>
      <c r="J601" s="170"/>
      <c r="K601" s="170"/>
      <c r="L601" s="170"/>
      <c r="M601" s="170"/>
      <c r="N601" s="170"/>
      <c r="O601" s="170"/>
      <c r="P601" s="170"/>
      <c r="Q601" s="170"/>
      <c r="R601" s="170"/>
      <c r="S601" s="170"/>
      <c r="T601" s="170"/>
      <c r="U601" s="170"/>
      <c r="V601" s="170"/>
      <c r="W601" s="170"/>
      <c r="X601" s="170"/>
      <c r="Y601" s="170"/>
      <c r="Z601" s="170"/>
      <c r="AA601" s="170"/>
      <c r="AB601" s="170"/>
      <c r="AC601" s="170"/>
      <c r="AD601" s="170"/>
      <c r="AE601" s="170"/>
      <c r="AF601" s="170"/>
      <c r="AG601" s="170"/>
      <c r="AH601" s="170"/>
      <c r="AI601" s="170"/>
      <c r="AJ601" s="170"/>
      <c r="AK601" s="170"/>
      <c r="AL601" s="170"/>
      <c r="AM601" s="170"/>
      <c r="AN601" s="170"/>
      <c r="AO601" s="170"/>
      <c r="AP601" s="170"/>
      <c r="AQ601" s="170"/>
      <c r="AR601" s="170"/>
      <c r="AS601" s="170"/>
      <c r="AT601" s="170"/>
      <c r="AU601" s="170"/>
      <c r="AV601" s="170"/>
      <c r="AW601" s="170"/>
      <c r="AX601" s="170"/>
      <c r="AY601" s="170"/>
      <c r="AZ601" s="170"/>
      <c r="BA601" s="170"/>
      <c r="BB601" s="170"/>
      <c r="BC601" s="170"/>
      <c r="BD601" s="170"/>
      <c r="BE601" s="170"/>
      <c r="BF601" s="170"/>
      <c r="BG601" s="170"/>
    </row>
    <row r="602" spans="1:59" x14ac:dyDescent="0.3">
      <c r="A602" s="170"/>
      <c r="B602" s="170"/>
      <c r="C602" s="170"/>
      <c r="D602" s="170"/>
      <c r="E602" s="170"/>
      <c r="F602" s="170"/>
      <c r="G602" s="170"/>
      <c r="H602" s="170"/>
      <c r="I602" s="170"/>
      <c r="J602" s="170"/>
      <c r="K602" s="170"/>
      <c r="L602" s="170"/>
      <c r="M602" s="170"/>
      <c r="N602" s="170"/>
      <c r="O602" s="170"/>
      <c r="P602" s="170"/>
      <c r="Q602" s="170"/>
      <c r="R602" s="170"/>
      <c r="S602" s="170"/>
      <c r="T602" s="170"/>
      <c r="U602" s="170"/>
      <c r="V602" s="170"/>
      <c r="W602" s="170"/>
      <c r="X602" s="170"/>
      <c r="Y602" s="170"/>
      <c r="Z602" s="170"/>
      <c r="AA602" s="170"/>
      <c r="AB602" s="170"/>
      <c r="AC602" s="170"/>
      <c r="AD602" s="170"/>
      <c r="AE602" s="170"/>
      <c r="AF602" s="170"/>
      <c r="AG602" s="170"/>
      <c r="AH602" s="170"/>
      <c r="AI602" s="170"/>
      <c r="AJ602" s="170"/>
      <c r="AK602" s="170"/>
      <c r="AL602" s="170"/>
      <c r="AM602" s="170"/>
      <c r="AN602" s="170"/>
      <c r="AO602" s="170"/>
      <c r="AP602" s="170"/>
      <c r="AQ602" s="170"/>
      <c r="AR602" s="170"/>
      <c r="AS602" s="170"/>
      <c r="AT602" s="170"/>
      <c r="AU602" s="170"/>
      <c r="AV602" s="170"/>
      <c r="AW602" s="170"/>
      <c r="AX602" s="170"/>
      <c r="AY602" s="170"/>
      <c r="AZ602" s="170"/>
      <c r="BA602" s="170"/>
      <c r="BB602" s="170"/>
      <c r="BC602" s="170"/>
      <c r="BD602" s="170"/>
      <c r="BE602" s="170"/>
      <c r="BF602" s="170"/>
      <c r="BG602" s="170"/>
    </row>
    <row r="603" spans="1:59" x14ac:dyDescent="0.3">
      <c r="A603" s="170"/>
      <c r="B603" s="170"/>
      <c r="C603" s="170"/>
      <c r="D603" s="170"/>
      <c r="E603" s="170"/>
      <c r="F603" s="170"/>
      <c r="G603" s="170"/>
      <c r="H603" s="170"/>
      <c r="I603" s="170"/>
      <c r="J603" s="170"/>
      <c r="K603" s="170"/>
      <c r="L603" s="170"/>
      <c r="M603" s="170"/>
      <c r="N603" s="170"/>
      <c r="O603" s="170"/>
      <c r="P603" s="170"/>
      <c r="Q603" s="170"/>
      <c r="R603" s="170"/>
      <c r="S603" s="170"/>
      <c r="T603" s="170"/>
      <c r="U603" s="170"/>
      <c r="V603" s="170"/>
      <c r="W603" s="170"/>
      <c r="X603" s="170"/>
      <c r="Y603" s="170"/>
      <c r="Z603" s="170"/>
      <c r="AA603" s="170"/>
      <c r="AB603" s="170"/>
      <c r="AC603" s="170"/>
      <c r="AD603" s="170"/>
      <c r="AE603" s="170"/>
      <c r="AF603" s="170"/>
      <c r="AG603" s="170"/>
      <c r="AH603" s="170"/>
      <c r="AI603" s="170"/>
      <c r="AJ603" s="170"/>
      <c r="AK603" s="170"/>
      <c r="AL603" s="170"/>
      <c r="AM603" s="170"/>
      <c r="AN603" s="170"/>
      <c r="AO603" s="170"/>
      <c r="AP603" s="170"/>
      <c r="AQ603" s="170"/>
      <c r="AR603" s="170"/>
      <c r="AS603" s="170"/>
      <c r="AT603" s="170"/>
      <c r="AU603" s="170"/>
      <c r="AV603" s="170"/>
      <c r="AW603" s="170"/>
      <c r="AX603" s="170"/>
      <c r="AY603" s="170"/>
      <c r="AZ603" s="170"/>
      <c r="BA603" s="170"/>
      <c r="BB603" s="170"/>
      <c r="BC603" s="170"/>
      <c r="BD603" s="170"/>
      <c r="BE603" s="170"/>
      <c r="BF603" s="170"/>
      <c r="BG603" s="170"/>
    </row>
    <row r="604" spans="1:59" x14ac:dyDescent="0.3">
      <c r="A604" s="170"/>
      <c r="B604" s="170"/>
      <c r="C604" s="170"/>
      <c r="D604" s="170"/>
      <c r="E604" s="170"/>
      <c r="F604" s="170"/>
      <c r="G604" s="170"/>
      <c r="H604" s="170"/>
      <c r="I604" s="170"/>
      <c r="J604" s="170"/>
      <c r="K604" s="170"/>
      <c r="L604" s="170"/>
      <c r="M604" s="170"/>
      <c r="N604" s="170"/>
      <c r="O604" s="170"/>
      <c r="P604" s="170"/>
      <c r="Q604" s="170"/>
      <c r="R604" s="170"/>
      <c r="S604" s="170"/>
      <c r="T604" s="170"/>
      <c r="U604" s="170"/>
      <c r="V604" s="170"/>
      <c r="W604" s="170"/>
      <c r="X604" s="170"/>
      <c r="Y604" s="170"/>
      <c r="Z604" s="170"/>
      <c r="AA604" s="170"/>
      <c r="AB604" s="170"/>
      <c r="AC604" s="170"/>
      <c r="AD604" s="170"/>
      <c r="AE604" s="170"/>
      <c r="AF604" s="170"/>
      <c r="AG604" s="170"/>
      <c r="AH604" s="170"/>
      <c r="AI604" s="170"/>
      <c r="AJ604" s="170"/>
      <c r="AK604" s="170"/>
      <c r="AL604" s="170"/>
      <c r="AM604" s="170"/>
      <c r="AN604" s="170"/>
      <c r="AO604" s="170"/>
      <c r="AP604" s="170"/>
      <c r="AQ604" s="170"/>
      <c r="AR604" s="170"/>
      <c r="AS604" s="170"/>
      <c r="AT604" s="170"/>
      <c r="AU604" s="170"/>
      <c r="AV604" s="170"/>
      <c r="AW604" s="170"/>
      <c r="AX604" s="170"/>
      <c r="AY604" s="170"/>
      <c r="AZ604" s="170"/>
      <c r="BA604" s="170"/>
      <c r="BB604" s="170"/>
      <c r="BC604" s="170"/>
      <c r="BD604" s="170"/>
      <c r="BE604" s="170"/>
      <c r="BF604" s="170"/>
      <c r="BG604" s="170"/>
    </row>
    <row r="605" spans="1:59" x14ac:dyDescent="0.3">
      <c r="A605" s="170"/>
      <c r="B605" s="170"/>
      <c r="C605" s="170"/>
      <c r="D605" s="170"/>
      <c r="E605" s="170"/>
      <c r="F605" s="170"/>
      <c r="G605" s="170"/>
      <c r="H605" s="170"/>
      <c r="I605" s="170"/>
      <c r="J605" s="170"/>
      <c r="K605" s="170"/>
      <c r="L605" s="170"/>
      <c r="M605" s="170"/>
      <c r="N605" s="170"/>
      <c r="O605" s="170"/>
      <c r="P605" s="170"/>
      <c r="Q605" s="170"/>
      <c r="R605" s="170"/>
      <c r="S605" s="170"/>
      <c r="T605" s="170"/>
      <c r="U605" s="170"/>
      <c r="V605" s="170"/>
      <c r="W605" s="170"/>
      <c r="X605" s="170"/>
      <c r="Y605" s="170"/>
      <c r="Z605" s="170"/>
      <c r="AA605" s="170"/>
      <c r="AB605" s="170"/>
      <c r="AC605" s="170"/>
      <c r="AD605" s="170"/>
      <c r="AE605" s="170"/>
      <c r="AF605" s="170"/>
      <c r="AG605" s="170"/>
      <c r="AH605" s="170"/>
      <c r="AI605" s="170"/>
      <c r="AJ605" s="170"/>
      <c r="AK605" s="170"/>
      <c r="AL605" s="170"/>
      <c r="AM605" s="170"/>
      <c r="AN605" s="170"/>
      <c r="AO605" s="170"/>
      <c r="AP605" s="170"/>
      <c r="AQ605" s="170"/>
      <c r="AR605" s="170"/>
      <c r="AS605" s="170"/>
      <c r="AT605" s="170"/>
      <c r="AU605" s="170"/>
      <c r="AV605" s="170"/>
      <c r="AW605" s="170"/>
      <c r="AX605" s="170"/>
      <c r="AY605" s="170"/>
      <c r="AZ605" s="170"/>
      <c r="BA605" s="170"/>
      <c r="BB605" s="170"/>
      <c r="BC605" s="170"/>
      <c r="BD605" s="170"/>
      <c r="BE605" s="170"/>
      <c r="BF605" s="170"/>
      <c r="BG605" s="170"/>
    </row>
    <row r="606" spans="1:59" x14ac:dyDescent="0.3">
      <c r="A606" s="170"/>
      <c r="B606" s="170"/>
      <c r="C606" s="170"/>
      <c r="D606" s="170"/>
      <c r="E606" s="170"/>
      <c r="F606" s="170"/>
      <c r="G606" s="170"/>
      <c r="H606" s="170"/>
      <c r="I606" s="170"/>
      <c r="J606" s="170"/>
      <c r="K606" s="170"/>
      <c r="L606" s="170"/>
      <c r="M606" s="170"/>
      <c r="N606" s="170"/>
      <c r="O606" s="170"/>
      <c r="P606" s="170"/>
      <c r="Q606" s="170"/>
      <c r="R606" s="170"/>
      <c r="S606" s="170"/>
      <c r="T606" s="170"/>
      <c r="U606" s="170"/>
      <c r="V606" s="170"/>
      <c r="W606" s="170"/>
      <c r="X606" s="170"/>
      <c r="Y606" s="170"/>
      <c r="Z606" s="170"/>
      <c r="AA606" s="170"/>
      <c r="AB606" s="170"/>
      <c r="AC606" s="170"/>
      <c r="AD606" s="170"/>
      <c r="AE606" s="170"/>
      <c r="AF606" s="170"/>
      <c r="AG606" s="170"/>
      <c r="AH606" s="170"/>
      <c r="AI606" s="170"/>
      <c r="AJ606" s="170"/>
      <c r="AK606" s="170"/>
      <c r="AL606" s="170"/>
      <c r="AM606" s="170"/>
      <c r="AN606" s="170"/>
      <c r="AO606" s="170"/>
      <c r="AP606" s="170"/>
      <c r="AQ606" s="170"/>
      <c r="AR606" s="170"/>
      <c r="AS606" s="170"/>
      <c r="AT606" s="170"/>
      <c r="AU606" s="170"/>
      <c r="AV606" s="170"/>
      <c r="AW606" s="170"/>
      <c r="AX606" s="170"/>
      <c r="AY606" s="170"/>
      <c r="AZ606" s="170"/>
      <c r="BA606" s="170"/>
      <c r="BB606" s="170"/>
      <c r="BC606" s="170"/>
      <c r="BD606" s="170"/>
      <c r="BE606" s="170"/>
      <c r="BF606" s="170"/>
      <c r="BG606" s="170"/>
    </row>
    <row r="607" spans="1:59" x14ac:dyDescent="0.3">
      <c r="A607" s="170"/>
      <c r="B607" s="170"/>
      <c r="C607" s="170"/>
      <c r="D607" s="170"/>
      <c r="E607" s="170"/>
      <c r="F607" s="170"/>
      <c r="G607" s="170"/>
      <c r="H607" s="170"/>
      <c r="I607" s="170"/>
      <c r="J607" s="170"/>
      <c r="K607" s="170"/>
      <c r="L607" s="170"/>
      <c r="M607" s="170"/>
      <c r="N607" s="170"/>
      <c r="O607" s="170"/>
      <c r="P607" s="170"/>
      <c r="Q607" s="170"/>
      <c r="R607" s="170"/>
      <c r="S607" s="170"/>
      <c r="T607" s="170"/>
      <c r="U607" s="170"/>
      <c r="V607" s="170"/>
      <c r="W607" s="170"/>
      <c r="X607" s="170"/>
      <c r="Y607" s="170"/>
      <c r="Z607" s="170"/>
      <c r="AA607" s="170"/>
      <c r="AB607" s="170"/>
      <c r="AC607" s="170"/>
      <c r="AD607" s="170"/>
      <c r="AE607" s="170"/>
      <c r="AF607" s="170"/>
      <c r="AG607" s="170"/>
      <c r="AH607" s="170"/>
      <c r="AI607" s="170"/>
      <c r="AJ607" s="170"/>
      <c r="AK607" s="170"/>
      <c r="AL607" s="170"/>
      <c r="AM607" s="170"/>
      <c r="AN607" s="170"/>
      <c r="AO607" s="170"/>
      <c r="AP607" s="170"/>
      <c r="AQ607" s="170"/>
      <c r="AR607" s="170"/>
      <c r="AS607" s="170"/>
      <c r="AT607" s="170"/>
      <c r="AU607" s="170"/>
      <c r="AV607" s="170"/>
      <c r="AW607" s="170"/>
      <c r="AX607" s="170"/>
      <c r="AY607" s="170"/>
      <c r="AZ607" s="170"/>
      <c r="BA607" s="170"/>
      <c r="BB607" s="170"/>
      <c r="BC607" s="170"/>
      <c r="BD607" s="170"/>
      <c r="BE607" s="170"/>
      <c r="BF607" s="170"/>
      <c r="BG607" s="170"/>
    </row>
    <row r="608" spans="1:59" x14ac:dyDescent="0.3">
      <c r="A608" s="170"/>
      <c r="B608" s="170"/>
      <c r="C608" s="170"/>
      <c r="D608" s="170"/>
      <c r="E608" s="170"/>
      <c r="F608" s="170"/>
      <c r="G608" s="170"/>
      <c r="H608" s="170"/>
      <c r="I608" s="170"/>
      <c r="J608" s="170"/>
      <c r="K608" s="170"/>
      <c r="L608" s="170"/>
      <c r="M608" s="170"/>
      <c r="N608" s="170"/>
      <c r="O608" s="170"/>
      <c r="P608" s="170"/>
      <c r="Q608" s="170"/>
      <c r="R608" s="170"/>
      <c r="S608" s="170"/>
      <c r="T608" s="170"/>
      <c r="U608" s="170"/>
      <c r="V608" s="170"/>
      <c r="W608" s="170"/>
      <c r="X608" s="170"/>
      <c r="Y608" s="170"/>
      <c r="Z608" s="170"/>
      <c r="AA608" s="170"/>
      <c r="AB608" s="170"/>
      <c r="AC608" s="170"/>
      <c r="AD608" s="170"/>
      <c r="AE608" s="170"/>
      <c r="AF608" s="170"/>
      <c r="AG608" s="170"/>
      <c r="AH608" s="170"/>
      <c r="AI608" s="170"/>
      <c r="AJ608" s="170"/>
      <c r="AK608" s="170"/>
      <c r="AL608" s="170"/>
      <c r="AM608" s="170"/>
      <c r="AN608" s="170"/>
      <c r="AO608" s="170"/>
      <c r="AP608" s="170"/>
      <c r="AQ608" s="170"/>
      <c r="AR608" s="170"/>
      <c r="AS608" s="170"/>
      <c r="AT608" s="170"/>
      <c r="AU608" s="170"/>
      <c r="AV608" s="170"/>
      <c r="AW608" s="170"/>
      <c r="AX608" s="170"/>
      <c r="AY608" s="170"/>
      <c r="AZ608" s="170"/>
      <c r="BA608" s="170"/>
      <c r="BB608" s="170"/>
      <c r="BC608" s="170"/>
      <c r="BD608" s="170"/>
      <c r="BE608" s="170"/>
      <c r="BF608" s="170"/>
      <c r="BG608" s="170"/>
    </row>
    <row r="609" spans="1:59" x14ac:dyDescent="0.3">
      <c r="A609" s="170"/>
      <c r="B609" s="170"/>
      <c r="C609" s="170"/>
      <c r="D609" s="170"/>
      <c r="E609" s="170"/>
      <c r="F609" s="170"/>
      <c r="G609" s="170"/>
      <c r="H609" s="170"/>
      <c r="I609" s="170"/>
      <c r="J609" s="170"/>
      <c r="K609" s="170"/>
      <c r="L609" s="170"/>
      <c r="M609" s="170"/>
      <c r="N609" s="170"/>
      <c r="O609" s="170"/>
      <c r="P609" s="170"/>
      <c r="Q609" s="170"/>
      <c r="R609" s="170"/>
      <c r="S609" s="170"/>
      <c r="T609" s="170"/>
      <c r="U609" s="170"/>
      <c r="V609" s="170"/>
      <c r="W609" s="170"/>
      <c r="X609" s="170"/>
      <c r="Y609" s="170"/>
      <c r="Z609" s="170"/>
      <c r="AA609" s="170"/>
      <c r="AB609" s="170"/>
      <c r="AC609" s="170"/>
      <c r="AD609" s="170"/>
      <c r="AE609" s="170"/>
      <c r="AF609" s="170"/>
      <c r="AG609" s="170"/>
      <c r="AH609" s="170"/>
      <c r="AI609" s="170"/>
      <c r="AJ609" s="170"/>
      <c r="AK609" s="170"/>
      <c r="AL609" s="170"/>
      <c r="AM609" s="170"/>
      <c r="AN609" s="170"/>
      <c r="AO609" s="170"/>
      <c r="AP609" s="170"/>
      <c r="AQ609" s="170"/>
      <c r="AR609" s="170"/>
      <c r="AS609" s="170"/>
      <c r="AT609" s="170"/>
      <c r="AU609" s="170"/>
      <c r="AV609" s="170"/>
      <c r="AW609" s="170"/>
      <c r="AX609" s="170"/>
      <c r="AY609" s="170"/>
      <c r="AZ609" s="170"/>
      <c r="BA609" s="170"/>
      <c r="BB609" s="170"/>
      <c r="BC609" s="170"/>
      <c r="BD609" s="170"/>
      <c r="BE609" s="170"/>
      <c r="BF609" s="170"/>
      <c r="BG609" s="170"/>
    </row>
    <row r="610" spans="1:59" x14ac:dyDescent="0.3">
      <c r="A610" s="170"/>
      <c r="B610" s="170"/>
      <c r="C610" s="170"/>
      <c r="D610" s="170"/>
      <c r="E610" s="170"/>
      <c r="F610" s="170"/>
      <c r="G610" s="170"/>
      <c r="H610" s="170"/>
      <c r="I610" s="170"/>
      <c r="J610" s="170"/>
      <c r="K610" s="170"/>
      <c r="L610" s="170"/>
      <c r="M610" s="170"/>
      <c r="N610" s="170"/>
      <c r="O610" s="170"/>
      <c r="P610" s="170"/>
      <c r="Q610" s="170"/>
      <c r="R610" s="170"/>
      <c r="S610" s="170"/>
      <c r="T610" s="170"/>
      <c r="U610" s="170"/>
      <c r="V610" s="170"/>
      <c r="W610" s="170"/>
      <c r="X610" s="170"/>
      <c r="Y610" s="170"/>
      <c r="Z610" s="170"/>
      <c r="AA610" s="170"/>
      <c r="AB610" s="170"/>
      <c r="AC610" s="170"/>
      <c r="AD610" s="170"/>
      <c r="AE610" s="170"/>
      <c r="AF610" s="170"/>
      <c r="AG610" s="170"/>
      <c r="AH610" s="170"/>
      <c r="AI610" s="170"/>
      <c r="AJ610" s="170"/>
      <c r="AK610" s="170"/>
      <c r="AL610" s="170"/>
      <c r="AM610" s="170"/>
      <c r="AN610" s="170"/>
      <c r="AO610" s="170"/>
      <c r="AP610" s="170"/>
      <c r="AQ610" s="170"/>
      <c r="AR610" s="170"/>
      <c r="AS610" s="170"/>
      <c r="AT610" s="170"/>
      <c r="AU610" s="170"/>
      <c r="AV610" s="170"/>
      <c r="AW610" s="170"/>
      <c r="AX610" s="170"/>
      <c r="AY610" s="170"/>
      <c r="AZ610" s="170"/>
      <c r="BA610" s="170"/>
      <c r="BB610" s="170"/>
      <c r="BC610" s="170"/>
      <c r="BD610" s="170"/>
      <c r="BE610" s="170"/>
      <c r="BF610" s="170"/>
      <c r="BG610" s="170"/>
    </row>
    <row r="611" spans="1:59" x14ac:dyDescent="0.3">
      <c r="A611" s="170"/>
      <c r="B611" s="170"/>
      <c r="C611" s="170"/>
      <c r="D611" s="170"/>
      <c r="E611" s="170"/>
      <c r="F611" s="170"/>
      <c r="G611" s="170"/>
      <c r="H611" s="170"/>
      <c r="I611" s="170"/>
      <c r="J611" s="170"/>
      <c r="K611" s="170"/>
      <c r="L611" s="170"/>
      <c r="M611" s="170"/>
      <c r="N611" s="170"/>
      <c r="O611" s="170"/>
      <c r="P611" s="170"/>
      <c r="Q611" s="170"/>
      <c r="R611" s="170"/>
      <c r="S611" s="170"/>
      <c r="T611" s="170"/>
      <c r="U611" s="170"/>
      <c r="V611" s="170"/>
      <c r="W611" s="170"/>
      <c r="X611" s="170"/>
      <c r="Y611" s="170"/>
      <c r="Z611" s="170"/>
      <c r="AA611" s="170"/>
      <c r="AB611" s="170"/>
      <c r="AC611" s="170"/>
      <c r="AD611" s="170"/>
      <c r="AE611" s="170"/>
      <c r="AF611" s="170"/>
      <c r="AG611" s="170"/>
      <c r="AH611" s="170"/>
      <c r="AI611" s="170"/>
      <c r="AJ611" s="170"/>
      <c r="AK611" s="170"/>
      <c r="AL611" s="170"/>
      <c r="AM611" s="170"/>
      <c r="AN611" s="170"/>
      <c r="AO611" s="170"/>
      <c r="AP611" s="170"/>
      <c r="AQ611" s="170"/>
      <c r="AR611" s="170"/>
      <c r="AS611" s="170"/>
      <c r="AT611" s="170"/>
      <c r="AU611" s="170"/>
      <c r="AV611" s="170"/>
      <c r="AW611" s="170"/>
      <c r="AX611" s="170"/>
      <c r="AY611" s="170"/>
      <c r="AZ611" s="170"/>
      <c r="BA611" s="170"/>
      <c r="BB611" s="170"/>
      <c r="BC611" s="170"/>
      <c r="BD611" s="170"/>
      <c r="BE611" s="170"/>
      <c r="BF611" s="170"/>
      <c r="BG611" s="170"/>
    </row>
    <row r="612" spans="1:59" x14ac:dyDescent="0.3">
      <c r="A612" s="170"/>
      <c r="B612" s="170"/>
      <c r="C612" s="170"/>
      <c r="D612" s="170"/>
      <c r="E612" s="170"/>
      <c r="F612" s="170"/>
      <c r="G612" s="170"/>
      <c r="H612" s="170"/>
      <c r="I612" s="170"/>
      <c r="J612" s="170"/>
      <c r="K612" s="170"/>
      <c r="L612" s="170"/>
      <c r="M612" s="170"/>
      <c r="N612" s="170"/>
      <c r="O612" s="170"/>
      <c r="P612" s="170"/>
      <c r="Q612" s="170"/>
      <c r="R612" s="170"/>
      <c r="S612" s="170"/>
      <c r="T612" s="170"/>
      <c r="U612" s="170"/>
      <c r="V612" s="170"/>
      <c r="W612" s="170"/>
      <c r="X612" s="170"/>
      <c r="Y612" s="170"/>
      <c r="Z612" s="170"/>
      <c r="AA612" s="170"/>
      <c r="AB612" s="170"/>
      <c r="AC612" s="170"/>
      <c r="AD612" s="170"/>
      <c r="AE612" s="170"/>
      <c r="AF612" s="170"/>
      <c r="AG612" s="170"/>
      <c r="AH612" s="170"/>
      <c r="AI612" s="170"/>
      <c r="AJ612" s="170"/>
      <c r="AK612" s="170"/>
      <c r="AL612" s="170"/>
      <c r="AM612" s="170"/>
      <c r="AN612" s="170"/>
      <c r="AO612" s="170"/>
      <c r="AP612" s="170"/>
      <c r="AQ612" s="170"/>
      <c r="AR612" s="170"/>
      <c r="AS612" s="170"/>
      <c r="AT612" s="170"/>
      <c r="AU612" s="170"/>
      <c r="AV612" s="170"/>
      <c r="AW612" s="170"/>
      <c r="AX612" s="170"/>
      <c r="AY612" s="170"/>
      <c r="AZ612" s="170"/>
      <c r="BA612" s="170"/>
      <c r="BB612" s="170"/>
      <c r="BC612" s="170"/>
      <c r="BD612" s="170"/>
      <c r="BE612" s="170"/>
      <c r="BF612" s="170"/>
      <c r="BG612" s="170"/>
    </row>
    <row r="613" spans="1:59" x14ac:dyDescent="0.3">
      <c r="A613" s="170"/>
      <c r="B613" s="170"/>
      <c r="C613" s="170"/>
      <c r="D613" s="170"/>
      <c r="E613" s="170"/>
      <c r="F613" s="170"/>
      <c r="G613" s="170"/>
      <c r="H613" s="170"/>
      <c r="I613" s="170"/>
      <c r="J613" s="170"/>
      <c r="K613" s="170"/>
      <c r="L613" s="170"/>
      <c r="M613" s="170"/>
      <c r="N613" s="170"/>
      <c r="O613" s="170"/>
      <c r="P613" s="170"/>
      <c r="Q613" s="170"/>
      <c r="R613" s="170"/>
      <c r="S613" s="170"/>
      <c r="T613" s="170"/>
      <c r="U613" s="170"/>
      <c r="V613" s="170"/>
      <c r="W613" s="170"/>
      <c r="X613" s="170"/>
      <c r="Y613" s="170"/>
      <c r="Z613" s="170"/>
      <c r="AA613" s="170"/>
      <c r="AB613" s="170"/>
      <c r="AC613" s="170"/>
      <c r="AD613" s="170"/>
      <c r="AE613" s="170"/>
      <c r="AF613" s="170"/>
      <c r="AG613" s="170"/>
      <c r="AH613" s="170"/>
      <c r="AI613" s="170"/>
      <c r="AJ613" s="170"/>
      <c r="AK613" s="170"/>
      <c r="AL613" s="170"/>
      <c r="AM613" s="170"/>
      <c r="AN613" s="170"/>
      <c r="AO613" s="170"/>
      <c r="AP613" s="170"/>
      <c r="AQ613" s="170"/>
      <c r="AR613" s="170"/>
      <c r="AS613" s="170"/>
      <c r="AT613" s="170"/>
      <c r="AU613" s="170"/>
      <c r="AV613" s="170"/>
      <c r="AW613" s="170"/>
      <c r="AX613" s="170"/>
      <c r="AY613" s="170"/>
      <c r="AZ613" s="170"/>
      <c r="BA613" s="170"/>
      <c r="BB613" s="170"/>
      <c r="BC613" s="170"/>
      <c r="BD613" s="170"/>
      <c r="BE613" s="170"/>
      <c r="BF613" s="170"/>
      <c r="BG613" s="170"/>
    </row>
    <row r="614" spans="1:59" x14ac:dyDescent="0.3">
      <c r="A614" s="170"/>
      <c r="B614" s="170"/>
      <c r="C614" s="170"/>
      <c r="D614" s="170"/>
      <c r="E614" s="170"/>
      <c r="F614" s="170"/>
      <c r="G614" s="170"/>
      <c r="H614" s="170"/>
      <c r="I614" s="170"/>
      <c r="J614" s="170"/>
      <c r="K614" s="170"/>
      <c r="L614" s="170"/>
      <c r="M614" s="170"/>
      <c r="N614" s="170"/>
      <c r="O614" s="170"/>
      <c r="P614" s="170"/>
      <c r="Q614" s="170"/>
      <c r="R614" s="170"/>
      <c r="S614" s="170"/>
      <c r="T614" s="170"/>
      <c r="U614" s="170"/>
      <c r="V614" s="170"/>
      <c r="W614" s="170"/>
      <c r="X614" s="170"/>
      <c r="Y614" s="170"/>
      <c r="Z614" s="170"/>
      <c r="AA614" s="170"/>
      <c r="AB614" s="170"/>
      <c r="AC614" s="170"/>
      <c r="AD614" s="170"/>
      <c r="AE614" s="170"/>
      <c r="AF614" s="170"/>
      <c r="AG614" s="170"/>
      <c r="AH614" s="170"/>
      <c r="AI614" s="170"/>
      <c r="AJ614" s="170"/>
      <c r="AK614" s="170"/>
      <c r="AL614" s="170"/>
      <c r="AM614" s="170"/>
      <c r="AN614" s="170"/>
      <c r="AO614" s="170"/>
      <c r="AP614" s="170"/>
      <c r="AQ614" s="170"/>
      <c r="AR614" s="170"/>
      <c r="AS614" s="170"/>
      <c r="AT614" s="170"/>
      <c r="AU614" s="170"/>
      <c r="AV614" s="170"/>
      <c r="AW614" s="170"/>
      <c r="AX614" s="170"/>
      <c r="AY614" s="170"/>
      <c r="AZ614" s="170"/>
      <c r="BA614" s="170"/>
      <c r="BB614" s="170"/>
      <c r="BC614" s="170"/>
      <c r="BD614" s="170"/>
      <c r="BE614" s="170"/>
      <c r="BF614" s="170"/>
      <c r="BG614" s="170"/>
    </row>
    <row r="615" spans="1:59" x14ac:dyDescent="0.3">
      <c r="A615" s="170"/>
      <c r="B615" s="170"/>
      <c r="C615" s="170"/>
      <c r="D615" s="170"/>
      <c r="E615" s="170"/>
      <c r="F615" s="170"/>
      <c r="G615" s="170"/>
      <c r="H615" s="170"/>
      <c r="I615" s="170"/>
      <c r="J615" s="170"/>
      <c r="K615" s="170"/>
      <c r="L615" s="170"/>
      <c r="M615" s="170"/>
      <c r="N615" s="170"/>
      <c r="O615" s="170"/>
      <c r="P615" s="170"/>
      <c r="Q615" s="170"/>
      <c r="R615" s="170"/>
      <c r="S615" s="170"/>
      <c r="T615" s="170"/>
      <c r="U615" s="170"/>
      <c r="V615" s="170"/>
      <c r="W615" s="170"/>
      <c r="X615" s="170"/>
      <c r="Y615" s="170"/>
      <c r="Z615" s="170"/>
      <c r="AA615" s="170"/>
      <c r="AB615" s="170"/>
      <c r="AC615" s="170"/>
      <c r="AD615" s="170"/>
      <c r="AE615" s="170"/>
      <c r="AF615" s="170"/>
      <c r="AG615" s="170"/>
      <c r="AH615" s="170"/>
      <c r="AI615" s="170"/>
      <c r="AJ615" s="170"/>
      <c r="AK615" s="170"/>
      <c r="AL615" s="170"/>
      <c r="AM615" s="170"/>
      <c r="AN615" s="170"/>
      <c r="AO615" s="170"/>
      <c r="AP615" s="170"/>
      <c r="AQ615" s="170"/>
      <c r="AR615" s="170"/>
      <c r="AS615" s="170"/>
      <c r="AT615" s="170"/>
      <c r="AU615" s="170"/>
      <c r="AV615" s="170"/>
      <c r="AW615" s="170"/>
      <c r="AX615" s="170"/>
      <c r="AY615" s="170"/>
      <c r="AZ615" s="170"/>
      <c r="BA615" s="170"/>
      <c r="BB615" s="170"/>
      <c r="BC615" s="170"/>
      <c r="BD615" s="170"/>
      <c r="BE615" s="170"/>
      <c r="BF615" s="170"/>
      <c r="BG615" s="170"/>
    </row>
    <row r="616" spans="1:59" x14ac:dyDescent="0.3">
      <c r="A616" s="170"/>
      <c r="B616" s="170"/>
      <c r="C616" s="170"/>
      <c r="D616" s="170"/>
      <c r="E616" s="170"/>
      <c r="F616" s="170"/>
      <c r="G616" s="170"/>
      <c r="H616" s="170"/>
      <c r="I616" s="170"/>
      <c r="J616" s="170"/>
      <c r="K616" s="170"/>
      <c r="L616" s="170"/>
      <c r="M616" s="170"/>
      <c r="N616" s="170"/>
      <c r="O616" s="170"/>
      <c r="P616" s="170"/>
      <c r="Q616" s="170"/>
      <c r="R616" s="170"/>
      <c r="S616" s="170"/>
      <c r="T616" s="170"/>
      <c r="U616" s="170"/>
      <c r="V616" s="170"/>
      <c r="W616" s="170"/>
      <c r="X616" s="170"/>
      <c r="Y616" s="170"/>
      <c r="Z616" s="170"/>
      <c r="AA616" s="170"/>
      <c r="AB616" s="170"/>
      <c r="AC616" s="170"/>
      <c r="AD616" s="170"/>
      <c r="AE616" s="170"/>
      <c r="AF616" s="170"/>
      <c r="AG616" s="170"/>
      <c r="AH616" s="170"/>
      <c r="AI616" s="170"/>
      <c r="AJ616" s="170"/>
      <c r="AK616" s="170"/>
      <c r="AL616" s="170"/>
      <c r="AM616" s="170"/>
      <c r="AN616" s="170"/>
      <c r="AO616" s="170"/>
      <c r="AP616" s="170"/>
      <c r="AQ616" s="170"/>
      <c r="AR616" s="170"/>
      <c r="AS616" s="170"/>
      <c r="AT616" s="170"/>
      <c r="AU616" s="170"/>
      <c r="AV616" s="170"/>
      <c r="AW616" s="170"/>
      <c r="AX616" s="170"/>
      <c r="AY616" s="170"/>
      <c r="AZ616" s="170"/>
      <c r="BA616" s="170"/>
      <c r="BB616" s="170"/>
      <c r="BC616" s="170"/>
      <c r="BD616" s="170"/>
      <c r="BE616" s="170"/>
      <c r="BF616" s="170"/>
      <c r="BG616" s="170"/>
    </row>
    <row r="617" spans="1:59" x14ac:dyDescent="0.3">
      <c r="A617" s="170"/>
      <c r="B617" s="170"/>
      <c r="C617" s="170"/>
      <c r="D617" s="170"/>
      <c r="E617" s="170"/>
      <c r="F617" s="170"/>
      <c r="G617" s="170"/>
      <c r="H617" s="170"/>
      <c r="I617" s="170"/>
      <c r="J617" s="170"/>
      <c r="K617" s="170"/>
      <c r="L617" s="170"/>
      <c r="M617" s="170"/>
      <c r="N617" s="170"/>
      <c r="O617" s="170"/>
      <c r="P617" s="170"/>
      <c r="Q617" s="170"/>
      <c r="R617" s="170"/>
      <c r="S617" s="170"/>
      <c r="T617" s="170"/>
      <c r="U617" s="170"/>
      <c r="V617" s="170"/>
      <c r="W617" s="170"/>
      <c r="X617" s="170"/>
      <c r="Y617" s="170"/>
      <c r="Z617" s="170"/>
      <c r="AA617" s="170"/>
      <c r="AB617" s="170"/>
      <c r="AC617" s="170"/>
      <c r="AD617" s="170"/>
      <c r="AE617" s="170"/>
      <c r="AF617" s="170"/>
      <c r="AG617" s="170"/>
      <c r="AH617" s="170"/>
      <c r="AI617" s="170"/>
      <c r="AJ617" s="170"/>
      <c r="AK617" s="170"/>
      <c r="AL617" s="170"/>
      <c r="AM617" s="170"/>
      <c r="AN617" s="170"/>
      <c r="AO617" s="170"/>
      <c r="AP617" s="170"/>
      <c r="AQ617" s="170"/>
      <c r="AR617" s="170"/>
      <c r="AS617" s="170"/>
      <c r="AT617" s="170"/>
      <c r="AU617" s="170"/>
      <c r="AV617" s="170"/>
      <c r="AW617" s="170"/>
      <c r="AX617" s="170"/>
      <c r="AY617" s="170"/>
      <c r="AZ617" s="170"/>
      <c r="BA617" s="170"/>
      <c r="BB617" s="170"/>
      <c r="BC617" s="170"/>
      <c r="BD617" s="170"/>
      <c r="BE617" s="170"/>
      <c r="BF617" s="170"/>
      <c r="BG617" s="170"/>
    </row>
    <row r="618" spans="1:59" x14ac:dyDescent="0.3">
      <c r="A618" s="170"/>
      <c r="B618" s="170"/>
      <c r="C618" s="170"/>
      <c r="D618" s="170"/>
      <c r="E618" s="170"/>
      <c r="F618" s="170"/>
      <c r="G618" s="170"/>
      <c r="H618" s="170"/>
      <c r="I618" s="170"/>
      <c r="J618" s="170"/>
      <c r="K618" s="170"/>
      <c r="L618" s="170"/>
      <c r="M618" s="170"/>
      <c r="N618" s="170"/>
      <c r="O618" s="170"/>
      <c r="P618" s="170"/>
      <c r="Q618" s="170"/>
      <c r="R618" s="170"/>
      <c r="S618" s="170"/>
      <c r="T618" s="170"/>
      <c r="U618" s="170"/>
      <c r="V618" s="170"/>
      <c r="W618" s="170"/>
      <c r="X618" s="170"/>
      <c r="Y618" s="170"/>
      <c r="Z618" s="170"/>
      <c r="AA618" s="170"/>
      <c r="AB618" s="170"/>
      <c r="AC618" s="170"/>
      <c r="AD618" s="170"/>
      <c r="AE618" s="170"/>
      <c r="AF618" s="170"/>
      <c r="AG618" s="170"/>
      <c r="AH618" s="170"/>
      <c r="AI618" s="170"/>
      <c r="AJ618" s="170"/>
      <c r="AK618" s="170"/>
      <c r="AL618" s="170"/>
      <c r="AM618" s="170"/>
      <c r="AN618" s="170"/>
      <c r="AO618" s="170"/>
      <c r="AP618" s="170"/>
      <c r="AQ618" s="170"/>
      <c r="AR618" s="170"/>
      <c r="AS618" s="170"/>
      <c r="AT618" s="170"/>
      <c r="AU618" s="170"/>
      <c r="AV618" s="170"/>
      <c r="AW618" s="170"/>
      <c r="AX618" s="170"/>
      <c r="AY618" s="170"/>
      <c r="AZ618" s="170"/>
      <c r="BA618" s="170"/>
      <c r="BB618" s="170"/>
      <c r="BC618" s="170"/>
      <c r="BD618" s="170"/>
      <c r="BE618" s="170"/>
      <c r="BF618" s="170"/>
      <c r="BG618" s="170"/>
    </row>
    <row r="619" spans="1:59" x14ac:dyDescent="0.3">
      <c r="A619" s="170"/>
      <c r="B619" s="170"/>
      <c r="C619" s="170"/>
      <c r="D619" s="170"/>
      <c r="E619" s="170"/>
      <c r="F619" s="170"/>
      <c r="G619" s="170"/>
      <c r="H619" s="170"/>
      <c r="I619" s="170"/>
      <c r="J619" s="170"/>
      <c r="K619" s="170"/>
      <c r="L619" s="170"/>
      <c r="M619" s="170"/>
      <c r="N619" s="170"/>
      <c r="O619" s="170"/>
      <c r="P619" s="170"/>
      <c r="Q619" s="170"/>
      <c r="R619" s="170"/>
      <c r="S619" s="170"/>
      <c r="T619" s="170"/>
      <c r="U619" s="170"/>
      <c r="V619" s="170"/>
      <c r="W619" s="170"/>
      <c r="X619" s="170"/>
      <c r="Y619" s="170"/>
      <c r="Z619" s="170"/>
      <c r="AA619" s="170"/>
      <c r="AB619" s="170"/>
      <c r="AC619" s="170"/>
      <c r="AD619" s="170"/>
      <c r="AE619" s="170"/>
      <c r="AF619" s="170"/>
      <c r="AG619" s="170"/>
      <c r="AH619" s="170"/>
      <c r="AI619" s="170"/>
      <c r="AJ619" s="170"/>
      <c r="AK619" s="170"/>
      <c r="AL619" s="170"/>
      <c r="AM619" s="170"/>
      <c r="AN619" s="170"/>
      <c r="AO619" s="170"/>
      <c r="AP619" s="170"/>
      <c r="AQ619" s="170"/>
      <c r="AR619" s="170"/>
      <c r="AS619" s="170"/>
      <c r="AT619" s="170"/>
      <c r="AU619" s="170"/>
      <c r="AV619" s="170"/>
      <c r="AW619" s="170"/>
      <c r="AX619" s="170"/>
      <c r="AY619" s="170"/>
      <c r="AZ619" s="170"/>
      <c r="BA619" s="170"/>
      <c r="BB619" s="170"/>
      <c r="BC619" s="170"/>
      <c r="BD619" s="170"/>
      <c r="BE619" s="170"/>
      <c r="BF619" s="170"/>
      <c r="BG619" s="170"/>
    </row>
    <row r="620" spans="1:59" x14ac:dyDescent="0.3">
      <c r="A620" s="170"/>
      <c r="B620" s="170"/>
      <c r="C620" s="170"/>
      <c r="D620" s="170"/>
      <c r="E620" s="170"/>
      <c r="F620" s="170"/>
      <c r="G620" s="170"/>
      <c r="H620" s="170"/>
      <c r="I620" s="170"/>
      <c r="J620" s="170"/>
      <c r="K620" s="170"/>
      <c r="L620" s="170"/>
      <c r="M620" s="170"/>
      <c r="N620" s="170"/>
      <c r="O620" s="170"/>
      <c r="P620" s="170"/>
      <c r="Q620" s="170"/>
      <c r="R620" s="170"/>
      <c r="S620" s="170"/>
      <c r="T620" s="170"/>
      <c r="U620" s="170"/>
      <c r="V620" s="170"/>
      <c r="W620" s="170"/>
      <c r="X620" s="170"/>
      <c r="Y620" s="170"/>
      <c r="Z620" s="170"/>
      <c r="AA620" s="170"/>
      <c r="AB620" s="170"/>
      <c r="AC620" s="170"/>
      <c r="AD620" s="170"/>
      <c r="AE620" s="170"/>
      <c r="AF620" s="170"/>
      <c r="AG620" s="170"/>
      <c r="AH620" s="170"/>
      <c r="AI620" s="170"/>
      <c r="AJ620" s="170"/>
      <c r="AK620" s="170"/>
      <c r="AL620" s="170"/>
      <c r="AM620" s="170"/>
      <c r="AN620" s="170"/>
      <c r="AO620" s="170"/>
      <c r="AP620" s="170"/>
      <c r="AQ620" s="170"/>
      <c r="AR620" s="170"/>
      <c r="AS620" s="170"/>
      <c r="AT620" s="170"/>
      <c r="AU620" s="170"/>
      <c r="AV620" s="170"/>
      <c r="AW620" s="170"/>
      <c r="AX620" s="170"/>
      <c r="AY620" s="170"/>
      <c r="AZ620" s="170"/>
      <c r="BA620" s="170"/>
      <c r="BB620" s="170"/>
      <c r="BC620" s="170"/>
      <c r="BD620" s="170"/>
      <c r="BE620" s="170"/>
      <c r="BF620" s="170"/>
      <c r="BG620" s="170"/>
    </row>
    <row r="621" spans="1:59" x14ac:dyDescent="0.3">
      <c r="A621" s="170"/>
      <c r="B621" s="170"/>
      <c r="C621" s="170"/>
      <c r="D621" s="170"/>
      <c r="E621" s="170"/>
      <c r="F621" s="170"/>
      <c r="G621" s="170"/>
      <c r="H621" s="170"/>
      <c r="I621" s="170"/>
      <c r="J621" s="170"/>
      <c r="K621" s="170"/>
      <c r="L621" s="170"/>
      <c r="M621" s="170"/>
      <c r="N621" s="170"/>
      <c r="O621" s="170"/>
      <c r="P621" s="170"/>
      <c r="Q621" s="170"/>
      <c r="R621" s="170"/>
      <c r="S621" s="170"/>
      <c r="T621" s="170"/>
      <c r="U621" s="170"/>
      <c r="V621" s="170"/>
      <c r="W621" s="170"/>
      <c r="X621" s="170"/>
      <c r="Y621" s="170"/>
      <c r="Z621" s="170"/>
      <c r="AA621" s="170"/>
      <c r="AB621" s="170"/>
      <c r="AC621" s="170"/>
      <c r="AD621" s="170"/>
      <c r="AE621" s="170"/>
      <c r="AF621" s="170"/>
      <c r="AG621" s="170"/>
      <c r="AH621" s="170"/>
      <c r="AI621" s="170"/>
      <c r="AJ621" s="170"/>
      <c r="AK621" s="170"/>
      <c r="AL621" s="170"/>
      <c r="AM621" s="170"/>
      <c r="AN621" s="170"/>
      <c r="AO621" s="170"/>
      <c r="AP621" s="170"/>
      <c r="AQ621" s="170"/>
      <c r="AR621" s="170"/>
      <c r="AS621" s="170"/>
      <c r="AT621" s="170"/>
      <c r="AU621" s="170"/>
      <c r="AV621" s="170"/>
      <c r="AW621" s="170"/>
      <c r="AX621" s="170"/>
      <c r="AY621" s="170"/>
      <c r="AZ621" s="170"/>
      <c r="BA621" s="170"/>
      <c r="BB621" s="170"/>
      <c r="BC621" s="170"/>
      <c r="BD621" s="170"/>
      <c r="BE621" s="170"/>
      <c r="BF621" s="170"/>
      <c r="BG621" s="170"/>
    </row>
    <row r="622" spans="1:59" x14ac:dyDescent="0.3">
      <c r="A622" s="170"/>
      <c r="B622" s="170"/>
      <c r="C622" s="170"/>
      <c r="D622" s="170"/>
      <c r="E622" s="170"/>
      <c r="F622" s="170"/>
      <c r="G622" s="170"/>
      <c r="H622" s="170"/>
      <c r="I622" s="170"/>
      <c r="J622" s="170"/>
      <c r="K622" s="170"/>
      <c r="L622" s="170"/>
      <c r="M622" s="170"/>
      <c r="N622" s="170"/>
      <c r="O622" s="170"/>
      <c r="P622" s="170"/>
      <c r="Q622" s="170"/>
      <c r="R622" s="170"/>
      <c r="S622" s="170"/>
      <c r="T622" s="170"/>
      <c r="U622" s="170"/>
      <c r="V622" s="170"/>
      <c r="W622" s="170"/>
      <c r="X622" s="170"/>
      <c r="Y622" s="170"/>
      <c r="Z622" s="170"/>
      <c r="AA622" s="170"/>
      <c r="AB622" s="170"/>
      <c r="AC622" s="170"/>
      <c r="AD622" s="170"/>
      <c r="AE622" s="170"/>
      <c r="AF622" s="170"/>
      <c r="AG622" s="170"/>
      <c r="AH622" s="170"/>
      <c r="AI622" s="170"/>
      <c r="AJ622" s="170"/>
      <c r="AK622" s="170"/>
      <c r="AL622" s="170"/>
      <c r="AM622" s="170"/>
      <c r="AN622" s="170"/>
      <c r="AO622" s="170"/>
      <c r="AP622" s="170"/>
      <c r="AQ622" s="170"/>
      <c r="AR622" s="170"/>
      <c r="AS622" s="170"/>
      <c r="AT622" s="170"/>
      <c r="AU622" s="170"/>
      <c r="AV622" s="170"/>
      <c r="AW622" s="170"/>
      <c r="AX622" s="170"/>
      <c r="AY622" s="170"/>
      <c r="AZ622" s="170"/>
      <c r="BA622" s="170"/>
      <c r="BB622" s="170"/>
      <c r="BC622" s="170"/>
      <c r="BD622" s="170"/>
      <c r="BE622" s="170"/>
      <c r="BF622" s="170"/>
      <c r="BG622" s="170"/>
    </row>
    <row r="623" spans="1:59" x14ac:dyDescent="0.3">
      <c r="A623" s="170"/>
      <c r="B623" s="170"/>
      <c r="C623" s="170"/>
      <c r="D623" s="170"/>
      <c r="E623" s="170"/>
      <c r="F623" s="170"/>
      <c r="G623" s="170"/>
      <c r="H623" s="170"/>
      <c r="I623" s="170"/>
      <c r="J623" s="170"/>
      <c r="K623" s="170"/>
      <c r="L623" s="170"/>
      <c r="M623" s="170"/>
      <c r="N623" s="170"/>
      <c r="O623" s="170"/>
      <c r="P623" s="170"/>
      <c r="Q623" s="170"/>
      <c r="R623" s="170"/>
      <c r="S623" s="170"/>
      <c r="T623" s="170"/>
      <c r="U623" s="170"/>
      <c r="V623" s="170"/>
      <c r="W623" s="170"/>
      <c r="X623" s="170"/>
      <c r="Y623" s="170"/>
      <c r="Z623" s="170"/>
      <c r="AA623" s="170"/>
      <c r="AB623" s="170"/>
      <c r="AC623" s="170"/>
      <c r="AD623" s="170"/>
      <c r="AE623" s="170"/>
      <c r="AF623" s="170"/>
      <c r="AG623" s="170"/>
      <c r="AH623" s="170"/>
      <c r="AI623" s="170"/>
      <c r="AJ623" s="170"/>
      <c r="AK623" s="170"/>
      <c r="AL623" s="170"/>
      <c r="AM623" s="170"/>
      <c r="AN623" s="170"/>
      <c r="AO623" s="170"/>
      <c r="AP623" s="170"/>
      <c r="AQ623" s="170"/>
      <c r="AR623" s="170"/>
      <c r="AS623" s="170"/>
      <c r="AT623" s="170"/>
      <c r="AU623" s="170"/>
      <c r="AV623" s="170"/>
      <c r="AW623" s="170"/>
      <c r="AX623" s="170"/>
      <c r="AY623" s="170"/>
      <c r="AZ623" s="170"/>
      <c r="BA623" s="170"/>
      <c r="BB623" s="170"/>
      <c r="BC623" s="170"/>
      <c r="BD623" s="170"/>
      <c r="BE623" s="170"/>
      <c r="BF623" s="170"/>
      <c r="BG623" s="170"/>
    </row>
    <row r="624" spans="1:59" x14ac:dyDescent="0.3">
      <c r="A624" s="170"/>
      <c r="B624" s="170"/>
      <c r="C624" s="170"/>
      <c r="D624" s="170"/>
      <c r="E624" s="170"/>
      <c r="F624" s="170"/>
      <c r="G624" s="170"/>
      <c r="H624" s="170"/>
      <c r="I624" s="170"/>
      <c r="J624" s="170"/>
      <c r="K624" s="170"/>
      <c r="L624" s="170"/>
      <c r="M624" s="170"/>
      <c r="N624" s="170"/>
      <c r="O624" s="170"/>
      <c r="P624" s="170"/>
      <c r="Q624" s="170"/>
      <c r="R624" s="170"/>
      <c r="S624" s="170"/>
      <c r="T624" s="170"/>
      <c r="U624" s="170"/>
      <c r="V624" s="170"/>
      <c r="W624" s="170"/>
      <c r="X624" s="170"/>
      <c r="Y624" s="170"/>
      <c r="Z624" s="170"/>
      <c r="AA624" s="170"/>
      <c r="AB624" s="170"/>
      <c r="AC624" s="170"/>
      <c r="AD624" s="170"/>
      <c r="AE624" s="170"/>
      <c r="AF624" s="170"/>
      <c r="AG624" s="170"/>
      <c r="AH624" s="170"/>
      <c r="AI624" s="170"/>
      <c r="AJ624" s="170"/>
      <c r="AK624" s="170"/>
      <c r="AL624" s="170"/>
      <c r="AM624" s="170"/>
      <c r="AN624" s="170"/>
      <c r="AO624" s="170"/>
      <c r="AP624" s="170"/>
      <c r="AQ624" s="170"/>
      <c r="AR624" s="170"/>
      <c r="AS624" s="170"/>
      <c r="AT624" s="170"/>
      <c r="AU624" s="170"/>
      <c r="AV624" s="170"/>
      <c r="AW624" s="170"/>
      <c r="AX624" s="170"/>
      <c r="AY624" s="170"/>
      <c r="AZ624" s="170"/>
      <c r="BA624" s="170"/>
      <c r="BB624" s="170"/>
      <c r="BC624" s="170"/>
      <c r="BD624" s="170"/>
      <c r="BE624" s="170"/>
      <c r="BF624" s="170"/>
      <c r="BG624" s="170"/>
    </row>
    <row r="625" spans="1:59" x14ac:dyDescent="0.3">
      <c r="A625" s="170"/>
      <c r="B625" s="170"/>
      <c r="C625" s="170"/>
      <c r="D625" s="170"/>
      <c r="E625" s="170"/>
      <c r="F625" s="170"/>
      <c r="G625" s="170"/>
      <c r="H625" s="170"/>
      <c r="I625" s="170"/>
      <c r="J625" s="170"/>
      <c r="K625" s="170"/>
      <c r="L625" s="170"/>
      <c r="M625" s="170"/>
      <c r="N625" s="170"/>
      <c r="O625" s="170"/>
      <c r="P625" s="170"/>
      <c r="Q625" s="170"/>
      <c r="R625" s="170"/>
      <c r="S625" s="170"/>
      <c r="T625" s="170"/>
      <c r="U625" s="170"/>
      <c r="V625" s="170"/>
      <c r="W625" s="170"/>
      <c r="X625" s="170"/>
      <c r="Y625" s="170"/>
      <c r="Z625" s="170"/>
      <c r="AA625" s="170"/>
      <c r="AB625" s="170"/>
      <c r="AC625" s="170"/>
      <c r="AD625" s="170"/>
      <c r="AE625" s="170"/>
      <c r="AF625" s="170"/>
      <c r="AG625" s="170"/>
      <c r="AH625" s="170"/>
      <c r="AI625" s="170"/>
      <c r="AJ625" s="170"/>
      <c r="AK625" s="170"/>
      <c r="AL625" s="170"/>
      <c r="AM625" s="170"/>
      <c r="AN625" s="170"/>
      <c r="AO625" s="170"/>
      <c r="AP625" s="170"/>
      <c r="AQ625" s="170"/>
      <c r="AR625" s="170"/>
      <c r="AS625" s="170"/>
      <c r="AT625" s="170"/>
      <c r="AU625" s="170"/>
      <c r="AV625" s="170"/>
      <c r="AW625" s="170"/>
      <c r="AX625" s="170"/>
      <c r="AY625" s="170"/>
      <c r="AZ625" s="170"/>
      <c r="BA625" s="170"/>
      <c r="BB625" s="170"/>
      <c r="BC625" s="170"/>
      <c r="BD625" s="170"/>
      <c r="BE625" s="170"/>
      <c r="BF625" s="170"/>
      <c r="BG625" s="170"/>
    </row>
    <row r="626" spans="1:59" x14ac:dyDescent="0.3">
      <c r="A626" s="170"/>
      <c r="B626" s="170"/>
      <c r="C626" s="170"/>
      <c r="D626" s="170"/>
      <c r="E626" s="170"/>
      <c r="F626" s="170"/>
      <c r="G626" s="170"/>
      <c r="H626" s="170"/>
      <c r="I626" s="170"/>
      <c r="J626" s="170"/>
      <c r="K626" s="170"/>
      <c r="L626" s="170"/>
      <c r="M626" s="170"/>
      <c r="N626" s="170"/>
      <c r="O626" s="170"/>
      <c r="P626" s="170"/>
      <c r="Q626" s="170"/>
      <c r="R626" s="170"/>
      <c r="S626" s="170"/>
      <c r="T626" s="170"/>
      <c r="U626" s="170"/>
      <c r="V626" s="170"/>
      <c r="W626" s="170"/>
      <c r="X626" s="170"/>
      <c r="Y626" s="170"/>
      <c r="Z626" s="170"/>
      <c r="AA626" s="170"/>
      <c r="AB626" s="170"/>
      <c r="AC626" s="170"/>
      <c r="AD626" s="170"/>
      <c r="AE626" s="170"/>
      <c r="AF626" s="170"/>
      <c r="AG626" s="170"/>
      <c r="AH626" s="170"/>
      <c r="AI626" s="170"/>
      <c r="AJ626" s="170"/>
      <c r="AK626" s="170"/>
      <c r="AL626" s="170"/>
      <c r="AM626" s="170"/>
      <c r="AN626" s="170"/>
      <c r="AO626" s="170"/>
      <c r="AP626" s="170"/>
      <c r="AQ626" s="170"/>
      <c r="AR626" s="170"/>
      <c r="AS626" s="170"/>
      <c r="AT626" s="170"/>
      <c r="AU626" s="170"/>
      <c r="AV626" s="170"/>
      <c r="AW626" s="170"/>
      <c r="AX626" s="170"/>
      <c r="AY626" s="170"/>
      <c r="AZ626" s="170"/>
      <c r="BA626" s="170"/>
      <c r="BB626" s="170"/>
      <c r="BC626" s="170"/>
      <c r="BD626" s="170"/>
      <c r="BE626" s="170"/>
      <c r="BF626" s="170"/>
      <c r="BG626" s="170"/>
    </row>
    <row r="627" spans="1:59" x14ac:dyDescent="0.3">
      <c r="A627" s="170"/>
      <c r="B627" s="170"/>
      <c r="C627" s="170"/>
      <c r="D627" s="170"/>
      <c r="E627" s="170"/>
      <c r="F627" s="170"/>
      <c r="G627" s="170"/>
      <c r="H627" s="170"/>
      <c r="I627" s="170"/>
      <c r="J627" s="170"/>
      <c r="K627" s="170"/>
      <c r="L627" s="170"/>
      <c r="M627" s="170"/>
      <c r="N627" s="170"/>
      <c r="O627" s="170"/>
      <c r="P627" s="170"/>
      <c r="Q627" s="170"/>
      <c r="R627" s="170"/>
      <c r="S627" s="170"/>
      <c r="T627" s="170"/>
      <c r="U627" s="170"/>
      <c r="V627" s="170"/>
      <c r="W627" s="170"/>
      <c r="X627" s="170"/>
      <c r="Y627" s="170"/>
      <c r="Z627" s="170"/>
      <c r="AA627" s="170"/>
      <c r="AB627" s="170"/>
      <c r="AC627" s="170"/>
      <c r="AD627" s="170"/>
      <c r="AE627" s="170"/>
      <c r="AF627" s="170"/>
      <c r="AG627" s="170"/>
      <c r="AH627" s="170"/>
      <c r="AI627" s="170"/>
      <c r="AJ627" s="170"/>
      <c r="AK627" s="170"/>
      <c r="AL627" s="170"/>
      <c r="AM627" s="170"/>
      <c r="AN627" s="170"/>
      <c r="AO627" s="170"/>
      <c r="AP627" s="170"/>
      <c r="AQ627" s="170"/>
      <c r="AR627" s="170"/>
      <c r="AS627" s="170"/>
      <c r="AT627" s="170"/>
      <c r="AU627" s="170"/>
      <c r="AV627" s="170"/>
      <c r="AW627" s="170"/>
      <c r="AX627" s="170"/>
      <c r="AY627" s="170"/>
      <c r="AZ627" s="170"/>
      <c r="BA627" s="170"/>
      <c r="BB627" s="170"/>
      <c r="BC627" s="170"/>
      <c r="BD627" s="170"/>
      <c r="BE627" s="170"/>
      <c r="BF627" s="170"/>
      <c r="BG627" s="170"/>
    </row>
    <row r="628" spans="1:59" x14ac:dyDescent="0.3">
      <c r="A628" s="170"/>
      <c r="B628" s="170"/>
      <c r="C628" s="170"/>
      <c r="D628" s="170"/>
      <c r="E628" s="170"/>
      <c r="F628" s="170"/>
      <c r="G628" s="170"/>
      <c r="H628" s="170"/>
      <c r="I628" s="170"/>
      <c r="J628" s="170"/>
      <c r="K628" s="170"/>
      <c r="L628" s="170"/>
      <c r="M628" s="170"/>
      <c r="N628" s="170"/>
      <c r="O628" s="170"/>
      <c r="P628" s="170"/>
      <c r="Q628" s="170"/>
      <c r="R628" s="170"/>
      <c r="S628" s="170"/>
      <c r="T628" s="170"/>
      <c r="U628" s="170"/>
      <c r="V628" s="170"/>
      <c r="W628" s="170"/>
      <c r="X628" s="170"/>
      <c r="Y628" s="170"/>
      <c r="Z628" s="170"/>
      <c r="AA628" s="170"/>
      <c r="AB628" s="170"/>
      <c r="AC628" s="170"/>
      <c r="AD628" s="170"/>
      <c r="AE628" s="170"/>
      <c r="AF628" s="170"/>
      <c r="AG628" s="170"/>
      <c r="AH628" s="170"/>
      <c r="AI628" s="170"/>
      <c r="AJ628" s="170"/>
      <c r="AK628" s="170"/>
      <c r="AL628" s="170"/>
      <c r="AM628" s="170"/>
      <c r="AN628" s="170"/>
      <c r="AO628" s="170"/>
      <c r="AP628" s="170"/>
      <c r="AQ628" s="170"/>
      <c r="AR628" s="170"/>
      <c r="AS628" s="170"/>
      <c r="AT628" s="170"/>
      <c r="AU628" s="170"/>
      <c r="AV628" s="170"/>
      <c r="AW628" s="170"/>
      <c r="AX628" s="170"/>
      <c r="AY628" s="170"/>
      <c r="AZ628" s="170"/>
      <c r="BA628" s="170"/>
      <c r="BB628" s="170"/>
      <c r="BC628" s="170"/>
      <c r="BD628" s="170"/>
      <c r="BE628" s="170"/>
      <c r="BF628" s="170"/>
      <c r="BG628" s="170"/>
    </row>
    <row r="629" spans="1:59" x14ac:dyDescent="0.3">
      <c r="A629" s="170"/>
      <c r="B629" s="170"/>
      <c r="C629" s="170"/>
      <c r="D629" s="170"/>
      <c r="E629" s="170"/>
      <c r="F629" s="170"/>
      <c r="G629" s="170"/>
      <c r="H629" s="170"/>
      <c r="I629" s="170"/>
      <c r="J629" s="170"/>
      <c r="K629" s="170"/>
      <c r="L629" s="170"/>
      <c r="M629" s="170"/>
      <c r="N629" s="170"/>
      <c r="O629" s="170"/>
      <c r="P629" s="170"/>
      <c r="Q629" s="170"/>
      <c r="R629" s="170"/>
      <c r="S629" s="170"/>
      <c r="T629" s="170"/>
      <c r="U629" s="170"/>
      <c r="V629" s="170"/>
      <c r="W629" s="170"/>
      <c r="X629" s="170"/>
      <c r="Y629" s="170"/>
      <c r="Z629" s="170"/>
      <c r="AA629" s="170"/>
      <c r="AB629" s="170"/>
      <c r="AC629" s="170"/>
      <c r="AD629" s="170"/>
      <c r="AE629" s="170"/>
      <c r="AF629" s="170"/>
      <c r="AG629" s="170"/>
      <c r="AH629" s="170"/>
      <c r="AI629" s="170"/>
      <c r="AJ629" s="170"/>
      <c r="AK629" s="170"/>
      <c r="AL629" s="170"/>
      <c r="AM629" s="170"/>
      <c r="AN629" s="170"/>
      <c r="AO629" s="170"/>
      <c r="AP629" s="170"/>
      <c r="AQ629" s="170"/>
      <c r="AR629" s="170"/>
      <c r="AS629" s="170"/>
      <c r="AT629" s="170"/>
      <c r="AU629" s="170"/>
      <c r="AV629" s="170"/>
      <c r="AW629" s="170"/>
      <c r="AX629" s="170"/>
      <c r="AY629" s="170"/>
      <c r="AZ629" s="170"/>
      <c r="BA629" s="170"/>
      <c r="BB629" s="170"/>
      <c r="BC629" s="170"/>
      <c r="BD629" s="170"/>
      <c r="BE629" s="170"/>
      <c r="BF629" s="170"/>
      <c r="BG629" s="170"/>
    </row>
    <row r="630" spans="1:59" x14ac:dyDescent="0.3">
      <c r="A630" s="170"/>
      <c r="B630" s="170"/>
      <c r="C630" s="170"/>
      <c r="D630" s="170"/>
      <c r="E630" s="170"/>
      <c r="F630" s="170"/>
      <c r="G630" s="170"/>
      <c r="H630" s="170"/>
      <c r="I630" s="170"/>
      <c r="J630" s="170"/>
      <c r="K630" s="170"/>
      <c r="L630" s="170"/>
      <c r="M630" s="170"/>
      <c r="N630" s="170"/>
      <c r="O630" s="170"/>
      <c r="P630" s="170"/>
      <c r="Q630" s="170"/>
      <c r="R630" s="170"/>
      <c r="S630" s="170"/>
      <c r="T630" s="170"/>
      <c r="U630" s="170"/>
      <c r="V630" s="170"/>
      <c r="W630" s="170"/>
      <c r="X630" s="170"/>
      <c r="Y630" s="170"/>
      <c r="Z630" s="170"/>
      <c r="AA630" s="170"/>
      <c r="AB630" s="170"/>
      <c r="AC630" s="170"/>
      <c r="AD630" s="170"/>
      <c r="AE630" s="170"/>
      <c r="AF630" s="170"/>
      <c r="AG630" s="170"/>
      <c r="AH630" s="170"/>
      <c r="AI630" s="170"/>
      <c r="AJ630" s="170"/>
      <c r="AK630" s="170"/>
      <c r="AL630" s="170"/>
      <c r="AM630" s="170"/>
      <c r="AN630" s="170"/>
      <c r="AO630" s="170"/>
      <c r="AP630" s="170"/>
      <c r="AQ630" s="170"/>
      <c r="AR630" s="170"/>
      <c r="AS630" s="170"/>
      <c r="AT630" s="170"/>
      <c r="AU630" s="170"/>
      <c r="AV630" s="170"/>
      <c r="AW630" s="170"/>
      <c r="AX630" s="170"/>
      <c r="AY630" s="170"/>
      <c r="AZ630" s="170"/>
      <c r="BA630" s="170"/>
      <c r="BB630" s="170"/>
      <c r="BC630" s="170"/>
      <c r="BD630" s="170"/>
      <c r="BE630" s="170"/>
      <c r="BF630" s="170"/>
      <c r="BG630" s="170"/>
    </row>
    <row r="631" spans="1:59" x14ac:dyDescent="0.3">
      <c r="A631" s="170"/>
      <c r="B631" s="170"/>
      <c r="C631" s="170"/>
      <c r="D631" s="170"/>
      <c r="E631" s="170"/>
      <c r="F631" s="170"/>
      <c r="G631" s="170"/>
      <c r="H631" s="170"/>
      <c r="I631" s="170"/>
      <c r="J631" s="170"/>
      <c r="K631" s="170"/>
      <c r="L631" s="170"/>
      <c r="M631" s="170"/>
      <c r="N631" s="170"/>
      <c r="O631" s="170"/>
      <c r="P631" s="170"/>
      <c r="Q631" s="170"/>
      <c r="R631" s="170"/>
      <c r="S631" s="170"/>
      <c r="T631" s="170"/>
      <c r="U631" s="170"/>
      <c r="V631" s="170"/>
      <c r="W631" s="170"/>
      <c r="X631" s="170"/>
      <c r="Y631" s="170"/>
      <c r="Z631" s="170"/>
      <c r="AA631" s="170"/>
      <c r="AB631" s="170"/>
      <c r="AC631" s="170"/>
      <c r="AD631" s="170"/>
      <c r="AE631" s="170"/>
      <c r="AF631" s="170"/>
      <c r="AG631" s="170"/>
      <c r="AH631" s="170"/>
      <c r="AI631" s="170"/>
      <c r="AJ631" s="170"/>
      <c r="AK631" s="170"/>
      <c r="AL631" s="170"/>
      <c r="AM631" s="170"/>
      <c r="AN631" s="170"/>
      <c r="AO631" s="170"/>
      <c r="AP631" s="170"/>
      <c r="AQ631" s="170"/>
      <c r="AR631" s="170"/>
      <c r="AS631" s="170"/>
      <c r="AT631" s="170"/>
      <c r="AU631" s="170"/>
      <c r="AV631" s="170"/>
      <c r="AW631" s="170"/>
      <c r="AX631" s="170"/>
      <c r="AY631" s="170"/>
      <c r="AZ631" s="170"/>
      <c r="BA631" s="170"/>
      <c r="BB631" s="170"/>
      <c r="BC631" s="170"/>
      <c r="BD631" s="170"/>
      <c r="BE631" s="170"/>
      <c r="BF631" s="170"/>
      <c r="BG631" s="170"/>
    </row>
    <row r="632" spans="1:59" x14ac:dyDescent="0.3">
      <c r="A632" s="170"/>
      <c r="B632" s="170"/>
      <c r="C632" s="170"/>
      <c r="D632" s="170"/>
      <c r="E632" s="170"/>
      <c r="F632" s="170"/>
      <c r="G632" s="170"/>
      <c r="H632" s="170"/>
      <c r="I632" s="170"/>
      <c r="J632" s="170"/>
      <c r="K632" s="170"/>
      <c r="L632" s="170"/>
      <c r="M632" s="170"/>
      <c r="N632" s="170"/>
      <c r="O632" s="170"/>
      <c r="P632" s="170"/>
      <c r="Q632" s="170"/>
      <c r="R632" s="170"/>
      <c r="S632" s="170"/>
      <c r="T632" s="170"/>
      <c r="U632" s="170"/>
      <c r="V632" s="170"/>
      <c r="W632" s="170"/>
      <c r="X632" s="170"/>
      <c r="Y632" s="170"/>
      <c r="Z632" s="170"/>
      <c r="AA632" s="170"/>
      <c r="AB632" s="170"/>
      <c r="AC632" s="170"/>
      <c r="AD632" s="170"/>
      <c r="AE632" s="170"/>
      <c r="AF632" s="170"/>
      <c r="AG632" s="170"/>
      <c r="AH632" s="170"/>
      <c r="AI632" s="170"/>
      <c r="AJ632" s="170"/>
      <c r="AK632" s="170"/>
      <c r="AL632" s="170"/>
      <c r="AM632" s="170"/>
      <c r="AN632" s="170"/>
      <c r="AO632" s="170"/>
      <c r="AP632" s="170"/>
      <c r="AQ632" s="170"/>
      <c r="AR632" s="170"/>
      <c r="AS632" s="170"/>
      <c r="AT632" s="170"/>
      <c r="AU632" s="170"/>
      <c r="AV632" s="170"/>
      <c r="AW632" s="170"/>
      <c r="AX632" s="170"/>
      <c r="AY632" s="170"/>
      <c r="AZ632" s="170"/>
      <c r="BA632" s="170"/>
      <c r="BB632" s="170"/>
      <c r="BC632" s="170"/>
      <c r="BD632" s="170"/>
      <c r="BE632" s="170"/>
      <c r="BF632" s="170"/>
      <c r="BG632" s="170"/>
    </row>
    <row r="633" spans="1:59" x14ac:dyDescent="0.3">
      <c r="A633" s="170"/>
      <c r="B633" s="170"/>
      <c r="C633" s="170"/>
      <c r="D633" s="170"/>
      <c r="E633" s="170"/>
      <c r="F633" s="170"/>
      <c r="G633" s="170"/>
      <c r="H633" s="170"/>
      <c r="I633" s="170"/>
      <c r="J633" s="170"/>
      <c r="K633" s="170"/>
      <c r="L633" s="170"/>
      <c r="M633" s="170"/>
      <c r="N633" s="170"/>
      <c r="O633" s="170"/>
      <c r="P633" s="170"/>
      <c r="Q633" s="170"/>
      <c r="R633" s="170"/>
      <c r="S633" s="170"/>
      <c r="T633" s="170"/>
      <c r="U633" s="170"/>
      <c r="V633" s="170"/>
      <c r="W633" s="170"/>
      <c r="X633" s="170"/>
      <c r="Y633" s="170"/>
      <c r="Z633" s="170"/>
      <c r="AA633" s="170"/>
      <c r="AB633" s="170"/>
      <c r="AC633" s="170"/>
      <c r="AD633" s="170"/>
      <c r="AE633" s="170"/>
      <c r="AF633" s="170"/>
      <c r="AG633" s="170"/>
      <c r="AH633" s="170"/>
      <c r="AI633" s="170"/>
      <c r="AJ633" s="170"/>
      <c r="AK633" s="170"/>
      <c r="AL633" s="170"/>
      <c r="AM633" s="170"/>
      <c r="AN633" s="170"/>
      <c r="AO633" s="170"/>
      <c r="AP633" s="170"/>
      <c r="AQ633" s="170"/>
      <c r="AR633" s="170"/>
      <c r="AS633" s="170"/>
      <c r="AT633" s="170"/>
      <c r="AU633" s="170"/>
      <c r="AV633" s="170"/>
      <c r="AW633" s="170"/>
      <c r="AX633" s="170"/>
      <c r="AY633" s="170"/>
      <c r="AZ633" s="170"/>
      <c r="BA633" s="170"/>
      <c r="BB633" s="170"/>
      <c r="BC633" s="170"/>
      <c r="BD633" s="170"/>
      <c r="BE633" s="170"/>
      <c r="BF633" s="170"/>
      <c r="BG633" s="170"/>
    </row>
    <row r="634" spans="1:59" x14ac:dyDescent="0.3">
      <c r="A634" s="170"/>
      <c r="B634" s="170"/>
      <c r="C634" s="170"/>
      <c r="D634" s="170"/>
      <c r="E634" s="170"/>
      <c r="F634" s="170"/>
      <c r="G634" s="170"/>
      <c r="H634" s="170"/>
      <c r="I634" s="170"/>
      <c r="J634" s="170"/>
      <c r="K634" s="170"/>
      <c r="L634" s="170"/>
      <c r="M634" s="170"/>
      <c r="N634" s="170"/>
      <c r="O634" s="170"/>
      <c r="P634" s="170"/>
      <c r="Q634" s="170"/>
      <c r="R634" s="170"/>
      <c r="S634" s="170"/>
      <c r="T634" s="170"/>
      <c r="U634" s="170"/>
      <c r="V634" s="170"/>
      <c r="W634" s="170"/>
      <c r="X634" s="170"/>
      <c r="Y634" s="170"/>
      <c r="Z634" s="170"/>
      <c r="AA634" s="170"/>
      <c r="AB634" s="170"/>
      <c r="AC634" s="170"/>
      <c r="AD634" s="170"/>
      <c r="AE634" s="170"/>
      <c r="AF634" s="170"/>
      <c r="AG634" s="170"/>
      <c r="AH634" s="170"/>
      <c r="AI634" s="170"/>
      <c r="AJ634" s="170"/>
      <c r="AK634" s="170"/>
      <c r="AL634" s="170"/>
      <c r="AM634" s="170"/>
      <c r="AN634" s="170"/>
      <c r="AO634" s="170"/>
      <c r="AP634" s="170"/>
      <c r="AQ634" s="170"/>
      <c r="AR634" s="170"/>
      <c r="AS634" s="170"/>
      <c r="AT634" s="170"/>
      <c r="AU634" s="170"/>
      <c r="AV634" s="170"/>
      <c r="AW634" s="170"/>
      <c r="AX634" s="170"/>
      <c r="AY634" s="170"/>
      <c r="AZ634" s="170"/>
      <c r="BA634" s="170"/>
      <c r="BB634" s="170"/>
      <c r="BC634" s="170"/>
      <c r="BD634" s="170"/>
      <c r="BE634" s="170"/>
      <c r="BF634" s="170"/>
      <c r="BG634" s="170"/>
    </row>
    <row r="635" spans="1:59" x14ac:dyDescent="0.3">
      <c r="A635" s="170"/>
      <c r="B635" s="170"/>
      <c r="C635" s="170"/>
      <c r="D635" s="170"/>
      <c r="E635" s="170"/>
      <c r="F635" s="170"/>
      <c r="G635" s="170"/>
      <c r="H635" s="170"/>
      <c r="I635" s="170"/>
      <c r="J635" s="170"/>
      <c r="K635" s="170"/>
      <c r="L635" s="170"/>
      <c r="M635" s="170"/>
      <c r="N635" s="170"/>
      <c r="O635" s="170"/>
      <c r="P635" s="170"/>
      <c r="Q635" s="170"/>
      <c r="R635" s="170"/>
      <c r="S635" s="170"/>
      <c r="T635" s="170"/>
      <c r="U635" s="170"/>
      <c r="V635" s="170"/>
      <c r="W635" s="170"/>
      <c r="X635" s="170"/>
      <c r="Y635" s="170"/>
      <c r="Z635" s="170"/>
      <c r="AA635" s="170"/>
      <c r="AB635" s="170"/>
      <c r="AC635" s="170"/>
      <c r="AD635" s="170"/>
      <c r="AE635" s="170"/>
      <c r="AF635" s="170"/>
      <c r="AG635" s="170"/>
      <c r="AH635" s="170"/>
      <c r="AI635" s="170"/>
      <c r="AJ635" s="170"/>
      <c r="AK635" s="170"/>
      <c r="AL635" s="170"/>
      <c r="AM635" s="170"/>
      <c r="AN635" s="170"/>
      <c r="AO635" s="170"/>
      <c r="AP635" s="170"/>
      <c r="AQ635" s="170"/>
      <c r="AR635" s="170"/>
      <c r="AS635" s="170"/>
      <c r="AT635" s="170"/>
      <c r="AU635" s="170"/>
      <c r="AV635" s="170"/>
      <c r="AW635" s="170"/>
      <c r="AX635" s="170"/>
      <c r="AY635" s="170"/>
      <c r="AZ635" s="170"/>
      <c r="BA635" s="170"/>
      <c r="BB635" s="170"/>
      <c r="BC635" s="170"/>
      <c r="BD635" s="170"/>
      <c r="BE635" s="170"/>
      <c r="BF635" s="170"/>
      <c r="BG635" s="170"/>
    </row>
    <row r="636" spans="1:59" x14ac:dyDescent="0.3">
      <c r="A636" s="170"/>
      <c r="B636" s="170"/>
      <c r="C636" s="170"/>
      <c r="D636" s="170"/>
      <c r="E636" s="170"/>
      <c r="F636" s="170"/>
      <c r="G636" s="170"/>
      <c r="H636" s="170"/>
      <c r="I636" s="170"/>
      <c r="J636" s="170"/>
      <c r="K636" s="170"/>
      <c r="L636" s="170"/>
      <c r="M636" s="170"/>
      <c r="N636" s="170"/>
      <c r="O636" s="170"/>
      <c r="P636" s="170"/>
      <c r="Q636" s="170"/>
      <c r="R636" s="170"/>
      <c r="S636" s="170"/>
      <c r="T636" s="170"/>
      <c r="U636" s="170"/>
      <c r="V636" s="170"/>
      <c r="W636" s="170"/>
      <c r="X636" s="170"/>
      <c r="Y636" s="170"/>
      <c r="Z636" s="170"/>
      <c r="AA636" s="170"/>
      <c r="AB636" s="170"/>
      <c r="AC636" s="170"/>
      <c r="AD636" s="170"/>
      <c r="AE636" s="170"/>
      <c r="AF636" s="170"/>
      <c r="AG636" s="170"/>
      <c r="AH636" s="170"/>
      <c r="AI636" s="170"/>
      <c r="AJ636" s="170"/>
      <c r="AK636" s="170"/>
      <c r="AL636" s="170"/>
      <c r="AM636" s="170"/>
      <c r="AN636" s="170"/>
      <c r="AO636" s="170"/>
      <c r="AP636" s="170"/>
      <c r="AQ636" s="170"/>
      <c r="AR636" s="170"/>
      <c r="AS636" s="170"/>
      <c r="AT636" s="170"/>
      <c r="AU636" s="170"/>
      <c r="AV636" s="170"/>
      <c r="AW636" s="170"/>
      <c r="AX636" s="170"/>
      <c r="AY636" s="170"/>
      <c r="AZ636" s="170"/>
      <c r="BA636" s="170"/>
      <c r="BB636" s="170"/>
      <c r="BC636" s="170"/>
      <c r="BD636" s="170"/>
      <c r="BE636" s="170"/>
      <c r="BF636" s="170"/>
      <c r="BG636" s="170"/>
    </row>
    <row r="637" spans="1:59" x14ac:dyDescent="0.3">
      <c r="A637" s="170"/>
      <c r="B637" s="170"/>
      <c r="C637" s="170"/>
      <c r="D637" s="170"/>
      <c r="E637" s="170"/>
      <c r="F637" s="170"/>
      <c r="G637" s="170"/>
      <c r="H637" s="170"/>
      <c r="I637" s="170"/>
      <c r="J637" s="170"/>
      <c r="K637" s="170"/>
      <c r="L637" s="170"/>
      <c r="M637" s="170"/>
      <c r="N637" s="170"/>
      <c r="O637" s="170"/>
      <c r="P637" s="170"/>
      <c r="Q637" s="170"/>
      <c r="R637" s="170"/>
      <c r="S637" s="170"/>
      <c r="T637" s="170"/>
      <c r="U637" s="170"/>
      <c r="V637" s="170"/>
      <c r="W637" s="170"/>
      <c r="X637" s="170"/>
      <c r="Y637" s="170"/>
      <c r="Z637" s="170"/>
      <c r="AA637" s="170"/>
      <c r="AB637" s="170"/>
      <c r="AC637" s="170"/>
      <c r="AD637" s="170"/>
      <c r="AE637" s="170"/>
      <c r="AF637" s="170"/>
      <c r="AG637" s="170"/>
      <c r="AH637" s="170"/>
      <c r="AI637" s="170"/>
      <c r="AJ637" s="170"/>
      <c r="AK637" s="170"/>
      <c r="AL637" s="170"/>
      <c r="AM637" s="170"/>
      <c r="AN637" s="170"/>
      <c r="AO637" s="170"/>
      <c r="AP637" s="170"/>
      <c r="AQ637" s="170"/>
      <c r="AR637" s="170"/>
      <c r="AS637" s="170"/>
      <c r="AT637" s="170"/>
      <c r="AU637" s="170"/>
      <c r="AV637" s="170"/>
      <c r="AW637" s="170"/>
      <c r="AX637" s="170"/>
      <c r="AY637" s="170"/>
      <c r="AZ637" s="170"/>
      <c r="BA637" s="170"/>
      <c r="BB637" s="170"/>
      <c r="BC637" s="170"/>
      <c r="BD637" s="170"/>
      <c r="BE637" s="170"/>
      <c r="BF637" s="170"/>
      <c r="BG637" s="170"/>
    </row>
    <row r="638" spans="1:59" x14ac:dyDescent="0.3">
      <c r="A638" s="170"/>
      <c r="B638" s="170"/>
      <c r="C638" s="170"/>
      <c r="D638" s="170"/>
      <c r="E638" s="170"/>
      <c r="F638" s="170"/>
      <c r="G638" s="170"/>
      <c r="H638" s="170"/>
      <c r="I638" s="170"/>
      <c r="J638" s="170"/>
      <c r="K638" s="170"/>
      <c r="L638" s="170"/>
      <c r="M638" s="170"/>
      <c r="N638" s="170"/>
      <c r="O638" s="170"/>
      <c r="P638" s="170"/>
      <c r="Q638" s="170"/>
      <c r="R638" s="170"/>
      <c r="S638" s="170"/>
      <c r="T638" s="170"/>
      <c r="U638" s="170"/>
      <c r="V638" s="170"/>
      <c r="W638" s="170"/>
      <c r="X638" s="170"/>
      <c r="Y638" s="170"/>
      <c r="Z638" s="170"/>
      <c r="AA638" s="170"/>
      <c r="AB638" s="170"/>
      <c r="AC638" s="170"/>
      <c r="AD638" s="170"/>
      <c r="AE638" s="170"/>
      <c r="AF638" s="170"/>
      <c r="AG638" s="170"/>
      <c r="AH638" s="170"/>
      <c r="AI638" s="170"/>
      <c r="AJ638" s="170"/>
      <c r="AK638" s="170"/>
      <c r="AL638" s="170"/>
      <c r="AM638" s="170"/>
      <c r="AN638" s="170"/>
      <c r="AO638" s="170"/>
      <c r="AP638" s="170"/>
      <c r="AQ638" s="170"/>
      <c r="AR638" s="170"/>
      <c r="AS638" s="170"/>
      <c r="AT638" s="170"/>
      <c r="AU638" s="170"/>
      <c r="AV638" s="170"/>
      <c r="AW638" s="170"/>
      <c r="AX638" s="170"/>
      <c r="AY638" s="170"/>
      <c r="AZ638" s="170"/>
      <c r="BA638" s="170"/>
      <c r="BB638" s="170"/>
      <c r="BC638" s="170"/>
      <c r="BD638" s="170"/>
      <c r="BE638" s="170"/>
      <c r="BF638" s="170"/>
      <c r="BG638" s="170"/>
    </row>
    <row r="639" spans="1:59" x14ac:dyDescent="0.3">
      <c r="A639" s="170"/>
      <c r="B639" s="170"/>
      <c r="C639" s="170"/>
      <c r="D639" s="170"/>
      <c r="E639" s="170"/>
      <c r="F639" s="170"/>
      <c r="G639" s="170"/>
      <c r="H639" s="170"/>
      <c r="I639" s="170"/>
      <c r="J639" s="170"/>
      <c r="K639" s="170"/>
      <c r="L639" s="170"/>
      <c r="M639" s="170"/>
      <c r="N639" s="170"/>
      <c r="O639" s="170"/>
      <c r="P639" s="170"/>
      <c r="Q639" s="170"/>
      <c r="R639" s="170"/>
      <c r="S639" s="170"/>
      <c r="T639" s="170"/>
      <c r="U639" s="170"/>
      <c r="V639" s="170"/>
      <c r="W639" s="170"/>
      <c r="X639" s="170"/>
      <c r="Y639" s="170"/>
      <c r="Z639" s="170"/>
      <c r="AA639" s="170"/>
      <c r="AB639" s="170"/>
      <c r="AC639" s="170"/>
      <c r="AD639" s="170"/>
      <c r="AE639" s="170"/>
      <c r="AF639" s="170"/>
      <c r="AG639" s="170"/>
      <c r="AH639" s="170"/>
      <c r="AI639" s="170"/>
      <c r="AJ639" s="170"/>
      <c r="AK639" s="170"/>
      <c r="AL639" s="170"/>
      <c r="AM639" s="170"/>
      <c r="AN639" s="170"/>
      <c r="AO639" s="170"/>
      <c r="AP639" s="170"/>
      <c r="AQ639" s="170"/>
      <c r="AR639" s="170"/>
      <c r="AS639" s="170"/>
      <c r="AT639" s="170"/>
      <c r="AU639" s="170"/>
      <c r="AV639" s="170"/>
      <c r="AW639" s="170"/>
      <c r="AX639" s="170"/>
      <c r="AY639" s="170"/>
      <c r="AZ639" s="170"/>
      <c r="BA639" s="170"/>
      <c r="BB639" s="170"/>
      <c r="BC639" s="170"/>
      <c r="BD639" s="170"/>
      <c r="BE639" s="170"/>
      <c r="BF639" s="170"/>
      <c r="BG639" s="170"/>
    </row>
    <row r="640" spans="1:59" x14ac:dyDescent="0.3">
      <c r="A640" s="170"/>
      <c r="B640" s="170"/>
      <c r="C640" s="170"/>
      <c r="D640" s="170"/>
      <c r="E640" s="170"/>
      <c r="F640" s="170"/>
      <c r="G640" s="170"/>
      <c r="H640" s="170"/>
      <c r="I640" s="170"/>
      <c r="J640" s="170"/>
      <c r="K640" s="170"/>
      <c r="L640" s="170"/>
      <c r="M640" s="170"/>
      <c r="N640" s="170"/>
      <c r="O640" s="170"/>
      <c r="P640" s="170"/>
      <c r="Q640" s="170"/>
      <c r="R640" s="170"/>
      <c r="S640" s="170"/>
      <c r="T640" s="170"/>
      <c r="U640" s="170"/>
      <c r="V640" s="170"/>
      <c r="W640" s="170"/>
      <c r="X640" s="170"/>
      <c r="Y640" s="170"/>
      <c r="Z640" s="170"/>
      <c r="AA640" s="170"/>
      <c r="AB640" s="170"/>
      <c r="AC640" s="170"/>
      <c r="AD640" s="170"/>
      <c r="AE640" s="170"/>
      <c r="AF640" s="170"/>
      <c r="AG640" s="170"/>
      <c r="AH640" s="170"/>
      <c r="AI640" s="170"/>
      <c r="AJ640" s="170"/>
      <c r="AK640" s="170"/>
      <c r="AL640" s="170"/>
      <c r="AM640" s="170"/>
      <c r="AN640" s="170"/>
      <c r="AO640" s="170"/>
      <c r="AP640" s="170"/>
      <c r="AQ640" s="170"/>
      <c r="AR640" s="170"/>
      <c r="AS640" s="170"/>
      <c r="AT640" s="170"/>
      <c r="AU640" s="170"/>
      <c r="AV640" s="170"/>
      <c r="AW640" s="170"/>
      <c r="AX640" s="170"/>
      <c r="AY640" s="170"/>
      <c r="AZ640" s="170"/>
      <c r="BA640" s="170"/>
      <c r="BB640" s="170"/>
      <c r="BC640" s="170"/>
      <c r="BD640" s="170"/>
      <c r="BE640" s="170"/>
      <c r="BF640" s="170"/>
      <c r="BG640" s="170"/>
    </row>
    <row r="641" spans="1:59" x14ac:dyDescent="0.3">
      <c r="A641" s="170"/>
      <c r="B641" s="170"/>
      <c r="C641" s="170"/>
      <c r="D641" s="170"/>
      <c r="E641" s="170"/>
      <c r="F641" s="170"/>
      <c r="G641" s="170"/>
      <c r="H641" s="170"/>
      <c r="I641" s="170"/>
      <c r="J641" s="170"/>
      <c r="K641" s="170"/>
      <c r="L641" s="170"/>
      <c r="M641" s="170"/>
      <c r="N641" s="170"/>
      <c r="O641" s="170"/>
      <c r="P641" s="170"/>
      <c r="Q641" s="170"/>
      <c r="R641" s="170"/>
      <c r="S641" s="170"/>
      <c r="T641" s="170"/>
      <c r="U641" s="170"/>
      <c r="V641" s="170"/>
      <c r="W641" s="170"/>
      <c r="X641" s="170"/>
      <c r="Y641" s="170"/>
      <c r="Z641" s="170"/>
      <c r="AA641" s="170"/>
      <c r="AB641" s="170"/>
      <c r="AC641" s="170"/>
      <c r="AD641" s="170"/>
      <c r="AE641" s="170"/>
      <c r="AF641" s="170"/>
      <c r="AG641" s="170"/>
      <c r="AH641" s="170"/>
      <c r="AI641" s="170"/>
      <c r="AJ641" s="170"/>
      <c r="AK641" s="170"/>
      <c r="AL641" s="170"/>
      <c r="AM641" s="170"/>
      <c r="AN641" s="170"/>
      <c r="AO641" s="170"/>
      <c r="AP641" s="170"/>
      <c r="AQ641" s="170"/>
      <c r="AR641" s="170"/>
      <c r="AS641" s="170"/>
      <c r="AT641" s="170"/>
      <c r="AU641" s="170"/>
      <c r="AV641" s="170"/>
      <c r="AW641" s="170"/>
      <c r="AX641" s="170"/>
      <c r="AY641" s="170"/>
      <c r="AZ641" s="170"/>
      <c r="BA641" s="170"/>
      <c r="BB641" s="170"/>
      <c r="BC641" s="170"/>
      <c r="BD641" s="170"/>
      <c r="BE641" s="170"/>
      <c r="BF641" s="170"/>
      <c r="BG641" s="170"/>
    </row>
    <row r="642" spans="1:59" x14ac:dyDescent="0.3">
      <c r="A642" s="170"/>
      <c r="B642" s="170"/>
      <c r="C642" s="170"/>
      <c r="D642" s="170"/>
      <c r="E642" s="170"/>
      <c r="F642" s="170"/>
      <c r="G642" s="170"/>
      <c r="H642" s="170"/>
      <c r="I642" s="170"/>
      <c r="J642" s="170"/>
      <c r="K642" s="170"/>
      <c r="L642" s="170"/>
      <c r="M642" s="170"/>
      <c r="N642" s="170"/>
      <c r="O642" s="170"/>
      <c r="P642" s="170"/>
      <c r="Q642" s="170"/>
      <c r="R642" s="170"/>
      <c r="S642" s="170"/>
      <c r="T642" s="170"/>
      <c r="U642" s="170"/>
      <c r="V642" s="170"/>
      <c r="W642" s="170"/>
      <c r="X642" s="170"/>
      <c r="Y642" s="170"/>
      <c r="Z642" s="170"/>
      <c r="AA642" s="170"/>
      <c r="AB642" s="170"/>
      <c r="AC642" s="170"/>
      <c r="AD642" s="170"/>
      <c r="AE642" s="170"/>
      <c r="AF642" s="170"/>
      <c r="AG642" s="170"/>
      <c r="AH642" s="170"/>
      <c r="AI642" s="170"/>
      <c r="AJ642" s="170"/>
      <c r="AK642" s="170"/>
      <c r="AL642" s="170"/>
      <c r="AM642" s="170"/>
      <c r="AN642" s="170"/>
      <c r="AO642" s="170"/>
      <c r="AP642" s="170"/>
      <c r="AQ642" s="170"/>
      <c r="AR642" s="170"/>
      <c r="AS642" s="170"/>
      <c r="AT642" s="170"/>
      <c r="AU642" s="170"/>
      <c r="AV642" s="170"/>
      <c r="AW642" s="170"/>
      <c r="AX642" s="170"/>
      <c r="AY642" s="170"/>
      <c r="AZ642" s="170"/>
      <c r="BA642" s="170"/>
      <c r="BB642" s="170"/>
      <c r="BC642" s="170"/>
      <c r="BD642" s="170"/>
      <c r="BE642" s="170"/>
      <c r="BF642" s="170"/>
      <c r="BG642" s="170"/>
    </row>
    <row r="643" spans="1:59" x14ac:dyDescent="0.3">
      <c r="A643" s="170"/>
      <c r="B643" s="170"/>
      <c r="C643" s="170"/>
      <c r="D643" s="170"/>
      <c r="E643" s="170"/>
      <c r="F643" s="170"/>
      <c r="G643" s="170"/>
      <c r="H643" s="170"/>
      <c r="I643" s="170"/>
      <c r="J643" s="170"/>
      <c r="K643" s="170"/>
      <c r="L643" s="170"/>
      <c r="M643" s="170"/>
      <c r="N643" s="170"/>
      <c r="O643" s="170"/>
      <c r="P643" s="170"/>
      <c r="Q643" s="170"/>
      <c r="R643" s="170"/>
      <c r="S643" s="170"/>
      <c r="T643" s="170"/>
      <c r="U643" s="170"/>
      <c r="V643" s="170"/>
      <c r="W643" s="170"/>
      <c r="X643" s="170"/>
      <c r="Y643" s="170"/>
      <c r="Z643" s="170"/>
      <c r="AA643" s="170"/>
      <c r="AB643" s="170"/>
      <c r="AC643" s="170"/>
      <c r="AD643" s="170"/>
      <c r="AE643" s="170"/>
      <c r="AF643" s="170"/>
      <c r="AG643" s="170"/>
      <c r="AH643" s="170"/>
      <c r="AI643" s="170"/>
      <c r="AJ643" s="170"/>
      <c r="AK643" s="170"/>
      <c r="AL643" s="170"/>
      <c r="AM643" s="170"/>
      <c r="AN643" s="170"/>
      <c r="AO643" s="170"/>
      <c r="AP643" s="170"/>
      <c r="AQ643" s="170"/>
      <c r="AR643" s="170"/>
      <c r="AS643" s="170"/>
      <c r="AT643" s="170"/>
      <c r="AU643" s="170"/>
      <c r="AV643" s="170"/>
      <c r="AW643" s="170"/>
      <c r="AX643" s="170"/>
      <c r="AY643" s="170"/>
      <c r="AZ643" s="170"/>
      <c r="BA643" s="170"/>
      <c r="BB643" s="170"/>
      <c r="BC643" s="170"/>
      <c r="BD643" s="170"/>
      <c r="BE643" s="170"/>
      <c r="BF643" s="170"/>
      <c r="BG643" s="170"/>
    </row>
    <row r="644" spans="1:59" x14ac:dyDescent="0.3">
      <c r="A644" s="170"/>
      <c r="B644" s="170"/>
      <c r="C644" s="170"/>
      <c r="D644" s="170"/>
      <c r="E644" s="170"/>
      <c r="F644" s="170"/>
      <c r="G644" s="170"/>
      <c r="H644" s="170"/>
      <c r="I644" s="170"/>
      <c r="J644" s="170"/>
      <c r="K644" s="170"/>
      <c r="L644" s="170"/>
      <c r="M644" s="170"/>
      <c r="N644" s="170"/>
      <c r="O644" s="170"/>
      <c r="P644" s="170"/>
      <c r="Q644" s="170"/>
      <c r="R644" s="170"/>
      <c r="S644" s="170"/>
      <c r="T644" s="170"/>
      <c r="U644" s="170"/>
      <c r="V644" s="170"/>
      <c r="W644" s="170"/>
      <c r="X644" s="170"/>
      <c r="Y644" s="170"/>
      <c r="Z644" s="170"/>
      <c r="AA644" s="170"/>
      <c r="AB644" s="170"/>
      <c r="AC644" s="170"/>
      <c r="AD644" s="170"/>
      <c r="AE644" s="170"/>
      <c r="AF644" s="170"/>
      <c r="AG644" s="170"/>
      <c r="AH644" s="170"/>
      <c r="AI644" s="170"/>
      <c r="AJ644" s="170"/>
      <c r="AK644" s="170"/>
      <c r="AL644" s="170"/>
      <c r="AM644" s="170"/>
      <c r="AN644" s="170"/>
      <c r="AO644" s="170"/>
      <c r="AP644" s="170"/>
      <c r="AQ644" s="170"/>
      <c r="AR644" s="170"/>
      <c r="AS644" s="170"/>
      <c r="AT644" s="170"/>
      <c r="AU644" s="170"/>
      <c r="AV644" s="170"/>
      <c r="AW644" s="170"/>
      <c r="AX644" s="170"/>
      <c r="AY644" s="170"/>
      <c r="AZ644" s="170"/>
      <c r="BA644" s="170"/>
      <c r="BB644" s="170"/>
      <c r="BC644" s="170"/>
      <c r="BD644" s="170"/>
      <c r="BE644" s="170"/>
      <c r="BF644" s="170"/>
      <c r="BG644" s="170"/>
    </row>
    <row r="645" spans="1:59" x14ac:dyDescent="0.3">
      <c r="A645" s="170"/>
      <c r="B645" s="170"/>
      <c r="C645" s="170"/>
      <c r="D645" s="170"/>
      <c r="E645" s="170"/>
      <c r="F645" s="170"/>
      <c r="G645" s="170"/>
      <c r="H645" s="170"/>
      <c r="I645" s="170"/>
      <c r="J645" s="170"/>
      <c r="K645" s="170"/>
      <c r="L645" s="170"/>
      <c r="M645" s="170"/>
      <c r="N645" s="170"/>
      <c r="O645" s="170"/>
      <c r="P645" s="170"/>
      <c r="Q645" s="170"/>
      <c r="R645" s="170"/>
      <c r="S645" s="170"/>
      <c r="T645" s="170"/>
      <c r="U645" s="170"/>
      <c r="V645" s="170"/>
      <c r="W645" s="170"/>
      <c r="X645" s="170"/>
      <c r="Y645" s="170"/>
      <c r="Z645" s="170"/>
      <c r="AA645" s="170"/>
      <c r="AB645" s="170"/>
      <c r="AC645" s="170"/>
      <c r="AD645" s="170"/>
      <c r="AE645" s="170"/>
      <c r="AF645" s="170"/>
      <c r="AG645" s="170"/>
      <c r="AH645" s="170"/>
      <c r="AI645" s="170"/>
      <c r="AJ645" s="170"/>
      <c r="AK645" s="170"/>
      <c r="AL645" s="170"/>
      <c r="AM645" s="170"/>
      <c r="AN645" s="170"/>
      <c r="AO645" s="170"/>
      <c r="AP645" s="170"/>
      <c r="AQ645" s="170"/>
      <c r="AR645" s="170"/>
      <c r="AS645" s="170"/>
      <c r="AT645" s="170"/>
      <c r="AU645" s="170"/>
      <c r="AV645" s="170"/>
      <c r="AW645" s="170"/>
      <c r="AX645" s="170"/>
      <c r="AY645" s="170"/>
      <c r="AZ645" s="170"/>
      <c r="BA645" s="170"/>
      <c r="BB645" s="170"/>
      <c r="BC645" s="170"/>
      <c r="BD645" s="170"/>
      <c r="BE645" s="170"/>
      <c r="BF645" s="170"/>
      <c r="BG645" s="170"/>
    </row>
    <row r="646" spans="1:59" x14ac:dyDescent="0.3">
      <c r="A646" s="170"/>
      <c r="B646" s="170"/>
      <c r="C646" s="170"/>
      <c r="D646" s="170"/>
      <c r="E646" s="170"/>
      <c r="F646" s="170"/>
      <c r="G646" s="170"/>
      <c r="H646" s="170"/>
      <c r="I646" s="170"/>
      <c r="J646" s="170"/>
      <c r="K646" s="170"/>
      <c r="L646" s="170"/>
      <c r="M646" s="170"/>
      <c r="N646" s="170"/>
      <c r="O646" s="170"/>
      <c r="P646" s="170"/>
      <c r="Q646" s="170"/>
      <c r="R646" s="170"/>
      <c r="S646" s="170"/>
      <c r="T646" s="170"/>
      <c r="U646" s="170"/>
      <c r="V646" s="170"/>
      <c r="W646" s="170"/>
      <c r="X646" s="170"/>
      <c r="Y646" s="170"/>
      <c r="Z646" s="170"/>
      <c r="AA646" s="170"/>
      <c r="AB646" s="170"/>
      <c r="AC646" s="170"/>
      <c r="AD646" s="170"/>
      <c r="AE646" s="170"/>
      <c r="AF646" s="170"/>
      <c r="AG646" s="170"/>
      <c r="AH646" s="170"/>
      <c r="AI646" s="170"/>
      <c r="AJ646" s="170"/>
      <c r="AK646" s="170"/>
      <c r="AL646" s="170"/>
      <c r="AM646" s="170"/>
      <c r="AN646" s="170"/>
      <c r="AO646" s="170"/>
      <c r="AP646" s="170"/>
      <c r="AQ646" s="170"/>
      <c r="AR646" s="170"/>
      <c r="AS646" s="170"/>
      <c r="AT646" s="170"/>
      <c r="AU646" s="170"/>
      <c r="AV646" s="170"/>
      <c r="AW646" s="170"/>
      <c r="AX646" s="170"/>
      <c r="AY646" s="170"/>
      <c r="AZ646" s="170"/>
      <c r="BA646" s="170"/>
      <c r="BB646" s="170"/>
      <c r="BC646" s="170"/>
      <c r="BD646" s="170"/>
      <c r="BE646" s="170"/>
      <c r="BF646" s="170"/>
      <c r="BG646" s="170"/>
    </row>
    <row r="647" spans="1:59" x14ac:dyDescent="0.3">
      <c r="A647" s="170"/>
      <c r="B647" s="170"/>
      <c r="C647" s="170"/>
      <c r="D647" s="170"/>
      <c r="E647" s="170"/>
      <c r="F647" s="170"/>
      <c r="G647" s="170"/>
      <c r="H647" s="170"/>
      <c r="I647" s="170"/>
      <c r="J647" s="170"/>
      <c r="K647" s="170"/>
      <c r="L647" s="170"/>
      <c r="M647" s="170"/>
      <c r="N647" s="170"/>
      <c r="O647" s="170"/>
      <c r="P647" s="170"/>
      <c r="Q647" s="170"/>
      <c r="R647" s="170"/>
      <c r="S647" s="170"/>
      <c r="T647" s="170"/>
      <c r="U647" s="170"/>
      <c r="V647" s="170"/>
      <c r="W647" s="170"/>
      <c r="X647" s="170"/>
      <c r="Y647" s="170"/>
      <c r="Z647" s="170"/>
      <c r="AA647" s="170"/>
      <c r="AB647" s="170"/>
      <c r="AC647" s="170"/>
      <c r="AD647" s="170"/>
      <c r="AE647" s="170"/>
      <c r="AF647" s="170"/>
      <c r="AG647" s="170"/>
      <c r="AH647" s="170"/>
      <c r="AI647" s="170"/>
      <c r="AJ647" s="170"/>
      <c r="AK647" s="170"/>
      <c r="AL647" s="170"/>
      <c r="AM647" s="170"/>
      <c r="AN647" s="170"/>
      <c r="AO647" s="170"/>
      <c r="AP647" s="170"/>
      <c r="AQ647" s="170"/>
      <c r="AR647" s="170"/>
      <c r="AS647" s="170"/>
      <c r="AT647" s="170"/>
      <c r="AU647" s="170"/>
      <c r="AV647" s="170"/>
      <c r="AW647" s="170"/>
      <c r="AX647" s="170"/>
      <c r="AY647" s="170"/>
      <c r="AZ647" s="170"/>
      <c r="BA647" s="170"/>
      <c r="BB647" s="170"/>
      <c r="BC647" s="170"/>
      <c r="BD647" s="170"/>
      <c r="BE647" s="170"/>
      <c r="BF647" s="170"/>
      <c r="BG647" s="170"/>
    </row>
    <row r="648" spans="1:59" x14ac:dyDescent="0.3">
      <c r="A648" s="170"/>
      <c r="B648" s="170"/>
      <c r="C648" s="170"/>
      <c r="D648" s="170"/>
      <c r="E648" s="170"/>
      <c r="F648" s="170"/>
      <c r="G648" s="170"/>
      <c r="H648" s="170"/>
      <c r="I648" s="170"/>
      <c r="J648" s="170"/>
      <c r="K648" s="170"/>
      <c r="L648" s="170"/>
      <c r="M648" s="170"/>
      <c r="N648" s="170"/>
      <c r="O648" s="170"/>
      <c r="P648" s="170"/>
      <c r="Q648" s="170"/>
      <c r="R648" s="170"/>
      <c r="S648" s="170"/>
      <c r="T648" s="170"/>
      <c r="U648" s="170"/>
      <c r="V648" s="170"/>
      <c r="W648" s="170"/>
      <c r="X648" s="170"/>
      <c r="Y648" s="170"/>
      <c r="Z648" s="170"/>
      <c r="AA648" s="170"/>
      <c r="AB648" s="170"/>
      <c r="AC648" s="170"/>
      <c r="AD648" s="170"/>
      <c r="AE648" s="170"/>
      <c r="AF648" s="170"/>
      <c r="AG648" s="170"/>
      <c r="AH648" s="170"/>
      <c r="AI648" s="170"/>
      <c r="AJ648" s="170"/>
      <c r="AK648" s="170"/>
      <c r="AL648" s="170"/>
      <c r="AM648" s="170"/>
      <c r="AN648" s="170"/>
      <c r="AO648" s="170"/>
      <c r="AP648" s="170"/>
      <c r="AQ648" s="170"/>
      <c r="AR648" s="170"/>
      <c r="AS648" s="170"/>
      <c r="AT648" s="170"/>
      <c r="AU648" s="170"/>
      <c r="AV648" s="170"/>
      <c r="AW648" s="170"/>
      <c r="AX648" s="170"/>
      <c r="AY648" s="170"/>
      <c r="AZ648" s="170"/>
      <c r="BA648" s="170"/>
      <c r="BB648" s="170"/>
      <c r="BC648" s="170"/>
      <c r="BD648" s="170"/>
      <c r="BE648" s="170"/>
      <c r="BF648" s="170"/>
      <c r="BG648" s="170"/>
    </row>
    <row r="649" spans="1:59" x14ac:dyDescent="0.3">
      <c r="A649" s="170"/>
      <c r="B649" s="170"/>
      <c r="C649" s="170"/>
      <c r="D649" s="170"/>
      <c r="E649" s="170"/>
      <c r="F649" s="170"/>
      <c r="G649" s="170"/>
      <c r="H649" s="170"/>
      <c r="I649" s="170"/>
      <c r="J649" s="170"/>
      <c r="K649" s="170"/>
      <c r="L649" s="170"/>
      <c r="M649" s="170"/>
      <c r="N649" s="170"/>
      <c r="O649" s="170"/>
      <c r="P649" s="170"/>
      <c r="Q649" s="170"/>
      <c r="R649" s="170"/>
      <c r="S649" s="170"/>
      <c r="T649" s="170"/>
      <c r="U649" s="170"/>
      <c r="V649" s="170"/>
      <c r="W649" s="170"/>
      <c r="X649" s="170"/>
      <c r="Y649" s="170"/>
      <c r="Z649" s="170"/>
      <c r="AA649" s="170"/>
      <c r="AB649" s="170"/>
      <c r="AC649" s="170"/>
      <c r="AD649" s="170"/>
      <c r="AE649" s="170"/>
      <c r="AF649" s="170"/>
      <c r="AG649" s="170"/>
      <c r="AH649" s="170"/>
      <c r="AI649" s="170"/>
      <c r="AJ649" s="170"/>
      <c r="AK649" s="170"/>
      <c r="AL649" s="170"/>
      <c r="AM649" s="170"/>
      <c r="AN649" s="170"/>
      <c r="AO649" s="170"/>
      <c r="AP649" s="170"/>
      <c r="AQ649" s="170"/>
      <c r="AR649" s="170"/>
      <c r="AS649" s="170"/>
      <c r="AT649" s="170"/>
      <c r="AU649" s="170"/>
      <c r="AV649" s="170"/>
      <c r="AW649" s="170"/>
      <c r="AX649" s="170"/>
      <c r="AY649" s="170"/>
      <c r="AZ649" s="170"/>
      <c r="BA649" s="170"/>
      <c r="BB649" s="170"/>
      <c r="BC649" s="170"/>
      <c r="BD649" s="170"/>
      <c r="BE649" s="170"/>
      <c r="BF649" s="170"/>
      <c r="BG649" s="170"/>
    </row>
    <row r="650" spans="1:59" x14ac:dyDescent="0.3">
      <c r="A650" s="170"/>
      <c r="B650" s="170"/>
      <c r="C650" s="170"/>
      <c r="D650" s="170"/>
      <c r="E650" s="170"/>
      <c r="F650" s="170"/>
      <c r="G650" s="170"/>
      <c r="H650" s="170"/>
      <c r="I650" s="170"/>
      <c r="J650" s="170"/>
      <c r="K650" s="170"/>
      <c r="L650" s="170"/>
      <c r="M650" s="170"/>
      <c r="N650" s="170"/>
      <c r="O650" s="170"/>
      <c r="P650" s="170"/>
      <c r="Q650" s="170"/>
      <c r="R650" s="170"/>
      <c r="S650" s="170"/>
      <c r="T650" s="170"/>
      <c r="U650" s="170"/>
      <c r="V650" s="170"/>
      <c r="W650" s="170"/>
      <c r="X650" s="170"/>
      <c r="Y650" s="170"/>
      <c r="Z650" s="170"/>
      <c r="AA650" s="170"/>
      <c r="AB650" s="170"/>
      <c r="AC650" s="170"/>
      <c r="AD650" s="170"/>
      <c r="AE650" s="170"/>
      <c r="AF650" s="170"/>
      <c r="AG650" s="170"/>
      <c r="AH650" s="170"/>
      <c r="AI650" s="170"/>
      <c r="AJ650" s="170"/>
      <c r="AK650" s="170"/>
      <c r="AL650" s="170"/>
      <c r="AM650" s="170"/>
      <c r="AN650" s="170"/>
      <c r="AO650" s="170"/>
      <c r="AP650" s="170"/>
      <c r="AQ650" s="170"/>
      <c r="AR650" s="170"/>
      <c r="AS650" s="170"/>
      <c r="AT650" s="170"/>
      <c r="AU650" s="170"/>
      <c r="AV650" s="170"/>
      <c r="AW650" s="170"/>
      <c r="AX650" s="170"/>
      <c r="AY650" s="170"/>
      <c r="AZ650" s="170"/>
      <c r="BA650" s="170"/>
      <c r="BB650" s="170"/>
      <c r="BC650" s="170"/>
      <c r="BD650" s="170"/>
      <c r="BE650" s="170"/>
      <c r="BF650" s="170"/>
      <c r="BG650" s="170"/>
    </row>
    <row r="651" spans="1:59" x14ac:dyDescent="0.3">
      <c r="A651" s="170"/>
      <c r="B651" s="170"/>
      <c r="C651" s="170"/>
      <c r="D651" s="170"/>
      <c r="E651" s="170"/>
      <c r="F651" s="170"/>
      <c r="G651" s="170"/>
      <c r="H651" s="170"/>
      <c r="I651" s="170"/>
      <c r="J651" s="170"/>
      <c r="K651" s="170"/>
      <c r="L651" s="170"/>
      <c r="M651" s="170"/>
      <c r="N651" s="170"/>
      <c r="O651" s="170"/>
      <c r="P651" s="170"/>
      <c r="Q651" s="170"/>
      <c r="R651" s="170"/>
      <c r="S651" s="170"/>
      <c r="T651" s="170"/>
      <c r="U651" s="170"/>
      <c r="V651" s="170"/>
      <c r="W651" s="170"/>
      <c r="X651" s="170"/>
      <c r="Y651" s="170"/>
      <c r="Z651" s="170"/>
      <c r="AA651" s="170"/>
      <c r="AB651" s="170"/>
      <c r="AC651" s="170"/>
      <c r="AD651" s="170"/>
      <c r="AE651" s="170"/>
      <c r="AF651" s="170"/>
      <c r="AG651" s="170"/>
      <c r="AH651" s="170"/>
      <c r="AI651" s="170"/>
      <c r="AJ651" s="170"/>
      <c r="AK651" s="170"/>
      <c r="AL651" s="170"/>
      <c r="AM651" s="170"/>
      <c r="AN651" s="170"/>
      <c r="AO651" s="170"/>
      <c r="AP651" s="170"/>
      <c r="AQ651" s="170"/>
      <c r="AR651" s="170"/>
      <c r="AS651" s="170"/>
      <c r="AT651" s="170"/>
      <c r="AU651" s="170"/>
      <c r="AV651" s="170"/>
      <c r="AW651" s="170"/>
      <c r="AX651" s="170"/>
      <c r="AY651" s="170"/>
      <c r="AZ651" s="170"/>
      <c r="BA651" s="170"/>
      <c r="BB651" s="170"/>
      <c r="BC651" s="170"/>
      <c r="BD651" s="170"/>
      <c r="BE651" s="170"/>
      <c r="BF651" s="170"/>
      <c r="BG651" s="170"/>
    </row>
    <row r="652" spans="1:59" x14ac:dyDescent="0.3">
      <c r="A652" s="170"/>
      <c r="B652" s="170"/>
      <c r="C652" s="170"/>
      <c r="D652" s="170"/>
      <c r="E652" s="170"/>
      <c r="F652" s="170"/>
      <c r="G652" s="170"/>
      <c r="H652" s="170"/>
      <c r="I652" s="170"/>
      <c r="J652" s="170"/>
      <c r="K652" s="170"/>
      <c r="L652" s="170"/>
      <c r="M652" s="170"/>
      <c r="N652" s="170"/>
      <c r="O652" s="170"/>
      <c r="P652" s="170"/>
      <c r="Q652" s="170"/>
      <c r="R652" s="170"/>
      <c r="S652" s="170"/>
      <c r="T652" s="170"/>
      <c r="U652" s="170"/>
      <c r="V652" s="170"/>
      <c r="W652" s="170"/>
      <c r="X652" s="170"/>
      <c r="Y652" s="170"/>
      <c r="Z652" s="170"/>
      <c r="AA652" s="170"/>
      <c r="AB652" s="170"/>
      <c r="AC652" s="170"/>
      <c r="AD652" s="170"/>
      <c r="AE652" s="170"/>
      <c r="AF652" s="170"/>
      <c r="AG652" s="170"/>
      <c r="AH652" s="170"/>
      <c r="AI652" s="170"/>
      <c r="AJ652" s="170"/>
      <c r="AK652" s="170"/>
      <c r="AL652" s="170"/>
      <c r="AM652" s="170"/>
      <c r="AN652" s="170"/>
      <c r="AO652" s="170"/>
      <c r="AP652" s="170"/>
      <c r="AQ652" s="170"/>
      <c r="AR652" s="170"/>
      <c r="AS652" s="170"/>
      <c r="AT652" s="170"/>
      <c r="AU652" s="170"/>
      <c r="AV652" s="170"/>
      <c r="AW652" s="170"/>
      <c r="AX652" s="170"/>
      <c r="AY652" s="170"/>
      <c r="AZ652" s="170"/>
      <c r="BA652" s="170"/>
      <c r="BB652" s="170"/>
      <c r="BC652" s="170"/>
      <c r="BD652" s="170"/>
      <c r="BE652" s="170"/>
      <c r="BF652" s="170"/>
      <c r="BG652" s="170"/>
    </row>
    <row r="653" spans="1:59" x14ac:dyDescent="0.3">
      <c r="A653" s="170"/>
      <c r="B653" s="170"/>
      <c r="C653" s="170"/>
      <c r="D653" s="170"/>
      <c r="E653" s="170"/>
      <c r="F653" s="170"/>
      <c r="G653" s="170"/>
      <c r="H653" s="170"/>
      <c r="I653" s="170"/>
      <c r="J653" s="170"/>
      <c r="K653" s="170"/>
      <c r="L653" s="170"/>
      <c r="M653" s="170"/>
      <c r="N653" s="170"/>
      <c r="O653" s="170"/>
      <c r="P653" s="170"/>
      <c r="Q653" s="170"/>
      <c r="R653" s="170"/>
      <c r="S653" s="170"/>
      <c r="T653" s="170"/>
      <c r="U653" s="170"/>
      <c r="V653" s="170"/>
      <c r="W653" s="170"/>
      <c r="X653" s="170"/>
      <c r="Y653" s="170"/>
      <c r="Z653" s="170"/>
      <c r="AA653" s="170"/>
      <c r="AB653" s="170"/>
      <c r="AC653" s="170"/>
      <c r="AD653" s="170"/>
      <c r="AE653" s="170"/>
      <c r="AF653" s="170"/>
      <c r="AG653" s="170"/>
      <c r="AH653" s="170"/>
      <c r="AI653" s="170"/>
      <c r="AJ653" s="170"/>
      <c r="AK653" s="170"/>
      <c r="AL653" s="170"/>
      <c r="AM653" s="170"/>
      <c r="AN653" s="170"/>
      <c r="AO653" s="170"/>
      <c r="AP653" s="170"/>
      <c r="AQ653" s="170"/>
      <c r="AR653" s="170"/>
      <c r="AS653" s="170"/>
      <c r="AT653" s="170"/>
      <c r="AU653" s="170"/>
      <c r="AV653" s="170"/>
      <c r="AW653" s="170"/>
      <c r="AX653" s="170"/>
      <c r="AY653" s="170"/>
      <c r="AZ653" s="170"/>
      <c r="BA653" s="170"/>
      <c r="BB653" s="170"/>
      <c r="BC653" s="170"/>
      <c r="BD653" s="170"/>
      <c r="BE653" s="170"/>
      <c r="BF653" s="170"/>
      <c r="BG653" s="170"/>
    </row>
    <row r="654" spans="1:59" x14ac:dyDescent="0.3">
      <c r="A654" s="170"/>
      <c r="B654" s="170"/>
      <c r="C654" s="170"/>
      <c r="D654" s="170"/>
      <c r="E654" s="170"/>
      <c r="F654" s="170"/>
      <c r="G654" s="170"/>
      <c r="H654" s="170"/>
      <c r="I654" s="170"/>
      <c r="J654" s="170"/>
      <c r="K654" s="170"/>
      <c r="L654" s="170"/>
      <c r="M654" s="170"/>
      <c r="N654" s="170"/>
      <c r="O654" s="170"/>
      <c r="P654" s="170"/>
      <c r="Q654" s="170"/>
      <c r="R654" s="170"/>
      <c r="S654" s="170"/>
      <c r="T654" s="170"/>
      <c r="U654" s="170"/>
      <c r="V654" s="170"/>
      <c r="W654" s="170"/>
      <c r="X654" s="170"/>
      <c r="Y654" s="170"/>
      <c r="Z654" s="170"/>
      <c r="AA654" s="170"/>
      <c r="AB654" s="170"/>
      <c r="AC654" s="170"/>
      <c r="AD654" s="170"/>
      <c r="AE654" s="170"/>
      <c r="AF654" s="170"/>
      <c r="AG654" s="170"/>
      <c r="AH654" s="170"/>
      <c r="AI654" s="170"/>
      <c r="AJ654" s="170"/>
      <c r="AK654" s="170"/>
      <c r="AL654" s="170"/>
      <c r="AM654" s="170"/>
      <c r="AN654" s="170"/>
      <c r="AO654" s="170"/>
      <c r="AP654" s="170"/>
      <c r="AQ654" s="170"/>
      <c r="AR654" s="170"/>
      <c r="AS654" s="170"/>
      <c r="AT654" s="170"/>
      <c r="AU654" s="170"/>
      <c r="AV654" s="170"/>
      <c r="AW654" s="170"/>
      <c r="AX654" s="170"/>
      <c r="AY654" s="170"/>
      <c r="AZ654" s="170"/>
      <c r="BA654" s="170"/>
      <c r="BB654" s="170"/>
      <c r="BC654" s="170"/>
      <c r="BD654" s="170"/>
      <c r="BE654" s="170"/>
      <c r="BF654" s="170"/>
      <c r="BG654" s="170"/>
    </row>
    <row r="655" spans="1:59" x14ac:dyDescent="0.3">
      <c r="A655" s="170"/>
      <c r="B655" s="170"/>
      <c r="C655" s="170"/>
      <c r="D655" s="170"/>
      <c r="E655" s="170"/>
      <c r="F655" s="170"/>
      <c r="G655" s="170"/>
      <c r="H655" s="170"/>
      <c r="I655" s="170"/>
      <c r="J655" s="170"/>
      <c r="K655" s="170"/>
      <c r="L655" s="170"/>
      <c r="M655" s="170"/>
      <c r="N655" s="170"/>
      <c r="O655" s="170"/>
      <c r="P655" s="170"/>
      <c r="Q655" s="170"/>
      <c r="R655" s="170"/>
      <c r="S655" s="170"/>
      <c r="T655" s="170"/>
      <c r="U655" s="170"/>
      <c r="V655" s="170"/>
      <c r="W655" s="170"/>
      <c r="X655" s="170"/>
      <c r="Y655" s="170"/>
      <c r="Z655" s="170"/>
      <c r="AA655" s="170"/>
      <c r="AB655" s="170"/>
      <c r="AC655" s="170"/>
      <c r="AD655" s="170"/>
      <c r="AE655" s="170"/>
      <c r="AF655" s="170"/>
      <c r="AG655" s="170"/>
      <c r="AH655" s="170"/>
      <c r="AI655" s="170"/>
      <c r="AJ655" s="170"/>
      <c r="AK655" s="170"/>
      <c r="AL655" s="170"/>
      <c r="AM655" s="170"/>
      <c r="AN655" s="170"/>
      <c r="AO655" s="170"/>
      <c r="AP655" s="170"/>
      <c r="AQ655" s="170"/>
      <c r="AR655" s="170"/>
      <c r="AS655" s="170"/>
      <c r="AT655" s="170"/>
      <c r="AU655" s="170"/>
      <c r="AV655" s="170"/>
      <c r="AW655" s="170"/>
      <c r="AX655" s="170"/>
      <c r="AY655" s="170"/>
      <c r="AZ655" s="170"/>
      <c r="BA655" s="170"/>
      <c r="BB655" s="170"/>
      <c r="BC655" s="170"/>
      <c r="BD655" s="170"/>
      <c r="BE655" s="170"/>
      <c r="BF655" s="170"/>
      <c r="BG655" s="170"/>
    </row>
    <row r="656" spans="1:59" x14ac:dyDescent="0.3">
      <c r="A656" s="170"/>
      <c r="B656" s="170"/>
      <c r="C656" s="170"/>
      <c r="D656" s="170"/>
      <c r="E656" s="170"/>
      <c r="F656" s="170"/>
      <c r="G656" s="170"/>
      <c r="H656" s="170"/>
      <c r="I656" s="170"/>
      <c r="J656" s="170"/>
      <c r="K656" s="170"/>
      <c r="L656" s="170"/>
      <c r="M656" s="170"/>
      <c r="N656" s="170"/>
      <c r="O656" s="170"/>
      <c r="P656" s="170"/>
      <c r="Q656" s="170"/>
      <c r="R656" s="170"/>
      <c r="S656" s="170"/>
      <c r="T656" s="170"/>
      <c r="U656" s="170"/>
      <c r="V656" s="170"/>
      <c r="W656" s="170"/>
      <c r="X656" s="170"/>
      <c r="Y656" s="170"/>
      <c r="Z656" s="170"/>
      <c r="AA656" s="170"/>
      <c r="AB656" s="170"/>
      <c r="AC656" s="170"/>
      <c r="AD656" s="170"/>
      <c r="AE656" s="170"/>
      <c r="AF656" s="170"/>
      <c r="AG656" s="170"/>
      <c r="AH656" s="170"/>
      <c r="AI656" s="170"/>
      <c r="AJ656" s="170"/>
      <c r="AK656" s="170"/>
      <c r="AL656" s="170"/>
      <c r="AM656" s="170"/>
      <c r="AN656" s="170"/>
      <c r="AO656" s="170"/>
      <c r="AP656" s="170"/>
      <c r="AQ656" s="170"/>
      <c r="AR656" s="170"/>
      <c r="AS656" s="170"/>
      <c r="AT656" s="170"/>
      <c r="AU656" s="170"/>
      <c r="AV656" s="170"/>
      <c r="AW656" s="170"/>
      <c r="AX656" s="170"/>
      <c r="AY656" s="170"/>
      <c r="AZ656" s="170"/>
      <c r="BA656" s="170"/>
      <c r="BB656" s="170"/>
      <c r="BC656" s="170"/>
      <c r="BD656" s="170"/>
      <c r="BE656" s="170"/>
      <c r="BF656" s="170"/>
      <c r="BG656" s="170"/>
    </row>
    <row r="657" spans="1:59" x14ac:dyDescent="0.3">
      <c r="A657" s="170"/>
      <c r="B657" s="170"/>
      <c r="C657" s="170"/>
      <c r="D657" s="170"/>
      <c r="E657" s="170"/>
      <c r="F657" s="170"/>
      <c r="G657" s="170"/>
      <c r="H657" s="170"/>
      <c r="I657" s="170"/>
      <c r="J657" s="170"/>
      <c r="K657" s="170"/>
      <c r="L657" s="170"/>
      <c r="M657" s="170"/>
      <c r="N657" s="170"/>
      <c r="O657" s="170"/>
      <c r="P657" s="170"/>
      <c r="Q657" s="170"/>
      <c r="R657" s="170"/>
      <c r="S657" s="170"/>
      <c r="T657" s="170"/>
      <c r="U657" s="170"/>
      <c r="V657" s="170"/>
      <c r="W657" s="170"/>
      <c r="X657" s="170"/>
      <c r="Y657" s="170"/>
      <c r="Z657" s="170"/>
      <c r="AA657" s="170"/>
      <c r="AB657" s="170"/>
      <c r="AC657" s="170"/>
      <c r="AD657" s="170"/>
      <c r="AE657" s="170"/>
      <c r="AF657" s="170"/>
      <c r="AG657" s="170"/>
      <c r="AH657" s="170"/>
      <c r="AI657" s="170"/>
      <c r="AJ657" s="170"/>
      <c r="AK657" s="170"/>
      <c r="AL657" s="170"/>
      <c r="AM657" s="170"/>
      <c r="AN657" s="170"/>
      <c r="AO657" s="170"/>
      <c r="AP657" s="170"/>
      <c r="AQ657" s="170"/>
      <c r="AR657" s="170"/>
      <c r="AS657" s="170"/>
      <c r="AT657" s="170"/>
      <c r="AU657" s="170"/>
      <c r="AV657" s="170"/>
      <c r="AW657" s="170"/>
      <c r="AX657" s="170"/>
      <c r="AY657" s="170"/>
      <c r="AZ657" s="170"/>
      <c r="BA657" s="170"/>
      <c r="BB657" s="170"/>
      <c r="BC657" s="170"/>
      <c r="BD657" s="170"/>
      <c r="BE657" s="170"/>
      <c r="BF657" s="170"/>
      <c r="BG657" s="170"/>
    </row>
    <row r="658" spans="1:59" x14ac:dyDescent="0.3">
      <c r="A658" s="170"/>
      <c r="B658" s="170"/>
      <c r="C658" s="170"/>
      <c r="D658" s="170"/>
      <c r="E658" s="170"/>
      <c r="F658" s="170"/>
      <c r="G658" s="170"/>
      <c r="H658" s="170"/>
      <c r="I658" s="170"/>
      <c r="J658" s="170"/>
      <c r="K658" s="170"/>
      <c r="L658" s="170"/>
      <c r="M658" s="170"/>
      <c r="N658" s="170"/>
      <c r="O658" s="170"/>
      <c r="P658" s="170"/>
      <c r="Q658" s="170"/>
      <c r="R658" s="170"/>
      <c r="S658" s="170"/>
      <c r="T658" s="170"/>
      <c r="U658" s="170"/>
      <c r="V658" s="170"/>
      <c r="W658" s="170"/>
      <c r="X658" s="170"/>
      <c r="Y658" s="170"/>
      <c r="Z658" s="170"/>
      <c r="AA658" s="170"/>
      <c r="AB658" s="170"/>
      <c r="AC658" s="170"/>
      <c r="AD658" s="170"/>
      <c r="AE658" s="170"/>
      <c r="AF658" s="170"/>
      <c r="AG658" s="170"/>
      <c r="AH658" s="170"/>
      <c r="AI658" s="170"/>
      <c r="AJ658" s="170"/>
      <c r="AK658" s="170"/>
      <c r="AL658" s="170"/>
      <c r="AM658" s="170"/>
      <c r="AN658" s="170"/>
      <c r="AO658" s="170"/>
      <c r="AP658" s="170"/>
      <c r="AQ658" s="170"/>
      <c r="AR658" s="170"/>
      <c r="AS658" s="170"/>
      <c r="AT658" s="170"/>
      <c r="AU658" s="170"/>
      <c r="AV658" s="170"/>
      <c r="AW658" s="170"/>
      <c r="AX658" s="170"/>
      <c r="AY658" s="170"/>
      <c r="AZ658" s="170"/>
      <c r="BA658" s="170"/>
      <c r="BB658" s="170"/>
      <c r="BC658" s="170"/>
      <c r="BD658" s="170"/>
      <c r="BE658" s="170"/>
      <c r="BF658" s="170"/>
      <c r="BG658" s="170"/>
    </row>
    <row r="659" spans="1:59" x14ac:dyDescent="0.3">
      <c r="A659" s="170"/>
      <c r="B659" s="170"/>
      <c r="C659" s="170"/>
      <c r="D659" s="170"/>
      <c r="E659" s="170"/>
      <c r="F659" s="170"/>
      <c r="G659" s="170"/>
      <c r="H659" s="170"/>
      <c r="I659" s="170"/>
      <c r="J659" s="170"/>
      <c r="K659" s="170"/>
      <c r="L659" s="170"/>
      <c r="M659" s="170"/>
      <c r="N659" s="170"/>
      <c r="O659" s="170"/>
      <c r="P659" s="170"/>
      <c r="Q659" s="170"/>
      <c r="R659" s="170"/>
      <c r="S659" s="170"/>
      <c r="T659" s="170"/>
      <c r="U659" s="170"/>
      <c r="V659" s="170"/>
      <c r="W659" s="170"/>
      <c r="X659" s="170"/>
      <c r="Y659" s="170"/>
      <c r="Z659" s="170"/>
      <c r="AA659" s="170"/>
      <c r="AB659" s="170"/>
      <c r="AC659" s="170"/>
      <c r="AD659" s="170"/>
      <c r="AE659" s="170"/>
      <c r="AF659" s="170"/>
      <c r="AG659" s="170"/>
      <c r="AH659" s="170"/>
      <c r="AI659" s="170"/>
      <c r="AJ659" s="170"/>
      <c r="AK659" s="170"/>
      <c r="AL659" s="170"/>
      <c r="AM659" s="170"/>
      <c r="AN659" s="170"/>
      <c r="AO659" s="170"/>
      <c r="AP659" s="170"/>
      <c r="AQ659" s="170"/>
      <c r="AR659" s="170"/>
      <c r="AS659" s="170"/>
      <c r="AT659" s="170"/>
      <c r="AU659" s="170"/>
      <c r="AV659" s="170"/>
      <c r="AW659" s="170"/>
      <c r="AX659" s="170"/>
      <c r="AY659" s="170"/>
      <c r="AZ659" s="170"/>
      <c r="BA659" s="170"/>
      <c r="BB659" s="170"/>
      <c r="BC659" s="170"/>
      <c r="BD659" s="170"/>
      <c r="BE659" s="170"/>
      <c r="BF659" s="170"/>
      <c r="BG659" s="170"/>
    </row>
    <row r="660" spans="1:59" x14ac:dyDescent="0.3">
      <c r="A660" s="170"/>
      <c r="B660" s="170"/>
      <c r="C660" s="170"/>
      <c r="D660" s="170"/>
      <c r="E660" s="170"/>
      <c r="F660" s="170"/>
      <c r="G660" s="170"/>
      <c r="H660" s="170"/>
      <c r="I660" s="170"/>
      <c r="J660" s="170"/>
      <c r="K660" s="170"/>
      <c r="L660" s="170"/>
      <c r="M660" s="170"/>
      <c r="N660" s="170"/>
      <c r="O660" s="170"/>
      <c r="P660" s="170"/>
      <c r="Q660" s="170"/>
      <c r="R660" s="170"/>
      <c r="S660" s="170"/>
      <c r="T660" s="170"/>
      <c r="U660" s="170"/>
      <c r="V660" s="170"/>
      <c r="W660" s="170"/>
      <c r="X660" s="170"/>
      <c r="Y660" s="170"/>
      <c r="Z660" s="170"/>
      <c r="AA660" s="170"/>
      <c r="AB660" s="170"/>
      <c r="AC660" s="170"/>
      <c r="AD660" s="170"/>
      <c r="AE660" s="170"/>
      <c r="AF660" s="170"/>
      <c r="AG660" s="170"/>
      <c r="AH660" s="170"/>
      <c r="AI660" s="170"/>
      <c r="AJ660" s="170"/>
      <c r="AK660" s="170"/>
      <c r="AL660" s="170"/>
      <c r="AM660" s="170"/>
      <c r="AN660" s="170"/>
      <c r="AO660" s="170"/>
      <c r="AP660" s="170"/>
      <c r="AQ660" s="170"/>
      <c r="AR660" s="170"/>
      <c r="AS660" s="170"/>
      <c r="AT660" s="170"/>
      <c r="AU660" s="170"/>
      <c r="AV660" s="170"/>
      <c r="AW660" s="170"/>
      <c r="AX660" s="170"/>
      <c r="AY660" s="170"/>
      <c r="AZ660" s="170"/>
      <c r="BA660" s="170"/>
      <c r="BB660" s="170"/>
      <c r="BC660" s="170"/>
      <c r="BD660" s="170"/>
      <c r="BE660" s="170"/>
      <c r="BF660" s="170"/>
      <c r="BG660" s="170"/>
    </row>
    <row r="661" spans="1:59" x14ac:dyDescent="0.3">
      <c r="A661" s="170"/>
      <c r="B661" s="170"/>
      <c r="C661" s="170"/>
      <c r="D661" s="170"/>
      <c r="E661" s="170"/>
      <c r="F661" s="170"/>
      <c r="G661" s="170"/>
      <c r="H661" s="170"/>
      <c r="I661" s="170"/>
      <c r="J661" s="170"/>
      <c r="K661" s="170"/>
      <c r="L661" s="170"/>
      <c r="M661" s="170"/>
      <c r="N661" s="170"/>
      <c r="O661" s="170"/>
      <c r="P661" s="170"/>
      <c r="Q661" s="170"/>
      <c r="R661" s="170"/>
      <c r="S661" s="170"/>
      <c r="T661" s="170"/>
      <c r="U661" s="170"/>
      <c r="V661" s="170"/>
      <c r="W661" s="170"/>
      <c r="X661" s="170"/>
      <c r="Y661" s="170"/>
      <c r="Z661" s="170"/>
      <c r="AA661" s="170"/>
      <c r="AB661" s="170"/>
      <c r="AC661" s="170"/>
      <c r="AD661" s="170"/>
      <c r="AE661" s="170"/>
      <c r="AF661" s="170"/>
      <c r="AG661" s="170"/>
      <c r="AH661" s="170"/>
      <c r="AI661" s="170"/>
      <c r="AJ661" s="170"/>
      <c r="AK661" s="170"/>
      <c r="AL661" s="170"/>
      <c r="AM661" s="170"/>
      <c r="AN661" s="170"/>
      <c r="AO661" s="170"/>
      <c r="AP661" s="170"/>
      <c r="AQ661" s="170"/>
      <c r="AR661" s="170"/>
      <c r="AS661" s="170"/>
      <c r="AT661" s="170"/>
      <c r="AU661" s="170"/>
      <c r="AV661" s="170"/>
      <c r="AW661" s="170"/>
      <c r="AX661" s="170"/>
      <c r="AY661" s="170"/>
      <c r="AZ661" s="170"/>
      <c r="BA661" s="170"/>
      <c r="BB661" s="170"/>
      <c r="BC661" s="170"/>
      <c r="BD661" s="170"/>
      <c r="BE661" s="170"/>
      <c r="BF661" s="170"/>
      <c r="BG661" s="170"/>
    </row>
    <row r="662" spans="1:59" x14ac:dyDescent="0.3">
      <c r="A662" s="170"/>
      <c r="B662" s="170"/>
      <c r="C662" s="170"/>
      <c r="D662" s="170"/>
      <c r="E662" s="170"/>
      <c r="F662" s="170"/>
      <c r="G662" s="170"/>
      <c r="H662" s="170"/>
      <c r="I662" s="170"/>
      <c r="J662" s="170"/>
      <c r="K662" s="170"/>
      <c r="L662" s="170"/>
      <c r="M662" s="170"/>
      <c r="N662" s="170"/>
      <c r="O662" s="170"/>
      <c r="P662" s="170"/>
      <c r="Q662" s="170"/>
      <c r="R662" s="170"/>
      <c r="S662" s="170"/>
      <c r="T662" s="170"/>
      <c r="U662" s="170"/>
      <c r="V662" s="170"/>
      <c r="W662" s="170"/>
      <c r="X662" s="170"/>
      <c r="Y662" s="170"/>
      <c r="Z662" s="170"/>
      <c r="AA662" s="170"/>
      <c r="AB662" s="170"/>
      <c r="AC662" s="170"/>
      <c r="AD662" s="170"/>
      <c r="AE662" s="170"/>
      <c r="AF662" s="170"/>
      <c r="AG662" s="170"/>
      <c r="AH662" s="170"/>
      <c r="AI662" s="170"/>
      <c r="AJ662" s="170"/>
      <c r="AK662" s="170"/>
      <c r="AL662" s="170"/>
      <c r="AM662" s="170"/>
      <c r="AN662" s="170"/>
      <c r="AO662" s="170"/>
      <c r="AP662" s="170"/>
      <c r="AQ662" s="170"/>
      <c r="AR662" s="170"/>
      <c r="AS662" s="170"/>
      <c r="AT662" s="170"/>
      <c r="AU662" s="170"/>
      <c r="AV662" s="170"/>
      <c r="AW662" s="170"/>
      <c r="AX662" s="170"/>
      <c r="AY662" s="170"/>
      <c r="AZ662" s="170"/>
      <c r="BA662" s="170"/>
      <c r="BB662" s="170"/>
      <c r="BC662" s="170"/>
      <c r="BD662" s="170"/>
      <c r="BE662" s="170"/>
      <c r="BF662" s="170"/>
      <c r="BG662" s="170"/>
    </row>
    <row r="663" spans="1:59" x14ac:dyDescent="0.3">
      <c r="A663" s="170"/>
      <c r="B663" s="170"/>
      <c r="C663" s="170"/>
      <c r="D663" s="170"/>
      <c r="E663" s="170"/>
      <c r="F663" s="170"/>
      <c r="G663" s="170"/>
      <c r="H663" s="170"/>
      <c r="I663" s="170"/>
      <c r="J663" s="170"/>
      <c r="K663" s="170"/>
      <c r="L663" s="170"/>
      <c r="M663" s="170"/>
      <c r="N663" s="170"/>
      <c r="O663" s="170"/>
      <c r="P663" s="170"/>
      <c r="Q663" s="170"/>
      <c r="R663" s="170"/>
      <c r="S663" s="170"/>
      <c r="T663" s="170"/>
      <c r="U663" s="170"/>
      <c r="V663" s="170"/>
      <c r="W663" s="170"/>
      <c r="X663" s="170"/>
      <c r="Y663" s="170"/>
      <c r="Z663" s="170"/>
      <c r="AA663" s="170"/>
      <c r="AB663" s="170"/>
      <c r="AC663" s="170"/>
      <c r="AD663" s="170"/>
      <c r="AE663" s="170"/>
      <c r="AF663" s="170"/>
      <c r="AG663" s="170"/>
      <c r="AH663" s="170"/>
      <c r="AI663" s="170"/>
      <c r="AJ663" s="170"/>
      <c r="AK663" s="170"/>
      <c r="AL663" s="170"/>
      <c r="AM663" s="170"/>
      <c r="AN663" s="170"/>
      <c r="AO663" s="170"/>
      <c r="AP663" s="170"/>
      <c r="AQ663" s="170"/>
      <c r="AR663" s="170"/>
      <c r="AS663" s="170"/>
      <c r="AT663" s="170"/>
      <c r="AU663" s="170"/>
      <c r="AV663" s="170"/>
      <c r="AW663" s="170"/>
      <c r="AX663" s="170"/>
      <c r="AY663" s="170"/>
      <c r="AZ663" s="170"/>
      <c r="BA663" s="170"/>
      <c r="BB663" s="170"/>
      <c r="BC663" s="170"/>
      <c r="BD663" s="170"/>
      <c r="BE663" s="170"/>
      <c r="BF663" s="170"/>
      <c r="BG663" s="170"/>
    </row>
    <row r="664" spans="1:59" x14ac:dyDescent="0.3">
      <c r="A664" s="170"/>
      <c r="B664" s="170"/>
      <c r="C664" s="170"/>
      <c r="D664" s="170"/>
      <c r="E664" s="170"/>
      <c r="F664" s="170"/>
      <c r="G664" s="170"/>
      <c r="H664" s="170"/>
      <c r="I664" s="170"/>
      <c r="J664" s="170"/>
      <c r="K664" s="170"/>
      <c r="L664" s="170"/>
      <c r="M664" s="170"/>
      <c r="N664" s="170"/>
      <c r="O664" s="170"/>
      <c r="P664" s="170"/>
      <c r="Q664" s="170"/>
      <c r="R664" s="170"/>
      <c r="S664" s="170"/>
      <c r="T664" s="170"/>
      <c r="U664" s="170"/>
      <c r="V664" s="170"/>
      <c r="W664" s="170"/>
      <c r="X664" s="170"/>
      <c r="Y664" s="170"/>
      <c r="Z664" s="170"/>
      <c r="AA664" s="170"/>
      <c r="AB664" s="170"/>
      <c r="AC664" s="170"/>
      <c r="AD664" s="170"/>
      <c r="AE664" s="170"/>
      <c r="AF664" s="170"/>
      <c r="AG664" s="170"/>
      <c r="AH664" s="170"/>
      <c r="AI664" s="170"/>
      <c r="AJ664" s="170"/>
      <c r="AK664" s="170"/>
      <c r="AL664" s="170"/>
      <c r="AM664" s="170"/>
      <c r="AN664" s="170"/>
      <c r="AO664" s="170"/>
      <c r="AP664" s="170"/>
      <c r="AQ664" s="170"/>
      <c r="AR664" s="170"/>
      <c r="AS664" s="170"/>
      <c r="AT664" s="170"/>
      <c r="AU664" s="170"/>
      <c r="AV664" s="170"/>
      <c r="AW664" s="170"/>
      <c r="AX664" s="170"/>
      <c r="AY664" s="170"/>
      <c r="AZ664" s="170"/>
      <c r="BA664" s="170"/>
      <c r="BB664" s="170"/>
      <c r="BC664" s="170"/>
      <c r="BD664" s="170"/>
      <c r="BE664" s="170"/>
      <c r="BF664" s="170"/>
      <c r="BG664" s="170"/>
    </row>
    <row r="665" spans="1:59" x14ac:dyDescent="0.3">
      <c r="A665" s="170"/>
      <c r="B665" s="170"/>
      <c r="C665" s="170"/>
      <c r="D665" s="170"/>
      <c r="E665" s="170"/>
      <c r="F665" s="170"/>
      <c r="G665" s="170"/>
      <c r="H665" s="170"/>
      <c r="I665" s="170"/>
      <c r="J665" s="170"/>
      <c r="K665" s="170"/>
      <c r="L665" s="170"/>
      <c r="M665" s="170"/>
      <c r="N665" s="170"/>
      <c r="O665" s="170"/>
      <c r="P665" s="170"/>
      <c r="Q665" s="170"/>
      <c r="R665" s="170"/>
      <c r="S665" s="170"/>
      <c r="T665" s="170"/>
      <c r="U665" s="170"/>
      <c r="V665" s="170"/>
      <c r="W665" s="170"/>
      <c r="X665" s="170"/>
      <c r="Y665" s="170"/>
      <c r="Z665" s="170"/>
      <c r="AA665" s="170"/>
      <c r="AB665" s="170"/>
      <c r="AC665" s="170"/>
      <c r="AD665" s="170"/>
      <c r="AE665" s="170"/>
      <c r="AF665" s="170"/>
      <c r="AG665" s="170"/>
      <c r="AH665" s="170"/>
      <c r="AI665" s="170"/>
      <c r="AJ665" s="170"/>
      <c r="AK665" s="170"/>
      <c r="AL665" s="170"/>
      <c r="AM665" s="170"/>
      <c r="AN665" s="170"/>
      <c r="AO665" s="170"/>
      <c r="AP665" s="170"/>
      <c r="AQ665" s="170"/>
      <c r="AR665" s="170"/>
      <c r="AS665" s="170"/>
      <c r="AT665" s="170"/>
      <c r="AU665" s="170"/>
      <c r="AV665" s="170"/>
      <c r="AW665" s="170"/>
      <c r="AX665" s="170"/>
      <c r="AY665" s="170"/>
      <c r="AZ665" s="170"/>
      <c r="BA665" s="170"/>
      <c r="BB665" s="170"/>
      <c r="BC665" s="170"/>
      <c r="BD665" s="170"/>
      <c r="BE665" s="170"/>
      <c r="BF665" s="170"/>
      <c r="BG665" s="170"/>
    </row>
    <row r="666" spans="1:59" x14ac:dyDescent="0.3">
      <c r="A666" s="170"/>
      <c r="B666" s="170"/>
      <c r="C666" s="170"/>
      <c r="D666" s="170"/>
      <c r="E666" s="170"/>
      <c r="F666" s="170"/>
      <c r="G666" s="170"/>
      <c r="H666" s="170"/>
      <c r="I666" s="170"/>
      <c r="J666" s="170"/>
      <c r="K666" s="170"/>
      <c r="L666" s="170"/>
      <c r="M666" s="170"/>
      <c r="N666" s="170"/>
      <c r="O666" s="170"/>
      <c r="P666" s="170"/>
      <c r="Q666" s="170"/>
      <c r="R666" s="170"/>
      <c r="S666" s="170"/>
      <c r="T666" s="170"/>
      <c r="U666" s="170"/>
      <c r="V666" s="170"/>
      <c r="W666" s="170"/>
      <c r="X666" s="170"/>
      <c r="Y666" s="170"/>
      <c r="Z666" s="170"/>
      <c r="AA666" s="170"/>
      <c r="AB666" s="170"/>
      <c r="AC666" s="170"/>
      <c r="AD666" s="170"/>
      <c r="AE666" s="170"/>
      <c r="AF666" s="170"/>
      <c r="AG666" s="170"/>
      <c r="AH666" s="170"/>
      <c r="AI666" s="170"/>
      <c r="AJ666" s="170"/>
      <c r="AK666" s="170"/>
      <c r="AL666" s="170"/>
      <c r="AM666" s="170"/>
      <c r="AN666" s="170"/>
      <c r="AO666" s="170"/>
      <c r="AP666" s="170"/>
      <c r="AQ666" s="170"/>
      <c r="AR666" s="170"/>
      <c r="AS666" s="170"/>
      <c r="AT666" s="170"/>
      <c r="AU666" s="170"/>
      <c r="AV666" s="170"/>
      <c r="AW666" s="170"/>
      <c r="AX666" s="170"/>
      <c r="AY666" s="170"/>
      <c r="AZ666" s="170"/>
      <c r="BA666" s="170"/>
      <c r="BB666" s="170"/>
      <c r="BC666" s="170"/>
      <c r="BD666" s="170"/>
      <c r="BE666" s="170"/>
      <c r="BF666" s="170"/>
      <c r="BG666" s="170"/>
    </row>
    <row r="667" spans="1:59" x14ac:dyDescent="0.3">
      <c r="A667" s="170"/>
      <c r="B667" s="170"/>
      <c r="C667" s="170"/>
      <c r="D667" s="170"/>
      <c r="E667" s="170"/>
      <c r="F667" s="170"/>
      <c r="G667" s="170"/>
      <c r="H667" s="170"/>
      <c r="I667" s="170"/>
      <c r="J667" s="170"/>
      <c r="K667" s="170"/>
      <c r="L667" s="170"/>
      <c r="M667" s="170"/>
      <c r="N667" s="170"/>
      <c r="O667" s="170"/>
      <c r="P667" s="170"/>
      <c r="Q667" s="170"/>
      <c r="R667" s="170"/>
      <c r="S667" s="170"/>
      <c r="T667" s="170"/>
      <c r="U667" s="170"/>
      <c r="V667" s="170"/>
      <c r="W667" s="170"/>
      <c r="X667" s="170"/>
      <c r="Y667" s="170"/>
      <c r="Z667" s="170"/>
      <c r="AA667" s="170"/>
      <c r="AB667" s="170"/>
      <c r="AC667" s="170"/>
      <c r="AD667" s="170"/>
      <c r="AE667" s="170"/>
      <c r="AF667" s="170"/>
      <c r="AG667" s="170"/>
      <c r="AH667" s="170"/>
      <c r="AI667" s="170"/>
      <c r="AJ667" s="170"/>
      <c r="AK667" s="170"/>
      <c r="AL667" s="170"/>
      <c r="AM667" s="170"/>
      <c r="AN667" s="170"/>
      <c r="AO667" s="170"/>
      <c r="AP667" s="170"/>
      <c r="AQ667" s="170"/>
      <c r="AR667" s="170"/>
      <c r="AS667" s="170"/>
      <c r="AT667" s="170"/>
      <c r="AU667" s="170"/>
      <c r="AV667" s="170"/>
      <c r="AW667" s="170"/>
      <c r="AX667" s="170"/>
      <c r="AY667" s="170"/>
      <c r="AZ667" s="170"/>
      <c r="BA667" s="170"/>
      <c r="BB667" s="170"/>
      <c r="BC667" s="170"/>
      <c r="BD667" s="170"/>
      <c r="BE667" s="170"/>
      <c r="BF667" s="170"/>
      <c r="BG667" s="170"/>
    </row>
    <row r="668" spans="1:59" x14ac:dyDescent="0.3">
      <c r="A668" s="170"/>
      <c r="B668" s="170"/>
      <c r="C668" s="170"/>
      <c r="D668" s="170"/>
      <c r="E668" s="170"/>
      <c r="F668" s="170"/>
      <c r="G668" s="170"/>
      <c r="H668" s="170"/>
      <c r="I668" s="170"/>
      <c r="J668" s="170"/>
      <c r="K668" s="170"/>
      <c r="L668" s="170"/>
      <c r="M668" s="170"/>
      <c r="N668" s="170"/>
      <c r="O668" s="170"/>
      <c r="P668" s="170"/>
      <c r="Q668" s="170"/>
      <c r="R668" s="170"/>
      <c r="S668" s="170"/>
      <c r="T668" s="170"/>
      <c r="U668" s="170"/>
      <c r="V668" s="170"/>
      <c r="W668" s="170"/>
      <c r="X668" s="170"/>
      <c r="Y668" s="170"/>
      <c r="Z668" s="170"/>
      <c r="AA668" s="170"/>
      <c r="AB668" s="170"/>
      <c r="AC668" s="170"/>
      <c r="AD668" s="170"/>
      <c r="AE668" s="170"/>
      <c r="AF668" s="170"/>
      <c r="AG668" s="170"/>
      <c r="AH668" s="170"/>
      <c r="AI668" s="170"/>
      <c r="AJ668" s="170"/>
      <c r="AK668" s="170"/>
      <c r="AL668" s="170"/>
      <c r="AM668" s="170"/>
      <c r="AN668" s="170"/>
      <c r="AO668" s="170"/>
      <c r="AP668" s="170"/>
      <c r="AQ668" s="170"/>
      <c r="AR668" s="170"/>
      <c r="AS668" s="170"/>
      <c r="AT668" s="170"/>
      <c r="AU668" s="170"/>
      <c r="AV668" s="170"/>
      <c r="AW668" s="170"/>
      <c r="AX668" s="170"/>
      <c r="AY668" s="170"/>
      <c r="AZ668" s="170"/>
      <c r="BA668" s="170"/>
      <c r="BB668" s="170"/>
      <c r="BC668" s="170"/>
      <c r="BD668" s="170"/>
      <c r="BE668" s="170"/>
      <c r="BF668" s="170"/>
      <c r="BG668" s="170"/>
    </row>
    <row r="669" spans="1:59" x14ac:dyDescent="0.3">
      <c r="A669" s="170"/>
      <c r="B669" s="170"/>
      <c r="C669" s="170"/>
      <c r="D669" s="170"/>
      <c r="E669" s="170"/>
      <c r="F669" s="170"/>
      <c r="G669" s="170"/>
      <c r="H669" s="170"/>
      <c r="I669" s="170"/>
      <c r="J669" s="170"/>
      <c r="K669" s="170"/>
      <c r="L669" s="170"/>
      <c r="M669" s="170"/>
      <c r="N669" s="170"/>
      <c r="O669" s="170"/>
      <c r="P669" s="170"/>
      <c r="Q669" s="170"/>
      <c r="R669" s="170"/>
      <c r="S669" s="170"/>
      <c r="T669" s="170"/>
      <c r="U669" s="170"/>
      <c r="V669" s="170"/>
      <c r="W669" s="170"/>
      <c r="X669" s="170"/>
      <c r="Y669" s="170"/>
      <c r="Z669" s="170"/>
      <c r="AA669" s="170"/>
      <c r="AB669" s="170"/>
      <c r="AC669" s="170"/>
      <c r="AD669" s="170"/>
      <c r="AE669" s="170"/>
      <c r="AF669" s="170"/>
      <c r="AG669" s="170"/>
      <c r="AH669" s="170"/>
      <c r="AI669" s="170"/>
      <c r="AJ669" s="170"/>
      <c r="AK669" s="170"/>
      <c r="AL669" s="170"/>
      <c r="AM669" s="170"/>
      <c r="AN669" s="170"/>
      <c r="AO669" s="170"/>
      <c r="AP669" s="170"/>
      <c r="AQ669" s="170"/>
      <c r="AR669" s="170"/>
      <c r="AS669" s="170"/>
      <c r="AT669" s="170"/>
      <c r="AU669" s="170"/>
      <c r="AV669" s="170"/>
      <c r="AW669" s="170"/>
      <c r="AX669" s="170"/>
      <c r="AY669" s="170"/>
      <c r="AZ669" s="170"/>
      <c r="BA669" s="170"/>
      <c r="BB669" s="170"/>
      <c r="BC669" s="170"/>
      <c r="BD669" s="170"/>
      <c r="BE669" s="170"/>
      <c r="BF669" s="170"/>
      <c r="BG669" s="170"/>
    </row>
    <row r="670" spans="1:59" x14ac:dyDescent="0.3">
      <c r="A670" s="170"/>
      <c r="B670" s="170"/>
      <c r="C670" s="170"/>
      <c r="D670" s="170"/>
      <c r="E670" s="170"/>
      <c r="F670" s="170"/>
      <c r="G670" s="170"/>
      <c r="H670" s="170"/>
      <c r="I670" s="170"/>
      <c r="J670" s="170"/>
      <c r="K670" s="170"/>
      <c r="L670" s="170"/>
      <c r="M670" s="170"/>
      <c r="N670" s="170"/>
      <c r="O670" s="170"/>
      <c r="P670" s="170"/>
      <c r="Q670" s="170"/>
      <c r="R670" s="170"/>
      <c r="S670" s="170"/>
      <c r="T670" s="170"/>
      <c r="U670" s="170"/>
      <c r="V670" s="170"/>
      <c r="W670" s="170"/>
      <c r="X670" s="170"/>
      <c r="Y670" s="170"/>
      <c r="Z670" s="170"/>
      <c r="AA670" s="170"/>
      <c r="AB670" s="170"/>
      <c r="AC670" s="170"/>
      <c r="AD670" s="170"/>
      <c r="AE670" s="170"/>
      <c r="AF670" s="170"/>
      <c r="AG670" s="170"/>
      <c r="AH670" s="170"/>
      <c r="AI670" s="170"/>
      <c r="AJ670" s="170"/>
      <c r="AK670" s="170"/>
      <c r="AL670" s="170"/>
      <c r="AM670" s="170"/>
      <c r="AN670" s="170"/>
      <c r="AO670" s="170"/>
      <c r="AP670" s="170"/>
      <c r="AQ670" s="170"/>
      <c r="AR670" s="170"/>
      <c r="AS670" s="170"/>
      <c r="AT670" s="170"/>
      <c r="AU670" s="170"/>
      <c r="AV670" s="170"/>
      <c r="AW670" s="170"/>
      <c r="AX670" s="170"/>
      <c r="AY670" s="170"/>
      <c r="AZ670" s="170"/>
      <c r="BA670" s="170"/>
      <c r="BB670" s="170"/>
      <c r="BC670" s="170"/>
      <c r="BD670" s="170"/>
      <c r="BE670" s="170"/>
      <c r="BF670" s="170"/>
      <c r="BG670" s="170"/>
    </row>
    <row r="671" spans="1:59" x14ac:dyDescent="0.3">
      <c r="A671" s="170"/>
      <c r="B671" s="170"/>
      <c r="C671" s="170"/>
      <c r="D671" s="170"/>
      <c r="E671" s="170"/>
      <c r="F671" s="170"/>
      <c r="G671" s="170"/>
      <c r="H671" s="170"/>
      <c r="I671" s="170"/>
      <c r="J671" s="170"/>
      <c r="K671" s="170"/>
      <c r="L671" s="170"/>
      <c r="M671" s="170"/>
      <c r="N671" s="170"/>
      <c r="O671" s="170"/>
      <c r="P671" s="170"/>
      <c r="Q671" s="170"/>
      <c r="R671" s="170"/>
      <c r="S671" s="170"/>
      <c r="T671" s="170"/>
      <c r="U671" s="170"/>
      <c r="V671" s="170"/>
      <c r="W671" s="170"/>
      <c r="X671" s="170"/>
      <c r="Y671" s="170"/>
      <c r="Z671" s="170"/>
      <c r="AA671" s="170"/>
      <c r="AB671" s="170"/>
      <c r="AC671" s="170"/>
      <c r="AD671" s="170"/>
      <c r="AE671" s="170"/>
      <c r="AF671" s="170"/>
      <c r="AG671" s="170"/>
      <c r="AH671" s="170"/>
      <c r="AI671" s="170"/>
      <c r="AJ671" s="170"/>
      <c r="AK671" s="170"/>
      <c r="AL671" s="170"/>
      <c r="AM671" s="170"/>
      <c r="AN671" s="170"/>
      <c r="AO671" s="170"/>
      <c r="AP671" s="170"/>
      <c r="AQ671" s="170"/>
      <c r="AR671" s="170"/>
      <c r="AS671" s="170"/>
      <c r="AT671" s="170"/>
      <c r="AU671" s="170"/>
      <c r="AV671" s="170"/>
      <c r="AW671" s="170"/>
      <c r="AX671" s="170"/>
      <c r="AY671" s="170"/>
      <c r="AZ671" s="170"/>
      <c r="BA671" s="170"/>
      <c r="BB671" s="170"/>
      <c r="BC671" s="170"/>
      <c r="BD671" s="170"/>
      <c r="BE671" s="170"/>
      <c r="BF671" s="170"/>
      <c r="BG671" s="170"/>
    </row>
    <row r="672" spans="1:59" x14ac:dyDescent="0.3">
      <c r="A672" s="170"/>
      <c r="B672" s="170"/>
      <c r="C672" s="170"/>
      <c r="D672" s="170"/>
      <c r="E672" s="170"/>
      <c r="F672" s="170"/>
      <c r="G672" s="170"/>
      <c r="H672" s="170"/>
      <c r="I672" s="170"/>
      <c r="J672" s="170"/>
      <c r="K672" s="170"/>
      <c r="L672" s="170"/>
      <c r="M672" s="170"/>
      <c r="N672" s="170"/>
      <c r="O672" s="170"/>
      <c r="P672" s="170"/>
      <c r="Q672" s="170"/>
      <c r="R672" s="170"/>
      <c r="S672" s="170"/>
      <c r="T672" s="170"/>
      <c r="U672" s="170"/>
      <c r="V672" s="170"/>
      <c r="W672" s="170"/>
      <c r="X672" s="170"/>
      <c r="Y672" s="170"/>
      <c r="Z672" s="170"/>
      <c r="AA672" s="170"/>
      <c r="AB672" s="170"/>
      <c r="AC672" s="170"/>
      <c r="AD672" s="170"/>
      <c r="AE672" s="170"/>
      <c r="AF672" s="170"/>
      <c r="AG672" s="170"/>
      <c r="AH672" s="170"/>
      <c r="AI672" s="170"/>
      <c r="AJ672" s="170"/>
      <c r="AK672" s="170"/>
      <c r="AL672" s="170"/>
      <c r="AM672" s="170"/>
      <c r="AN672" s="170"/>
      <c r="AO672" s="170"/>
      <c r="AP672" s="170"/>
      <c r="AQ672" s="170"/>
      <c r="AR672" s="170"/>
      <c r="AS672" s="170"/>
      <c r="AT672" s="170"/>
      <c r="AU672" s="170"/>
      <c r="AV672" s="170"/>
      <c r="AW672" s="170"/>
      <c r="AX672" s="170"/>
      <c r="AY672" s="170"/>
      <c r="AZ672" s="170"/>
      <c r="BA672" s="170"/>
      <c r="BB672" s="170"/>
      <c r="BC672" s="170"/>
      <c r="BD672" s="170"/>
      <c r="BE672" s="170"/>
      <c r="BF672" s="170"/>
      <c r="BG672" s="170"/>
    </row>
    <row r="673" spans="1:59" x14ac:dyDescent="0.3">
      <c r="A673" s="170"/>
      <c r="B673" s="170"/>
      <c r="C673" s="170"/>
      <c r="D673" s="170"/>
      <c r="E673" s="170"/>
      <c r="F673" s="170"/>
      <c r="G673" s="170"/>
      <c r="H673" s="170"/>
      <c r="I673" s="170"/>
      <c r="J673" s="170"/>
      <c r="K673" s="170"/>
      <c r="L673" s="170"/>
      <c r="M673" s="170"/>
      <c r="N673" s="170"/>
      <c r="O673" s="170"/>
      <c r="P673" s="170"/>
      <c r="Q673" s="170"/>
      <c r="R673" s="170"/>
      <c r="S673" s="170"/>
      <c r="T673" s="170"/>
      <c r="U673" s="170"/>
      <c r="V673" s="170"/>
      <c r="W673" s="170"/>
      <c r="X673" s="170"/>
      <c r="Y673" s="170"/>
      <c r="Z673" s="170"/>
      <c r="AA673" s="170"/>
      <c r="AB673" s="170"/>
      <c r="AC673" s="170"/>
      <c r="AD673" s="170"/>
      <c r="AE673" s="170"/>
      <c r="AF673" s="170"/>
      <c r="AG673" s="170"/>
      <c r="AH673" s="170"/>
      <c r="AI673" s="170"/>
      <c r="AJ673" s="170"/>
      <c r="AK673" s="170"/>
      <c r="AL673" s="170"/>
      <c r="AM673" s="170"/>
      <c r="AN673" s="170"/>
      <c r="AO673" s="170"/>
      <c r="AP673" s="170"/>
      <c r="AQ673" s="170"/>
      <c r="AR673" s="170"/>
      <c r="AS673" s="170"/>
      <c r="AT673" s="170"/>
      <c r="AU673" s="170"/>
      <c r="AV673" s="170"/>
      <c r="AW673" s="170"/>
      <c r="AX673" s="170"/>
      <c r="AY673" s="170"/>
      <c r="AZ673" s="170"/>
      <c r="BA673" s="170"/>
      <c r="BB673" s="170"/>
      <c r="BC673" s="170"/>
      <c r="BD673" s="170"/>
      <c r="BE673" s="170"/>
      <c r="BF673" s="170"/>
      <c r="BG673" s="170"/>
    </row>
    <row r="674" spans="1:59" x14ac:dyDescent="0.3">
      <c r="A674" s="170"/>
      <c r="B674" s="170"/>
      <c r="C674" s="170"/>
      <c r="D674" s="170"/>
      <c r="E674" s="170"/>
      <c r="F674" s="170"/>
      <c r="G674" s="170"/>
      <c r="H674" s="170"/>
      <c r="I674" s="170"/>
      <c r="J674" s="170"/>
      <c r="K674" s="170"/>
      <c r="L674" s="170"/>
      <c r="M674" s="170"/>
      <c r="N674" s="170"/>
      <c r="O674" s="170"/>
      <c r="P674" s="170"/>
      <c r="Q674" s="170"/>
      <c r="R674" s="170"/>
      <c r="S674" s="170"/>
      <c r="T674" s="170"/>
      <c r="U674" s="170"/>
      <c r="V674" s="170"/>
      <c r="W674" s="170"/>
      <c r="X674" s="170"/>
      <c r="Y674" s="170"/>
      <c r="Z674" s="170"/>
      <c r="AA674" s="170"/>
      <c r="AB674" s="170"/>
      <c r="AC674" s="170"/>
      <c r="AD674" s="170"/>
      <c r="AE674" s="170"/>
      <c r="AF674" s="170"/>
      <c r="AG674" s="170"/>
      <c r="AH674" s="170"/>
      <c r="AI674" s="170"/>
      <c r="AJ674" s="170"/>
      <c r="AK674" s="170"/>
      <c r="AL674" s="170"/>
      <c r="AM674" s="170"/>
      <c r="AN674" s="170"/>
      <c r="AO674" s="170"/>
      <c r="AP674" s="170"/>
      <c r="AQ674" s="170"/>
      <c r="AR674" s="170"/>
      <c r="AS674" s="170"/>
      <c r="AT674" s="170"/>
      <c r="AU674" s="170"/>
      <c r="AV674" s="170"/>
      <c r="AW674" s="170"/>
      <c r="AX674" s="170"/>
      <c r="AY674" s="170"/>
      <c r="AZ674" s="170"/>
      <c r="BA674" s="170"/>
      <c r="BB674" s="170"/>
      <c r="BC674" s="170"/>
      <c r="BD674" s="170"/>
      <c r="BE674" s="170"/>
      <c r="BF674" s="170"/>
      <c r="BG674" s="170"/>
    </row>
    <row r="675" spans="1:59" x14ac:dyDescent="0.3">
      <c r="A675" s="170"/>
      <c r="B675" s="170"/>
      <c r="C675" s="170"/>
      <c r="D675" s="170"/>
      <c r="E675" s="170"/>
      <c r="F675" s="170"/>
      <c r="G675" s="170"/>
      <c r="H675" s="170"/>
      <c r="I675" s="170"/>
      <c r="J675" s="170"/>
      <c r="K675" s="170"/>
      <c r="L675" s="170"/>
      <c r="M675" s="170"/>
      <c r="N675" s="170"/>
      <c r="O675" s="170"/>
      <c r="P675" s="170"/>
      <c r="Q675" s="170"/>
      <c r="R675" s="170"/>
      <c r="S675" s="170"/>
      <c r="T675" s="170"/>
      <c r="U675" s="170"/>
      <c r="V675" s="170"/>
      <c r="W675" s="170"/>
      <c r="X675" s="170"/>
      <c r="Y675" s="170"/>
      <c r="Z675" s="170"/>
      <c r="AA675" s="170"/>
      <c r="AB675" s="170"/>
      <c r="AC675" s="170"/>
      <c r="AD675" s="170"/>
      <c r="AE675" s="170"/>
      <c r="AF675" s="170"/>
      <c r="AG675" s="170"/>
      <c r="AH675" s="170"/>
      <c r="AI675" s="170"/>
      <c r="AJ675" s="170"/>
      <c r="AK675" s="170"/>
      <c r="AL675" s="170"/>
      <c r="AM675" s="170"/>
      <c r="AN675" s="170"/>
      <c r="AO675" s="170"/>
      <c r="AP675" s="170"/>
      <c r="AQ675" s="170"/>
      <c r="AR675" s="170"/>
      <c r="AS675" s="170"/>
      <c r="AT675" s="170"/>
      <c r="AU675" s="170"/>
      <c r="AV675" s="170"/>
      <c r="AW675" s="170"/>
      <c r="AX675" s="170"/>
      <c r="AY675" s="170"/>
      <c r="AZ675" s="170"/>
      <c r="BA675" s="170"/>
      <c r="BB675" s="170"/>
      <c r="BC675" s="170"/>
      <c r="BD675" s="170"/>
      <c r="BE675" s="170"/>
      <c r="BF675" s="170"/>
      <c r="BG675" s="170"/>
    </row>
    <row r="676" spans="1:59" x14ac:dyDescent="0.3">
      <c r="A676" s="170"/>
      <c r="B676" s="170"/>
      <c r="C676" s="170"/>
      <c r="D676" s="170"/>
      <c r="E676" s="170"/>
      <c r="F676" s="170"/>
      <c r="G676" s="170"/>
      <c r="H676" s="170"/>
      <c r="I676" s="170"/>
      <c r="J676" s="170"/>
      <c r="K676" s="170"/>
      <c r="L676" s="170"/>
      <c r="M676" s="170"/>
      <c r="N676" s="170"/>
      <c r="O676" s="170"/>
      <c r="P676" s="170"/>
      <c r="Q676" s="170"/>
      <c r="R676" s="170"/>
      <c r="S676" s="170"/>
      <c r="T676" s="170"/>
      <c r="U676" s="170"/>
      <c r="V676" s="170"/>
      <c r="W676" s="170"/>
      <c r="X676" s="170"/>
      <c r="Y676" s="170"/>
      <c r="Z676" s="170"/>
      <c r="AA676" s="170"/>
      <c r="AB676" s="170"/>
      <c r="AC676" s="170"/>
      <c r="AD676" s="170"/>
      <c r="AE676" s="170"/>
      <c r="AF676" s="170"/>
      <c r="AG676" s="170"/>
      <c r="AH676" s="170"/>
      <c r="AI676" s="170"/>
      <c r="AJ676" s="170"/>
      <c r="AK676" s="170"/>
      <c r="AL676" s="170"/>
      <c r="AM676" s="170"/>
      <c r="AN676" s="170"/>
      <c r="AO676" s="170"/>
      <c r="AP676" s="170"/>
      <c r="AQ676" s="170"/>
      <c r="AR676" s="170"/>
      <c r="AS676" s="170"/>
      <c r="AT676" s="170"/>
      <c r="AU676" s="170"/>
      <c r="AV676" s="170"/>
      <c r="AW676" s="170"/>
      <c r="AX676" s="170"/>
      <c r="AY676" s="170"/>
      <c r="AZ676" s="170"/>
      <c r="BA676" s="170"/>
      <c r="BB676" s="170"/>
      <c r="BC676" s="170"/>
      <c r="BD676" s="170"/>
      <c r="BE676" s="170"/>
      <c r="BF676" s="170"/>
      <c r="BG676" s="170"/>
    </row>
    <row r="677" spans="1:59" x14ac:dyDescent="0.3">
      <c r="A677" s="170"/>
      <c r="B677" s="170"/>
      <c r="C677" s="170"/>
      <c r="D677" s="170"/>
      <c r="E677" s="170"/>
      <c r="F677" s="170"/>
      <c r="G677" s="170"/>
      <c r="H677" s="170"/>
      <c r="I677" s="170"/>
      <c r="J677" s="170"/>
      <c r="K677" s="170"/>
      <c r="L677" s="170"/>
      <c r="M677" s="170"/>
      <c r="N677" s="170"/>
      <c r="O677" s="170"/>
      <c r="P677" s="170"/>
      <c r="Q677" s="170"/>
      <c r="R677" s="170"/>
      <c r="S677" s="170"/>
      <c r="T677" s="170"/>
      <c r="U677" s="170"/>
      <c r="V677" s="170"/>
      <c r="W677" s="170"/>
      <c r="X677" s="170"/>
      <c r="Y677" s="170"/>
      <c r="Z677" s="170"/>
      <c r="AA677" s="170"/>
      <c r="AB677" s="170"/>
      <c r="AC677" s="170"/>
      <c r="AD677" s="170"/>
      <c r="AE677" s="170"/>
      <c r="AF677" s="170"/>
      <c r="AG677" s="170"/>
      <c r="AH677" s="170"/>
      <c r="AI677" s="170"/>
      <c r="AJ677" s="170"/>
      <c r="AK677" s="170"/>
      <c r="AL677" s="170"/>
      <c r="AM677" s="170"/>
      <c r="AN677" s="170"/>
      <c r="AO677" s="170"/>
      <c r="AP677" s="170"/>
      <c r="AQ677" s="170"/>
      <c r="AR677" s="170"/>
      <c r="AS677" s="170"/>
      <c r="AT677" s="170"/>
      <c r="AU677" s="170"/>
      <c r="AV677" s="170"/>
      <c r="AW677" s="170"/>
      <c r="AX677" s="170"/>
      <c r="AY677" s="170"/>
      <c r="AZ677" s="170"/>
      <c r="BA677" s="170"/>
      <c r="BB677" s="170"/>
      <c r="BC677" s="170"/>
      <c r="BD677" s="170"/>
      <c r="BE677" s="170"/>
      <c r="BF677" s="170"/>
      <c r="BG677" s="170"/>
    </row>
    <row r="678" spans="1:59" x14ac:dyDescent="0.3">
      <c r="A678" s="170"/>
      <c r="B678" s="170"/>
      <c r="C678" s="170"/>
      <c r="D678" s="170"/>
      <c r="E678" s="170"/>
      <c r="F678" s="170"/>
      <c r="G678" s="170"/>
      <c r="H678" s="170"/>
      <c r="I678" s="170"/>
      <c r="J678" s="170"/>
      <c r="K678" s="170"/>
      <c r="L678" s="170"/>
      <c r="M678" s="170"/>
      <c r="N678" s="170"/>
      <c r="O678" s="170"/>
      <c r="P678" s="170"/>
      <c r="Q678" s="170"/>
      <c r="R678" s="170"/>
      <c r="S678" s="170"/>
      <c r="T678" s="170"/>
      <c r="U678" s="170"/>
      <c r="V678" s="170"/>
      <c r="W678" s="170"/>
      <c r="X678" s="170"/>
      <c r="Y678" s="170"/>
      <c r="Z678" s="170"/>
      <c r="AA678" s="170"/>
      <c r="AB678" s="170"/>
      <c r="AC678" s="170"/>
      <c r="AD678" s="170"/>
      <c r="AE678" s="170"/>
      <c r="AF678" s="170"/>
      <c r="AG678" s="170"/>
      <c r="AH678" s="170"/>
      <c r="AI678" s="170"/>
      <c r="AJ678" s="170"/>
      <c r="AK678" s="170"/>
      <c r="AL678" s="170"/>
      <c r="AM678" s="170"/>
      <c r="AN678" s="170"/>
      <c r="AO678" s="170"/>
      <c r="AP678" s="170"/>
      <c r="AQ678" s="170"/>
      <c r="AR678" s="170"/>
      <c r="AS678" s="170"/>
      <c r="AT678" s="170"/>
      <c r="AU678" s="170"/>
      <c r="AV678" s="170"/>
      <c r="AW678" s="170"/>
      <c r="AX678" s="170"/>
      <c r="AY678" s="170"/>
      <c r="AZ678" s="170"/>
      <c r="BA678" s="170"/>
      <c r="BB678" s="170"/>
      <c r="BC678" s="170"/>
      <c r="BD678" s="170"/>
      <c r="BE678" s="170"/>
      <c r="BF678" s="170"/>
      <c r="BG678" s="170"/>
    </row>
    <row r="679" spans="1:59" x14ac:dyDescent="0.3">
      <c r="A679" s="170"/>
      <c r="B679" s="170"/>
      <c r="C679" s="170"/>
      <c r="D679" s="170"/>
      <c r="E679" s="170"/>
      <c r="F679" s="170"/>
      <c r="G679" s="170"/>
      <c r="H679" s="170"/>
      <c r="I679" s="170"/>
      <c r="J679" s="170"/>
      <c r="K679" s="170"/>
      <c r="L679" s="170"/>
      <c r="M679" s="170"/>
      <c r="N679" s="170"/>
      <c r="O679" s="170"/>
      <c r="P679" s="170"/>
      <c r="Q679" s="170"/>
      <c r="R679" s="170"/>
      <c r="S679" s="170"/>
      <c r="T679" s="170"/>
      <c r="U679" s="170"/>
      <c r="V679" s="170"/>
      <c r="W679" s="170"/>
      <c r="X679" s="170"/>
      <c r="Y679" s="170"/>
      <c r="Z679" s="170"/>
      <c r="AA679" s="170"/>
      <c r="AB679" s="170"/>
      <c r="AC679" s="170"/>
      <c r="AD679" s="170"/>
      <c r="AE679" s="170"/>
      <c r="AF679" s="170"/>
      <c r="AG679" s="170"/>
      <c r="AH679" s="170"/>
      <c r="AI679" s="170"/>
      <c r="AJ679" s="170"/>
      <c r="AK679" s="170"/>
      <c r="AL679" s="170"/>
      <c r="AM679" s="170"/>
      <c r="AN679" s="170"/>
      <c r="AO679" s="170"/>
      <c r="AP679" s="170"/>
      <c r="AQ679" s="170"/>
      <c r="AR679" s="170"/>
      <c r="AS679" s="170"/>
      <c r="AT679" s="170"/>
      <c r="AU679" s="170"/>
      <c r="AV679" s="170"/>
      <c r="AW679" s="170"/>
      <c r="AX679" s="170"/>
      <c r="AY679" s="170"/>
      <c r="AZ679" s="170"/>
      <c r="BA679" s="170"/>
      <c r="BB679" s="170"/>
      <c r="BC679" s="170"/>
      <c r="BD679" s="170"/>
      <c r="BE679" s="170"/>
      <c r="BF679" s="170"/>
      <c r="BG679" s="170"/>
    </row>
    <row r="680" spans="1:59" x14ac:dyDescent="0.3">
      <c r="A680" s="170"/>
      <c r="B680" s="170"/>
      <c r="C680" s="170"/>
      <c r="D680" s="170"/>
      <c r="E680" s="170"/>
      <c r="F680" s="170"/>
      <c r="G680" s="170"/>
      <c r="H680" s="170"/>
      <c r="I680" s="170"/>
      <c r="J680" s="170"/>
      <c r="K680" s="170"/>
      <c r="L680" s="170"/>
      <c r="M680" s="170"/>
      <c r="N680" s="170"/>
      <c r="O680" s="170"/>
      <c r="P680" s="170"/>
      <c r="Q680" s="170"/>
      <c r="R680" s="170"/>
      <c r="S680" s="170"/>
      <c r="T680" s="170"/>
      <c r="U680" s="170"/>
      <c r="V680" s="170"/>
      <c r="W680" s="170"/>
      <c r="X680" s="170"/>
      <c r="Y680" s="170"/>
      <c r="Z680" s="170"/>
      <c r="AA680" s="170"/>
      <c r="AB680" s="170"/>
      <c r="AC680" s="170"/>
      <c r="AD680" s="170"/>
      <c r="AE680" s="170"/>
      <c r="AF680" s="170"/>
      <c r="AG680" s="170"/>
      <c r="AH680" s="170"/>
      <c r="AI680" s="170"/>
      <c r="AJ680" s="170"/>
      <c r="AK680" s="170"/>
      <c r="AL680" s="170"/>
      <c r="AM680" s="170"/>
      <c r="AN680" s="170"/>
      <c r="AO680" s="170"/>
      <c r="AP680" s="170"/>
      <c r="AQ680" s="170"/>
      <c r="AR680" s="170"/>
      <c r="AS680" s="170"/>
      <c r="AT680" s="170"/>
      <c r="AU680" s="170"/>
      <c r="AV680" s="170"/>
      <c r="AW680" s="170"/>
      <c r="AX680" s="170"/>
      <c r="AY680" s="170"/>
      <c r="AZ680" s="170"/>
      <c r="BA680" s="170"/>
      <c r="BB680" s="170"/>
      <c r="BC680" s="170"/>
      <c r="BD680" s="170"/>
      <c r="BE680" s="170"/>
      <c r="BF680" s="170"/>
      <c r="BG680" s="170"/>
    </row>
    <row r="681" spans="1:59" x14ac:dyDescent="0.3">
      <c r="A681" s="170"/>
      <c r="B681" s="170"/>
      <c r="C681" s="170"/>
      <c r="D681" s="170"/>
      <c r="E681" s="170"/>
      <c r="F681" s="170"/>
      <c r="G681" s="170"/>
      <c r="H681" s="170"/>
      <c r="I681" s="170"/>
      <c r="J681" s="170"/>
      <c r="K681" s="170"/>
      <c r="L681" s="170"/>
      <c r="M681" s="170"/>
      <c r="N681" s="170"/>
      <c r="O681" s="170"/>
      <c r="P681" s="170"/>
      <c r="Q681" s="170"/>
      <c r="R681" s="170"/>
      <c r="S681" s="170"/>
      <c r="T681" s="170"/>
      <c r="U681" s="170"/>
      <c r="V681" s="170"/>
      <c r="W681" s="170"/>
      <c r="X681" s="170"/>
      <c r="Y681" s="170"/>
      <c r="Z681" s="170"/>
      <c r="AA681" s="170"/>
      <c r="AB681" s="170"/>
      <c r="AC681" s="170"/>
      <c r="AD681" s="170"/>
      <c r="AE681" s="170"/>
      <c r="AF681" s="170"/>
      <c r="AG681" s="170"/>
      <c r="AH681" s="170"/>
      <c r="AI681" s="170"/>
      <c r="AJ681" s="170"/>
      <c r="AK681" s="170"/>
      <c r="AL681" s="170"/>
      <c r="AM681" s="170"/>
      <c r="AN681" s="170"/>
      <c r="AO681" s="170"/>
      <c r="AP681" s="170"/>
      <c r="AQ681" s="170"/>
      <c r="AR681" s="170"/>
      <c r="AS681" s="170"/>
      <c r="AT681" s="170"/>
      <c r="AU681" s="170"/>
      <c r="AV681" s="170"/>
      <c r="AW681" s="170"/>
      <c r="AX681" s="170"/>
      <c r="AY681" s="170"/>
      <c r="AZ681" s="170"/>
      <c r="BA681" s="170"/>
      <c r="BB681" s="170"/>
      <c r="BC681" s="170"/>
      <c r="BD681" s="170"/>
      <c r="BE681" s="170"/>
      <c r="BF681" s="170"/>
      <c r="BG681" s="170"/>
    </row>
    <row r="682" spans="1:59" x14ac:dyDescent="0.3">
      <c r="A682" s="170"/>
      <c r="B682" s="170"/>
      <c r="C682" s="170"/>
      <c r="D682" s="170"/>
      <c r="E682" s="170"/>
      <c r="F682" s="170"/>
      <c r="G682" s="170"/>
      <c r="H682" s="170"/>
      <c r="I682" s="170"/>
      <c r="J682" s="170"/>
      <c r="K682" s="170"/>
      <c r="L682" s="170"/>
      <c r="M682" s="170"/>
      <c r="N682" s="170"/>
      <c r="O682" s="170"/>
      <c r="P682" s="170"/>
      <c r="Q682" s="170"/>
      <c r="R682" s="170"/>
      <c r="S682" s="170"/>
      <c r="T682" s="170"/>
      <c r="U682" s="170"/>
      <c r="V682" s="170"/>
      <c r="W682" s="170"/>
      <c r="X682" s="170"/>
      <c r="Y682" s="170"/>
      <c r="Z682" s="170"/>
      <c r="AA682" s="170"/>
      <c r="AB682" s="170"/>
      <c r="AC682" s="170"/>
      <c r="AD682" s="170"/>
      <c r="AE682" s="170"/>
      <c r="AF682" s="170"/>
      <c r="AG682" s="170"/>
      <c r="AH682" s="170"/>
      <c r="AI682" s="170"/>
      <c r="AJ682" s="170"/>
      <c r="AK682" s="170"/>
      <c r="AL682" s="170"/>
      <c r="AM682" s="170"/>
      <c r="AN682" s="170"/>
      <c r="AO682" s="170"/>
      <c r="AP682" s="170"/>
      <c r="AQ682" s="170"/>
      <c r="AR682" s="170"/>
      <c r="AS682" s="170"/>
      <c r="AT682" s="170"/>
      <c r="AU682" s="170"/>
      <c r="AV682" s="170"/>
      <c r="AW682" s="170"/>
      <c r="AX682" s="170"/>
      <c r="AY682" s="170"/>
      <c r="AZ682" s="170"/>
      <c r="BA682" s="170"/>
      <c r="BB682" s="170"/>
      <c r="BC682" s="170"/>
      <c r="BD682" s="170"/>
      <c r="BE682" s="170"/>
      <c r="BF682" s="170"/>
      <c r="BG682" s="170"/>
    </row>
    <row r="683" spans="1:59" x14ac:dyDescent="0.3">
      <c r="A683" s="170"/>
      <c r="B683" s="170"/>
      <c r="C683" s="170"/>
      <c r="D683" s="170"/>
      <c r="E683" s="170"/>
      <c r="F683" s="170"/>
      <c r="G683" s="170"/>
      <c r="H683" s="170"/>
      <c r="I683" s="170"/>
      <c r="J683" s="170"/>
      <c r="K683" s="170"/>
      <c r="L683" s="170"/>
      <c r="M683" s="170"/>
      <c r="N683" s="170"/>
      <c r="O683" s="170"/>
      <c r="P683" s="170"/>
      <c r="Q683" s="170"/>
      <c r="R683" s="170"/>
      <c r="S683" s="170"/>
      <c r="T683" s="170"/>
      <c r="U683" s="170"/>
      <c r="V683" s="170"/>
      <c r="W683" s="170"/>
      <c r="X683" s="170"/>
      <c r="Y683" s="170"/>
      <c r="Z683" s="170"/>
      <c r="AA683" s="170"/>
      <c r="AB683" s="170"/>
      <c r="AC683" s="170"/>
      <c r="AD683" s="170"/>
      <c r="AE683" s="170"/>
      <c r="AF683" s="170"/>
      <c r="AG683" s="170"/>
      <c r="AH683" s="170"/>
      <c r="AI683" s="170"/>
      <c r="AJ683" s="170"/>
      <c r="AK683" s="170"/>
      <c r="AL683" s="170"/>
      <c r="AM683" s="170"/>
      <c r="AN683" s="170"/>
      <c r="AO683" s="170"/>
      <c r="AP683" s="170"/>
      <c r="AQ683" s="170"/>
      <c r="AR683" s="170"/>
      <c r="AS683" s="170"/>
      <c r="AT683" s="170"/>
      <c r="AU683" s="170"/>
      <c r="AV683" s="170"/>
      <c r="AW683" s="170"/>
      <c r="AX683" s="170"/>
      <c r="AY683" s="170"/>
      <c r="AZ683" s="170"/>
      <c r="BA683" s="170"/>
      <c r="BB683" s="170"/>
      <c r="BC683" s="170"/>
      <c r="BD683" s="170"/>
      <c r="BE683" s="170"/>
      <c r="BF683" s="170"/>
      <c r="BG683" s="170"/>
    </row>
    <row r="684" spans="1:59" x14ac:dyDescent="0.3">
      <c r="A684" s="170"/>
      <c r="B684" s="170"/>
      <c r="C684" s="170"/>
      <c r="D684" s="170"/>
      <c r="E684" s="170"/>
      <c r="F684" s="170"/>
      <c r="G684" s="170"/>
      <c r="H684" s="170"/>
      <c r="I684" s="170"/>
      <c r="J684" s="170"/>
      <c r="K684" s="170"/>
      <c r="L684" s="170"/>
      <c r="M684" s="170"/>
      <c r="N684" s="170"/>
      <c r="O684" s="170"/>
      <c r="P684" s="170"/>
      <c r="Q684" s="170"/>
      <c r="R684" s="170"/>
      <c r="S684" s="170"/>
      <c r="T684" s="170"/>
      <c r="U684" s="170"/>
      <c r="V684" s="170"/>
      <c r="W684" s="170"/>
      <c r="X684" s="170"/>
      <c r="Y684" s="170"/>
      <c r="Z684" s="170"/>
      <c r="AA684" s="170"/>
      <c r="AB684" s="170"/>
      <c r="AC684" s="170"/>
      <c r="AD684" s="170"/>
      <c r="AE684" s="170"/>
      <c r="AF684" s="170"/>
      <c r="AG684" s="170"/>
      <c r="AH684" s="170"/>
      <c r="AI684" s="170"/>
      <c r="AJ684" s="170"/>
      <c r="AK684" s="170"/>
      <c r="AL684" s="170"/>
      <c r="AM684" s="170"/>
      <c r="AN684" s="170"/>
      <c r="AO684" s="170"/>
      <c r="AP684" s="170"/>
      <c r="AQ684" s="170"/>
      <c r="AR684" s="170"/>
      <c r="AS684" s="170"/>
      <c r="AT684" s="170"/>
      <c r="AU684" s="170"/>
      <c r="AV684" s="170"/>
      <c r="AW684" s="170"/>
      <c r="AX684" s="170"/>
      <c r="AY684" s="170"/>
      <c r="AZ684" s="170"/>
      <c r="BA684" s="170"/>
      <c r="BB684" s="170"/>
      <c r="BC684" s="170"/>
      <c r="BD684" s="170"/>
      <c r="BE684" s="170"/>
      <c r="BF684" s="170"/>
      <c r="BG684" s="170"/>
    </row>
    <row r="685" spans="1:59" x14ac:dyDescent="0.3">
      <c r="A685" s="170"/>
      <c r="B685" s="170"/>
      <c r="C685" s="170"/>
      <c r="D685" s="170"/>
      <c r="E685" s="170"/>
      <c r="F685" s="170"/>
      <c r="G685" s="170"/>
      <c r="H685" s="170"/>
      <c r="I685" s="170"/>
      <c r="J685" s="170"/>
      <c r="K685" s="170"/>
      <c r="L685" s="170"/>
      <c r="M685" s="170"/>
      <c r="N685" s="170"/>
      <c r="O685" s="170"/>
      <c r="P685" s="170"/>
      <c r="Q685" s="170"/>
      <c r="R685" s="170"/>
      <c r="S685" s="170"/>
      <c r="T685" s="170"/>
      <c r="U685" s="170"/>
      <c r="V685" s="170"/>
      <c r="W685" s="170"/>
      <c r="X685" s="170"/>
      <c r="Y685" s="170"/>
      <c r="Z685" s="170"/>
      <c r="AA685" s="170"/>
      <c r="AB685" s="170"/>
      <c r="AC685" s="170"/>
      <c r="AD685" s="170"/>
      <c r="AE685" s="170"/>
      <c r="AF685" s="170"/>
      <c r="AG685" s="170"/>
      <c r="AH685" s="170"/>
      <c r="AI685" s="170"/>
      <c r="AJ685" s="170"/>
      <c r="AK685" s="170"/>
      <c r="AL685" s="170"/>
      <c r="AM685" s="170"/>
      <c r="AN685" s="170"/>
      <c r="AO685" s="170"/>
      <c r="AP685" s="170"/>
      <c r="AQ685" s="170"/>
      <c r="AR685" s="170"/>
      <c r="AS685" s="170"/>
      <c r="AT685" s="170"/>
      <c r="AU685" s="170"/>
      <c r="AV685" s="170"/>
      <c r="AW685" s="170"/>
      <c r="AX685" s="170"/>
      <c r="AY685" s="170"/>
      <c r="AZ685" s="170"/>
      <c r="BA685" s="170"/>
      <c r="BB685" s="170"/>
      <c r="BC685" s="170"/>
      <c r="BD685" s="170"/>
      <c r="BE685" s="170"/>
      <c r="BF685" s="170"/>
      <c r="BG685" s="170"/>
    </row>
    <row r="686" spans="1:59" x14ac:dyDescent="0.3">
      <c r="A686" s="170"/>
      <c r="B686" s="170"/>
      <c r="C686" s="170"/>
      <c r="D686" s="170"/>
      <c r="E686" s="170"/>
      <c r="F686" s="170"/>
      <c r="G686" s="170"/>
      <c r="H686" s="170"/>
      <c r="I686" s="170"/>
      <c r="J686" s="170"/>
      <c r="K686" s="170"/>
      <c r="L686" s="170"/>
      <c r="M686" s="170"/>
      <c r="N686" s="170"/>
      <c r="O686" s="170"/>
      <c r="P686" s="170"/>
      <c r="Q686" s="170"/>
      <c r="R686" s="170"/>
      <c r="S686" s="170"/>
      <c r="T686" s="170"/>
      <c r="U686" s="170"/>
      <c r="V686" s="170"/>
      <c r="W686" s="170"/>
      <c r="X686" s="170"/>
      <c r="Y686" s="170"/>
      <c r="Z686" s="170"/>
      <c r="AA686" s="170"/>
      <c r="AB686" s="170"/>
      <c r="AC686" s="170"/>
      <c r="AD686" s="170"/>
      <c r="AE686" s="170"/>
      <c r="AF686" s="170"/>
      <c r="AG686" s="170"/>
      <c r="AH686" s="170"/>
      <c r="AI686" s="170"/>
      <c r="AJ686" s="170"/>
      <c r="AK686" s="170"/>
      <c r="AL686" s="170"/>
      <c r="AM686" s="170"/>
      <c r="AN686" s="170"/>
      <c r="AO686" s="170"/>
      <c r="AP686" s="170"/>
      <c r="AQ686" s="170"/>
      <c r="AR686" s="170"/>
      <c r="AS686" s="170"/>
      <c r="AT686" s="170"/>
      <c r="AU686" s="170"/>
      <c r="AV686" s="170"/>
      <c r="AW686" s="170"/>
      <c r="AX686" s="170"/>
      <c r="AY686" s="170"/>
      <c r="AZ686" s="170"/>
      <c r="BA686" s="170"/>
      <c r="BB686" s="170"/>
      <c r="BC686" s="170"/>
      <c r="BD686" s="170"/>
      <c r="BE686" s="170"/>
      <c r="BF686" s="170"/>
      <c r="BG686" s="170"/>
    </row>
    <row r="687" spans="1:59" x14ac:dyDescent="0.3">
      <c r="A687" s="170"/>
      <c r="B687" s="170"/>
      <c r="C687" s="170"/>
      <c r="D687" s="170"/>
      <c r="E687" s="170"/>
      <c r="F687" s="170"/>
      <c r="G687" s="170"/>
      <c r="H687" s="170"/>
      <c r="I687" s="170"/>
      <c r="J687" s="170"/>
      <c r="K687" s="170"/>
      <c r="L687" s="170"/>
      <c r="M687" s="170"/>
      <c r="N687" s="170"/>
      <c r="O687" s="170"/>
      <c r="P687" s="170"/>
      <c r="Q687" s="170"/>
      <c r="R687" s="170"/>
      <c r="S687" s="170"/>
      <c r="T687" s="170"/>
      <c r="U687" s="170"/>
      <c r="V687" s="170"/>
      <c r="W687" s="170"/>
      <c r="X687" s="170"/>
      <c r="Y687" s="170"/>
      <c r="Z687" s="170"/>
      <c r="AA687" s="170"/>
      <c r="AB687" s="170"/>
      <c r="AC687" s="170"/>
      <c r="AD687" s="170"/>
      <c r="AE687" s="170"/>
      <c r="AF687" s="170"/>
      <c r="AG687" s="170"/>
      <c r="AH687" s="170"/>
      <c r="AI687" s="170"/>
      <c r="AJ687" s="170"/>
      <c r="AK687" s="170"/>
      <c r="AL687" s="170"/>
      <c r="AM687" s="170"/>
      <c r="AN687" s="170"/>
      <c r="AO687" s="170"/>
      <c r="AP687" s="170"/>
      <c r="AQ687" s="170"/>
      <c r="AR687" s="170"/>
      <c r="AS687" s="170"/>
      <c r="AT687" s="170"/>
      <c r="AU687" s="170"/>
      <c r="AV687" s="170"/>
      <c r="AW687" s="170"/>
      <c r="AX687" s="170"/>
      <c r="AY687" s="170"/>
      <c r="AZ687" s="170"/>
      <c r="BA687" s="170"/>
      <c r="BB687" s="170"/>
      <c r="BC687" s="170"/>
      <c r="BD687" s="170"/>
      <c r="BE687" s="170"/>
      <c r="BF687" s="170"/>
      <c r="BG687" s="170"/>
    </row>
    <row r="688" spans="1:59" x14ac:dyDescent="0.3">
      <c r="A688" s="170"/>
      <c r="B688" s="170"/>
      <c r="C688" s="170"/>
      <c r="D688" s="170"/>
      <c r="E688" s="170"/>
      <c r="F688" s="170"/>
      <c r="G688" s="170"/>
      <c r="H688" s="170"/>
      <c r="I688" s="170"/>
      <c r="J688" s="170"/>
      <c r="K688" s="170"/>
      <c r="L688" s="170"/>
      <c r="M688" s="170"/>
      <c r="N688" s="170"/>
      <c r="O688" s="170"/>
      <c r="P688" s="170"/>
      <c r="Q688" s="170"/>
      <c r="R688" s="170"/>
      <c r="S688" s="170"/>
      <c r="T688" s="170"/>
      <c r="U688" s="170"/>
      <c r="V688" s="170"/>
      <c r="W688" s="170"/>
      <c r="X688" s="170"/>
      <c r="Y688" s="170"/>
      <c r="Z688" s="170"/>
      <c r="AA688" s="170"/>
      <c r="AB688" s="170"/>
      <c r="AC688" s="170"/>
      <c r="AD688" s="170"/>
      <c r="AE688" s="170"/>
      <c r="AF688" s="170"/>
      <c r="AG688" s="170"/>
      <c r="AH688" s="170"/>
      <c r="AI688" s="170"/>
      <c r="AJ688" s="170"/>
      <c r="AK688" s="170"/>
      <c r="AL688" s="170"/>
      <c r="AM688" s="170"/>
      <c r="AN688" s="170"/>
      <c r="AO688" s="170"/>
      <c r="AP688" s="170"/>
      <c r="AQ688" s="170"/>
      <c r="AR688" s="170"/>
      <c r="AS688" s="170"/>
      <c r="AT688" s="170"/>
      <c r="AU688" s="170"/>
      <c r="AV688" s="170"/>
      <c r="AW688" s="170"/>
      <c r="AX688" s="170"/>
      <c r="AY688" s="170"/>
      <c r="AZ688" s="170"/>
      <c r="BA688" s="170"/>
      <c r="BB688" s="170"/>
      <c r="BC688" s="170"/>
      <c r="BD688" s="170"/>
      <c r="BE688" s="170"/>
      <c r="BF688" s="170"/>
      <c r="BG688" s="170"/>
    </row>
    <row r="689" spans="1:59" x14ac:dyDescent="0.3">
      <c r="A689" s="170"/>
      <c r="B689" s="170"/>
      <c r="C689" s="170"/>
      <c r="D689" s="170"/>
      <c r="E689" s="170"/>
      <c r="F689" s="170"/>
      <c r="G689" s="170"/>
      <c r="H689" s="170"/>
      <c r="I689" s="170"/>
      <c r="J689" s="170"/>
      <c r="K689" s="170"/>
      <c r="L689" s="170"/>
      <c r="M689" s="170"/>
      <c r="N689" s="170"/>
      <c r="O689" s="170"/>
      <c r="P689" s="170"/>
      <c r="Q689" s="170"/>
      <c r="R689" s="170"/>
      <c r="S689" s="170"/>
      <c r="T689" s="170"/>
      <c r="U689" s="170"/>
      <c r="V689" s="170"/>
      <c r="W689" s="170"/>
      <c r="X689" s="170"/>
      <c r="Y689" s="170"/>
      <c r="Z689" s="170"/>
      <c r="AA689" s="170"/>
      <c r="AB689" s="170"/>
      <c r="AC689" s="170"/>
      <c r="AD689" s="170"/>
      <c r="AE689" s="170"/>
      <c r="AF689" s="170"/>
      <c r="AG689" s="170"/>
      <c r="AH689" s="170"/>
      <c r="AI689" s="170"/>
      <c r="AJ689" s="170"/>
      <c r="AK689" s="170"/>
      <c r="AL689" s="170"/>
      <c r="AM689" s="170"/>
      <c r="AN689" s="170"/>
      <c r="AO689" s="170"/>
      <c r="AP689" s="170"/>
      <c r="AQ689" s="170"/>
      <c r="AR689" s="170"/>
      <c r="AS689" s="170"/>
      <c r="AT689" s="170"/>
      <c r="AU689" s="170"/>
      <c r="AV689" s="170"/>
      <c r="AW689" s="170"/>
      <c r="AX689" s="170"/>
      <c r="AY689" s="170"/>
      <c r="AZ689" s="170"/>
      <c r="BA689" s="170"/>
      <c r="BB689" s="170"/>
      <c r="BC689" s="170"/>
      <c r="BD689" s="170"/>
      <c r="BE689" s="170"/>
      <c r="BF689" s="170"/>
      <c r="BG689" s="170"/>
    </row>
    <row r="690" spans="1:59" x14ac:dyDescent="0.3">
      <c r="A690" s="170"/>
      <c r="B690" s="170"/>
      <c r="C690" s="170"/>
      <c r="D690" s="170"/>
      <c r="E690" s="170"/>
      <c r="F690" s="170"/>
      <c r="G690" s="170"/>
      <c r="H690" s="170"/>
      <c r="I690" s="170"/>
      <c r="J690" s="170"/>
      <c r="K690" s="170"/>
      <c r="L690" s="170"/>
      <c r="M690" s="170"/>
      <c r="N690" s="170"/>
      <c r="O690" s="170"/>
      <c r="P690" s="170"/>
      <c r="Q690" s="170"/>
      <c r="R690" s="170"/>
      <c r="S690" s="170"/>
      <c r="T690" s="170"/>
      <c r="U690" s="170"/>
      <c r="V690" s="170"/>
      <c r="W690" s="170"/>
      <c r="X690" s="170"/>
      <c r="Y690" s="170"/>
      <c r="Z690" s="170"/>
      <c r="AA690" s="170"/>
      <c r="AB690" s="170"/>
      <c r="AC690" s="170"/>
      <c r="AD690" s="170"/>
      <c r="AE690" s="170"/>
      <c r="AF690" s="170"/>
      <c r="AG690" s="170"/>
      <c r="AH690" s="170"/>
      <c r="AI690" s="170"/>
      <c r="AJ690" s="170"/>
      <c r="AK690" s="170"/>
      <c r="AL690" s="170"/>
      <c r="AM690" s="170"/>
      <c r="AN690" s="170"/>
      <c r="AO690" s="170"/>
      <c r="AP690" s="170"/>
      <c r="AQ690" s="170"/>
      <c r="AR690" s="170"/>
      <c r="AS690" s="170"/>
      <c r="AT690" s="170"/>
      <c r="AU690" s="170"/>
      <c r="AV690" s="170"/>
      <c r="AW690" s="170"/>
      <c r="AX690" s="170"/>
      <c r="AY690" s="170"/>
      <c r="AZ690" s="170"/>
      <c r="BA690" s="170"/>
      <c r="BB690" s="170"/>
      <c r="BC690" s="170"/>
      <c r="BD690" s="170"/>
      <c r="BE690" s="170"/>
      <c r="BF690" s="170"/>
      <c r="BG690" s="170"/>
    </row>
    <row r="691" spans="1:59" x14ac:dyDescent="0.3">
      <c r="A691" s="170"/>
      <c r="B691" s="170"/>
      <c r="C691" s="170"/>
      <c r="D691" s="170"/>
      <c r="E691" s="170"/>
      <c r="F691" s="170"/>
      <c r="G691" s="170"/>
      <c r="H691" s="170"/>
      <c r="I691" s="170"/>
      <c r="J691" s="170"/>
      <c r="K691" s="170"/>
      <c r="L691" s="170"/>
      <c r="M691" s="170"/>
      <c r="N691" s="170"/>
      <c r="O691" s="170"/>
      <c r="P691" s="170"/>
      <c r="Q691" s="170"/>
      <c r="R691" s="170"/>
      <c r="S691" s="170"/>
      <c r="T691" s="170"/>
      <c r="U691" s="170"/>
      <c r="V691" s="170"/>
      <c r="W691" s="170"/>
      <c r="X691" s="170"/>
      <c r="Y691" s="170"/>
      <c r="Z691" s="170"/>
      <c r="AA691" s="170"/>
      <c r="AB691" s="170"/>
      <c r="AC691" s="170"/>
      <c r="AD691" s="170"/>
      <c r="AE691" s="170"/>
      <c r="AF691" s="170"/>
      <c r="AG691" s="170"/>
      <c r="AH691" s="170"/>
      <c r="AI691" s="170"/>
      <c r="AJ691" s="170"/>
      <c r="AK691" s="170"/>
      <c r="AL691" s="170"/>
      <c r="AM691" s="170"/>
      <c r="AN691" s="170"/>
      <c r="AO691" s="170"/>
      <c r="AP691" s="170"/>
      <c r="AQ691" s="170"/>
      <c r="AR691" s="170"/>
      <c r="AS691" s="170"/>
      <c r="AT691" s="170"/>
      <c r="AU691" s="170"/>
      <c r="AV691" s="170"/>
      <c r="AW691" s="170"/>
      <c r="AX691" s="170"/>
      <c r="AY691" s="170"/>
      <c r="AZ691" s="170"/>
      <c r="BA691" s="170"/>
      <c r="BB691" s="170"/>
      <c r="BC691" s="170"/>
      <c r="BD691" s="170"/>
      <c r="BE691" s="170"/>
      <c r="BF691" s="170"/>
      <c r="BG691" s="170"/>
    </row>
    <row r="692" spans="1:59" x14ac:dyDescent="0.3">
      <c r="A692" s="170"/>
      <c r="B692" s="170"/>
      <c r="C692" s="170"/>
      <c r="D692" s="170"/>
      <c r="E692" s="170"/>
      <c r="F692" s="170"/>
      <c r="G692" s="170"/>
      <c r="H692" s="170"/>
      <c r="I692" s="170"/>
      <c r="J692" s="170"/>
      <c r="K692" s="170"/>
      <c r="L692" s="170"/>
      <c r="M692" s="170"/>
      <c r="N692" s="170"/>
      <c r="O692" s="170"/>
      <c r="P692" s="170"/>
      <c r="Q692" s="170"/>
      <c r="R692" s="170"/>
      <c r="S692" s="170"/>
      <c r="T692" s="170"/>
      <c r="U692" s="170"/>
      <c r="V692" s="170"/>
      <c r="W692" s="170"/>
      <c r="X692" s="170"/>
      <c r="Y692" s="170"/>
      <c r="Z692" s="170"/>
      <c r="AA692" s="170"/>
      <c r="AB692" s="170"/>
      <c r="AC692" s="170"/>
      <c r="AD692" s="170"/>
      <c r="AE692" s="170"/>
      <c r="AF692" s="170"/>
      <c r="AG692" s="170"/>
      <c r="AH692" s="170"/>
      <c r="AI692" s="170"/>
      <c r="AJ692" s="170"/>
      <c r="AK692" s="170"/>
      <c r="AL692" s="170"/>
      <c r="AM692" s="170"/>
      <c r="AN692" s="170"/>
      <c r="AO692" s="170"/>
      <c r="AP692" s="170"/>
      <c r="AQ692" s="170"/>
      <c r="AR692" s="170"/>
      <c r="AS692" s="170"/>
      <c r="AT692" s="170"/>
      <c r="AU692" s="170"/>
      <c r="AV692" s="170"/>
      <c r="AW692" s="170"/>
      <c r="AX692" s="170"/>
      <c r="AY692" s="170"/>
      <c r="AZ692" s="170"/>
      <c r="BA692" s="170"/>
      <c r="BB692" s="170"/>
      <c r="BC692" s="170"/>
      <c r="BD692" s="170"/>
      <c r="BE692" s="170"/>
      <c r="BF692" s="170"/>
      <c r="BG692" s="170"/>
    </row>
    <row r="693" spans="1:59" x14ac:dyDescent="0.3">
      <c r="A693" s="170"/>
      <c r="B693" s="170"/>
      <c r="C693" s="170"/>
      <c r="D693" s="170"/>
      <c r="E693" s="170"/>
      <c r="F693" s="170"/>
      <c r="G693" s="170"/>
      <c r="H693" s="170"/>
      <c r="I693" s="170"/>
      <c r="J693" s="170"/>
      <c r="K693" s="170"/>
      <c r="L693" s="170"/>
      <c r="M693" s="170"/>
      <c r="N693" s="170"/>
      <c r="O693" s="170"/>
      <c r="P693" s="170"/>
      <c r="Q693" s="170"/>
      <c r="R693" s="170"/>
      <c r="S693" s="170"/>
      <c r="T693" s="170"/>
      <c r="U693" s="170"/>
      <c r="V693" s="170"/>
      <c r="W693" s="170"/>
      <c r="X693" s="170"/>
      <c r="Y693" s="170"/>
      <c r="Z693" s="170"/>
      <c r="AA693" s="170"/>
      <c r="AB693" s="170"/>
      <c r="AC693" s="170"/>
      <c r="AD693" s="170"/>
      <c r="AE693" s="170"/>
      <c r="AF693" s="170"/>
      <c r="AG693" s="170"/>
      <c r="AH693" s="170"/>
      <c r="AI693" s="170"/>
      <c r="AJ693" s="170"/>
      <c r="AK693" s="170"/>
      <c r="AL693" s="170"/>
      <c r="AM693" s="170"/>
      <c r="AN693" s="170"/>
      <c r="AO693" s="170"/>
      <c r="AP693" s="170"/>
      <c r="AQ693" s="170"/>
      <c r="AR693" s="170"/>
      <c r="AS693" s="170"/>
      <c r="AT693" s="170"/>
      <c r="AU693" s="170"/>
      <c r="AV693" s="170"/>
      <c r="AW693" s="170"/>
      <c r="AX693" s="170"/>
      <c r="AY693" s="170"/>
      <c r="AZ693" s="170"/>
      <c r="BA693" s="170"/>
      <c r="BB693" s="170"/>
      <c r="BC693" s="170"/>
      <c r="BD693" s="170"/>
      <c r="BE693" s="170"/>
      <c r="BF693" s="170"/>
      <c r="BG693" s="170"/>
    </row>
    <row r="694" spans="1:59" x14ac:dyDescent="0.3">
      <c r="A694" s="170"/>
      <c r="B694" s="170"/>
      <c r="C694" s="170"/>
      <c r="D694" s="170"/>
      <c r="E694" s="170"/>
      <c r="F694" s="170"/>
      <c r="G694" s="170"/>
      <c r="H694" s="170"/>
      <c r="I694" s="170"/>
      <c r="J694" s="170"/>
      <c r="K694" s="170"/>
      <c r="L694" s="170"/>
      <c r="M694" s="170"/>
      <c r="N694" s="170"/>
      <c r="O694" s="170"/>
      <c r="P694" s="170"/>
      <c r="Q694" s="170"/>
      <c r="R694" s="170"/>
      <c r="S694" s="170"/>
      <c r="T694" s="170"/>
      <c r="U694" s="170"/>
      <c r="V694" s="170"/>
      <c r="W694" s="170"/>
      <c r="X694" s="170"/>
      <c r="Y694" s="170"/>
      <c r="Z694" s="170"/>
      <c r="AA694" s="170"/>
      <c r="AB694" s="170"/>
      <c r="AC694" s="170"/>
      <c r="AD694" s="170"/>
      <c r="AE694" s="170"/>
      <c r="AF694" s="170"/>
      <c r="AG694" s="170"/>
      <c r="AH694" s="170"/>
      <c r="AI694" s="170"/>
      <c r="AJ694" s="170"/>
      <c r="AK694" s="170"/>
      <c r="AL694" s="170"/>
      <c r="AM694" s="170"/>
      <c r="AN694" s="170"/>
      <c r="AO694" s="170"/>
      <c r="AP694" s="170"/>
      <c r="AQ694" s="170"/>
      <c r="AR694" s="170"/>
      <c r="AS694" s="170"/>
      <c r="AT694" s="170"/>
      <c r="AU694" s="170"/>
      <c r="AV694" s="170"/>
      <c r="AW694" s="170"/>
      <c r="AX694" s="170"/>
      <c r="AY694" s="170"/>
      <c r="AZ694" s="170"/>
      <c r="BA694" s="170"/>
      <c r="BB694" s="170"/>
      <c r="BC694" s="170"/>
      <c r="BD694" s="170"/>
      <c r="BE694" s="170"/>
      <c r="BF694" s="170"/>
      <c r="BG694" s="170"/>
    </row>
    <row r="695" spans="1:59" x14ac:dyDescent="0.3">
      <c r="A695" s="170"/>
      <c r="B695" s="170"/>
      <c r="C695" s="170"/>
      <c r="D695" s="170"/>
      <c r="E695" s="170"/>
      <c r="F695" s="170"/>
      <c r="G695" s="170"/>
      <c r="H695" s="170"/>
      <c r="I695" s="170"/>
      <c r="J695" s="170"/>
      <c r="K695" s="170"/>
      <c r="L695" s="170"/>
      <c r="M695" s="170"/>
      <c r="N695" s="170"/>
      <c r="O695" s="170"/>
      <c r="P695" s="170"/>
      <c r="Q695" s="170"/>
      <c r="R695" s="170"/>
      <c r="S695" s="170"/>
      <c r="T695" s="170"/>
      <c r="U695" s="170"/>
      <c r="V695" s="170"/>
      <c r="W695" s="170"/>
      <c r="X695" s="170"/>
      <c r="Y695" s="170"/>
      <c r="Z695" s="170"/>
      <c r="AA695" s="170"/>
      <c r="AB695" s="170"/>
      <c r="AC695" s="170"/>
      <c r="AD695" s="170"/>
      <c r="AE695" s="170"/>
      <c r="AF695" s="170"/>
      <c r="AG695" s="170"/>
      <c r="AH695" s="170"/>
      <c r="AI695" s="170"/>
      <c r="AJ695" s="170"/>
      <c r="AK695" s="170"/>
      <c r="AL695" s="170"/>
      <c r="AM695" s="170"/>
      <c r="AN695" s="170"/>
      <c r="AO695" s="170"/>
      <c r="AP695" s="170"/>
      <c r="AQ695" s="170"/>
      <c r="AR695" s="170"/>
      <c r="AS695" s="170"/>
      <c r="AT695" s="170"/>
      <c r="AU695" s="170"/>
      <c r="AV695" s="170"/>
      <c r="AW695" s="170"/>
      <c r="AX695" s="170"/>
      <c r="AY695" s="170"/>
      <c r="AZ695" s="170"/>
      <c r="BA695" s="170"/>
      <c r="BB695" s="170"/>
      <c r="BC695" s="170"/>
      <c r="BD695" s="170"/>
      <c r="BE695" s="170"/>
      <c r="BF695" s="170"/>
      <c r="BG695" s="170"/>
    </row>
    <row r="696" spans="1:59" x14ac:dyDescent="0.3">
      <c r="A696" s="170"/>
      <c r="B696" s="170"/>
      <c r="C696" s="170"/>
      <c r="D696" s="170"/>
      <c r="E696" s="170"/>
      <c r="F696" s="170"/>
      <c r="G696" s="170"/>
      <c r="H696" s="170"/>
      <c r="I696" s="170"/>
      <c r="J696" s="170"/>
      <c r="K696" s="170"/>
      <c r="L696" s="170"/>
      <c r="M696" s="170"/>
      <c r="N696" s="170"/>
      <c r="O696" s="170"/>
      <c r="P696" s="170"/>
      <c r="Q696" s="170"/>
      <c r="R696" s="170"/>
      <c r="S696" s="170"/>
      <c r="T696" s="170"/>
      <c r="U696" s="170"/>
      <c r="V696" s="170"/>
      <c r="W696" s="170"/>
      <c r="X696" s="170"/>
      <c r="Y696" s="170"/>
      <c r="Z696" s="170"/>
      <c r="AA696" s="170"/>
      <c r="AB696" s="170"/>
      <c r="AC696" s="170"/>
      <c r="AD696" s="170"/>
      <c r="AE696" s="170"/>
      <c r="AF696" s="170"/>
      <c r="AG696" s="170"/>
      <c r="AH696" s="170"/>
      <c r="AI696" s="170"/>
      <c r="AJ696" s="170"/>
      <c r="AK696" s="170"/>
      <c r="AL696" s="170"/>
      <c r="AM696" s="170"/>
      <c r="AN696" s="170"/>
      <c r="AO696" s="170"/>
      <c r="AP696" s="170"/>
      <c r="AQ696" s="170"/>
      <c r="AR696" s="170"/>
      <c r="AS696" s="170"/>
      <c r="AT696" s="170"/>
      <c r="AU696" s="170"/>
      <c r="AV696" s="170"/>
      <c r="AW696" s="170"/>
      <c r="AX696" s="170"/>
      <c r="AY696" s="170"/>
      <c r="AZ696" s="170"/>
      <c r="BA696" s="170"/>
      <c r="BB696" s="170"/>
      <c r="BC696" s="170"/>
      <c r="BD696" s="170"/>
      <c r="BE696" s="170"/>
      <c r="BF696" s="170"/>
      <c r="BG696" s="170"/>
    </row>
    <row r="697" spans="1:59" x14ac:dyDescent="0.3">
      <c r="A697" s="170"/>
      <c r="B697" s="170"/>
      <c r="C697" s="170"/>
      <c r="D697" s="170"/>
      <c r="E697" s="170"/>
      <c r="F697" s="170"/>
      <c r="G697" s="170"/>
      <c r="H697" s="170"/>
      <c r="I697" s="170"/>
      <c r="J697" s="170"/>
      <c r="K697" s="170"/>
      <c r="L697" s="170"/>
      <c r="M697" s="170"/>
      <c r="N697" s="170"/>
      <c r="O697" s="170"/>
      <c r="P697" s="170"/>
      <c r="Q697" s="170"/>
      <c r="R697" s="170"/>
      <c r="S697" s="170"/>
      <c r="T697" s="170"/>
      <c r="U697" s="170"/>
      <c r="V697" s="170"/>
      <c r="W697" s="170"/>
      <c r="X697" s="170"/>
      <c r="Y697" s="170"/>
      <c r="Z697" s="170"/>
      <c r="AA697" s="170"/>
      <c r="AB697" s="170"/>
      <c r="AC697" s="170"/>
      <c r="AD697" s="170"/>
      <c r="AE697" s="170"/>
      <c r="AF697" s="170"/>
      <c r="AG697" s="170"/>
      <c r="AH697" s="170"/>
      <c r="AI697" s="170"/>
      <c r="AJ697" s="170"/>
      <c r="AK697" s="170"/>
      <c r="AL697" s="170"/>
      <c r="AM697" s="170"/>
      <c r="AN697" s="170"/>
      <c r="AO697" s="170"/>
      <c r="AP697" s="170"/>
      <c r="AQ697" s="170"/>
      <c r="AR697" s="170"/>
      <c r="AS697" s="170"/>
      <c r="AT697" s="170"/>
      <c r="AU697" s="170"/>
      <c r="AV697" s="170"/>
      <c r="AW697" s="170"/>
      <c r="AX697" s="170"/>
      <c r="AY697" s="170"/>
      <c r="AZ697" s="170"/>
      <c r="BA697" s="170"/>
      <c r="BB697" s="170"/>
      <c r="BC697" s="170"/>
      <c r="BD697" s="170"/>
      <c r="BE697" s="170"/>
      <c r="BF697" s="170"/>
      <c r="BG697" s="170"/>
    </row>
    <row r="698" spans="1:59" x14ac:dyDescent="0.3">
      <c r="A698" s="170"/>
      <c r="B698" s="170"/>
      <c r="C698" s="170"/>
      <c r="D698" s="170"/>
      <c r="E698" s="170"/>
      <c r="F698" s="170"/>
      <c r="G698" s="170"/>
      <c r="H698" s="170"/>
      <c r="I698" s="170"/>
      <c r="J698" s="170"/>
      <c r="K698" s="170"/>
      <c r="L698" s="170"/>
      <c r="M698" s="170"/>
      <c r="N698" s="170"/>
      <c r="O698" s="170"/>
      <c r="P698" s="170"/>
      <c r="Q698" s="170"/>
      <c r="R698" s="170"/>
      <c r="S698" s="170"/>
      <c r="T698" s="170"/>
      <c r="U698" s="170"/>
      <c r="V698" s="170"/>
      <c r="W698" s="170"/>
      <c r="X698" s="170"/>
      <c r="Y698" s="170"/>
      <c r="Z698" s="170"/>
      <c r="AA698" s="170"/>
      <c r="AB698" s="170"/>
      <c r="AC698" s="170"/>
      <c r="AD698" s="170"/>
      <c r="AE698" s="170"/>
      <c r="AF698" s="170"/>
      <c r="AG698" s="170"/>
      <c r="AH698" s="170"/>
      <c r="AI698" s="170"/>
      <c r="AJ698" s="170"/>
      <c r="AK698" s="170"/>
      <c r="AL698" s="170"/>
      <c r="AM698" s="170"/>
      <c r="AN698" s="170"/>
      <c r="AO698" s="170"/>
      <c r="AP698" s="170"/>
      <c r="AQ698" s="170"/>
      <c r="AR698" s="170"/>
      <c r="AS698" s="170"/>
      <c r="AT698" s="170"/>
      <c r="AU698" s="170"/>
      <c r="AV698" s="170"/>
      <c r="AW698" s="170"/>
      <c r="AX698" s="170"/>
      <c r="AY698" s="170"/>
      <c r="AZ698" s="170"/>
      <c r="BA698" s="170"/>
      <c r="BB698" s="170"/>
      <c r="BC698" s="170"/>
      <c r="BD698" s="170"/>
      <c r="BE698" s="170"/>
      <c r="BF698" s="170"/>
      <c r="BG698" s="170"/>
    </row>
    <row r="699" spans="1:59" x14ac:dyDescent="0.3">
      <c r="A699" s="170"/>
      <c r="B699" s="170"/>
      <c r="C699" s="170"/>
      <c r="D699" s="170"/>
      <c r="E699" s="170"/>
      <c r="F699" s="170"/>
      <c r="G699" s="170"/>
      <c r="H699" s="170"/>
      <c r="I699" s="170"/>
      <c r="J699" s="170"/>
      <c r="K699" s="170"/>
      <c r="L699" s="170"/>
      <c r="M699" s="170"/>
      <c r="N699" s="170"/>
      <c r="O699" s="170"/>
      <c r="P699" s="170"/>
      <c r="Q699" s="170"/>
      <c r="R699" s="170"/>
      <c r="S699" s="170"/>
      <c r="T699" s="170"/>
      <c r="U699" s="170"/>
      <c r="V699" s="170"/>
      <c r="W699" s="170"/>
      <c r="X699" s="170"/>
      <c r="Y699" s="170"/>
      <c r="Z699" s="170"/>
      <c r="AA699" s="170"/>
      <c r="AB699" s="170"/>
      <c r="AC699" s="170"/>
      <c r="AD699" s="170"/>
      <c r="AE699" s="170"/>
      <c r="AF699" s="170"/>
      <c r="AG699" s="170"/>
      <c r="AH699" s="170"/>
      <c r="AI699" s="170"/>
      <c r="AJ699" s="170"/>
      <c r="AK699" s="170"/>
      <c r="AL699" s="170"/>
      <c r="AM699" s="170"/>
      <c r="AN699" s="170"/>
      <c r="AO699" s="170"/>
      <c r="AP699" s="170"/>
      <c r="AQ699" s="170"/>
      <c r="AR699" s="170"/>
      <c r="AS699" s="170"/>
      <c r="AT699" s="170"/>
      <c r="AU699" s="170"/>
      <c r="AV699" s="170"/>
      <c r="AW699" s="170"/>
      <c r="AX699" s="170"/>
      <c r="AY699" s="170"/>
      <c r="AZ699" s="170"/>
      <c r="BA699" s="170"/>
      <c r="BB699" s="170"/>
      <c r="BC699" s="170"/>
      <c r="BD699" s="170"/>
      <c r="BE699" s="170"/>
      <c r="BF699" s="170"/>
      <c r="BG699" s="170"/>
    </row>
    <row r="700" spans="1:59" x14ac:dyDescent="0.3">
      <c r="A700" s="170"/>
      <c r="B700" s="170"/>
      <c r="C700" s="170"/>
      <c r="D700" s="170"/>
      <c r="E700" s="170"/>
      <c r="F700" s="170"/>
      <c r="G700" s="170"/>
      <c r="H700" s="170"/>
      <c r="I700" s="170"/>
      <c r="J700" s="170"/>
      <c r="K700" s="170"/>
      <c r="L700" s="170"/>
      <c r="M700" s="170"/>
      <c r="N700" s="170"/>
      <c r="O700" s="170"/>
      <c r="P700" s="170"/>
      <c r="Q700" s="170"/>
      <c r="R700" s="170"/>
      <c r="S700" s="170"/>
      <c r="T700" s="170"/>
      <c r="U700" s="170"/>
      <c r="V700" s="170"/>
      <c r="W700" s="170"/>
      <c r="X700" s="170"/>
      <c r="Y700" s="170"/>
      <c r="Z700" s="170"/>
      <c r="AA700" s="170"/>
      <c r="AB700" s="170"/>
      <c r="AC700" s="170"/>
      <c r="AD700" s="170"/>
      <c r="AE700" s="170"/>
      <c r="AF700" s="170"/>
      <c r="AG700" s="170"/>
      <c r="AH700" s="170"/>
      <c r="AI700" s="170"/>
      <c r="AJ700" s="170"/>
      <c r="AK700" s="170"/>
      <c r="AL700" s="170"/>
      <c r="AM700" s="170"/>
      <c r="AN700" s="170"/>
      <c r="AO700" s="170"/>
      <c r="AP700" s="170"/>
      <c r="AQ700" s="170"/>
      <c r="AR700" s="170"/>
      <c r="AS700" s="170"/>
      <c r="AT700" s="170"/>
      <c r="AU700" s="170"/>
      <c r="AV700" s="170"/>
      <c r="AW700" s="170"/>
      <c r="AX700" s="170"/>
      <c r="AY700" s="170"/>
      <c r="AZ700" s="170"/>
      <c r="BA700" s="170"/>
      <c r="BB700" s="170"/>
      <c r="BC700" s="170"/>
      <c r="BD700" s="170"/>
      <c r="BE700" s="170"/>
      <c r="BF700" s="170"/>
      <c r="BG700" s="170"/>
    </row>
    <row r="701" spans="1:59" x14ac:dyDescent="0.3">
      <c r="A701" s="170"/>
      <c r="B701" s="170"/>
      <c r="C701" s="170"/>
      <c r="D701" s="170"/>
      <c r="E701" s="170"/>
      <c r="F701" s="170"/>
      <c r="G701" s="170"/>
      <c r="H701" s="170"/>
      <c r="I701" s="170"/>
      <c r="J701" s="170"/>
      <c r="K701" s="170"/>
      <c r="L701" s="170"/>
      <c r="M701" s="170"/>
      <c r="N701" s="170"/>
      <c r="O701" s="170"/>
      <c r="P701" s="170"/>
      <c r="Q701" s="170"/>
      <c r="R701" s="170"/>
      <c r="S701" s="170"/>
      <c r="T701" s="170"/>
      <c r="U701" s="170"/>
      <c r="V701" s="170"/>
      <c r="W701" s="170"/>
      <c r="X701" s="170"/>
      <c r="Y701" s="170"/>
      <c r="Z701" s="170"/>
      <c r="AA701" s="170"/>
      <c r="AB701" s="170"/>
      <c r="AC701" s="170"/>
      <c r="AD701" s="170"/>
      <c r="AE701" s="170"/>
      <c r="AF701" s="170"/>
      <c r="AG701" s="170"/>
      <c r="AH701" s="170"/>
      <c r="AI701" s="170"/>
      <c r="AJ701" s="170"/>
      <c r="AK701" s="170"/>
      <c r="AL701" s="170"/>
      <c r="AM701" s="170"/>
      <c r="AN701" s="170"/>
      <c r="AO701" s="170"/>
      <c r="AP701" s="170"/>
      <c r="AQ701" s="170"/>
      <c r="AR701" s="170"/>
      <c r="AS701" s="170"/>
      <c r="AT701" s="170"/>
      <c r="AU701" s="170"/>
      <c r="AV701" s="170"/>
      <c r="AW701" s="170"/>
      <c r="AX701" s="170"/>
      <c r="AY701" s="170"/>
      <c r="AZ701" s="170"/>
      <c r="BA701" s="170"/>
      <c r="BB701" s="170"/>
      <c r="BC701" s="170"/>
      <c r="BD701" s="170"/>
      <c r="BE701" s="170"/>
      <c r="BF701" s="170"/>
      <c r="BG701" s="170"/>
    </row>
    <row r="702" spans="1:59" x14ac:dyDescent="0.3">
      <c r="A702" s="170"/>
      <c r="B702" s="170"/>
      <c r="C702" s="170"/>
      <c r="D702" s="170"/>
      <c r="E702" s="170"/>
      <c r="F702" s="170"/>
      <c r="G702" s="170"/>
      <c r="H702" s="170"/>
      <c r="I702" s="170"/>
      <c r="J702" s="170"/>
      <c r="K702" s="170"/>
      <c r="L702" s="170"/>
      <c r="M702" s="170"/>
      <c r="N702" s="170"/>
      <c r="O702" s="170"/>
      <c r="P702" s="170"/>
      <c r="Q702" s="170"/>
      <c r="R702" s="170"/>
      <c r="S702" s="170"/>
      <c r="T702" s="170"/>
      <c r="U702" s="170"/>
      <c r="V702" s="170"/>
      <c r="W702" s="170"/>
      <c r="X702" s="170"/>
      <c r="Y702" s="170"/>
      <c r="Z702" s="170"/>
      <c r="AA702" s="170"/>
      <c r="AB702" s="170"/>
      <c r="AC702" s="170"/>
      <c r="AD702" s="170"/>
      <c r="AE702" s="170"/>
      <c r="AF702" s="170"/>
      <c r="AG702" s="170"/>
      <c r="AH702" s="170"/>
      <c r="AI702" s="170"/>
      <c r="AJ702" s="170"/>
      <c r="AK702" s="170"/>
      <c r="AL702" s="170"/>
      <c r="AM702" s="170"/>
      <c r="AN702" s="170"/>
      <c r="AO702" s="170"/>
      <c r="AP702" s="170"/>
      <c r="AQ702" s="170"/>
      <c r="AR702" s="170"/>
      <c r="AS702" s="170"/>
      <c r="AT702" s="170"/>
      <c r="AU702" s="170"/>
      <c r="AV702" s="170"/>
      <c r="AW702" s="170"/>
      <c r="AX702" s="170"/>
      <c r="AY702" s="170"/>
      <c r="AZ702" s="170"/>
      <c r="BA702" s="170"/>
      <c r="BB702" s="170"/>
      <c r="BC702" s="170"/>
      <c r="BD702" s="170"/>
      <c r="BE702" s="170"/>
      <c r="BF702" s="170"/>
      <c r="BG702" s="170"/>
    </row>
    <row r="703" spans="1:59" x14ac:dyDescent="0.3">
      <c r="A703" s="170"/>
      <c r="B703" s="170"/>
      <c r="C703" s="170"/>
      <c r="D703" s="170"/>
      <c r="E703" s="170"/>
      <c r="F703" s="170"/>
      <c r="G703" s="170"/>
      <c r="H703" s="170"/>
      <c r="I703" s="170"/>
      <c r="J703" s="170"/>
      <c r="K703" s="170"/>
      <c r="L703" s="170"/>
      <c r="M703" s="170"/>
      <c r="N703" s="170"/>
      <c r="O703" s="170"/>
      <c r="P703" s="170"/>
      <c r="Q703" s="170"/>
      <c r="R703" s="170"/>
      <c r="S703" s="170"/>
      <c r="T703" s="170"/>
      <c r="U703" s="170"/>
      <c r="V703" s="170"/>
      <c r="W703" s="170"/>
      <c r="X703" s="170"/>
      <c r="Y703" s="170"/>
      <c r="Z703" s="170"/>
      <c r="AA703" s="170"/>
      <c r="AB703" s="170"/>
      <c r="AC703" s="170"/>
      <c r="AD703" s="170"/>
      <c r="AE703" s="170"/>
      <c r="AF703" s="170"/>
      <c r="AG703" s="170"/>
      <c r="AH703" s="170"/>
      <c r="AI703" s="170"/>
      <c r="AJ703" s="170"/>
      <c r="AK703" s="170"/>
      <c r="AL703" s="170"/>
      <c r="AM703" s="170"/>
      <c r="AN703" s="170"/>
      <c r="AO703" s="170"/>
      <c r="AP703" s="170"/>
      <c r="AQ703" s="170"/>
      <c r="AR703" s="170"/>
      <c r="AS703" s="170"/>
      <c r="AT703" s="170"/>
      <c r="AU703" s="170"/>
      <c r="AV703" s="170"/>
      <c r="AW703" s="170"/>
      <c r="AX703" s="170"/>
      <c r="AY703" s="170"/>
      <c r="AZ703" s="170"/>
      <c r="BA703" s="170"/>
      <c r="BB703" s="170"/>
      <c r="BC703" s="170"/>
      <c r="BD703" s="170"/>
      <c r="BE703" s="170"/>
      <c r="BF703" s="170"/>
      <c r="BG703" s="170"/>
    </row>
    <row r="704" spans="1:59" x14ac:dyDescent="0.3">
      <c r="A704" s="170"/>
      <c r="B704" s="170"/>
      <c r="C704" s="170"/>
      <c r="D704" s="170"/>
      <c r="E704" s="170"/>
      <c r="F704" s="170"/>
      <c r="G704" s="170"/>
      <c r="H704" s="170"/>
      <c r="I704" s="170"/>
      <c r="J704" s="170"/>
      <c r="K704" s="170"/>
      <c r="L704" s="170"/>
      <c r="M704" s="170"/>
      <c r="N704" s="170"/>
      <c r="O704" s="170"/>
      <c r="P704" s="170"/>
      <c r="Q704" s="170"/>
      <c r="R704" s="170"/>
      <c r="S704" s="170"/>
      <c r="T704" s="170"/>
      <c r="U704" s="170"/>
      <c r="V704" s="170"/>
      <c r="W704" s="170"/>
      <c r="X704" s="170"/>
      <c r="Y704" s="170"/>
      <c r="Z704" s="170"/>
      <c r="AA704" s="170"/>
      <c r="AB704" s="170"/>
      <c r="AC704" s="170"/>
      <c r="AD704" s="170"/>
      <c r="AE704" s="170"/>
      <c r="AF704" s="170"/>
      <c r="AG704" s="170"/>
      <c r="AH704" s="170"/>
      <c r="AI704" s="170"/>
      <c r="AJ704" s="170"/>
      <c r="AK704" s="170"/>
      <c r="AL704" s="170"/>
      <c r="AM704" s="170"/>
      <c r="AN704" s="170"/>
      <c r="AO704" s="170"/>
      <c r="AP704" s="170"/>
      <c r="AQ704" s="170"/>
      <c r="AR704" s="170"/>
      <c r="AS704" s="170"/>
      <c r="AT704" s="170"/>
      <c r="AU704" s="170"/>
      <c r="AV704" s="170"/>
      <c r="AW704" s="170"/>
      <c r="AX704" s="170"/>
      <c r="AY704" s="170"/>
      <c r="AZ704" s="170"/>
      <c r="BA704" s="170"/>
      <c r="BB704" s="170"/>
      <c r="BC704" s="170"/>
      <c r="BD704" s="170"/>
      <c r="BE704" s="170"/>
      <c r="BF704" s="170"/>
      <c r="BG704" s="170"/>
    </row>
    <row r="705" spans="1:59" x14ac:dyDescent="0.3">
      <c r="A705" s="170"/>
      <c r="B705" s="170"/>
      <c r="C705" s="170"/>
      <c r="D705" s="170"/>
      <c r="E705" s="170"/>
      <c r="F705" s="170"/>
      <c r="G705" s="170"/>
      <c r="H705" s="170"/>
      <c r="I705" s="170"/>
      <c r="J705" s="170"/>
      <c r="K705" s="170"/>
      <c r="L705" s="170"/>
      <c r="M705" s="170"/>
      <c r="N705" s="170"/>
      <c r="O705" s="170"/>
      <c r="P705" s="170"/>
      <c r="Q705" s="170"/>
      <c r="R705" s="170"/>
      <c r="S705" s="170"/>
      <c r="T705" s="170"/>
      <c r="U705" s="170"/>
      <c r="V705" s="170"/>
      <c r="W705" s="170"/>
      <c r="X705" s="170"/>
      <c r="Y705" s="170"/>
      <c r="Z705" s="170"/>
      <c r="AA705" s="170"/>
      <c r="AB705" s="170"/>
      <c r="AC705" s="170"/>
      <c r="AD705" s="170"/>
      <c r="AE705" s="170"/>
      <c r="AF705" s="170"/>
      <c r="AG705" s="170"/>
      <c r="AH705" s="170"/>
      <c r="AI705" s="170"/>
      <c r="AJ705" s="170"/>
      <c r="AK705" s="170"/>
      <c r="AL705" s="170"/>
      <c r="AM705" s="170"/>
      <c r="AN705" s="170"/>
      <c r="AO705" s="170"/>
      <c r="AP705" s="170"/>
      <c r="AQ705" s="170"/>
      <c r="AR705" s="170"/>
      <c r="AS705" s="170"/>
      <c r="AT705" s="170"/>
      <c r="AU705" s="170"/>
      <c r="AV705" s="170"/>
      <c r="AW705" s="170"/>
      <c r="AX705" s="170"/>
      <c r="AY705" s="170"/>
      <c r="AZ705" s="170"/>
      <c r="BA705" s="170"/>
      <c r="BB705" s="170"/>
      <c r="BC705" s="170"/>
      <c r="BD705" s="170"/>
      <c r="BE705" s="170"/>
      <c r="BF705" s="170"/>
      <c r="BG705" s="170"/>
    </row>
    <row r="706" spans="1:59" x14ac:dyDescent="0.3">
      <c r="A706" s="170"/>
      <c r="B706" s="170"/>
      <c r="C706" s="170"/>
      <c r="D706" s="170"/>
      <c r="E706" s="170"/>
      <c r="F706" s="170"/>
      <c r="G706" s="170"/>
      <c r="H706" s="170"/>
      <c r="I706" s="170"/>
      <c r="J706" s="170"/>
      <c r="K706" s="170"/>
      <c r="L706" s="170"/>
      <c r="M706" s="170"/>
      <c r="N706" s="170"/>
      <c r="O706" s="170"/>
      <c r="P706" s="170"/>
      <c r="Q706" s="170"/>
      <c r="R706" s="170"/>
      <c r="S706" s="170"/>
      <c r="T706" s="170"/>
      <c r="U706" s="170"/>
      <c r="V706" s="170"/>
      <c r="W706" s="170"/>
      <c r="X706" s="170"/>
      <c r="Y706" s="170"/>
      <c r="Z706" s="170"/>
      <c r="AA706" s="170"/>
      <c r="AB706" s="170"/>
      <c r="AC706" s="170"/>
      <c r="AD706" s="170"/>
      <c r="AE706" s="170"/>
      <c r="AF706" s="170"/>
      <c r="AG706" s="170"/>
      <c r="AH706" s="170"/>
      <c r="AI706" s="170"/>
      <c r="AJ706" s="170"/>
      <c r="AK706" s="170"/>
      <c r="AL706" s="170"/>
      <c r="AM706" s="170"/>
      <c r="AN706" s="170"/>
      <c r="AO706" s="170"/>
      <c r="AP706" s="170"/>
      <c r="AQ706" s="170"/>
      <c r="AR706" s="170"/>
      <c r="AS706" s="170"/>
      <c r="AT706" s="170"/>
      <c r="AU706" s="170"/>
      <c r="AV706" s="170"/>
      <c r="AW706" s="170"/>
      <c r="AX706" s="170"/>
      <c r="AY706" s="170"/>
      <c r="AZ706" s="170"/>
      <c r="BA706" s="170"/>
      <c r="BB706" s="170"/>
      <c r="BC706" s="170"/>
      <c r="BD706" s="170"/>
      <c r="BE706" s="170"/>
      <c r="BF706" s="170"/>
      <c r="BG706" s="170"/>
    </row>
    <row r="707" spans="1:59" x14ac:dyDescent="0.3">
      <c r="A707" s="170"/>
      <c r="B707" s="170"/>
      <c r="C707" s="170"/>
      <c r="D707" s="170"/>
      <c r="E707" s="170"/>
      <c r="F707" s="170"/>
      <c r="G707" s="170"/>
      <c r="H707" s="170"/>
      <c r="I707" s="170"/>
      <c r="J707" s="170"/>
      <c r="K707" s="170"/>
      <c r="L707" s="170"/>
      <c r="M707" s="170"/>
      <c r="N707" s="170"/>
      <c r="O707" s="170"/>
      <c r="P707" s="170"/>
      <c r="Q707" s="170"/>
      <c r="R707" s="170"/>
      <c r="S707" s="170"/>
      <c r="T707" s="170"/>
      <c r="U707" s="170"/>
      <c r="V707" s="170"/>
      <c r="W707" s="170"/>
      <c r="X707" s="170"/>
      <c r="Y707" s="170"/>
      <c r="Z707" s="170"/>
      <c r="AA707" s="170"/>
      <c r="AB707" s="170"/>
      <c r="AC707" s="170"/>
      <c r="AD707" s="170"/>
      <c r="AE707" s="170"/>
      <c r="AF707" s="170"/>
      <c r="AG707" s="170"/>
      <c r="AH707" s="170"/>
      <c r="AI707" s="170"/>
      <c r="AJ707" s="170"/>
      <c r="AK707" s="170"/>
      <c r="AL707" s="170"/>
      <c r="AM707" s="170"/>
      <c r="AN707" s="170"/>
      <c r="AO707" s="170"/>
      <c r="AP707" s="170"/>
      <c r="AQ707" s="170"/>
      <c r="AR707" s="170"/>
      <c r="AS707" s="170"/>
      <c r="AT707" s="170"/>
      <c r="AU707" s="170"/>
      <c r="AV707" s="170"/>
      <c r="AW707" s="170"/>
      <c r="AX707" s="170"/>
      <c r="AY707" s="170"/>
      <c r="AZ707" s="170"/>
      <c r="BA707" s="170"/>
      <c r="BB707" s="170"/>
      <c r="BC707" s="170"/>
      <c r="BD707" s="170"/>
      <c r="BE707" s="170"/>
      <c r="BF707" s="170"/>
      <c r="BG707" s="170"/>
    </row>
    <row r="708" spans="1:59" x14ac:dyDescent="0.3">
      <c r="A708" s="170"/>
      <c r="B708" s="170"/>
      <c r="C708" s="170"/>
      <c r="D708" s="170"/>
      <c r="E708" s="170"/>
      <c r="F708" s="170"/>
      <c r="G708" s="170"/>
      <c r="H708" s="170"/>
      <c r="I708" s="170"/>
      <c r="J708" s="170"/>
      <c r="K708" s="170"/>
      <c r="L708" s="170"/>
      <c r="M708" s="170"/>
      <c r="N708" s="170"/>
      <c r="O708" s="170"/>
      <c r="P708" s="170"/>
      <c r="Q708" s="170"/>
      <c r="R708" s="170"/>
      <c r="S708" s="170"/>
      <c r="T708" s="170"/>
      <c r="U708" s="170"/>
      <c r="V708" s="170"/>
      <c r="W708" s="170"/>
      <c r="X708" s="170"/>
      <c r="Y708" s="170"/>
      <c r="Z708" s="170"/>
      <c r="AA708" s="170"/>
      <c r="AB708" s="170"/>
      <c r="AC708" s="170"/>
      <c r="AD708" s="170"/>
      <c r="AE708" s="170"/>
      <c r="AF708" s="170"/>
      <c r="AG708" s="170"/>
      <c r="AH708" s="170"/>
      <c r="AI708" s="170"/>
      <c r="AJ708" s="170"/>
      <c r="AK708" s="170"/>
      <c r="AL708" s="170"/>
      <c r="AM708" s="170"/>
      <c r="AN708" s="170"/>
      <c r="AO708" s="170"/>
      <c r="AP708" s="170"/>
      <c r="AQ708" s="170"/>
      <c r="AR708" s="170"/>
      <c r="AS708" s="170"/>
      <c r="AT708" s="170"/>
      <c r="AU708" s="170"/>
      <c r="AV708" s="170"/>
      <c r="AW708" s="170"/>
      <c r="AX708" s="170"/>
      <c r="AY708" s="170"/>
      <c r="AZ708" s="170"/>
      <c r="BA708" s="170"/>
      <c r="BB708" s="170"/>
      <c r="BC708" s="170"/>
      <c r="BD708" s="170"/>
      <c r="BE708" s="170"/>
      <c r="BF708" s="170"/>
      <c r="BG708" s="170"/>
    </row>
    <row r="709" spans="1:59" x14ac:dyDescent="0.3">
      <c r="A709" s="170"/>
      <c r="B709" s="170"/>
      <c r="C709" s="170"/>
      <c r="D709" s="170"/>
      <c r="E709" s="170"/>
      <c r="F709" s="170"/>
      <c r="G709" s="170"/>
      <c r="H709" s="170"/>
      <c r="I709" s="170"/>
      <c r="J709" s="170"/>
      <c r="K709" s="170"/>
      <c r="L709" s="170"/>
      <c r="M709" s="170"/>
      <c r="N709" s="170"/>
      <c r="O709" s="170"/>
      <c r="P709" s="170"/>
      <c r="Q709" s="170"/>
      <c r="R709" s="170"/>
      <c r="S709" s="170"/>
      <c r="T709" s="170"/>
      <c r="U709" s="170"/>
      <c r="V709" s="170"/>
      <c r="W709" s="170"/>
      <c r="X709" s="170"/>
      <c r="Y709" s="170"/>
      <c r="Z709" s="170"/>
      <c r="AA709" s="170"/>
      <c r="AB709" s="170"/>
      <c r="AC709" s="170"/>
      <c r="AD709" s="170"/>
      <c r="AE709" s="170"/>
      <c r="AF709" s="170"/>
      <c r="AG709" s="170"/>
      <c r="AH709" s="170"/>
      <c r="AI709" s="170"/>
      <c r="AJ709" s="170"/>
      <c r="AK709" s="170"/>
      <c r="AL709" s="170"/>
      <c r="AM709" s="170"/>
      <c r="AN709" s="170"/>
      <c r="AO709" s="170"/>
      <c r="AP709" s="170"/>
      <c r="AQ709" s="170"/>
      <c r="AR709" s="170"/>
      <c r="AS709" s="170"/>
      <c r="AT709" s="170"/>
      <c r="AU709" s="170"/>
      <c r="AV709" s="170"/>
      <c r="AW709" s="170"/>
      <c r="AX709" s="170"/>
      <c r="AY709" s="170"/>
      <c r="AZ709" s="170"/>
      <c r="BA709" s="170"/>
      <c r="BB709" s="170"/>
      <c r="BC709" s="170"/>
      <c r="BD709" s="170"/>
      <c r="BE709" s="170"/>
      <c r="BF709" s="170"/>
      <c r="BG709" s="170"/>
    </row>
    <row r="710" spans="1:59" x14ac:dyDescent="0.3">
      <c r="A710" s="170"/>
      <c r="B710" s="170"/>
      <c r="C710" s="170"/>
      <c r="D710" s="170"/>
      <c r="E710" s="170"/>
      <c r="F710" s="170"/>
      <c r="G710" s="170"/>
      <c r="H710" s="170"/>
      <c r="I710" s="170"/>
      <c r="J710" s="170"/>
      <c r="K710" s="170"/>
      <c r="L710" s="170"/>
      <c r="M710" s="170"/>
      <c r="N710" s="170"/>
      <c r="O710" s="170"/>
      <c r="P710" s="170"/>
      <c r="Q710" s="170"/>
      <c r="R710" s="170"/>
      <c r="S710" s="170"/>
      <c r="T710" s="170"/>
      <c r="U710" s="170"/>
      <c r="V710" s="170"/>
      <c r="W710" s="170"/>
      <c r="X710" s="170"/>
      <c r="Y710" s="170"/>
      <c r="Z710" s="170"/>
      <c r="AA710" s="170"/>
      <c r="AB710" s="170"/>
      <c r="AC710" s="170"/>
      <c r="AD710" s="170"/>
      <c r="AE710" s="170"/>
      <c r="AF710" s="170"/>
      <c r="AG710" s="170"/>
      <c r="AH710" s="170"/>
      <c r="AI710" s="170"/>
      <c r="AJ710" s="170"/>
      <c r="AK710" s="170"/>
      <c r="AL710" s="170"/>
      <c r="AM710" s="170"/>
      <c r="AN710" s="170"/>
      <c r="AO710" s="170"/>
      <c r="AP710" s="170"/>
      <c r="AQ710" s="170"/>
      <c r="AR710" s="170"/>
      <c r="AS710" s="170"/>
      <c r="AT710" s="170"/>
      <c r="AU710" s="170"/>
      <c r="AV710" s="170"/>
      <c r="AW710" s="170"/>
      <c r="AX710" s="170"/>
      <c r="AY710" s="170"/>
      <c r="AZ710" s="170"/>
      <c r="BA710" s="170"/>
      <c r="BB710" s="170"/>
      <c r="BC710" s="170"/>
      <c r="BD710" s="170"/>
      <c r="BE710" s="170"/>
      <c r="BF710" s="170"/>
      <c r="BG710" s="170"/>
    </row>
    <row r="711" spans="1:59" x14ac:dyDescent="0.3">
      <c r="A711" s="170"/>
      <c r="B711" s="170"/>
      <c r="C711" s="170"/>
      <c r="D711" s="170"/>
      <c r="E711" s="170"/>
      <c r="F711" s="170"/>
      <c r="G711" s="170"/>
      <c r="H711" s="170"/>
      <c r="I711" s="170"/>
      <c r="J711" s="170"/>
      <c r="K711" s="170"/>
      <c r="L711" s="170"/>
      <c r="M711" s="170"/>
      <c r="N711" s="170"/>
      <c r="O711" s="170"/>
      <c r="P711" s="170"/>
      <c r="Q711" s="170"/>
      <c r="R711" s="170"/>
      <c r="S711" s="170"/>
      <c r="T711" s="170"/>
      <c r="U711" s="170"/>
      <c r="V711" s="170"/>
      <c r="W711" s="170"/>
      <c r="X711" s="170"/>
      <c r="Y711" s="170"/>
      <c r="Z711" s="170"/>
      <c r="AA711" s="170"/>
      <c r="AB711" s="170"/>
      <c r="AC711" s="170"/>
      <c r="AD711" s="170"/>
      <c r="AE711" s="170"/>
      <c r="AF711" s="170"/>
      <c r="AG711" s="170"/>
      <c r="AH711" s="170"/>
      <c r="AI711" s="170"/>
      <c r="AJ711" s="170"/>
      <c r="AK711" s="170"/>
      <c r="AL711" s="170"/>
      <c r="AM711" s="170"/>
      <c r="AN711" s="170"/>
      <c r="AO711" s="170"/>
      <c r="AP711" s="170"/>
      <c r="AQ711" s="170"/>
      <c r="AR711" s="170"/>
      <c r="AS711" s="170"/>
      <c r="AT711" s="170"/>
      <c r="AU711" s="170"/>
      <c r="AV711" s="170"/>
      <c r="AW711" s="170"/>
      <c r="AX711" s="170"/>
      <c r="AY711" s="170"/>
      <c r="AZ711" s="170"/>
      <c r="BA711" s="170"/>
      <c r="BB711" s="170"/>
      <c r="BC711" s="170"/>
      <c r="BD711" s="170"/>
      <c r="BE711" s="170"/>
      <c r="BF711" s="170"/>
      <c r="BG711" s="170"/>
    </row>
    <row r="712" spans="1:59" x14ac:dyDescent="0.3">
      <c r="A712" s="170"/>
      <c r="B712" s="170"/>
      <c r="C712" s="170"/>
      <c r="D712" s="170"/>
      <c r="E712" s="170"/>
      <c r="F712" s="170"/>
      <c r="G712" s="170"/>
      <c r="H712" s="170"/>
      <c r="I712" s="170"/>
      <c r="J712" s="170"/>
      <c r="K712" s="170"/>
      <c r="L712" s="170"/>
      <c r="M712" s="170"/>
      <c r="N712" s="170"/>
      <c r="O712" s="170"/>
      <c r="P712" s="170"/>
      <c r="Q712" s="170"/>
      <c r="R712" s="170"/>
      <c r="S712" s="170"/>
      <c r="T712" s="170"/>
      <c r="U712" s="170"/>
      <c r="V712" s="170"/>
      <c r="W712" s="170"/>
      <c r="X712" s="170"/>
      <c r="Y712" s="170"/>
      <c r="Z712" s="170"/>
      <c r="AA712" s="170"/>
      <c r="AB712" s="170"/>
      <c r="AC712" s="170"/>
      <c r="AD712" s="170"/>
      <c r="AE712" s="170"/>
      <c r="AF712" s="170"/>
      <c r="AG712" s="170"/>
      <c r="AH712" s="170"/>
      <c r="AI712" s="170"/>
      <c r="AJ712" s="170"/>
      <c r="AK712" s="170"/>
      <c r="AL712" s="170"/>
      <c r="AM712" s="170"/>
      <c r="AN712" s="170"/>
      <c r="AO712" s="170"/>
      <c r="AP712" s="170"/>
      <c r="AQ712" s="170"/>
      <c r="AR712" s="170"/>
      <c r="AS712" s="170"/>
      <c r="AT712" s="170"/>
      <c r="AU712" s="170"/>
      <c r="AV712" s="170"/>
      <c r="AW712" s="170"/>
      <c r="AX712" s="170"/>
      <c r="AY712" s="170"/>
      <c r="AZ712" s="170"/>
      <c r="BA712" s="170"/>
      <c r="BB712" s="170"/>
      <c r="BC712" s="170"/>
      <c r="BD712" s="170"/>
      <c r="BE712" s="170"/>
      <c r="BF712" s="170"/>
      <c r="BG712" s="170"/>
    </row>
    <row r="713" spans="1:59" x14ac:dyDescent="0.3">
      <c r="A713" s="170"/>
      <c r="B713" s="170"/>
      <c r="C713" s="170"/>
      <c r="D713" s="170"/>
      <c r="E713" s="170"/>
      <c r="F713" s="170"/>
      <c r="G713" s="170"/>
      <c r="H713" s="170"/>
      <c r="I713" s="170"/>
      <c r="J713" s="170"/>
      <c r="K713" s="170"/>
      <c r="L713" s="170"/>
      <c r="M713" s="170"/>
      <c r="N713" s="170"/>
      <c r="O713" s="170"/>
      <c r="P713" s="170"/>
      <c r="Q713" s="170"/>
      <c r="R713" s="170"/>
      <c r="S713" s="170"/>
      <c r="T713" s="170"/>
      <c r="U713" s="170"/>
      <c r="V713" s="170"/>
      <c r="W713" s="170"/>
      <c r="X713" s="170"/>
      <c r="Y713" s="170"/>
      <c r="Z713" s="170"/>
      <c r="AA713" s="170"/>
      <c r="AB713" s="170"/>
      <c r="AC713" s="170"/>
      <c r="AD713" s="170"/>
      <c r="AE713" s="170"/>
      <c r="AF713" s="170"/>
      <c r="AG713" s="170"/>
      <c r="AH713" s="170"/>
      <c r="AI713" s="170"/>
      <c r="AJ713" s="170"/>
      <c r="AK713" s="170"/>
      <c r="AL713" s="170"/>
      <c r="AM713" s="170"/>
      <c r="AN713" s="170"/>
      <c r="AO713" s="170"/>
      <c r="AP713" s="170"/>
      <c r="AQ713" s="170"/>
      <c r="AR713" s="170"/>
      <c r="AS713" s="170"/>
      <c r="AT713" s="170"/>
      <c r="AU713" s="170"/>
      <c r="AV713" s="170"/>
      <c r="AW713" s="170"/>
      <c r="AX713" s="170"/>
      <c r="AY713" s="170"/>
      <c r="AZ713" s="170"/>
      <c r="BA713" s="170"/>
      <c r="BB713" s="170"/>
      <c r="BC713" s="170"/>
      <c r="BD713" s="170"/>
      <c r="BE713" s="170"/>
      <c r="BF713" s="170"/>
      <c r="BG713" s="170"/>
    </row>
    <row r="714" spans="1:59" x14ac:dyDescent="0.3">
      <c r="A714" s="170"/>
      <c r="B714" s="170"/>
      <c r="C714" s="170"/>
      <c r="D714" s="170"/>
      <c r="E714" s="170"/>
      <c r="F714" s="170"/>
      <c r="G714" s="170"/>
      <c r="H714" s="170"/>
      <c r="I714" s="170"/>
      <c r="J714" s="170"/>
      <c r="K714" s="170"/>
      <c r="L714" s="170"/>
      <c r="M714" s="170"/>
      <c r="N714" s="170"/>
      <c r="O714" s="170"/>
      <c r="P714" s="170"/>
      <c r="Q714" s="170"/>
      <c r="R714" s="170"/>
      <c r="S714" s="170"/>
      <c r="T714" s="170"/>
      <c r="U714" s="170"/>
      <c r="V714" s="170"/>
      <c r="W714" s="170"/>
      <c r="X714" s="170"/>
      <c r="Y714" s="170"/>
      <c r="Z714" s="170"/>
      <c r="AA714" s="170"/>
      <c r="AB714" s="170"/>
      <c r="AC714" s="170"/>
      <c r="AD714" s="170"/>
      <c r="AE714" s="170"/>
      <c r="AF714" s="170"/>
      <c r="AG714" s="170"/>
      <c r="AH714" s="170"/>
      <c r="AI714" s="170"/>
      <c r="AJ714" s="170"/>
      <c r="AK714" s="170"/>
      <c r="AL714" s="170"/>
      <c r="AM714" s="170"/>
      <c r="AN714" s="170"/>
      <c r="AO714" s="170"/>
      <c r="AP714" s="170"/>
      <c r="AQ714" s="170"/>
      <c r="AR714" s="170"/>
      <c r="AS714" s="170"/>
      <c r="AT714" s="170"/>
      <c r="AU714" s="170"/>
      <c r="AV714" s="170"/>
      <c r="AW714" s="170"/>
      <c r="AX714" s="170"/>
      <c r="AY714" s="170"/>
      <c r="AZ714" s="170"/>
      <c r="BA714" s="170"/>
      <c r="BB714" s="170"/>
      <c r="BC714" s="170"/>
      <c r="BD714" s="170"/>
      <c r="BE714" s="170"/>
      <c r="BF714" s="170"/>
      <c r="BG714" s="170"/>
    </row>
    <row r="715" spans="1:59" x14ac:dyDescent="0.3">
      <c r="A715" s="170"/>
      <c r="B715" s="170"/>
      <c r="C715" s="170"/>
      <c r="D715" s="170"/>
      <c r="E715" s="170"/>
      <c r="F715" s="170"/>
      <c r="G715" s="170"/>
      <c r="H715" s="170"/>
      <c r="I715" s="170"/>
      <c r="J715" s="170"/>
      <c r="K715" s="170"/>
      <c r="L715" s="170"/>
      <c r="M715" s="170"/>
      <c r="N715" s="170"/>
      <c r="O715" s="170"/>
      <c r="P715" s="170"/>
      <c r="Q715" s="170"/>
      <c r="R715" s="170"/>
      <c r="S715" s="170"/>
      <c r="T715" s="170"/>
      <c r="U715" s="170"/>
      <c r="V715" s="170"/>
      <c r="W715" s="170"/>
      <c r="X715" s="170"/>
      <c r="Y715" s="170"/>
      <c r="Z715" s="170"/>
      <c r="AA715" s="170"/>
      <c r="AB715" s="170"/>
      <c r="AC715" s="170"/>
      <c r="AD715" s="170"/>
      <c r="AE715" s="170"/>
      <c r="AF715" s="170"/>
      <c r="AG715" s="170"/>
      <c r="AH715" s="170"/>
      <c r="AI715" s="170"/>
      <c r="AJ715" s="170"/>
      <c r="AK715" s="170"/>
      <c r="AL715" s="170"/>
      <c r="AM715" s="170"/>
      <c r="AN715" s="170"/>
      <c r="AO715" s="170"/>
      <c r="AP715" s="170"/>
      <c r="AQ715" s="170"/>
      <c r="AR715" s="170"/>
      <c r="AS715" s="170"/>
      <c r="AT715" s="170"/>
      <c r="AU715" s="170"/>
      <c r="AV715" s="170"/>
      <c r="AW715" s="170"/>
      <c r="AX715" s="170"/>
      <c r="AY715" s="170"/>
      <c r="AZ715" s="170"/>
      <c r="BA715" s="170"/>
      <c r="BB715" s="170"/>
      <c r="BC715" s="170"/>
      <c r="BD715" s="170"/>
      <c r="BE715" s="170"/>
      <c r="BF715" s="170"/>
      <c r="BG715" s="170"/>
    </row>
    <row r="716" spans="1:59" x14ac:dyDescent="0.3">
      <c r="A716" s="170"/>
      <c r="B716" s="170"/>
      <c r="C716" s="170"/>
      <c r="D716" s="170"/>
      <c r="E716" s="170"/>
      <c r="F716" s="170"/>
      <c r="G716" s="170"/>
      <c r="H716" s="170"/>
      <c r="I716" s="170"/>
      <c r="J716" s="170"/>
      <c r="K716" s="170"/>
      <c r="L716" s="170"/>
      <c r="M716" s="170"/>
      <c r="N716" s="170"/>
      <c r="O716" s="170"/>
      <c r="P716" s="170"/>
      <c r="Q716" s="170"/>
      <c r="R716" s="170"/>
      <c r="S716" s="170"/>
      <c r="T716" s="170"/>
      <c r="U716" s="170"/>
      <c r="V716" s="170"/>
      <c r="W716" s="170"/>
      <c r="X716" s="170"/>
      <c r="Y716" s="170"/>
      <c r="Z716" s="170"/>
      <c r="AA716" s="170"/>
      <c r="AB716" s="170"/>
      <c r="AC716" s="170"/>
      <c r="AD716" s="170"/>
      <c r="AE716" s="170"/>
      <c r="AF716" s="170"/>
      <c r="AG716" s="170"/>
      <c r="AH716" s="170"/>
      <c r="AI716" s="170"/>
      <c r="AJ716" s="170"/>
      <c r="AK716" s="170"/>
      <c r="AL716" s="170"/>
      <c r="AM716" s="170"/>
      <c r="AN716" s="170"/>
      <c r="AO716" s="170"/>
      <c r="AP716" s="170"/>
      <c r="AQ716" s="170"/>
      <c r="AR716" s="170"/>
      <c r="AS716" s="170"/>
      <c r="AT716" s="170"/>
      <c r="AU716" s="170"/>
      <c r="AV716" s="170"/>
      <c r="AW716" s="170"/>
      <c r="AX716" s="170"/>
      <c r="AY716" s="170"/>
      <c r="AZ716" s="170"/>
      <c r="BA716" s="170"/>
      <c r="BB716" s="170"/>
      <c r="BC716" s="170"/>
      <c r="BD716" s="170"/>
      <c r="BE716" s="170"/>
      <c r="BF716" s="170"/>
      <c r="BG716" s="170"/>
    </row>
    <row r="717" spans="1:59" x14ac:dyDescent="0.3">
      <c r="A717" s="170"/>
      <c r="B717" s="170"/>
      <c r="C717" s="170"/>
      <c r="D717" s="170"/>
      <c r="E717" s="170"/>
      <c r="F717" s="170"/>
      <c r="G717" s="170"/>
      <c r="H717" s="170"/>
      <c r="I717" s="170"/>
      <c r="J717" s="170"/>
      <c r="K717" s="170"/>
      <c r="L717" s="170"/>
      <c r="M717" s="170"/>
      <c r="N717" s="170"/>
      <c r="O717" s="170"/>
      <c r="P717" s="170"/>
      <c r="Q717" s="170"/>
      <c r="R717" s="170"/>
      <c r="S717" s="170"/>
      <c r="T717" s="170"/>
      <c r="U717" s="170"/>
      <c r="V717" s="170"/>
      <c r="W717" s="170"/>
      <c r="X717" s="170"/>
      <c r="Y717" s="170"/>
      <c r="Z717" s="170"/>
      <c r="AA717" s="170"/>
      <c r="AB717" s="170"/>
      <c r="AC717" s="170"/>
      <c r="AD717" s="170"/>
      <c r="AE717" s="170"/>
      <c r="AF717" s="170"/>
      <c r="AG717" s="170"/>
      <c r="AH717" s="170"/>
      <c r="AI717" s="170"/>
      <c r="AJ717" s="170"/>
      <c r="AK717" s="170"/>
      <c r="AL717" s="170"/>
      <c r="AM717" s="170"/>
      <c r="AN717" s="170"/>
      <c r="AO717" s="170"/>
      <c r="AP717" s="170"/>
      <c r="AQ717" s="170"/>
      <c r="AR717" s="170"/>
      <c r="AS717" s="170"/>
      <c r="AT717" s="170"/>
      <c r="AU717" s="170"/>
      <c r="AV717" s="170"/>
      <c r="AW717" s="170"/>
      <c r="AX717" s="170"/>
      <c r="AY717" s="170"/>
      <c r="AZ717" s="170"/>
      <c r="BA717" s="170"/>
      <c r="BB717" s="170"/>
      <c r="BC717" s="170"/>
      <c r="BD717" s="170"/>
      <c r="BE717" s="170"/>
      <c r="BF717" s="170"/>
      <c r="BG717" s="170"/>
    </row>
    <row r="718" spans="1:59" x14ac:dyDescent="0.3">
      <c r="A718" s="170"/>
      <c r="B718" s="170"/>
      <c r="C718" s="170"/>
      <c r="D718" s="170"/>
      <c r="E718" s="170"/>
      <c r="F718" s="170"/>
      <c r="G718" s="170"/>
      <c r="H718" s="170"/>
      <c r="I718" s="170"/>
      <c r="J718" s="170"/>
      <c r="K718" s="170"/>
      <c r="L718" s="170"/>
      <c r="M718" s="170"/>
      <c r="N718" s="170"/>
      <c r="O718" s="170"/>
      <c r="P718" s="170"/>
      <c r="Q718" s="170"/>
      <c r="R718" s="170"/>
      <c r="S718" s="170"/>
      <c r="T718" s="170"/>
      <c r="U718" s="170"/>
      <c r="V718" s="170"/>
      <c r="W718" s="170"/>
      <c r="X718" s="170"/>
      <c r="Y718" s="170"/>
      <c r="Z718" s="170"/>
      <c r="AA718" s="170"/>
      <c r="AB718" s="170"/>
      <c r="AC718" s="170"/>
      <c r="AD718" s="170"/>
      <c r="AE718" s="170"/>
      <c r="AF718" s="170"/>
      <c r="AG718" s="170"/>
      <c r="AH718" s="170"/>
      <c r="AI718" s="170"/>
      <c r="AJ718" s="170"/>
      <c r="AK718" s="170"/>
      <c r="AL718" s="170"/>
      <c r="AM718" s="170"/>
      <c r="AN718" s="170"/>
      <c r="AO718" s="170"/>
      <c r="AP718" s="170"/>
      <c r="AQ718" s="170"/>
      <c r="AR718" s="170"/>
      <c r="AS718" s="170"/>
      <c r="AT718" s="170"/>
      <c r="AU718" s="170"/>
      <c r="AV718" s="170"/>
      <c r="AW718" s="170"/>
      <c r="AX718" s="170"/>
      <c r="AY718" s="170"/>
      <c r="AZ718" s="170"/>
      <c r="BA718" s="170"/>
      <c r="BB718" s="170"/>
      <c r="BC718" s="170"/>
      <c r="BD718" s="170"/>
      <c r="BE718" s="170"/>
      <c r="BF718" s="170"/>
      <c r="BG718" s="170"/>
    </row>
    <row r="719" spans="1:59" x14ac:dyDescent="0.3">
      <c r="A719" s="170"/>
      <c r="B719" s="170"/>
      <c r="C719" s="170"/>
      <c r="D719" s="170"/>
      <c r="E719" s="170"/>
      <c r="F719" s="170"/>
      <c r="G719" s="170"/>
      <c r="H719" s="170"/>
      <c r="I719" s="170"/>
      <c r="J719" s="170"/>
      <c r="K719" s="170"/>
      <c r="L719" s="170"/>
      <c r="M719" s="170"/>
      <c r="N719" s="170"/>
      <c r="O719" s="170"/>
      <c r="P719" s="170"/>
      <c r="Q719" s="170"/>
      <c r="R719" s="170"/>
      <c r="S719" s="170"/>
      <c r="T719" s="170"/>
      <c r="U719" s="170"/>
      <c r="V719" s="170"/>
      <c r="W719" s="170"/>
      <c r="X719" s="170"/>
      <c r="Y719" s="170"/>
      <c r="Z719" s="170"/>
      <c r="AA719" s="170"/>
      <c r="AB719" s="170"/>
      <c r="AC719" s="170"/>
      <c r="AD719" s="170"/>
      <c r="AE719" s="170"/>
      <c r="AF719" s="170"/>
      <c r="AG719" s="170"/>
      <c r="AH719" s="170"/>
      <c r="AI719" s="170"/>
      <c r="AJ719" s="170"/>
      <c r="AK719" s="170"/>
      <c r="AL719" s="170"/>
      <c r="AM719" s="170"/>
      <c r="AN719" s="170"/>
      <c r="AO719" s="170"/>
      <c r="AP719" s="170"/>
      <c r="AQ719" s="170"/>
      <c r="AR719" s="170"/>
      <c r="AS719" s="170"/>
      <c r="AT719" s="170"/>
      <c r="AU719" s="170"/>
      <c r="AV719" s="170"/>
      <c r="AW719" s="170"/>
      <c r="AX719" s="170"/>
      <c r="AY719" s="170"/>
      <c r="AZ719" s="170"/>
      <c r="BA719" s="170"/>
      <c r="BB719" s="170"/>
      <c r="BC719" s="170"/>
      <c r="BD719" s="170"/>
      <c r="BE719" s="170"/>
      <c r="BF719" s="170"/>
      <c r="BG719" s="170"/>
    </row>
    <row r="720" spans="1:59" x14ac:dyDescent="0.3">
      <c r="A720" s="170"/>
      <c r="B720" s="170"/>
      <c r="C720" s="170"/>
      <c r="D720" s="170"/>
      <c r="E720" s="170"/>
      <c r="F720" s="170"/>
      <c r="G720" s="170"/>
      <c r="H720" s="170"/>
      <c r="I720" s="170"/>
      <c r="J720" s="170"/>
      <c r="K720" s="170"/>
      <c r="L720" s="170"/>
      <c r="M720" s="170"/>
      <c r="N720" s="170"/>
      <c r="O720" s="170"/>
      <c r="P720" s="170"/>
      <c r="Q720" s="170"/>
      <c r="R720" s="170"/>
      <c r="S720" s="170"/>
      <c r="T720" s="170"/>
      <c r="U720" s="170"/>
      <c r="V720" s="170"/>
      <c r="W720" s="170"/>
      <c r="X720" s="170"/>
      <c r="Y720" s="170"/>
      <c r="Z720" s="170"/>
      <c r="AA720" s="170"/>
      <c r="AB720" s="170"/>
      <c r="AC720" s="170"/>
      <c r="AD720" s="170"/>
      <c r="AE720" s="170"/>
      <c r="AF720" s="170"/>
      <c r="AG720" s="170"/>
      <c r="AH720" s="170"/>
      <c r="AI720" s="170"/>
      <c r="AJ720" s="170"/>
      <c r="AK720" s="170"/>
      <c r="AL720" s="170"/>
      <c r="AM720" s="170"/>
      <c r="AN720" s="170"/>
      <c r="AO720" s="170"/>
      <c r="AP720" s="170"/>
      <c r="AQ720" s="170"/>
      <c r="AR720" s="170"/>
      <c r="AS720" s="170"/>
      <c r="AT720" s="170"/>
      <c r="AU720" s="170"/>
      <c r="AV720" s="170"/>
      <c r="AW720" s="170"/>
      <c r="AX720" s="170"/>
      <c r="AY720" s="170"/>
      <c r="AZ720" s="170"/>
      <c r="BA720" s="170"/>
      <c r="BB720" s="170"/>
      <c r="BC720" s="170"/>
      <c r="BD720" s="170"/>
      <c r="BE720" s="170"/>
      <c r="BF720" s="170"/>
      <c r="BG720" s="170"/>
    </row>
    <row r="721" spans="1:59" x14ac:dyDescent="0.3">
      <c r="A721" s="170"/>
      <c r="B721" s="170"/>
      <c r="C721" s="170"/>
      <c r="D721" s="170"/>
      <c r="E721" s="170"/>
      <c r="F721" s="170"/>
      <c r="G721" s="170"/>
      <c r="H721" s="170"/>
      <c r="I721" s="170"/>
      <c r="J721" s="170"/>
      <c r="K721" s="170"/>
      <c r="L721" s="170"/>
      <c r="M721" s="170"/>
      <c r="N721" s="170"/>
      <c r="O721" s="170"/>
      <c r="P721" s="170"/>
      <c r="Q721" s="170"/>
      <c r="R721" s="170"/>
      <c r="S721" s="170"/>
      <c r="T721" s="170"/>
      <c r="U721" s="170"/>
      <c r="V721" s="170"/>
      <c r="W721" s="170"/>
      <c r="X721" s="170"/>
      <c r="Y721" s="170"/>
      <c r="Z721" s="170"/>
      <c r="AA721" s="170"/>
      <c r="AB721" s="170"/>
      <c r="AC721" s="170"/>
      <c r="AD721" s="170"/>
      <c r="AE721" s="170"/>
      <c r="AF721" s="170"/>
      <c r="AG721" s="170"/>
      <c r="AH721" s="170"/>
      <c r="AI721" s="170"/>
      <c r="AJ721" s="170"/>
      <c r="AK721" s="170"/>
      <c r="AL721" s="170"/>
      <c r="AM721" s="170"/>
      <c r="AN721" s="170"/>
      <c r="AO721" s="170"/>
      <c r="AP721" s="170"/>
      <c r="AQ721" s="170"/>
      <c r="AR721" s="170"/>
      <c r="AS721" s="170"/>
      <c r="AT721" s="170"/>
      <c r="AU721" s="170"/>
      <c r="AV721" s="170"/>
      <c r="AW721" s="170"/>
      <c r="AX721" s="170"/>
      <c r="AY721" s="170"/>
      <c r="AZ721" s="170"/>
      <c r="BA721" s="170"/>
      <c r="BB721" s="170"/>
      <c r="BC721" s="170"/>
      <c r="BD721" s="170"/>
      <c r="BE721" s="170"/>
      <c r="BF721" s="170"/>
      <c r="BG721" s="170"/>
    </row>
    <row r="722" spans="1:59" x14ac:dyDescent="0.3">
      <c r="A722" s="170"/>
      <c r="B722" s="170"/>
      <c r="C722" s="170"/>
      <c r="D722" s="170"/>
      <c r="E722" s="170"/>
      <c r="F722" s="170"/>
      <c r="G722" s="170"/>
      <c r="H722" s="170"/>
      <c r="I722" s="170"/>
      <c r="J722" s="170"/>
      <c r="K722" s="170"/>
      <c r="L722" s="170"/>
      <c r="M722" s="170"/>
      <c r="N722" s="170"/>
      <c r="O722" s="170"/>
      <c r="P722" s="170"/>
      <c r="Q722" s="170"/>
      <c r="R722" s="170"/>
      <c r="S722" s="170"/>
      <c r="T722" s="170"/>
      <c r="U722" s="170"/>
      <c r="V722" s="170"/>
      <c r="W722" s="170"/>
      <c r="X722" s="170"/>
      <c r="Y722" s="170"/>
      <c r="Z722" s="170"/>
      <c r="AA722" s="170"/>
      <c r="AB722" s="170"/>
      <c r="AC722" s="170"/>
      <c r="AD722" s="170"/>
      <c r="AE722" s="170"/>
      <c r="AF722" s="170"/>
      <c r="AG722" s="170"/>
      <c r="AH722" s="170"/>
      <c r="AI722" s="170"/>
      <c r="AJ722" s="170"/>
      <c r="AK722" s="170"/>
      <c r="AL722" s="170"/>
      <c r="AM722" s="170"/>
      <c r="AN722" s="170"/>
      <c r="AO722" s="170"/>
      <c r="AP722" s="170"/>
      <c r="AQ722" s="170"/>
      <c r="AR722" s="170"/>
      <c r="AS722" s="170"/>
      <c r="AT722" s="170"/>
      <c r="AU722" s="170"/>
      <c r="AV722" s="170"/>
      <c r="AW722" s="170"/>
      <c r="AX722" s="170"/>
      <c r="AY722" s="170"/>
      <c r="AZ722" s="170"/>
      <c r="BA722" s="170"/>
      <c r="BB722" s="170"/>
      <c r="BC722" s="170"/>
      <c r="BD722" s="170"/>
      <c r="BE722" s="170"/>
      <c r="BF722" s="170"/>
      <c r="BG722" s="170"/>
    </row>
    <row r="723" spans="1:59" x14ac:dyDescent="0.3">
      <c r="A723" s="170"/>
      <c r="B723" s="170"/>
      <c r="C723" s="170"/>
      <c r="D723" s="170"/>
      <c r="E723" s="170"/>
      <c r="F723" s="170"/>
      <c r="G723" s="170"/>
      <c r="H723" s="170"/>
      <c r="I723" s="170"/>
      <c r="J723" s="170"/>
      <c r="K723" s="170"/>
      <c r="L723" s="170"/>
      <c r="M723" s="170"/>
      <c r="N723" s="170"/>
      <c r="O723" s="170"/>
      <c r="P723" s="170"/>
      <c r="Q723" s="170"/>
      <c r="R723" s="170"/>
      <c r="S723" s="170"/>
      <c r="T723" s="170"/>
      <c r="U723" s="170"/>
      <c r="V723" s="170"/>
      <c r="W723" s="170"/>
      <c r="X723" s="170"/>
      <c r="Y723" s="170"/>
      <c r="Z723" s="170"/>
      <c r="AA723" s="170"/>
      <c r="AB723" s="170"/>
      <c r="AC723" s="170"/>
      <c r="AD723" s="170"/>
      <c r="AE723" s="170"/>
      <c r="AF723" s="170"/>
      <c r="AG723" s="170"/>
      <c r="AH723" s="170"/>
      <c r="AI723" s="170"/>
      <c r="AJ723" s="170"/>
      <c r="AK723" s="170"/>
      <c r="AL723" s="170"/>
      <c r="AM723" s="170"/>
      <c r="AN723" s="170"/>
      <c r="AO723" s="170"/>
      <c r="AP723" s="170"/>
      <c r="AQ723" s="170"/>
      <c r="AR723" s="170"/>
      <c r="AS723" s="170"/>
      <c r="AT723" s="170"/>
      <c r="AU723" s="170"/>
      <c r="AV723" s="170"/>
      <c r="AW723" s="170"/>
      <c r="AX723" s="170"/>
      <c r="AY723" s="170"/>
      <c r="AZ723" s="170"/>
      <c r="BA723" s="170"/>
      <c r="BB723" s="170"/>
      <c r="BC723" s="170"/>
      <c r="BD723" s="170"/>
      <c r="BE723" s="170"/>
      <c r="BF723" s="170"/>
      <c r="BG723" s="170"/>
    </row>
    <row r="724" spans="1:59" x14ac:dyDescent="0.3">
      <c r="A724" s="170"/>
      <c r="B724" s="170"/>
      <c r="C724" s="170"/>
      <c r="D724" s="170"/>
      <c r="E724" s="170"/>
      <c r="F724" s="170"/>
      <c r="G724" s="170"/>
      <c r="H724" s="170"/>
      <c r="I724" s="170"/>
      <c r="J724" s="170"/>
      <c r="K724" s="170"/>
      <c r="L724" s="170"/>
      <c r="M724" s="170"/>
      <c r="N724" s="170"/>
      <c r="O724" s="170"/>
      <c r="P724" s="170"/>
      <c r="Q724" s="170"/>
      <c r="R724" s="170"/>
      <c r="S724" s="170"/>
      <c r="T724" s="170"/>
      <c r="U724" s="170"/>
      <c r="V724" s="170"/>
      <c r="W724" s="170"/>
      <c r="X724" s="170"/>
      <c r="Y724" s="170"/>
      <c r="Z724" s="170"/>
      <c r="AA724" s="170"/>
      <c r="AB724" s="170"/>
      <c r="AC724" s="170"/>
      <c r="AD724" s="170"/>
      <c r="AE724" s="170"/>
      <c r="AF724" s="170"/>
      <c r="AG724" s="170"/>
      <c r="AH724" s="170"/>
      <c r="AI724" s="170"/>
      <c r="AJ724" s="170"/>
      <c r="AK724" s="170"/>
      <c r="AL724" s="170"/>
      <c r="AM724" s="170"/>
      <c r="AN724" s="170"/>
      <c r="AO724" s="170"/>
      <c r="AP724" s="170"/>
      <c r="AQ724" s="170"/>
      <c r="AR724" s="170"/>
      <c r="AS724" s="170"/>
      <c r="AT724" s="170"/>
      <c r="AU724" s="170"/>
      <c r="AV724" s="170"/>
      <c r="AW724" s="170"/>
      <c r="AX724" s="170"/>
      <c r="AY724" s="170"/>
      <c r="AZ724" s="170"/>
      <c r="BA724" s="170"/>
      <c r="BB724" s="170"/>
      <c r="BC724" s="170"/>
      <c r="BD724" s="170"/>
      <c r="BE724" s="170"/>
      <c r="BF724" s="170"/>
      <c r="BG724" s="170"/>
    </row>
    <row r="725" spans="1:59" x14ac:dyDescent="0.3">
      <c r="A725" s="170"/>
      <c r="B725" s="170"/>
      <c r="C725" s="170"/>
      <c r="D725" s="170"/>
      <c r="E725" s="170"/>
      <c r="F725" s="170"/>
      <c r="G725" s="170"/>
      <c r="H725" s="170"/>
      <c r="I725" s="170"/>
      <c r="J725" s="170"/>
      <c r="K725" s="170"/>
      <c r="L725" s="170"/>
      <c r="M725" s="170"/>
      <c r="N725" s="170"/>
      <c r="O725" s="170"/>
      <c r="P725" s="170"/>
      <c r="Q725" s="170"/>
      <c r="R725" s="170"/>
      <c r="S725" s="170"/>
      <c r="T725" s="170"/>
      <c r="U725" s="170"/>
      <c r="V725" s="170"/>
      <c r="W725" s="170"/>
      <c r="X725" s="170"/>
      <c r="Y725" s="170"/>
      <c r="Z725" s="170"/>
      <c r="AA725" s="170"/>
      <c r="AB725" s="170"/>
      <c r="AC725" s="170"/>
      <c r="AD725" s="170"/>
      <c r="AE725" s="170"/>
      <c r="AF725" s="170"/>
      <c r="AG725" s="170"/>
      <c r="AH725" s="170"/>
      <c r="AI725" s="170"/>
      <c r="AJ725" s="170"/>
      <c r="AK725" s="170"/>
      <c r="AL725" s="170"/>
      <c r="AM725" s="170"/>
      <c r="AN725" s="170"/>
      <c r="AO725" s="170"/>
      <c r="AP725" s="170"/>
      <c r="AQ725" s="170"/>
      <c r="AR725" s="170"/>
      <c r="AS725" s="170"/>
      <c r="AT725" s="170"/>
      <c r="AU725" s="170"/>
      <c r="AV725" s="170"/>
      <c r="AW725" s="170"/>
      <c r="AX725" s="170"/>
      <c r="AY725" s="170"/>
      <c r="AZ725" s="170"/>
      <c r="BA725" s="170"/>
      <c r="BB725" s="170"/>
      <c r="BC725" s="170"/>
      <c r="BD725" s="170"/>
      <c r="BE725" s="170"/>
      <c r="BF725" s="170"/>
      <c r="BG725" s="170"/>
    </row>
    <row r="726" spans="1:59" x14ac:dyDescent="0.3">
      <c r="A726" s="170"/>
      <c r="B726" s="170"/>
      <c r="C726" s="170"/>
      <c r="D726" s="170"/>
      <c r="E726" s="170"/>
      <c r="F726" s="170"/>
      <c r="G726" s="170"/>
      <c r="H726" s="170"/>
      <c r="I726" s="170"/>
      <c r="J726" s="170"/>
      <c r="K726" s="170"/>
      <c r="L726" s="170"/>
      <c r="M726" s="170"/>
      <c r="N726" s="170"/>
      <c r="O726" s="170"/>
      <c r="P726" s="170"/>
      <c r="Q726" s="170"/>
      <c r="R726" s="170"/>
      <c r="S726" s="170"/>
      <c r="T726" s="170"/>
      <c r="U726" s="170"/>
      <c r="V726" s="170"/>
      <c r="W726" s="170"/>
      <c r="X726" s="170"/>
      <c r="Y726" s="170"/>
      <c r="Z726" s="170"/>
      <c r="AA726" s="170"/>
      <c r="AB726" s="170"/>
      <c r="AC726" s="170"/>
      <c r="AD726" s="170"/>
      <c r="AE726" s="170"/>
      <c r="AF726" s="170"/>
      <c r="AG726" s="170"/>
      <c r="AH726" s="170"/>
      <c r="AI726" s="170"/>
      <c r="AJ726" s="170"/>
      <c r="AK726" s="170"/>
      <c r="AL726" s="170"/>
      <c r="AM726" s="170"/>
      <c r="AN726" s="170"/>
      <c r="AO726" s="170"/>
      <c r="AP726" s="170"/>
      <c r="AQ726" s="170"/>
      <c r="AR726" s="170"/>
      <c r="AS726" s="170"/>
      <c r="AT726" s="170"/>
      <c r="AU726" s="170"/>
      <c r="AV726" s="170"/>
      <c r="AW726" s="170"/>
      <c r="AX726" s="170"/>
      <c r="AY726" s="170"/>
      <c r="AZ726" s="170"/>
      <c r="BA726" s="170"/>
      <c r="BB726" s="170"/>
      <c r="BC726" s="170"/>
      <c r="BD726" s="170"/>
      <c r="BE726" s="170"/>
      <c r="BF726" s="170"/>
      <c r="BG726" s="170"/>
    </row>
    <row r="727" spans="1:59" x14ac:dyDescent="0.3">
      <c r="A727" s="170"/>
      <c r="B727" s="170"/>
      <c r="C727" s="170"/>
      <c r="D727" s="170"/>
      <c r="E727" s="170"/>
      <c r="F727" s="170"/>
      <c r="G727" s="170"/>
      <c r="H727" s="170"/>
      <c r="I727" s="170"/>
      <c r="J727" s="170"/>
      <c r="K727" s="170"/>
      <c r="L727" s="170"/>
      <c r="M727" s="170"/>
      <c r="N727" s="170"/>
      <c r="O727" s="170"/>
      <c r="P727" s="170"/>
      <c r="Q727" s="170"/>
      <c r="R727" s="170"/>
      <c r="S727" s="170"/>
      <c r="T727" s="170"/>
      <c r="U727" s="170"/>
      <c r="V727" s="170"/>
      <c r="W727" s="170"/>
      <c r="X727" s="170"/>
      <c r="Y727" s="170"/>
      <c r="Z727" s="170"/>
      <c r="AA727" s="170"/>
      <c r="AB727" s="170"/>
      <c r="AC727" s="170"/>
      <c r="AD727" s="170"/>
      <c r="AE727" s="170"/>
      <c r="AF727" s="170"/>
      <c r="AG727" s="170"/>
      <c r="AH727" s="170"/>
      <c r="AI727" s="170"/>
      <c r="AJ727" s="170"/>
      <c r="AK727" s="170"/>
      <c r="AL727" s="170"/>
      <c r="AM727" s="170"/>
      <c r="AN727" s="170"/>
      <c r="AO727" s="170"/>
      <c r="AP727" s="170"/>
      <c r="AQ727" s="170"/>
      <c r="AR727" s="170"/>
      <c r="AS727" s="170"/>
      <c r="AT727" s="170"/>
      <c r="AU727" s="170"/>
      <c r="AV727" s="170"/>
      <c r="AW727" s="170"/>
      <c r="AX727" s="170"/>
      <c r="AY727" s="170"/>
      <c r="AZ727" s="170"/>
      <c r="BA727" s="170"/>
      <c r="BB727" s="170"/>
      <c r="BC727" s="170"/>
      <c r="BD727" s="170"/>
      <c r="BE727" s="170"/>
      <c r="BF727" s="170"/>
      <c r="BG727" s="170"/>
    </row>
    <row r="728" spans="1:59" x14ac:dyDescent="0.3">
      <c r="A728" s="170"/>
      <c r="B728" s="170"/>
      <c r="C728" s="170"/>
      <c r="D728" s="170"/>
      <c r="E728" s="170"/>
      <c r="F728" s="170"/>
      <c r="G728" s="170"/>
      <c r="H728" s="170"/>
      <c r="I728" s="170"/>
      <c r="J728" s="170"/>
      <c r="K728" s="170"/>
      <c r="L728" s="170"/>
      <c r="M728" s="170"/>
      <c r="N728" s="170"/>
      <c r="O728" s="170"/>
      <c r="P728" s="170"/>
      <c r="Q728" s="170"/>
      <c r="R728" s="170"/>
      <c r="S728" s="170"/>
      <c r="T728" s="170"/>
      <c r="U728" s="170"/>
      <c r="V728" s="170"/>
      <c r="W728" s="170"/>
      <c r="X728" s="170"/>
      <c r="Y728" s="170"/>
      <c r="Z728" s="170"/>
      <c r="AA728" s="170"/>
      <c r="AB728" s="170"/>
      <c r="AC728" s="170"/>
      <c r="AD728" s="170"/>
      <c r="AE728" s="170"/>
      <c r="AF728" s="170"/>
      <c r="AG728" s="170"/>
      <c r="AH728" s="170"/>
      <c r="AI728" s="170"/>
      <c r="AJ728" s="170"/>
      <c r="AK728" s="170"/>
      <c r="AL728" s="170"/>
      <c r="AM728" s="170"/>
      <c r="AN728" s="170"/>
      <c r="AO728" s="170"/>
      <c r="AP728" s="170"/>
      <c r="AQ728" s="170"/>
      <c r="AR728" s="170"/>
      <c r="AS728" s="170"/>
      <c r="AT728" s="170"/>
      <c r="AU728" s="170"/>
      <c r="AV728" s="170"/>
      <c r="AW728" s="170"/>
      <c r="AX728" s="170"/>
      <c r="AY728" s="170"/>
      <c r="AZ728" s="170"/>
      <c r="BA728" s="170"/>
      <c r="BB728" s="170"/>
      <c r="BC728" s="170"/>
      <c r="BD728" s="170"/>
      <c r="BE728" s="170"/>
      <c r="BF728" s="170"/>
      <c r="BG728" s="170"/>
    </row>
    <row r="729" spans="1:59" x14ac:dyDescent="0.3">
      <c r="A729" s="170"/>
      <c r="B729" s="170"/>
      <c r="C729" s="170"/>
      <c r="D729" s="170"/>
      <c r="E729" s="170"/>
      <c r="F729" s="170"/>
      <c r="G729" s="170"/>
      <c r="H729" s="170"/>
      <c r="I729" s="170"/>
      <c r="J729" s="170"/>
      <c r="K729" s="170"/>
      <c r="L729" s="170"/>
      <c r="M729" s="170"/>
      <c r="N729" s="170"/>
      <c r="O729" s="170"/>
      <c r="P729" s="170"/>
      <c r="Q729" s="170"/>
      <c r="R729" s="170"/>
      <c r="S729" s="170"/>
      <c r="T729" s="170"/>
      <c r="U729" s="170"/>
      <c r="V729" s="170"/>
      <c r="W729" s="170"/>
      <c r="X729" s="170"/>
      <c r="Y729" s="170"/>
      <c r="Z729" s="170"/>
      <c r="AA729" s="170"/>
      <c r="AB729" s="170"/>
      <c r="AC729" s="170"/>
      <c r="AD729" s="170"/>
      <c r="AE729" s="170"/>
      <c r="AF729" s="170"/>
      <c r="AG729" s="170"/>
      <c r="AH729" s="170"/>
      <c r="AI729" s="170"/>
      <c r="AJ729" s="170"/>
      <c r="AK729" s="170"/>
      <c r="AL729" s="170"/>
      <c r="AM729" s="170"/>
      <c r="AN729" s="170"/>
      <c r="AO729" s="170"/>
      <c r="AP729" s="170"/>
      <c r="AQ729" s="170"/>
      <c r="AR729" s="170"/>
      <c r="AS729" s="170"/>
      <c r="AT729" s="170"/>
      <c r="AU729" s="170"/>
      <c r="AV729" s="170"/>
      <c r="AW729" s="170"/>
      <c r="AX729" s="170"/>
      <c r="AY729" s="170"/>
      <c r="AZ729" s="170"/>
      <c r="BA729" s="170"/>
      <c r="BB729" s="170"/>
      <c r="BC729" s="170"/>
      <c r="BD729" s="170"/>
      <c r="BE729" s="170"/>
      <c r="BF729" s="170"/>
      <c r="BG729" s="170"/>
    </row>
    <row r="730" spans="1:59" x14ac:dyDescent="0.3">
      <c r="A730" s="170"/>
      <c r="B730" s="170"/>
      <c r="C730" s="170"/>
      <c r="D730" s="170"/>
      <c r="E730" s="170"/>
      <c r="F730" s="170"/>
      <c r="G730" s="170"/>
      <c r="H730" s="170"/>
      <c r="I730" s="170"/>
      <c r="J730" s="170"/>
      <c r="K730" s="170"/>
      <c r="L730" s="170"/>
      <c r="M730" s="170"/>
      <c r="N730" s="170"/>
      <c r="O730" s="170"/>
      <c r="P730" s="170"/>
      <c r="Q730" s="170"/>
      <c r="R730" s="170"/>
      <c r="S730" s="170"/>
      <c r="T730" s="170"/>
      <c r="U730" s="170"/>
      <c r="V730" s="170"/>
      <c r="W730" s="170"/>
      <c r="X730" s="170"/>
      <c r="Y730" s="170"/>
      <c r="Z730" s="170"/>
      <c r="AA730" s="170"/>
      <c r="AB730" s="170"/>
      <c r="AC730" s="170"/>
      <c r="AD730" s="170"/>
      <c r="AE730" s="170"/>
      <c r="AF730" s="170"/>
      <c r="AG730" s="170"/>
      <c r="AH730" s="170"/>
      <c r="AI730" s="170"/>
      <c r="AJ730" s="170"/>
      <c r="AK730" s="170"/>
      <c r="AL730" s="170"/>
      <c r="AM730" s="170"/>
      <c r="AN730" s="170"/>
      <c r="AO730" s="170"/>
      <c r="AP730" s="170"/>
      <c r="AQ730" s="170"/>
      <c r="AR730" s="170"/>
      <c r="AS730" s="170"/>
      <c r="AT730" s="170"/>
      <c r="AU730" s="170"/>
      <c r="AV730" s="170"/>
      <c r="AW730" s="170"/>
      <c r="AX730" s="170"/>
      <c r="AY730" s="170"/>
      <c r="AZ730" s="170"/>
      <c r="BA730" s="170"/>
      <c r="BB730" s="170"/>
      <c r="BC730" s="170"/>
      <c r="BD730" s="170"/>
      <c r="BE730" s="170"/>
      <c r="BF730" s="170"/>
      <c r="BG730" s="170"/>
    </row>
    <row r="731" spans="1:59" x14ac:dyDescent="0.3">
      <c r="A731" s="170"/>
      <c r="B731" s="170"/>
      <c r="C731" s="170"/>
      <c r="D731" s="170"/>
      <c r="E731" s="170"/>
      <c r="F731" s="170"/>
      <c r="G731" s="170"/>
      <c r="H731" s="170"/>
      <c r="I731" s="170"/>
      <c r="J731" s="170"/>
      <c r="K731" s="170"/>
      <c r="L731" s="170"/>
      <c r="M731" s="170"/>
      <c r="N731" s="170"/>
      <c r="O731" s="170"/>
      <c r="P731" s="170"/>
      <c r="Q731" s="170"/>
      <c r="R731" s="170"/>
      <c r="S731" s="170"/>
      <c r="T731" s="170"/>
      <c r="U731" s="170"/>
      <c r="V731" s="170"/>
      <c r="W731" s="170"/>
      <c r="X731" s="170"/>
      <c r="Y731" s="170"/>
      <c r="Z731" s="170"/>
      <c r="AA731" s="170"/>
      <c r="AB731" s="170"/>
      <c r="AC731" s="170"/>
      <c r="AD731" s="170"/>
      <c r="AE731" s="170"/>
      <c r="AF731" s="170"/>
      <c r="AG731" s="170"/>
      <c r="AH731" s="170"/>
      <c r="AI731" s="170"/>
      <c r="AJ731" s="170"/>
      <c r="AK731" s="170"/>
      <c r="AL731" s="170"/>
      <c r="AM731" s="170"/>
      <c r="AN731" s="170"/>
      <c r="AO731" s="170"/>
      <c r="AP731" s="170"/>
      <c r="AQ731" s="170"/>
      <c r="AR731" s="170"/>
      <c r="AS731" s="170"/>
      <c r="AT731" s="170"/>
      <c r="AU731" s="170"/>
      <c r="AV731" s="170"/>
      <c r="AW731" s="170"/>
      <c r="AX731" s="170"/>
      <c r="AY731" s="170"/>
      <c r="AZ731" s="170"/>
      <c r="BA731" s="170"/>
      <c r="BB731" s="170"/>
      <c r="BC731" s="170"/>
      <c r="BD731" s="170"/>
      <c r="BE731" s="170"/>
      <c r="BF731" s="170"/>
      <c r="BG731" s="170"/>
    </row>
    <row r="732" spans="1:59" x14ac:dyDescent="0.3">
      <c r="A732" s="170"/>
      <c r="B732" s="170"/>
      <c r="C732" s="170"/>
      <c r="D732" s="170"/>
      <c r="E732" s="170"/>
      <c r="F732" s="170"/>
      <c r="G732" s="170"/>
      <c r="H732" s="170"/>
      <c r="I732" s="170"/>
      <c r="J732" s="170"/>
      <c r="K732" s="170"/>
      <c r="L732" s="170"/>
      <c r="M732" s="170"/>
      <c r="N732" s="170"/>
      <c r="O732" s="170"/>
      <c r="P732" s="170"/>
      <c r="Q732" s="170"/>
      <c r="R732" s="170"/>
      <c r="S732" s="170"/>
      <c r="T732" s="170"/>
      <c r="U732" s="170"/>
      <c r="V732" s="170"/>
      <c r="W732" s="170"/>
      <c r="X732" s="170"/>
      <c r="Y732" s="170"/>
      <c r="Z732" s="170"/>
      <c r="AA732" s="170"/>
      <c r="AB732" s="170"/>
      <c r="AC732" s="170"/>
      <c r="AD732" s="170"/>
      <c r="AE732" s="170"/>
      <c r="AF732" s="170"/>
      <c r="AG732" s="170"/>
      <c r="AH732" s="170"/>
      <c r="AI732" s="170"/>
      <c r="AJ732" s="170"/>
      <c r="AK732" s="170"/>
      <c r="AL732" s="170"/>
      <c r="AM732" s="170"/>
      <c r="AN732" s="170"/>
      <c r="AO732" s="170"/>
      <c r="AP732" s="170"/>
      <c r="AQ732" s="170"/>
      <c r="AR732" s="170"/>
      <c r="AS732" s="170"/>
      <c r="AT732" s="170"/>
      <c r="AU732" s="170"/>
      <c r="AV732" s="170"/>
      <c r="AW732" s="170"/>
      <c r="AX732" s="170"/>
      <c r="AY732" s="170"/>
      <c r="AZ732" s="170"/>
      <c r="BA732" s="170"/>
      <c r="BB732" s="170"/>
      <c r="BC732" s="170"/>
      <c r="BD732" s="170"/>
      <c r="BE732" s="170"/>
      <c r="BF732" s="170"/>
      <c r="BG732" s="170"/>
    </row>
    <row r="733" spans="1:59" x14ac:dyDescent="0.3">
      <c r="A733" s="170"/>
      <c r="B733" s="170"/>
      <c r="C733" s="170"/>
      <c r="D733" s="170"/>
      <c r="E733" s="170"/>
      <c r="F733" s="170"/>
      <c r="G733" s="170"/>
      <c r="H733" s="170"/>
      <c r="I733" s="170"/>
      <c r="J733" s="170"/>
      <c r="K733" s="170"/>
      <c r="L733" s="170"/>
      <c r="M733" s="170"/>
      <c r="N733" s="170"/>
      <c r="O733" s="170"/>
      <c r="P733" s="170"/>
      <c r="Q733" s="170"/>
      <c r="R733" s="170"/>
      <c r="S733" s="170"/>
      <c r="T733" s="170"/>
      <c r="U733" s="170"/>
      <c r="V733" s="170"/>
      <c r="W733" s="170"/>
      <c r="X733" s="170"/>
      <c r="Y733" s="170"/>
      <c r="Z733" s="170"/>
      <c r="AA733" s="170"/>
      <c r="AB733" s="170"/>
      <c r="AC733" s="170"/>
      <c r="AD733" s="170"/>
      <c r="AE733" s="170"/>
      <c r="AF733" s="170"/>
      <c r="AG733" s="170"/>
      <c r="AH733" s="170"/>
      <c r="AI733" s="170"/>
      <c r="AJ733" s="170"/>
      <c r="AK733" s="170"/>
      <c r="AL733" s="170"/>
      <c r="AM733" s="170"/>
      <c r="AN733" s="170"/>
      <c r="AO733" s="170"/>
      <c r="AP733" s="170"/>
      <c r="AQ733" s="170"/>
      <c r="AR733" s="170"/>
      <c r="AS733" s="170"/>
      <c r="AT733" s="170"/>
      <c r="AU733" s="170"/>
      <c r="AV733" s="170"/>
      <c r="AW733" s="170"/>
      <c r="AX733" s="170"/>
      <c r="AY733" s="170"/>
      <c r="AZ733" s="170"/>
      <c r="BA733" s="170"/>
      <c r="BB733" s="170"/>
      <c r="BC733" s="170"/>
      <c r="BD733" s="170"/>
      <c r="BE733" s="170"/>
      <c r="BF733" s="170"/>
      <c r="BG733" s="170"/>
    </row>
    <row r="734" spans="1:59" x14ac:dyDescent="0.3">
      <c r="A734" s="170"/>
      <c r="B734" s="170"/>
      <c r="C734" s="170"/>
      <c r="D734" s="170"/>
      <c r="E734" s="170"/>
      <c r="F734" s="170"/>
      <c r="G734" s="170"/>
      <c r="H734" s="170"/>
      <c r="I734" s="170"/>
      <c r="J734" s="170"/>
      <c r="K734" s="170"/>
      <c r="L734" s="170"/>
      <c r="M734" s="170"/>
      <c r="N734" s="170"/>
      <c r="O734" s="170"/>
      <c r="P734" s="170"/>
      <c r="Q734" s="170"/>
      <c r="R734" s="170"/>
      <c r="S734" s="170"/>
      <c r="T734" s="170"/>
      <c r="U734" s="170"/>
      <c r="V734" s="170"/>
      <c r="W734" s="170"/>
      <c r="X734" s="170"/>
      <c r="Y734" s="170"/>
      <c r="Z734" s="170"/>
      <c r="AA734" s="170"/>
      <c r="AB734" s="170"/>
      <c r="AC734" s="170"/>
      <c r="AD734" s="170"/>
      <c r="AE734" s="170"/>
      <c r="AF734" s="170"/>
      <c r="AG734" s="170"/>
      <c r="AH734" s="170"/>
      <c r="AI734" s="170"/>
      <c r="AJ734" s="170"/>
      <c r="AK734" s="170"/>
      <c r="AL734" s="170"/>
      <c r="AM734" s="170"/>
      <c r="AN734" s="170"/>
      <c r="AO734" s="170"/>
      <c r="AP734" s="170"/>
      <c r="AQ734" s="170"/>
      <c r="AR734" s="170"/>
      <c r="AS734" s="170"/>
      <c r="AT734" s="170"/>
      <c r="AU734" s="170"/>
      <c r="AV734" s="170"/>
      <c r="AW734" s="170"/>
      <c r="AX734" s="170"/>
      <c r="AY734" s="170"/>
      <c r="AZ734" s="170"/>
      <c r="BA734" s="170"/>
      <c r="BB734" s="170"/>
      <c r="BC734" s="170"/>
      <c r="BD734" s="170"/>
      <c r="BE734" s="170"/>
      <c r="BF734" s="170"/>
      <c r="BG734" s="170"/>
    </row>
    <row r="735" spans="1:59" x14ac:dyDescent="0.3">
      <c r="A735" s="170"/>
      <c r="B735" s="170"/>
      <c r="C735" s="170"/>
      <c r="D735" s="170"/>
      <c r="E735" s="170"/>
      <c r="F735" s="170"/>
      <c r="G735" s="170"/>
      <c r="H735" s="170"/>
      <c r="I735" s="170"/>
      <c r="J735" s="170"/>
      <c r="K735" s="170"/>
      <c r="L735" s="170"/>
      <c r="M735" s="170"/>
      <c r="N735" s="170"/>
      <c r="O735" s="170"/>
      <c r="P735" s="170"/>
      <c r="Q735" s="170"/>
      <c r="R735" s="170"/>
      <c r="S735" s="170"/>
      <c r="T735" s="170"/>
      <c r="U735" s="170"/>
      <c r="V735" s="170"/>
      <c r="W735" s="170"/>
      <c r="X735" s="170"/>
      <c r="Y735" s="170"/>
      <c r="Z735" s="170"/>
      <c r="AA735" s="170"/>
      <c r="AB735" s="170"/>
      <c r="AC735" s="170"/>
      <c r="AD735" s="170"/>
      <c r="AE735" s="170"/>
      <c r="AF735" s="170"/>
      <c r="AG735" s="170"/>
      <c r="AH735" s="170"/>
      <c r="AI735" s="170"/>
      <c r="AJ735" s="170"/>
      <c r="AK735" s="170"/>
      <c r="AL735" s="170"/>
      <c r="AM735" s="170"/>
      <c r="AN735" s="170"/>
      <c r="AO735" s="170"/>
      <c r="AP735" s="170"/>
      <c r="AQ735" s="170"/>
      <c r="AR735" s="170"/>
      <c r="AS735" s="170"/>
      <c r="AT735" s="170"/>
      <c r="AU735" s="170"/>
      <c r="AV735" s="170"/>
      <c r="AW735" s="170"/>
      <c r="AX735" s="170"/>
      <c r="AY735" s="170"/>
      <c r="AZ735" s="170"/>
      <c r="BA735" s="170"/>
      <c r="BB735" s="170"/>
      <c r="BC735" s="170"/>
      <c r="BD735" s="170"/>
      <c r="BE735" s="170"/>
      <c r="BF735" s="170"/>
      <c r="BG735" s="170"/>
    </row>
    <row r="736" spans="1:59" x14ac:dyDescent="0.3">
      <c r="A736" s="170"/>
      <c r="B736" s="170"/>
      <c r="C736" s="170"/>
      <c r="D736" s="170"/>
      <c r="E736" s="170"/>
      <c r="F736" s="170"/>
      <c r="G736" s="170"/>
      <c r="H736" s="170"/>
      <c r="I736" s="170"/>
      <c r="J736" s="170"/>
      <c r="K736" s="170"/>
      <c r="L736" s="170"/>
      <c r="M736" s="170"/>
      <c r="N736" s="170"/>
      <c r="O736" s="170"/>
      <c r="P736" s="170"/>
      <c r="Q736" s="170"/>
      <c r="R736" s="170"/>
      <c r="S736" s="170"/>
      <c r="T736" s="170"/>
      <c r="U736" s="170"/>
      <c r="V736" s="170"/>
      <c r="W736" s="170"/>
      <c r="X736" s="170"/>
      <c r="Y736" s="170"/>
      <c r="Z736" s="170"/>
      <c r="AA736" s="170"/>
      <c r="AB736" s="170"/>
      <c r="AC736" s="170"/>
      <c r="AD736" s="170"/>
      <c r="AE736" s="170"/>
      <c r="AF736" s="170"/>
      <c r="AG736" s="170"/>
      <c r="AH736" s="170"/>
      <c r="AI736" s="170"/>
      <c r="AJ736" s="170"/>
      <c r="AK736" s="170"/>
      <c r="AL736" s="170"/>
      <c r="AM736" s="170"/>
      <c r="AN736" s="170"/>
      <c r="AO736" s="170"/>
      <c r="AP736" s="170"/>
      <c r="AQ736" s="170"/>
      <c r="AR736" s="170"/>
      <c r="AS736" s="170"/>
      <c r="AT736" s="170"/>
      <c r="AU736" s="170"/>
      <c r="AV736" s="170"/>
      <c r="AW736" s="170"/>
      <c r="AX736" s="170"/>
      <c r="AY736" s="170"/>
      <c r="AZ736" s="170"/>
      <c r="BA736" s="170"/>
      <c r="BB736" s="170"/>
      <c r="BC736" s="170"/>
      <c r="BD736" s="170"/>
      <c r="BE736" s="170"/>
      <c r="BF736" s="170"/>
      <c r="BG736" s="170"/>
    </row>
    <row r="737" spans="1:59" x14ac:dyDescent="0.3">
      <c r="A737" s="170"/>
      <c r="B737" s="170"/>
      <c r="C737" s="170"/>
      <c r="D737" s="170"/>
      <c r="E737" s="170"/>
      <c r="F737" s="170"/>
      <c r="G737" s="170"/>
      <c r="H737" s="170"/>
      <c r="I737" s="170"/>
      <c r="J737" s="170"/>
      <c r="K737" s="170"/>
      <c r="L737" s="170"/>
      <c r="M737" s="170"/>
      <c r="N737" s="170"/>
      <c r="O737" s="170"/>
      <c r="P737" s="170"/>
      <c r="Q737" s="170"/>
      <c r="R737" s="170"/>
      <c r="S737" s="170"/>
      <c r="T737" s="170"/>
      <c r="U737" s="170"/>
      <c r="V737" s="170"/>
      <c r="W737" s="170"/>
      <c r="X737" s="170"/>
      <c r="Y737" s="170"/>
      <c r="Z737" s="170"/>
      <c r="AA737" s="170"/>
      <c r="AB737" s="170"/>
      <c r="AC737" s="170"/>
      <c r="AD737" s="170"/>
      <c r="AE737" s="170"/>
      <c r="AF737" s="170"/>
      <c r="AG737" s="170"/>
      <c r="AH737" s="170"/>
      <c r="AI737" s="170"/>
      <c r="AJ737" s="170"/>
      <c r="AK737" s="170"/>
      <c r="AL737" s="170"/>
      <c r="AM737" s="170"/>
      <c r="AN737" s="170"/>
      <c r="AO737" s="170"/>
      <c r="AP737" s="170"/>
      <c r="AQ737" s="170"/>
      <c r="AR737" s="170"/>
      <c r="AS737" s="170"/>
      <c r="AT737" s="170"/>
      <c r="AU737" s="170"/>
      <c r="AV737" s="170"/>
      <c r="AW737" s="170"/>
      <c r="AX737" s="170"/>
      <c r="AY737" s="170"/>
      <c r="AZ737" s="170"/>
      <c r="BA737" s="170"/>
      <c r="BB737" s="170"/>
      <c r="BC737" s="170"/>
      <c r="BD737" s="170"/>
      <c r="BE737" s="170"/>
      <c r="BF737" s="170"/>
      <c r="BG737" s="170"/>
    </row>
    <row r="738" spans="1:59" x14ac:dyDescent="0.3">
      <c r="A738" s="170"/>
      <c r="B738" s="170"/>
      <c r="C738" s="170"/>
      <c r="D738" s="170"/>
      <c r="E738" s="170"/>
      <c r="F738" s="170"/>
      <c r="G738" s="170"/>
      <c r="H738" s="170"/>
      <c r="I738" s="170"/>
      <c r="J738" s="170"/>
      <c r="K738" s="170"/>
      <c r="L738" s="170"/>
      <c r="M738" s="170"/>
      <c r="N738" s="170"/>
      <c r="O738" s="170"/>
      <c r="P738" s="170"/>
      <c r="Q738" s="170"/>
      <c r="R738" s="170"/>
      <c r="S738" s="170"/>
      <c r="T738" s="170"/>
      <c r="U738" s="170"/>
      <c r="V738" s="170"/>
      <c r="W738" s="170"/>
      <c r="X738" s="170"/>
      <c r="Y738" s="170"/>
      <c r="Z738" s="170"/>
      <c r="AA738" s="170"/>
      <c r="AB738" s="170"/>
      <c r="AC738" s="170"/>
      <c r="AD738" s="170"/>
      <c r="AE738" s="170"/>
      <c r="AF738" s="170"/>
      <c r="AG738" s="170"/>
      <c r="AH738" s="170"/>
      <c r="AI738" s="170"/>
      <c r="AJ738" s="170"/>
      <c r="AK738" s="170"/>
      <c r="AL738" s="170"/>
      <c r="AM738" s="170"/>
      <c r="AN738" s="170"/>
      <c r="AO738" s="170"/>
      <c r="AP738" s="170"/>
      <c r="AQ738" s="170"/>
      <c r="AR738" s="170"/>
      <c r="AS738" s="170"/>
      <c r="AT738" s="170"/>
      <c r="AU738" s="170"/>
      <c r="AV738" s="170"/>
      <c r="AW738" s="170"/>
      <c r="AX738" s="170"/>
      <c r="AY738" s="170"/>
      <c r="AZ738" s="170"/>
      <c r="BA738" s="170"/>
      <c r="BB738" s="170"/>
      <c r="BC738" s="170"/>
      <c r="BD738" s="170"/>
      <c r="BE738" s="170"/>
      <c r="BF738" s="170"/>
      <c r="BG738" s="170"/>
    </row>
    <row r="739" spans="1:59" x14ac:dyDescent="0.3">
      <c r="A739" s="170"/>
      <c r="B739" s="170"/>
      <c r="C739" s="170"/>
      <c r="D739" s="170"/>
      <c r="E739" s="170"/>
      <c r="F739" s="170"/>
      <c r="G739" s="170"/>
      <c r="H739" s="170"/>
      <c r="I739" s="170"/>
      <c r="J739" s="170"/>
      <c r="K739" s="170"/>
      <c r="L739" s="170"/>
      <c r="M739" s="170"/>
      <c r="N739" s="170"/>
      <c r="O739" s="170"/>
      <c r="P739" s="170"/>
      <c r="Q739" s="170"/>
      <c r="R739" s="170"/>
      <c r="S739" s="170"/>
      <c r="T739" s="170"/>
      <c r="U739" s="170"/>
      <c r="V739" s="170"/>
      <c r="W739" s="170"/>
      <c r="X739" s="170"/>
      <c r="Y739" s="170"/>
      <c r="Z739" s="170"/>
      <c r="AA739" s="170"/>
      <c r="AB739" s="170"/>
      <c r="AC739" s="170"/>
      <c r="AD739" s="170"/>
      <c r="AE739" s="170"/>
      <c r="AF739" s="170"/>
      <c r="AG739" s="170"/>
      <c r="AH739" s="170"/>
      <c r="AI739" s="170"/>
      <c r="AJ739" s="170"/>
      <c r="AK739" s="170"/>
      <c r="AL739" s="170"/>
      <c r="AM739" s="170"/>
      <c r="AN739" s="170"/>
      <c r="AO739" s="170"/>
      <c r="AP739" s="170"/>
      <c r="AQ739" s="170"/>
      <c r="AR739" s="170"/>
      <c r="AS739" s="170"/>
      <c r="AT739" s="170"/>
      <c r="AU739" s="170"/>
      <c r="AV739" s="170"/>
      <c r="AW739" s="170"/>
      <c r="AX739" s="170"/>
      <c r="AY739" s="170"/>
      <c r="AZ739" s="170"/>
      <c r="BA739" s="170"/>
      <c r="BB739" s="170"/>
      <c r="BC739" s="170"/>
      <c r="BD739" s="170"/>
      <c r="BE739" s="170"/>
      <c r="BF739" s="170"/>
      <c r="BG739" s="170"/>
    </row>
    <row r="740" spans="1:59" x14ac:dyDescent="0.3">
      <c r="A740" s="170"/>
      <c r="B740" s="170"/>
      <c r="C740" s="170"/>
      <c r="D740" s="170"/>
      <c r="E740" s="170"/>
      <c r="F740" s="170"/>
      <c r="G740" s="170"/>
      <c r="H740" s="170"/>
      <c r="I740" s="170"/>
      <c r="J740" s="170"/>
      <c r="K740" s="170"/>
      <c r="L740" s="170"/>
      <c r="M740" s="170"/>
      <c r="N740" s="170"/>
      <c r="O740" s="170"/>
      <c r="P740" s="170"/>
      <c r="Q740" s="170"/>
      <c r="R740" s="170"/>
      <c r="S740" s="170"/>
      <c r="T740" s="170"/>
      <c r="U740" s="170"/>
      <c r="V740" s="170"/>
      <c r="W740" s="170"/>
      <c r="X740" s="170"/>
      <c r="Y740" s="170"/>
      <c r="Z740" s="170"/>
      <c r="AA740" s="170"/>
      <c r="AB740" s="170"/>
      <c r="AC740" s="170"/>
      <c r="AD740" s="170"/>
      <c r="AE740" s="170"/>
      <c r="AF740" s="170"/>
      <c r="AG740" s="170"/>
      <c r="AH740" s="170"/>
      <c r="AI740" s="170"/>
      <c r="AJ740" s="170"/>
      <c r="AK740" s="170"/>
      <c r="AL740" s="170"/>
      <c r="AM740" s="170"/>
      <c r="AN740" s="170"/>
      <c r="AO740" s="170"/>
      <c r="AP740" s="170"/>
      <c r="AQ740" s="170"/>
      <c r="AR740" s="170"/>
      <c r="AS740" s="170"/>
      <c r="AT740" s="170"/>
      <c r="AU740" s="170"/>
      <c r="AV740" s="170"/>
      <c r="AW740" s="170"/>
      <c r="AX740" s="170"/>
      <c r="AY740" s="170"/>
      <c r="AZ740" s="170"/>
      <c r="BA740" s="170"/>
      <c r="BB740" s="170"/>
      <c r="BC740" s="170"/>
      <c r="BD740" s="170"/>
      <c r="BE740" s="170"/>
      <c r="BF740" s="170"/>
      <c r="BG740" s="170"/>
    </row>
    <row r="741" spans="1:59" x14ac:dyDescent="0.3">
      <c r="A741" s="170"/>
      <c r="B741" s="170"/>
      <c r="C741" s="170"/>
      <c r="D741" s="170"/>
      <c r="E741" s="170"/>
      <c r="F741" s="170"/>
      <c r="G741" s="170"/>
      <c r="H741" s="170"/>
      <c r="I741" s="170"/>
      <c r="J741" s="170"/>
      <c r="K741" s="170"/>
      <c r="L741" s="170"/>
      <c r="M741" s="170"/>
      <c r="N741" s="170"/>
      <c r="O741" s="170"/>
      <c r="P741" s="170"/>
      <c r="Q741" s="170"/>
      <c r="R741" s="170"/>
      <c r="S741" s="170"/>
      <c r="T741" s="170"/>
      <c r="U741" s="170"/>
      <c r="V741" s="170"/>
      <c r="W741" s="170"/>
      <c r="X741" s="170"/>
      <c r="Y741" s="170"/>
      <c r="Z741" s="170"/>
      <c r="AA741" s="170"/>
      <c r="AB741" s="170"/>
      <c r="AC741" s="170"/>
      <c r="AD741" s="170"/>
      <c r="AE741" s="170"/>
      <c r="AF741" s="170"/>
      <c r="AG741" s="170"/>
      <c r="AH741" s="170"/>
      <c r="AI741" s="170"/>
      <c r="AJ741" s="170"/>
      <c r="AK741" s="170"/>
      <c r="AL741" s="170"/>
      <c r="AM741" s="170"/>
      <c r="AN741" s="170"/>
      <c r="AO741" s="170"/>
      <c r="AP741" s="170"/>
      <c r="AQ741" s="170"/>
      <c r="AR741" s="170"/>
      <c r="AS741" s="170"/>
      <c r="AT741" s="170"/>
      <c r="AU741" s="170"/>
      <c r="AV741" s="170"/>
      <c r="AW741" s="170"/>
      <c r="AX741" s="170"/>
      <c r="AY741" s="170"/>
      <c r="AZ741" s="170"/>
      <c r="BA741" s="170"/>
      <c r="BB741" s="170"/>
      <c r="BC741" s="170"/>
      <c r="BD741" s="170"/>
      <c r="BE741" s="170"/>
      <c r="BF741" s="170"/>
      <c r="BG741" s="170"/>
    </row>
    <row r="742" spans="1:59" x14ac:dyDescent="0.3">
      <c r="A742" s="170"/>
      <c r="B742" s="170"/>
      <c r="C742" s="170"/>
      <c r="D742" s="170"/>
      <c r="E742" s="170"/>
      <c r="F742" s="170"/>
      <c r="G742" s="170"/>
      <c r="H742" s="170"/>
      <c r="I742" s="170"/>
      <c r="J742" s="170"/>
      <c r="K742" s="170"/>
      <c r="L742" s="170"/>
      <c r="M742" s="170"/>
      <c r="N742" s="170"/>
      <c r="O742" s="170"/>
      <c r="P742" s="170"/>
      <c r="Q742" s="170"/>
      <c r="R742" s="170"/>
      <c r="S742" s="170"/>
      <c r="T742" s="170"/>
      <c r="U742" s="170"/>
      <c r="V742" s="170"/>
      <c r="W742" s="170"/>
      <c r="X742" s="170"/>
      <c r="Y742" s="170"/>
      <c r="Z742" s="170"/>
      <c r="AA742" s="170"/>
      <c r="AB742" s="170"/>
      <c r="AC742" s="170"/>
      <c r="AD742" s="170"/>
      <c r="AE742" s="170"/>
      <c r="AF742" s="170"/>
      <c r="AG742" s="170"/>
      <c r="AH742" s="170"/>
      <c r="AI742" s="170"/>
      <c r="AJ742" s="170"/>
      <c r="AK742" s="170"/>
      <c r="AL742" s="170"/>
      <c r="AM742" s="170"/>
      <c r="AN742" s="170"/>
      <c r="AO742" s="170"/>
      <c r="AP742" s="170"/>
      <c r="AQ742" s="170"/>
      <c r="AR742" s="170"/>
      <c r="AS742" s="170"/>
      <c r="AT742" s="170"/>
      <c r="AU742" s="170"/>
      <c r="AV742" s="170"/>
      <c r="AW742" s="170"/>
      <c r="AX742" s="170"/>
      <c r="AY742" s="170"/>
      <c r="AZ742" s="170"/>
      <c r="BA742" s="170"/>
      <c r="BB742" s="170"/>
      <c r="BC742" s="170"/>
      <c r="BD742" s="170"/>
      <c r="BE742" s="170"/>
      <c r="BF742" s="170"/>
      <c r="BG742" s="170"/>
    </row>
    <row r="743" spans="1:59" x14ac:dyDescent="0.3">
      <c r="A743" s="170"/>
      <c r="B743" s="170"/>
      <c r="C743" s="170"/>
      <c r="D743" s="170"/>
      <c r="E743" s="170"/>
      <c r="F743" s="170"/>
      <c r="G743" s="170"/>
      <c r="H743" s="170"/>
      <c r="I743" s="170"/>
      <c r="J743" s="170"/>
      <c r="K743" s="170"/>
      <c r="L743" s="170"/>
      <c r="M743" s="170"/>
      <c r="N743" s="170"/>
      <c r="O743" s="170"/>
      <c r="P743" s="170"/>
      <c r="Q743" s="170"/>
      <c r="R743" s="170"/>
      <c r="S743" s="170"/>
      <c r="T743" s="170"/>
      <c r="U743" s="170"/>
      <c r="V743" s="170"/>
      <c r="W743" s="170"/>
      <c r="X743" s="170"/>
      <c r="Y743" s="170"/>
      <c r="Z743" s="170"/>
      <c r="AA743" s="170"/>
      <c r="AB743" s="170"/>
      <c r="AC743" s="170"/>
      <c r="AD743" s="170"/>
      <c r="AE743" s="170"/>
      <c r="AF743" s="170"/>
      <c r="AG743" s="170"/>
      <c r="AH743" s="170"/>
      <c r="AI743" s="170"/>
      <c r="AJ743" s="170"/>
      <c r="AK743" s="170"/>
      <c r="AL743" s="170"/>
      <c r="AM743" s="170"/>
      <c r="AN743" s="170"/>
      <c r="AO743" s="170"/>
      <c r="AP743" s="170"/>
      <c r="AQ743" s="170"/>
      <c r="AR743" s="170"/>
      <c r="AS743" s="170"/>
      <c r="AT743" s="170"/>
      <c r="AU743" s="170"/>
      <c r="AV743" s="170"/>
      <c r="AW743" s="170"/>
      <c r="AX743" s="170"/>
      <c r="AY743" s="170"/>
      <c r="AZ743" s="170"/>
      <c r="BA743" s="170"/>
      <c r="BB743" s="170"/>
      <c r="BC743" s="170"/>
      <c r="BD743" s="170"/>
      <c r="BE743" s="170"/>
      <c r="BF743" s="170"/>
      <c r="BG743" s="170"/>
    </row>
    <row r="744" spans="1:59" x14ac:dyDescent="0.3">
      <c r="A744" s="170"/>
      <c r="B744" s="170"/>
      <c r="C744" s="170"/>
      <c r="D744" s="170"/>
      <c r="E744" s="170"/>
      <c r="F744" s="170"/>
      <c r="G744" s="170"/>
      <c r="H744" s="170"/>
      <c r="I744" s="170"/>
      <c r="J744" s="170"/>
      <c r="K744" s="170"/>
      <c r="L744" s="170"/>
      <c r="M744" s="170"/>
      <c r="N744" s="170"/>
      <c r="O744" s="170"/>
      <c r="P744" s="170"/>
      <c r="Q744" s="170"/>
      <c r="R744" s="170"/>
      <c r="S744" s="170"/>
      <c r="T744" s="170"/>
      <c r="U744" s="170"/>
      <c r="V744" s="170"/>
      <c r="W744" s="170"/>
      <c r="X744" s="170"/>
      <c r="Y744" s="170"/>
      <c r="Z744" s="170"/>
      <c r="AA744" s="170"/>
      <c r="AB744" s="170"/>
      <c r="AC744" s="170"/>
      <c r="AD744" s="170"/>
      <c r="AE744" s="170"/>
      <c r="AF744" s="170"/>
      <c r="AG744" s="170"/>
      <c r="AH744" s="170"/>
      <c r="AI744" s="170"/>
      <c r="AJ744" s="170"/>
      <c r="AK744" s="170"/>
      <c r="AL744" s="170"/>
      <c r="AM744" s="170"/>
      <c r="AN744" s="170"/>
      <c r="AO744" s="170"/>
      <c r="AP744" s="170"/>
      <c r="AQ744" s="170"/>
      <c r="AR744" s="170"/>
      <c r="AS744" s="170"/>
      <c r="AT744" s="170"/>
      <c r="AU744" s="170"/>
      <c r="AV744" s="170"/>
      <c r="AW744" s="170"/>
      <c r="AX744" s="170"/>
      <c r="AY744" s="170"/>
      <c r="AZ744" s="170"/>
      <c r="BA744" s="170"/>
      <c r="BB744" s="170"/>
      <c r="BC744" s="170"/>
      <c r="BD744" s="170"/>
      <c r="BE744" s="170"/>
      <c r="BF744" s="170"/>
      <c r="BG744" s="170"/>
    </row>
    <row r="745" spans="1:59" x14ac:dyDescent="0.3">
      <c r="A745" s="170"/>
      <c r="B745" s="170"/>
      <c r="C745" s="170"/>
      <c r="D745" s="170"/>
      <c r="E745" s="170"/>
      <c r="F745" s="170"/>
      <c r="G745" s="170"/>
      <c r="H745" s="170"/>
      <c r="I745" s="170"/>
      <c r="J745" s="170"/>
      <c r="K745" s="170"/>
      <c r="L745" s="170"/>
      <c r="M745" s="170"/>
      <c r="N745" s="170"/>
      <c r="O745" s="170"/>
      <c r="P745" s="170"/>
      <c r="Q745" s="170"/>
      <c r="R745" s="170"/>
      <c r="S745" s="170"/>
      <c r="T745" s="170"/>
      <c r="U745" s="170"/>
      <c r="V745" s="170"/>
      <c r="W745" s="170"/>
      <c r="X745" s="170"/>
      <c r="Y745" s="170"/>
      <c r="Z745" s="170"/>
      <c r="AA745" s="170"/>
      <c r="AB745" s="170"/>
      <c r="AC745" s="170"/>
      <c r="AD745" s="170"/>
      <c r="AE745" s="170"/>
      <c r="AF745" s="170"/>
      <c r="AG745" s="170"/>
      <c r="AH745" s="170"/>
      <c r="AI745" s="170"/>
      <c r="AJ745" s="170"/>
      <c r="AK745" s="170"/>
      <c r="AL745" s="170"/>
      <c r="AM745" s="170"/>
      <c r="AN745" s="170"/>
      <c r="AO745" s="170"/>
      <c r="AP745" s="170"/>
      <c r="AQ745" s="170"/>
      <c r="AR745" s="170"/>
      <c r="AS745" s="170"/>
      <c r="AT745" s="170"/>
      <c r="AU745" s="170"/>
      <c r="AV745" s="170"/>
      <c r="AW745" s="170"/>
      <c r="AX745" s="170"/>
      <c r="AY745" s="170"/>
      <c r="AZ745" s="170"/>
      <c r="BA745" s="170"/>
      <c r="BB745" s="170"/>
      <c r="BC745" s="170"/>
      <c r="BD745" s="170"/>
      <c r="BE745" s="170"/>
      <c r="BF745" s="170"/>
      <c r="BG745" s="170"/>
    </row>
    <row r="746" spans="1:59" x14ac:dyDescent="0.3">
      <c r="A746" s="170"/>
      <c r="B746" s="170"/>
      <c r="C746" s="170"/>
      <c r="D746" s="170"/>
      <c r="E746" s="170"/>
      <c r="F746" s="170"/>
      <c r="G746" s="170"/>
      <c r="H746" s="170"/>
      <c r="I746" s="170"/>
      <c r="J746" s="170"/>
      <c r="K746" s="170"/>
      <c r="L746" s="170"/>
      <c r="M746" s="170"/>
      <c r="N746" s="170"/>
      <c r="O746" s="170"/>
      <c r="P746" s="170"/>
      <c r="Q746" s="170"/>
      <c r="R746" s="170"/>
      <c r="S746" s="170"/>
      <c r="T746" s="170"/>
      <c r="U746" s="170"/>
      <c r="V746" s="170"/>
      <c r="W746" s="170"/>
      <c r="X746" s="170"/>
      <c r="Y746" s="170"/>
      <c r="Z746" s="170"/>
      <c r="AA746" s="170"/>
      <c r="AB746" s="170"/>
      <c r="AC746" s="170"/>
      <c r="AD746" s="170"/>
      <c r="AE746" s="170"/>
      <c r="AF746" s="170"/>
      <c r="AG746" s="170"/>
      <c r="AH746" s="170"/>
      <c r="AI746" s="170"/>
      <c r="AJ746" s="170"/>
      <c r="AK746" s="170"/>
      <c r="AL746" s="170"/>
      <c r="AM746" s="170"/>
      <c r="AN746" s="170"/>
      <c r="AO746" s="170"/>
      <c r="AP746" s="170"/>
      <c r="AQ746" s="170"/>
      <c r="AR746" s="170"/>
      <c r="AS746" s="170"/>
      <c r="AT746" s="170"/>
      <c r="AU746" s="170"/>
      <c r="AV746" s="170"/>
      <c r="AW746" s="170"/>
      <c r="AX746" s="170"/>
      <c r="AY746" s="170"/>
      <c r="AZ746" s="170"/>
      <c r="BA746" s="170"/>
      <c r="BB746" s="170"/>
      <c r="BC746" s="170"/>
      <c r="BD746" s="170"/>
      <c r="BE746" s="170"/>
      <c r="BF746" s="170"/>
      <c r="BG746" s="170"/>
    </row>
    <row r="747" spans="1:59" x14ac:dyDescent="0.3">
      <c r="A747" s="170"/>
      <c r="B747" s="170"/>
      <c r="C747" s="170"/>
      <c r="D747" s="170"/>
      <c r="E747" s="170"/>
      <c r="F747" s="170"/>
      <c r="G747" s="170"/>
      <c r="H747" s="170"/>
      <c r="I747" s="170"/>
      <c r="J747" s="170"/>
      <c r="K747" s="170"/>
      <c r="L747" s="170"/>
      <c r="M747" s="170"/>
      <c r="N747" s="170"/>
      <c r="O747" s="170"/>
      <c r="P747" s="170"/>
      <c r="Q747" s="170"/>
      <c r="R747" s="170"/>
      <c r="S747" s="170"/>
      <c r="T747" s="170"/>
      <c r="U747" s="170"/>
      <c r="V747" s="170"/>
      <c r="W747" s="170"/>
      <c r="X747" s="170"/>
      <c r="Y747" s="170"/>
      <c r="Z747" s="170"/>
      <c r="AA747" s="170"/>
      <c r="AB747" s="170"/>
      <c r="AC747" s="170"/>
      <c r="AD747" s="170"/>
      <c r="AE747" s="170"/>
      <c r="AF747" s="170"/>
      <c r="AG747" s="170"/>
      <c r="AH747" s="170"/>
      <c r="AI747" s="170"/>
      <c r="AJ747" s="170"/>
      <c r="AK747" s="170"/>
      <c r="AL747" s="170"/>
      <c r="AM747" s="170"/>
      <c r="AN747" s="170"/>
      <c r="AO747" s="170"/>
      <c r="AP747" s="170"/>
      <c r="AQ747" s="170"/>
      <c r="AR747" s="170"/>
      <c r="AS747" s="170"/>
      <c r="AT747" s="170"/>
      <c r="AU747" s="170"/>
      <c r="AV747" s="170"/>
      <c r="AW747" s="170"/>
      <c r="AX747" s="170"/>
      <c r="AY747" s="170"/>
      <c r="AZ747" s="170"/>
      <c r="BA747" s="170"/>
      <c r="BB747" s="170"/>
      <c r="BC747" s="170"/>
      <c r="BD747" s="170"/>
      <c r="BE747" s="170"/>
      <c r="BF747" s="170"/>
      <c r="BG747" s="170"/>
    </row>
    <row r="748" spans="1:59" x14ac:dyDescent="0.3">
      <c r="A748" s="170"/>
      <c r="B748" s="170"/>
      <c r="C748" s="170"/>
      <c r="D748" s="170"/>
      <c r="E748" s="170"/>
      <c r="F748" s="170"/>
      <c r="G748" s="170"/>
      <c r="H748" s="170"/>
      <c r="I748" s="170"/>
      <c r="J748" s="170"/>
      <c r="K748" s="170"/>
      <c r="L748" s="170"/>
      <c r="M748" s="170"/>
      <c r="N748" s="170"/>
      <c r="O748" s="170"/>
      <c r="P748" s="170"/>
      <c r="Q748" s="170"/>
      <c r="R748" s="170"/>
      <c r="S748" s="170"/>
      <c r="T748" s="170"/>
      <c r="U748" s="170"/>
      <c r="V748" s="170"/>
      <c r="W748" s="170"/>
      <c r="X748" s="170"/>
      <c r="Y748" s="170"/>
      <c r="Z748" s="170"/>
      <c r="AA748" s="170"/>
      <c r="AB748" s="170"/>
      <c r="AC748" s="170"/>
      <c r="AD748" s="170"/>
      <c r="AE748" s="170"/>
      <c r="AF748" s="170"/>
      <c r="AG748" s="170"/>
      <c r="AH748" s="170"/>
      <c r="AI748" s="170"/>
      <c r="AJ748" s="170"/>
      <c r="AK748" s="170"/>
      <c r="AL748" s="170"/>
      <c r="AM748" s="170"/>
      <c r="AN748" s="170"/>
      <c r="AO748" s="170"/>
      <c r="AP748" s="170"/>
      <c r="AQ748" s="170"/>
      <c r="AR748" s="170"/>
      <c r="AS748" s="170"/>
      <c r="AT748" s="170"/>
      <c r="AU748" s="170"/>
      <c r="AV748" s="170"/>
      <c r="AW748" s="170"/>
      <c r="AX748" s="170"/>
      <c r="AY748" s="170"/>
      <c r="AZ748" s="170"/>
      <c r="BA748" s="170"/>
      <c r="BB748" s="170"/>
      <c r="BC748" s="170"/>
      <c r="BD748" s="170"/>
      <c r="BE748" s="170"/>
      <c r="BF748" s="170"/>
      <c r="BG748" s="170"/>
    </row>
    <row r="749" spans="1:59" x14ac:dyDescent="0.3">
      <c r="A749" s="170"/>
      <c r="B749" s="170"/>
      <c r="C749" s="170"/>
      <c r="D749" s="170"/>
      <c r="E749" s="170"/>
      <c r="F749" s="170"/>
      <c r="G749" s="170"/>
      <c r="H749" s="170"/>
      <c r="I749" s="170"/>
      <c r="J749" s="170"/>
      <c r="K749" s="170"/>
      <c r="L749" s="170"/>
      <c r="M749" s="170"/>
      <c r="N749" s="170"/>
      <c r="O749" s="170"/>
      <c r="P749" s="170"/>
      <c r="Q749" s="170"/>
      <c r="R749" s="170"/>
      <c r="S749" s="170"/>
      <c r="T749" s="170"/>
      <c r="U749" s="170"/>
      <c r="V749" s="170"/>
      <c r="W749" s="170"/>
      <c r="X749" s="170"/>
      <c r="Y749" s="170"/>
      <c r="Z749" s="170"/>
      <c r="AA749" s="170"/>
      <c r="AB749" s="170"/>
      <c r="AC749" s="170"/>
      <c r="AD749" s="170"/>
      <c r="AE749" s="170"/>
      <c r="AF749" s="170"/>
      <c r="AG749" s="170"/>
      <c r="AH749" s="170"/>
      <c r="AI749" s="170"/>
      <c r="AJ749" s="170"/>
      <c r="AK749" s="170"/>
      <c r="AL749" s="170"/>
      <c r="AM749" s="170"/>
      <c r="AN749" s="170"/>
      <c r="AO749" s="170"/>
      <c r="AP749" s="170"/>
      <c r="AQ749" s="170"/>
      <c r="AR749" s="170"/>
      <c r="AS749" s="170"/>
      <c r="AT749" s="170"/>
      <c r="AU749" s="170"/>
      <c r="AV749" s="170"/>
      <c r="AW749" s="170"/>
      <c r="AX749" s="170"/>
      <c r="AY749" s="170"/>
      <c r="AZ749" s="170"/>
      <c r="BA749" s="170"/>
      <c r="BB749" s="170"/>
      <c r="BC749" s="170"/>
      <c r="BD749" s="170"/>
      <c r="BE749" s="170"/>
      <c r="BF749" s="170"/>
      <c r="BG749" s="170"/>
    </row>
    <row r="750" spans="1:59" x14ac:dyDescent="0.3">
      <c r="A750" s="170"/>
      <c r="B750" s="170"/>
      <c r="C750" s="170"/>
      <c r="D750" s="170"/>
      <c r="E750" s="170"/>
      <c r="F750" s="170"/>
      <c r="G750" s="170"/>
      <c r="H750" s="170"/>
      <c r="I750" s="170"/>
      <c r="J750" s="170"/>
      <c r="K750" s="170"/>
      <c r="L750" s="170"/>
      <c r="M750" s="170"/>
      <c r="N750" s="170"/>
      <c r="O750" s="170"/>
      <c r="P750" s="170"/>
      <c r="Q750" s="170"/>
      <c r="R750" s="170"/>
      <c r="S750" s="170"/>
      <c r="T750" s="170"/>
      <c r="U750" s="170"/>
      <c r="V750" s="170"/>
      <c r="W750" s="170"/>
      <c r="X750" s="170"/>
      <c r="Y750" s="170"/>
      <c r="Z750" s="170"/>
      <c r="AA750" s="170"/>
      <c r="AB750" s="170"/>
      <c r="AC750" s="170"/>
      <c r="AD750" s="170"/>
      <c r="AE750" s="170"/>
      <c r="AF750" s="170"/>
      <c r="AG750" s="170"/>
      <c r="AH750" s="170"/>
      <c r="AI750" s="170"/>
      <c r="AJ750" s="170"/>
      <c r="AK750" s="170"/>
      <c r="AL750" s="170"/>
      <c r="AM750" s="170"/>
      <c r="AN750" s="170"/>
      <c r="AO750" s="170"/>
      <c r="AP750" s="170"/>
      <c r="AQ750" s="170"/>
      <c r="AR750" s="170"/>
      <c r="AS750" s="170"/>
      <c r="AT750" s="170"/>
      <c r="AU750" s="170"/>
      <c r="AV750" s="170"/>
      <c r="AW750" s="170"/>
      <c r="AX750" s="170"/>
      <c r="AY750" s="170"/>
      <c r="AZ750" s="170"/>
      <c r="BA750" s="170"/>
      <c r="BB750" s="170"/>
      <c r="BC750" s="170"/>
      <c r="BD750" s="170"/>
      <c r="BE750" s="170"/>
      <c r="BF750" s="170"/>
      <c r="BG750" s="170"/>
    </row>
    <row r="751" spans="1:59" x14ac:dyDescent="0.3">
      <c r="A751" s="170"/>
      <c r="B751" s="170"/>
      <c r="C751" s="170"/>
      <c r="D751" s="170"/>
      <c r="E751" s="170"/>
      <c r="F751" s="170"/>
      <c r="G751" s="170"/>
      <c r="H751" s="170"/>
      <c r="I751" s="170"/>
      <c r="J751" s="170"/>
      <c r="K751" s="170"/>
      <c r="L751" s="170"/>
      <c r="M751" s="170"/>
      <c r="N751" s="170"/>
      <c r="O751" s="170"/>
      <c r="P751" s="170"/>
      <c r="Q751" s="170"/>
      <c r="R751" s="170"/>
      <c r="S751" s="170"/>
      <c r="T751" s="170"/>
      <c r="U751" s="170"/>
      <c r="V751" s="170"/>
      <c r="W751" s="170"/>
      <c r="X751" s="170"/>
      <c r="Y751" s="170"/>
      <c r="Z751" s="170"/>
      <c r="AA751" s="170"/>
      <c r="AB751" s="170"/>
      <c r="AC751" s="170"/>
      <c r="AD751" s="170"/>
      <c r="AE751" s="170"/>
      <c r="AF751" s="170"/>
      <c r="AG751" s="170"/>
      <c r="AH751" s="170"/>
      <c r="AI751" s="170"/>
      <c r="AJ751" s="170"/>
      <c r="AK751" s="170"/>
      <c r="AL751" s="170"/>
      <c r="AM751" s="170"/>
      <c r="AN751" s="170"/>
      <c r="AO751" s="170"/>
      <c r="AP751" s="170"/>
      <c r="AQ751" s="170"/>
      <c r="AR751" s="170"/>
      <c r="AS751" s="170"/>
      <c r="AT751" s="170"/>
      <c r="AU751" s="170"/>
      <c r="AV751" s="170"/>
      <c r="AW751" s="170"/>
      <c r="AX751" s="170"/>
      <c r="AY751" s="170"/>
      <c r="AZ751" s="170"/>
      <c r="BA751" s="170"/>
      <c r="BB751" s="170"/>
      <c r="BC751" s="170"/>
      <c r="BD751" s="170"/>
      <c r="BE751" s="170"/>
      <c r="BF751" s="170"/>
      <c r="BG751" s="170"/>
    </row>
    <row r="752" spans="1:59" x14ac:dyDescent="0.3">
      <c r="A752" s="170"/>
      <c r="B752" s="170"/>
      <c r="C752" s="170"/>
      <c r="D752" s="170"/>
      <c r="E752" s="170"/>
      <c r="F752" s="170"/>
      <c r="G752" s="170"/>
      <c r="H752" s="170"/>
      <c r="I752" s="170"/>
      <c r="J752" s="170"/>
      <c r="K752" s="170"/>
      <c r="L752" s="170"/>
      <c r="M752" s="170"/>
      <c r="N752" s="170"/>
      <c r="O752" s="170"/>
      <c r="P752" s="170"/>
      <c r="Q752" s="170"/>
      <c r="R752" s="170"/>
      <c r="S752" s="170"/>
      <c r="T752" s="170"/>
      <c r="U752" s="170"/>
      <c r="V752" s="170"/>
      <c r="W752" s="170"/>
      <c r="X752" s="170"/>
      <c r="Y752" s="170"/>
      <c r="Z752" s="170"/>
      <c r="AA752" s="170"/>
      <c r="AB752" s="170"/>
      <c r="AC752" s="170"/>
      <c r="AD752" s="170"/>
      <c r="AE752" s="170"/>
      <c r="AF752" s="170"/>
      <c r="AG752" s="170"/>
      <c r="AH752" s="170"/>
      <c r="AI752" s="170"/>
      <c r="AJ752" s="170"/>
      <c r="AK752" s="170"/>
      <c r="AL752" s="170"/>
      <c r="AM752" s="170"/>
      <c r="AN752" s="170"/>
      <c r="AO752" s="170"/>
      <c r="AP752" s="170"/>
      <c r="AQ752" s="170"/>
      <c r="AR752" s="170"/>
      <c r="AS752" s="170"/>
      <c r="AT752" s="170"/>
      <c r="AU752" s="170"/>
      <c r="AV752" s="170"/>
      <c r="AW752" s="170"/>
      <c r="AX752" s="170"/>
      <c r="AY752" s="170"/>
      <c r="AZ752" s="170"/>
      <c r="BA752" s="170"/>
      <c r="BB752" s="170"/>
      <c r="BC752" s="170"/>
      <c r="BD752" s="170"/>
      <c r="BE752" s="170"/>
      <c r="BF752" s="170"/>
      <c r="BG752" s="170"/>
    </row>
    <row r="753" spans="1:59" x14ac:dyDescent="0.3">
      <c r="A753" s="170"/>
      <c r="B753" s="170"/>
      <c r="C753" s="170"/>
      <c r="D753" s="170"/>
      <c r="E753" s="170"/>
      <c r="F753" s="170"/>
      <c r="G753" s="170"/>
      <c r="H753" s="170"/>
      <c r="I753" s="170"/>
      <c r="J753" s="170"/>
      <c r="K753" s="170"/>
      <c r="L753" s="170"/>
      <c r="M753" s="170"/>
      <c r="N753" s="170"/>
      <c r="O753" s="170"/>
      <c r="P753" s="170"/>
      <c r="Q753" s="170"/>
      <c r="R753" s="170"/>
      <c r="S753" s="170"/>
      <c r="T753" s="170"/>
      <c r="U753" s="170"/>
      <c r="V753" s="170"/>
      <c r="W753" s="170"/>
      <c r="X753" s="170"/>
      <c r="Y753" s="170"/>
      <c r="Z753" s="170"/>
      <c r="AA753" s="170"/>
      <c r="AB753" s="170"/>
      <c r="AC753" s="170"/>
      <c r="AD753" s="170"/>
      <c r="AE753" s="170"/>
      <c r="AF753" s="170"/>
      <c r="AG753" s="170"/>
      <c r="AH753" s="170"/>
      <c r="AI753" s="170"/>
      <c r="AJ753" s="170"/>
      <c r="AK753" s="170"/>
      <c r="AL753" s="170"/>
      <c r="AM753" s="170"/>
      <c r="AN753" s="170"/>
      <c r="AO753" s="170"/>
      <c r="AP753" s="170"/>
      <c r="AQ753" s="170"/>
      <c r="AR753" s="170"/>
      <c r="AS753" s="170"/>
      <c r="AT753" s="170"/>
      <c r="AU753" s="170"/>
      <c r="AV753" s="170"/>
      <c r="AW753" s="170"/>
      <c r="AX753" s="170"/>
      <c r="AY753" s="170"/>
      <c r="AZ753" s="170"/>
      <c r="BA753" s="170"/>
      <c r="BB753" s="170"/>
      <c r="BC753" s="170"/>
      <c r="BD753" s="170"/>
      <c r="BE753" s="170"/>
      <c r="BF753" s="170"/>
      <c r="BG753" s="170"/>
    </row>
    <row r="754" spans="1:59" x14ac:dyDescent="0.3">
      <c r="A754" s="170"/>
      <c r="B754" s="170"/>
      <c r="C754" s="170"/>
      <c r="D754" s="170"/>
      <c r="E754" s="170"/>
      <c r="F754" s="170"/>
      <c r="G754" s="170"/>
      <c r="H754" s="170"/>
      <c r="I754" s="170"/>
      <c r="J754" s="170"/>
      <c r="K754" s="170"/>
      <c r="L754" s="170"/>
      <c r="M754" s="170"/>
      <c r="N754" s="170"/>
      <c r="O754" s="170"/>
      <c r="P754" s="170"/>
      <c r="Q754" s="170"/>
      <c r="R754" s="170"/>
      <c r="S754" s="170"/>
      <c r="T754" s="170"/>
      <c r="U754" s="170"/>
      <c r="V754" s="170"/>
      <c r="W754" s="170"/>
      <c r="X754" s="170"/>
      <c r="Y754" s="170"/>
      <c r="Z754" s="170"/>
      <c r="AA754" s="170"/>
      <c r="AB754" s="170"/>
      <c r="AC754" s="170"/>
      <c r="AD754" s="170"/>
      <c r="AE754" s="170"/>
      <c r="AF754" s="170"/>
      <c r="AG754" s="170"/>
      <c r="AH754" s="170"/>
      <c r="AI754" s="170"/>
      <c r="AJ754" s="170"/>
      <c r="AK754" s="170"/>
      <c r="AL754" s="170"/>
      <c r="AM754" s="170"/>
      <c r="AN754" s="170"/>
      <c r="AO754" s="170"/>
      <c r="AP754" s="170"/>
      <c r="AQ754" s="170"/>
      <c r="AR754" s="170"/>
      <c r="AS754" s="170"/>
      <c r="AT754" s="170"/>
      <c r="AU754" s="170"/>
      <c r="AV754" s="170"/>
      <c r="AW754" s="170"/>
      <c r="AX754" s="170"/>
      <c r="AY754" s="170"/>
      <c r="AZ754" s="170"/>
      <c r="BA754" s="170"/>
      <c r="BB754" s="170"/>
      <c r="BC754" s="170"/>
      <c r="BD754" s="170"/>
      <c r="BE754" s="170"/>
      <c r="BF754" s="170"/>
      <c r="BG754" s="170"/>
    </row>
    <row r="755" spans="1:59" x14ac:dyDescent="0.3">
      <c r="A755" s="170"/>
      <c r="B755" s="170"/>
      <c r="C755" s="170"/>
      <c r="D755" s="170"/>
      <c r="E755" s="170"/>
      <c r="F755" s="170"/>
      <c r="G755" s="170"/>
      <c r="H755" s="170"/>
      <c r="I755" s="170"/>
      <c r="J755" s="170"/>
      <c r="K755" s="170"/>
      <c r="L755" s="170"/>
      <c r="M755" s="170"/>
      <c r="N755" s="170"/>
      <c r="O755" s="170"/>
      <c r="P755" s="170"/>
      <c r="Q755" s="170"/>
      <c r="R755" s="170"/>
      <c r="S755" s="170"/>
      <c r="T755" s="170"/>
      <c r="U755" s="170"/>
      <c r="V755" s="170"/>
      <c r="W755" s="170"/>
      <c r="X755" s="170"/>
      <c r="Y755" s="170"/>
      <c r="Z755" s="170"/>
      <c r="AA755" s="170"/>
      <c r="AB755" s="170"/>
      <c r="AC755" s="170"/>
      <c r="AD755" s="170"/>
      <c r="AE755" s="170"/>
      <c r="AF755" s="170"/>
      <c r="AG755" s="170"/>
      <c r="AH755" s="170"/>
      <c r="AI755" s="170"/>
      <c r="AJ755" s="170"/>
      <c r="AK755" s="170"/>
      <c r="AL755" s="170"/>
      <c r="AM755" s="170"/>
      <c r="AN755" s="170"/>
      <c r="AO755" s="170"/>
      <c r="AP755" s="170"/>
      <c r="AQ755" s="170"/>
      <c r="AR755" s="170"/>
      <c r="AS755" s="170"/>
      <c r="AT755" s="170"/>
      <c r="AU755" s="170"/>
      <c r="AV755" s="170"/>
      <c r="AW755" s="170"/>
      <c r="AX755" s="170"/>
      <c r="AY755" s="170"/>
      <c r="AZ755" s="170"/>
      <c r="BA755" s="170"/>
      <c r="BB755" s="170"/>
      <c r="BC755" s="170"/>
      <c r="BD755" s="170"/>
      <c r="BE755" s="170"/>
      <c r="BF755" s="170"/>
      <c r="BG755" s="170"/>
    </row>
    <row r="756" spans="1:59" x14ac:dyDescent="0.3">
      <c r="A756" s="170"/>
      <c r="B756" s="170"/>
      <c r="C756" s="170"/>
      <c r="D756" s="170"/>
      <c r="E756" s="170"/>
      <c r="F756" s="170"/>
      <c r="G756" s="170"/>
      <c r="H756" s="170"/>
      <c r="I756" s="170"/>
      <c r="J756" s="170"/>
      <c r="K756" s="170"/>
      <c r="L756" s="170"/>
      <c r="M756" s="170"/>
      <c r="N756" s="170"/>
      <c r="O756" s="170"/>
      <c r="P756" s="170"/>
      <c r="Q756" s="170"/>
      <c r="R756" s="170"/>
      <c r="S756" s="170"/>
      <c r="T756" s="170"/>
      <c r="U756" s="170"/>
      <c r="V756" s="170"/>
      <c r="W756" s="170"/>
      <c r="X756" s="170"/>
      <c r="Y756" s="170"/>
      <c r="Z756" s="170"/>
      <c r="AA756" s="170"/>
      <c r="AB756" s="170"/>
      <c r="AC756" s="170"/>
      <c r="AD756" s="170"/>
      <c r="AE756" s="170"/>
      <c r="AF756" s="170"/>
      <c r="AG756" s="170"/>
      <c r="AH756" s="170"/>
      <c r="AI756" s="170"/>
      <c r="AJ756" s="170"/>
      <c r="AK756" s="170"/>
      <c r="AL756" s="170"/>
      <c r="AM756" s="170"/>
      <c r="AN756" s="170"/>
      <c r="AO756" s="170"/>
      <c r="AP756" s="170"/>
      <c r="AQ756" s="170"/>
      <c r="AR756" s="170"/>
      <c r="AS756" s="170"/>
      <c r="AT756" s="170"/>
      <c r="AU756" s="170"/>
      <c r="AV756" s="170"/>
      <c r="AW756" s="170"/>
      <c r="AX756" s="170"/>
      <c r="AY756" s="170"/>
      <c r="AZ756" s="170"/>
      <c r="BA756" s="170"/>
      <c r="BB756" s="170"/>
      <c r="BC756" s="170"/>
      <c r="BD756" s="170"/>
      <c r="BE756" s="170"/>
      <c r="BF756" s="170"/>
      <c r="BG756" s="170"/>
    </row>
    <row r="757" spans="1:59" x14ac:dyDescent="0.3">
      <c r="A757" s="170"/>
      <c r="B757" s="170"/>
      <c r="C757" s="170"/>
      <c r="D757" s="170"/>
      <c r="E757" s="170"/>
      <c r="F757" s="170"/>
      <c r="G757" s="170"/>
      <c r="H757" s="170"/>
      <c r="I757" s="170"/>
      <c r="J757" s="170"/>
      <c r="K757" s="170"/>
      <c r="L757" s="170"/>
      <c r="M757" s="170"/>
      <c r="N757" s="170"/>
      <c r="O757" s="170"/>
      <c r="P757" s="170"/>
      <c r="Q757" s="170"/>
      <c r="R757" s="170"/>
      <c r="S757" s="170"/>
      <c r="T757" s="170"/>
      <c r="U757" s="170"/>
      <c r="V757" s="170"/>
      <c r="W757" s="170"/>
      <c r="X757" s="170"/>
      <c r="Y757" s="170"/>
      <c r="Z757" s="170"/>
      <c r="AA757" s="170"/>
      <c r="AB757" s="170"/>
      <c r="AC757" s="170"/>
      <c r="AD757" s="170"/>
      <c r="AE757" s="170"/>
      <c r="AF757" s="170"/>
      <c r="AG757" s="170"/>
      <c r="AH757" s="170"/>
      <c r="AI757" s="170"/>
      <c r="AJ757" s="170"/>
      <c r="AK757" s="170"/>
      <c r="AL757" s="170"/>
      <c r="AM757" s="170"/>
      <c r="AN757" s="170"/>
      <c r="AO757" s="170"/>
      <c r="AP757" s="170"/>
      <c r="AQ757" s="170"/>
      <c r="AR757" s="170"/>
      <c r="AS757" s="170"/>
      <c r="AT757" s="170"/>
      <c r="AU757" s="170"/>
      <c r="AV757" s="170"/>
      <c r="AW757" s="170"/>
      <c r="AX757" s="170"/>
      <c r="AY757" s="170"/>
      <c r="AZ757" s="170"/>
      <c r="BA757" s="170"/>
      <c r="BB757" s="170"/>
      <c r="BC757" s="170"/>
      <c r="BD757" s="170"/>
      <c r="BE757" s="170"/>
      <c r="BF757" s="170"/>
      <c r="BG757" s="170"/>
    </row>
    <row r="758" spans="1:59" x14ac:dyDescent="0.3">
      <c r="A758" s="170"/>
      <c r="B758" s="170"/>
      <c r="C758" s="170"/>
      <c r="D758" s="170"/>
      <c r="E758" s="170"/>
      <c r="F758" s="170"/>
      <c r="G758" s="170"/>
      <c r="H758" s="170"/>
      <c r="I758" s="170"/>
      <c r="J758" s="170"/>
      <c r="K758" s="170"/>
      <c r="L758" s="170"/>
      <c r="M758" s="170"/>
      <c r="N758" s="170"/>
      <c r="O758" s="170"/>
      <c r="P758" s="170"/>
      <c r="Q758" s="170"/>
      <c r="R758" s="170"/>
      <c r="S758" s="170"/>
      <c r="T758" s="170"/>
      <c r="U758" s="170"/>
      <c r="V758" s="170"/>
      <c r="W758" s="170"/>
      <c r="X758" s="170"/>
      <c r="Y758" s="170"/>
      <c r="Z758" s="170"/>
      <c r="AA758" s="170"/>
      <c r="AB758" s="170"/>
      <c r="AC758" s="170"/>
      <c r="AD758" s="170"/>
      <c r="AE758" s="170"/>
      <c r="AF758" s="170"/>
      <c r="AG758" s="170"/>
      <c r="AH758" s="170"/>
      <c r="AI758" s="170"/>
      <c r="AJ758" s="170"/>
      <c r="AK758" s="170"/>
      <c r="AL758" s="170"/>
      <c r="AM758" s="170"/>
      <c r="AN758" s="170"/>
      <c r="AO758" s="170"/>
      <c r="AP758" s="170"/>
      <c r="AQ758" s="170"/>
      <c r="AR758" s="170"/>
      <c r="AS758" s="170"/>
      <c r="AT758" s="170"/>
      <c r="AU758" s="170"/>
      <c r="AV758" s="170"/>
      <c r="AW758" s="170"/>
      <c r="AX758" s="170"/>
      <c r="AY758" s="170"/>
      <c r="AZ758" s="170"/>
      <c r="BA758" s="170"/>
      <c r="BB758" s="170"/>
      <c r="BC758" s="170"/>
      <c r="BD758" s="170"/>
      <c r="BE758" s="170"/>
      <c r="BF758" s="170"/>
      <c r="BG758" s="170"/>
    </row>
    <row r="759" spans="1:59" x14ac:dyDescent="0.3">
      <c r="A759" s="170"/>
      <c r="B759" s="170"/>
      <c r="C759" s="170"/>
      <c r="D759" s="170"/>
      <c r="E759" s="170"/>
      <c r="F759" s="170"/>
      <c r="G759" s="170"/>
      <c r="H759" s="170"/>
      <c r="I759" s="170"/>
      <c r="J759" s="170"/>
      <c r="K759" s="170"/>
      <c r="L759" s="170"/>
      <c r="M759" s="170"/>
      <c r="N759" s="170"/>
      <c r="O759" s="170"/>
      <c r="P759" s="170"/>
      <c r="Q759" s="170"/>
      <c r="R759" s="170"/>
      <c r="S759" s="170"/>
      <c r="T759" s="170"/>
      <c r="U759" s="170"/>
      <c r="V759" s="170"/>
      <c r="W759" s="170"/>
      <c r="X759" s="170"/>
      <c r="Y759" s="170"/>
      <c r="Z759" s="170"/>
      <c r="AA759" s="170"/>
      <c r="AB759" s="170"/>
      <c r="AC759" s="170"/>
      <c r="AD759" s="170"/>
      <c r="AE759" s="170"/>
      <c r="AF759" s="170"/>
      <c r="AG759" s="170"/>
      <c r="AH759" s="170"/>
      <c r="AI759" s="170"/>
      <c r="AJ759" s="170"/>
      <c r="AK759" s="170"/>
      <c r="AL759" s="170"/>
      <c r="AM759" s="170"/>
      <c r="AN759" s="170"/>
      <c r="AO759" s="170"/>
      <c r="AP759" s="170"/>
      <c r="AQ759" s="170"/>
      <c r="AR759" s="170"/>
      <c r="AS759" s="170"/>
      <c r="AT759" s="170"/>
      <c r="AU759" s="170"/>
      <c r="AV759" s="170"/>
      <c r="AW759" s="170"/>
      <c r="AX759" s="170"/>
      <c r="AY759" s="170"/>
      <c r="AZ759" s="170"/>
      <c r="BA759" s="170"/>
      <c r="BB759" s="170"/>
      <c r="BC759" s="170"/>
      <c r="BD759" s="170"/>
      <c r="BE759" s="170"/>
      <c r="BF759" s="170"/>
      <c r="BG759" s="170"/>
    </row>
    <row r="760" spans="1:59" x14ac:dyDescent="0.3">
      <c r="A760" s="170"/>
      <c r="B760" s="170"/>
      <c r="C760" s="170"/>
      <c r="D760" s="170"/>
      <c r="E760" s="170"/>
      <c r="F760" s="170"/>
      <c r="G760" s="170"/>
      <c r="H760" s="170"/>
      <c r="I760" s="170"/>
      <c r="J760" s="170"/>
      <c r="K760" s="170"/>
      <c r="L760" s="170"/>
      <c r="M760" s="170"/>
      <c r="N760" s="170"/>
      <c r="O760" s="170"/>
      <c r="P760" s="170"/>
      <c r="Q760" s="170"/>
      <c r="R760" s="170"/>
      <c r="S760" s="170"/>
      <c r="T760" s="170"/>
      <c r="U760" s="170"/>
      <c r="V760" s="170"/>
      <c r="W760" s="170"/>
      <c r="X760" s="170"/>
      <c r="Y760" s="170"/>
      <c r="Z760" s="170"/>
      <c r="AA760" s="170"/>
      <c r="AB760" s="170"/>
      <c r="AC760" s="170"/>
      <c r="AD760" s="170"/>
      <c r="AE760" s="170"/>
      <c r="AF760" s="170"/>
      <c r="AG760" s="170"/>
      <c r="AH760" s="170"/>
      <c r="AI760" s="170"/>
      <c r="AJ760" s="170"/>
      <c r="AK760" s="170"/>
      <c r="AL760" s="170"/>
      <c r="AM760" s="170"/>
      <c r="AN760" s="170"/>
      <c r="AO760" s="170"/>
      <c r="AP760" s="170"/>
      <c r="AQ760" s="170"/>
      <c r="AR760" s="170"/>
      <c r="AS760" s="170"/>
      <c r="AT760" s="170"/>
      <c r="AU760" s="170"/>
      <c r="AV760" s="170"/>
      <c r="AW760" s="170"/>
      <c r="AX760" s="170"/>
      <c r="AY760" s="170"/>
      <c r="AZ760" s="170"/>
      <c r="BA760" s="170"/>
      <c r="BB760" s="170"/>
      <c r="BC760" s="170"/>
      <c r="BD760" s="170"/>
      <c r="BE760" s="170"/>
      <c r="BF760" s="170"/>
      <c r="BG760" s="170"/>
    </row>
    <row r="761" spans="1:59" x14ac:dyDescent="0.3">
      <c r="A761" s="170"/>
      <c r="B761" s="170"/>
      <c r="C761" s="170"/>
      <c r="D761" s="170"/>
      <c r="E761" s="170"/>
      <c r="F761" s="170"/>
      <c r="G761" s="170"/>
      <c r="H761" s="170"/>
      <c r="I761" s="170"/>
      <c r="J761" s="170"/>
      <c r="K761" s="170"/>
      <c r="L761" s="170"/>
      <c r="M761" s="170"/>
      <c r="N761" s="170"/>
      <c r="O761" s="170"/>
      <c r="P761" s="170"/>
      <c r="Q761" s="170"/>
      <c r="R761" s="170"/>
      <c r="S761" s="170"/>
      <c r="T761" s="170"/>
      <c r="U761" s="170"/>
      <c r="V761" s="170"/>
      <c r="W761" s="170"/>
      <c r="X761" s="170"/>
      <c r="Y761" s="170"/>
      <c r="Z761" s="170"/>
      <c r="AA761" s="170"/>
      <c r="AB761" s="170"/>
      <c r="AC761" s="170"/>
      <c r="AD761" s="170"/>
      <c r="AE761" s="170"/>
      <c r="AF761" s="170"/>
      <c r="AG761" s="170"/>
      <c r="AH761" s="170"/>
      <c r="AI761" s="170"/>
      <c r="AJ761" s="170"/>
      <c r="AK761" s="170"/>
      <c r="AL761" s="170"/>
      <c r="AM761" s="170"/>
      <c r="AN761" s="170"/>
      <c r="AO761" s="170"/>
      <c r="AP761" s="170"/>
      <c r="AQ761" s="170"/>
      <c r="AR761" s="170"/>
      <c r="AS761" s="170"/>
      <c r="AT761" s="170"/>
      <c r="AU761" s="170"/>
      <c r="AV761" s="170"/>
      <c r="AW761" s="170"/>
      <c r="AX761" s="170"/>
      <c r="AY761" s="170"/>
      <c r="AZ761" s="170"/>
      <c r="BA761" s="170"/>
      <c r="BB761" s="170"/>
      <c r="BC761" s="170"/>
      <c r="BD761" s="170"/>
      <c r="BE761" s="170"/>
      <c r="BF761" s="170"/>
      <c r="BG761" s="170"/>
    </row>
    <row r="762" spans="1:59" x14ac:dyDescent="0.3">
      <c r="A762" s="170"/>
      <c r="B762" s="170"/>
      <c r="C762" s="170"/>
      <c r="D762" s="170"/>
      <c r="E762" s="170"/>
      <c r="F762" s="170"/>
      <c r="G762" s="170"/>
      <c r="H762" s="170"/>
      <c r="I762" s="170"/>
      <c r="J762" s="170"/>
      <c r="K762" s="170"/>
      <c r="L762" s="170"/>
      <c r="M762" s="170"/>
      <c r="N762" s="170"/>
      <c r="O762" s="170"/>
      <c r="P762" s="170"/>
      <c r="Q762" s="170"/>
      <c r="R762" s="170"/>
      <c r="S762" s="170"/>
      <c r="T762" s="170"/>
      <c r="U762" s="170"/>
      <c r="V762" s="170"/>
      <c r="W762" s="170"/>
      <c r="X762" s="170"/>
      <c r="Y762" s="170"/>
      <c r="Z762" s="170"/>
      <c r="AA762" s="170"/>
      <c r="AB762" s="170"/>
      <c r="AC762" s="170"/>
      <c r="AD762" s="170"/>
      <c r="AE762" s="170"/>
      <c r="AF762" s="170"/>
      <c r="AG762" s="170"/>
      <c r="AH762" s="170"/>
      <c r="AI762" s="170"/>
      <c r="AJ762" s="170"/>
      <c r="AK762" s="170"/>
      <c r="AL762" s="170"/>
      <c r="AM762" s="170"/>
      <c r="AN762" s="170"/>
      <c r="AO762" s="170"/>
      <c r="AP762" s="170"/>
      <c r="AQ762" s="170"/>
      <c r="AR762" s="170"/>
      <c r="AS762" s="170"/>
      <c r="AT762" s="170"/>
      <c r="AU762" s="170"/>
      <c r="AV762" s="170"/>
      <c r="AW762" s="170"/>
      <c r="AX762" s="170"/>
      <c r="AY762" s="170"/>
      <c r="AZ762" s="170"/>
      <c r="BA762" s="170"/>
      <c r="BB762" s="170"/>
      <c r="BC762" s="170"/>
      <c r="BD762" s="170"/>
      <c r="BE762" s="170"/>
      <c r="BF762" s="170"/>
      <c r="BG762" s="170"/>
    </row>
    <row r="763" spans="1:59" x14ac:dyDescent="0.3">
      <c r="A763" s="170"/>
      <c r="B763" s="170"/>
      <c r="C763" s="170"/>
      <c r="D763" s="170"/>
      <c r="E763" s="170"/>
      <c r="F763" s="170"/>
      <c r="G763" s="170"/>
      <c r="H763" s="170"/>
      <c r="I763" s="170"/>
      <c r="J763" s="170"/>
      <c r="K763" s="170"/>
      <c r="L763" s="170"/>
      <c r="M763" s="170"/>
      <c r="N763" s="170"/>
      <c r="O763" s="170"/>
      <c r="P763" s="170"/>
      <c r="Q763" s="170"/>
      <c r="R763" s="170"/>
      <c r="S763" s="170"/>
      <c r="T763" s="170"/>
      <c r="U763" s="170"/>
      <c r="V763" s="170"/>
      <c r="W763" s="170"/>
      <c r="X763" s="170"/>
      <c r="Y763" s="170"/>
      <c r="Z763" s="170"/>
      <c r="AA763" s="170"/>
      <c r="AB763" s="170"/>
      <c r="AC763" s="170"/>
      <c r="AD763" s="170"/>
      <c r="AE763" s="170"/>
      <c r="AF763" s="170"/>
      <c r="AG763" s="170"/>
      <c r="AH763" s="170"/>
      <c r="AI763" s="170"/>
      <c r="AJ763" s="170"/>
      <c r="AK763" s="170"/>
      <c r="AL763" s="170"/>
      <c r="AM763" s="170"/>
      <c r="AN763" s="170"/>
      <c r="AO763" s="170"/>
      <c r="AP763" s="170"/>
      <c r="AQ763" s="170"/>
      <c r="AR763" s="170"/>
      <c r="AS763" s="170"/>
      <c r="AT763" s="170"/>
      <c r="AU763" s="170"/>
      <c r="AV763" s="170"/>
      <c r="AW763" s="170"/>
      <c r="AX763" s="170"/>
      <c r="AY763" s="170"/>
      <c r="AZ763" s="170"/>
      <c r="BA763" s="170"/>
      <c r="BB763" s="170"/>
      <c r="BC763" s="170"/>
      <c r="BD763" s="170"/>
      <c r="BE763" s="170"/>
      <c r="BF763" s="170"/>
      <c r="BG763" s="170"/>
    </row>
    <row r="764" spans="1:59" x14ac:dyDescent="0.3">
      <c r="A764" s="170"/>
      <c r="B764" s="170"/>
      <c r="C764" s="170"/>
      <c r="D764" s="170"/>
      <c r="E764" s="170"/>
      <c r="F764" s="170"/>
      <c r="G764" s="170"/>
      <c r="H764" s="170"/>
      <c r="I764" s="170"/>
      <c r="J764" s="170"/>
      <c r="K764" s="170"/>
      <c r="L764" s="170"/>
      <c r="M764" s="170"/>
      <c r="N764" s="170"/>
      <c r="O764" s="170"/>
      <c r="P764" s="170"/>
      <c r="Q764" s="170"/>
      <c r="R764" s="170"/>
      <c r="S764" s="170"/>
      <c r="T764" s="170"/>
      <c r="U764" s="170"/>
      <c r="V764" s="170"/>
      <c r="W764" s="170"/>
      <c r="X764" s="170"/>
      <c r="Y764" s="170"/>
      <c r="Z764" s="170"/>
      <c r="AA764" s="170"/>
      <c r="AB764" s="170"/>
      <c r="AC764" s="170"/>
      <c r="AD764" s="170"/>
      <c r="AE764" s="170"/>
      <c r="AF764" s="170"/>
      <c r="AG764" s="170"/>
      <c r="AH764" s="170"/>
      <c r="AI764" s="170"/>
      <c r="AJ764" s="170"/>
      <c r="AK764" s="170"/>
      <c r="AL764" s="170"/>
      <c r="AM764" s="170"/>
      <c r="AN764" s="170"/>
      <c r="AO764" s="170"/>
      <c r="AP764" s="170"/>
      <c r="AQ764" s="170"/>
      <c r="AR764" s="170"/>
      <c r="AS764" s="170"/>
      <c r="AT764" s="170"/>
      <c r="AU764" s="170"/>
      <c r="AV764" s="170"/>
      <c r="AW764" s="170"/>
      <c r="AX764" s="170"/>
      <c r="AY764" s="170"/>
      <c r="AZ764" s="170"/>
      <c r="BA764" s="170"/>
      <c r="BB764" s="170"/>
      <c r="BC764" s="170"/>
      <c r="BD764" s="170"/>
      <c r="BE764" s="170"/>
      <c r="BF764" s="170"/>
      <c r="BG764" s="170"/>
    </row>
    <row r="765" spans="1:59" x14ac:dyDescent="0.3">
      <c r="A765" s="170"/>
      <c r="B765" s="170"/>
      <c r="C765" s="170"/>
      <c r="D765" s="170"/>
      <c r="E765" s="170"/>
      <c r="F765" s="170"/>
      <c r="G765" s="170"/>
      <c r="H765" s="170"/>
      <c r="I765" s="170"/>
      <c r="J765" s="170"/>
      <c r="K765" s="170"/>
      <c r="L765" s="170"/>
      <c r="M765" s="170"/>
      <c r="N765" s="170"/>
      <c r="O765" s="170"/>
      <c r="P765" s="170"/>
      <c r="Q765" s="170"/>
      <c r="R765" s="170"/>
      <c r="S765" s="170"/>
      <c r="T765" s="170"/>
      <c r="U765" s="170"/>
      <c r="V765" s="170"/>
      <c r="W765" s="170"/>
      <c r="X765" s="170"/>
      <c r="Y765" s="170"/>
      <c r="Z765" s="170"/>
      <c r="AA765" s="170"/>
      <c r="AB765" s="170"/>
      <c r="AC765" s="170"/>
      <c r="AD765" s="170"/>
      <c r="AE765" s="170"/>
      <c r="AF765" s="170"/>
      <c r="AG765" s="170"/>
      <c r="AH765" s="170"/>
      <c r="AI765" s="170"/>
      <c r="AJ765" s="170"/>
      <c r="AK765" s="170"/>
      <c r="AL765" s="170"/>
      <c r="AM765" s="170"/>
      <c r="AN765" s="170"/>
      <c r="AO765" s="170"/>
      <c r="AP765" s="170"/>
      <c r="AQ765" s="170"/>
      <c r="AR765" s="170"/>
      <c r="AS765" s="170"/>
      <c r="AT765" s="170"/>
      <c r="AU765" s="170"/>
      <c r="AV765" s="170"/>
      <c r="AW765" s="170"/>
      <c r="AX765" s="170"/>
      <c r="AY765" s="170"/>
      <c r="AZ765" s="170"/>
      <c r="BA765" s="170"/>
      <c r="BB765" s="170"/>
      <c r="BC765" s="170"/>
      <c r="BD765" s="170"/>
      <c r="BE765" s="170"/>
      <c r="BF765" s="170"/>
      <c r="BG765" s="170"/>
    </row>
    <row r="766" spans="1:59" x14ac:dyDescent="0.3">
      <c r="A766" s="170"/>
      <c r="B766" s="170"/>
      <c r="C766" s="170"/>
      <c r="D766" s="170"/>
      <c r="E766" s="170"/>
      <c r="F766" s="170"/>
      <c r="G766" s="170"/>
      <c r="H766" s="170"/>
      <c r="I766" s="170"/>
      <c r="J766" s="170"/>
      <c r="K766" s="170"/>
      <c r="L766" s="170"/>
      <c r="M766" s="170"/>
      <c r="N766" s="170"/>
      <c r="O766" s="170"/>
      <c r="P766" s="170"/>
      <c r="Q766" s="170"/>
      <c r="R766" s="170"/>
      <c r="S766" s="170"/>
      <c r="T766" s="170"/>
      <c r="U766" s="170"/>
      <c r="V766" s="170"/>
      <c r="W766" s="170"/>
      <c r="X766" s="170"/>
      <c r="Y766" s="170"/>
      <c r="Z766" s="170"/>
      <c r="AA766" s="170"/>
      <c r="AB766" s="170"/>
      <c r="AC766" s="170"/>
      <c r="AD766" s="170"/>
      <c r="AE766" s="170"/>
      <c r="AF766" s="170"/>
      <c r="AG766" s="170"/>
      <c r="AH766" s="170"/>
      <c r="AI766" s="170"/>
      <c r="AJ766" s="170"/>
      <c r="AK766" s="170"/>
      <c r="AL766" s="170"/>
      <c r="AM766" s="170"/>
      <c r="AN766" s="170"/>
      <c r="AO766" s="170"/>
      <c r="AP766" s="170"/>
      <c r="AQ766" s="170"/>
      <c r="AR766" s="170"/>
      <c r="AS766" s="170"/>
      <c r="AT766" s="170"/>
      <c r="AU766" s="170"/>
      <c r="AV766" s="170"/>
      <c r="AW766" s="170"/>
      <c r="AX766" s="170"/>
      <c r="AY766" s="170"/>
      <c r="AZ766" s="170"/>
      <c r="BA766" s="170"/>
      <c r="BB766" s="170"/>
      <c r="BC766" s="170"/>
      <c r="BD766" s="170"/>
      <c r="BE766" s="170"/>
      <c r="BF766" s="170"/>
      <c r="BG766" s="170"/>
    </row>
    <row r="767" spans="1:59" x14ac:dyDescent="0.3">
      <c r="A767" s="170"/>
      <c r="B767" s="170"/>
      <c r="C767" s="170"/>
      <c r="D767" s="170"/>
      <c r="E767" s="170"/>
      <c r="F767" s="170"/>
      <c r="G767" s="170"/>
      <c r="H767" s="170"/>
      <c r="I767" s="170"/>
      <c r="J767" s="170"/>
      <c r="K767" s="170"/>
      <c r="L767" s="170"/>
      <c r="M767" s="170"/>
      <c r="N767" s="170"/>
      <c r="O767" s="170"/>
      <c r="P767" s="170"/>
      <c r="Q767" s="170"/>
      <c r="R767" s="170"/>
      <c r="S767" s="170"/>
      <c r="T767" s="170"/>
      <c r="U767" s="170"/>
      <c r="V767" s="170"/>
      <c r="W767" s="170"/>
      <c r="X767" s="170"/>
      <c r="Y767" s="170"/>
      <c r="Z767" s="170"/>
      <c r="AA767" s="170"/>
      <c r="AB767" s="170"/>
      <c r="AC767" s="170"/>
      <c r="AD767" s="170"/>
      <c r="AE767" s="170"/>
      <c r="AF767" s="170"/>
      <c r="AG767" s="170"/>
      <c r="AH767" s="170"/>
      <c r="AI767" s="170"/>
      <c r="AJ767" s="170"/>
      <c r="AK767" s="170"/>
      <c r="AL767" s="170"/>
      <c r="AM767" s="170"/>
      <c r="AN767" s="170"/>
      <c r="AO767" s="170"/>
      <c r="AP767" s="170"/>
      <c r="AQ767" s="170"/>
      <c r="AR767" s="170"/>
      <c r="AS767" s="170"/>
      <c r="AT767" s="170"/>
      <c r="AU767" s="170"/>
      <c r="AV767" s="170"/>
      <c r="AW767" s="170"/>
      <c r="AX767" s="170"/>
      <c r="AY767" s="170"/>
      <c r="AZ767" s="170"/>
      <c r="BA767" s="170"/>
      <c r="BB767" s="170"/>
      <c r="BC767" s="170"/>
      <c r="BD767" s="170"/>
      <c r="BE767" s="170"/>
      <c r="BF767" s="170"/>
      <c r="BG767" s="170"/>
    </row>
    <row r="768" spans="1:59" x14ac:dyDescent="0.3">
      <c r="A768" s="170"/>
      <c r="B768" s="170"/>
      <c r="C768" s="170"/>
      <c r="D768" s="170"/>
      <c r="E768" s="170"/>
      <c r="F768" s="170"/>
      <c r="G768" s="170"/>
      <c r="H768" s="170"/>
      <c r="I768" s="170"/>
      <c r="J768" s="170"/>
      <c r="K768" s="170"/>
      <c r="L768" s="170"/>
      <c r="M768" s="170"/>
      <c r="N768" s="170"/>
      <c r="O768" s="170"/>
      <c r="P768" s="170"/>
      <c r="Q768" s="170"/>
      <c r="R768" s="170"/>
      <c r="S768" s="170"/>
      <c r="T768" s="170"/>
      <c r="U768" s="170"/>
      <c r="V768" s="170"/>
      <c r="W768" s="170"/>
      <c r="X768" s="170"/>
      <c r="Y768" s="170"/>
      <c r="Z768" s="170"/>
      <c r="AA768" s="170"/>
      <c r="AB768" s="170"/>
      <c r="AC768" s="170"/>
      <c r="AD768" s="170"/>
      <c r="AE768" s="170"/>
      <c r="AF768" s="170"/>
      <c r="AG768" s="170"/>
      <c r="AH768" s="170"/>
      <c r="AI768" s="170"/>
      <c r="AJ768" s="170"/>
      <c r="AK768" s="170"/>
      <c r="AL768" s="170"/>
      <c r="AM768" s="170"/>
      <c r="AN768" s="170"/>
      <c r="AO768" s="170"/>
      <c r="AP768" s="170"/>
      <c r="AQ768" s="170"/>
      <c r="AR768" s="170"/>
      <c r="AS768" s="170"/>
      <c r="AT768" s="170"/>
      <c r="AU768" s="170"/>
      <c r="AV768" s="170"/>
      <c r="AW768" s="170"/>
      <c r="AX768" s="170"/>
      <c r="AY768" s="170"/>
      <c r="AZ768" s="170"/>
      <c r="BA768" s="170"/>
      <c r="BB768" s="170"/>
      <c r="BC768" s="170"/>
      <c r="BD768" s="170"/>
      <c r="BE768" s="170"/>
      <c r="BF768" s="170"/>
      <c r="BG768" s="170"/>
    </row>
    <row r="769" spans="1:59" x14ac:dyDescent="0.3">
      <c r="A769" s="170"/>
      <c r="B769" s="170"/>
      <c r="C769" s="170"/>
      <c r="D769" s="170"/>
      <c r="E769" s="170"/>
      <c r="F769" s="170"/>
      <c r="G769" s="170"/>
      <c r="H769" s="170"/>
      <c r="I769" s="170"/>
      <c r="J769" s="170"/>
      <c r="K769" s="170"/>
      <c r="L769" s="170"/>
      <c r="M769" s="170"/>
      <c r="N769" s="170"/>
      <c r="O769" s="170"/>
      <c r="P769" s="170"/>
      <c r="Q769" s="170"/>
      <c r="R769" s="170"/>
      <c r="S769" s="170"/>
      <c r="T769" s="170"/>
      <c r="U769" s="170"/>
      <c r="V769" s="170"/>
      <c r="W769" s="170"/>
      <c r="X769" s="170"/>
      <c r="Y769" s="170"/>
      <c r="Z769" s="170"/>
      <c r="AA769" s="170"/>
      <c r="AB769" s="170"/>
      <c r="AC769" s="170"/>
      <c r="AD769" s="170"/>
      <c r="AE769" s="170"/>
      <c r="AF769" s="170"/>
      <c r="AG769" s="170"/>
      <c r="AH769" s="170"/>
      <c r="AI769" s="170"/>
      <c r="AJ769" s="170"/>
      <c r="AK769" s="170"/>
      <c r="AL769" s="170"/>
      <c r="AM769" s="170"/>
      <c r="AN769" s="170"/>
      <c r="AO769" s="170"/>
      <c r="AP769" s="170"/>
      <c r="AQ769" s="170"/>
      <c r="AR769" s="170"/>
      <c r="AS769" s="170"/>
      <c r="AT769" s="170"/>
      <c r="AU769" s="170"/>
      <c r="AV769" s="170"/>
      <c r="AW769" s="170"/>
      <c r="AX769" s="170"/>
      <c r="AY769" s="170"/>
      <c r="AZ769" s="170"/>
      <c r="BA769" s="170"/>
      <c r="BB769" s="170"/>
      <c r="BC769" s="170"/>
      <c r="BD769" s="170"/>
      <c r="BE769" s="170"/>
      <c r="BF769" s="170"/>
      <c r="BG769" s="170"/>
    </row>
    <row r="770" spans="1:59" x14ac:dyDescent="0.3">
      <c r="A770" s="170"/>
      <c r="B770" s="170"/>
      <c r="C770" s="170"/>
      <c r="D770" s="170"/>
      <c r="E770" s="170"/>
      <c r="F770" s="170"/>
      <c r="G770" s="170"/>
      <c r="H770" s="170"/>
      <c r="I770" s="170"/>
      <c r="J770" s="170"/>
      <c r="K770" s="170"/>
      <c r="L770" s="170"/>
      <c r="M770" s="170"/>
      <c r="N770" s="170"/>
      <c r="O770" s="170"/>
      <c r="P770" s="170"/>
      <c r="Q770" s="170"/>
      <c r="R770" s="170"/>
      <c r="S770" s="170"/>
      <c r="T770" s="170"/>
      <c r="U770" s="170"/>
      <c r="V770" s="170"/>
      <c r="W770" s="170"/>
      <c r="X770" s="170"/>
      <c r="Y770" s="170"/>
      <c r="Z770" s="170"/>
      <c r="AA770" s="170"/>
      <c r="AB770" s="170"/>
      <c r="AC770" s="170"/>
      <c r="AD770" s="170"/>
      <c r="AE770" s="170"/>
      <c r="AF770" s="170"/>
      <c r="AG770" s="170"/>
      <c r="AH770" s="170"/>
      <c r="AI770" s="170"/>
      <c r="AJ770" s="170"/>
      <c r="AK770" s="170"/>
      <c r="AL770" s="170"/>
      <c r="AM770" s="170"/>
      <c r="AN770" s="170"/>
      <c r="AO770" s="170"/>
      <c r="AP770" s="170"/>
      <c r="AQ770" s="170"/>
      <c r="AR770" s="170"/>
      <c r="AS770" s="170"/>
      <c r="AT770" s="170"/>
      <c r="AU770" s="170"/>
      <c r="AV770" s="170"/>
      <c r="AW770" s="170"/>
      <c r="AX770" s="170"/>
      <c r="AY770" s="170"/>
      <c r="AZ770" s="170"/>
      <c r="BA770" s="170"/>
      <c r="BB770" s="170"/>
      <c r="BC770" s="170"/>
      <c r="BD770" s="170"/>
      <c r="BE770" s="170"/>
      <c r="BF770" s="170"/>
      <c r="BG770" s="170"/>
    </row>
    <row r="771" spans="1:59" x14ac:dyDescent="0.3">
      <c r="A771" s="170"/>
      <c r="B771" s="170"/>
      <c r="C771" s="170"/>
      <c r="D771" s="170"/>
      <c r="E771" s="170"/>
      <c r="F771" s="170"/>
      <c r="G771" s="170"/>
      <c r="H771" s="170"/>
      <c r="I771" s="170"/>
      <c r="J771" s="170"/>
      <c r="K771" s="170"/>
      <c r="L771" s="170"/>
      <c r="M771" s="170"/>
      <c r="N771" s="170"/>
      <c r="O771" s="170"/>
      <c r="P771" s="170"/>
      <c r="Q771" s="170"/>
      <c r="R771" s="170"/>
      <c r="S771" s="170"/>
      <c r="T771" s="170"/>
      <c r="U771" s="170"/>
      <c r="V771" s="170"/>
      <c r="W771" s="170"/>
      <c r="X771" s="170"/>
      <c r="Y771" s="170"/>
      <c r="Z771" s="170"/>
      <c r="AA771" s="170"/>
      <c r="AB771" s="170"/>
      <c r="AC771" s="170"/>
      <c r="AD771" s="170"/>
      <c r="AE771" s="170"/>
      <c r="AF771" s="170"/>
      <c r="AG771" s="170"/>
      <c r="AH771" s="170"/>
      <c r="AI771" s="170"/>
      <c r="AJ771" s="170"/>
      <c r="AK771" s="170"/>
      <c r="AL771" s="170"/>
      <c r="AM771" s="170"/>
      <c r="AN771" s="170"/>
      <c r="AO771" s="170"/>
      <c r="AP771" s="170"/>
      <c r="AQ771" s="170"/>
      <c r="AR771" s="170"/>
      <c r="AS771" s="170"/>
      <c r="AT771" s="170"/>
      <c r="AU771" s="170"/>
      <c r="AV771" s="170"/>
      <c r="AW771" s="170"/>
      <c r="AX771" s="170"/>
      <c r="AY771" s="170"/>
      <c r="AZ771" s="170"/>
      <c r="BA771" s="170"/>
      <c r="BB771" s="170"/>
      <c r="BC771" s="170"/>
      <c r="BD771" s="170"/>
      <c r="BE771" s="170"/>
      <c r="BF771" s="170"/>
      <c r="BG771" s="170"/>
    </row>
    <row r="772" spans="1:59" x14ac:dyDescent="0.3">
      <c r="A772" s="170"/>
      <c r="B772" s="170"/>
      <c r="C772" s="170"/>
      <c r="D772" s="170"/>
      <c r="E772" s="170"/>
      <c r="F772" s="170"/>
      <c r="G772" s="170"/>
      <c r="H772" s="170"/>
      <c r="I772" s="170"/>
      <c r="J772" s="170"/>
      <c r="K772" s="170"/>
      <c r="L772" s="170"/>
      <c r="M772" s="170"/>
      <c r="N772" s="170"/>
      <c r="O772" s="170"/>
      <c r="P772" s="170"/>
      <c r="Q772" s="170"/>
      <c r="R772" s="170"/>
      <c r="S772" s="170"/>
      <c r="T772" s="170"/>
      <c r="U772" s="170"/>
      <c r="V772" s="170"/>
      <c r="W772" s="170"/>
      <c r="X772" s="170"/>
      <c r="Y772" s="170"/>
      <c r="Z772" s="170"/>
      <c r="AA772" s="170"/>
      <c r="AB772" s="170"/>
      <c r="AC772" s="170"/>
      <c r="AD772" s="170"/>
      <c r="AE772" s="170"/>
      <c r="AF772" s="170"/>
      <c r="AG772" s="170"/>
      <c r="AH772" s="170"/>
      <c r="AI772" s="170"/>
      <c r="AJ772" s="170"/>
      <c r="AK772" s="170"/>
      <c r="AL772" s="170"/>
      <c r="AM772" s="170"/>
      <c r="AN772" s="170"/>
      <c r="AO772" s="170"/>
      <c r="AP772" s="170"/>
      <c r="AQ772" s="170"/>
      <c r="AR772" s="170"/>
      <c r="AS772" s="170"/>
      <c r="AT772" s="170"/>
      <c r="AU772" s="170"/>
      <c r="AV772" s="170"/>
      <c r="AW772" s="170"/>
      <c r="AX772" s="170"/>
      <c r="AY772" s="170"/>
      <c r="AZ772" s="170"/>
      <c r="BA772" s="170"/>
      <c r="BB772" s="170"/>
      <c r="BC772" s="170"/>
      <c r="BD772" s="170"/>
      <c r="BE772" s="170"/>
      <c r="BF772" s="170"/>
      <c r="BG772" s="170"/>
    </row>
    <row r="773" spans="1:59" x14ac:dyDescent="0.3">
      <c r="A773" s="170"/>
      <c r="B773" s="170"/>
      <c r="C773" s="170"/>
      <c r="D773" s="170"/>
      <c r="E773" s="170"/>
      <c r="F773" s="170"/>
      <c r="G773" s="170"/>
      <c r="H773" s="170"/>
      <c r="I773" s="170"/>
      <c r="J773" s="170"/>
      <c r="K773" s="170"/>
      <c r="L773" s="170"/>
      <c r="M773" s="170"/>
      <c r="N773" s="170"/>
      <c r="O773" s="170"/>
      <c r="P773" s="170"/>
      <c r="Q773" s="170"/>
      <c r="R773" s="170"/>
      <c r="S773" s="170"/>
      <c r="T773" s="170"/>
      <c r="U773" s="170"/>
      <c r="V773" s="170"/>
      <c r="W773" s="170"/>
      <c r="X773" s="170"/>
      <c r="Y773" s="170"/>
      <c r="Z773" s="170"/>
      <c r="AA773" s="170"/>
      <c r="AB773" s="170"/>
      <c r="AC773" s="170"/>
      <c r="AD773" s="170"/>
      <c r="AE773" s="170"/>
      <c r="AF773" s="170"/>
      <c r="AG773" s="170"/>
      <c r="AH773" s="170"/>
      <c r="AI773" s="170"/>
      <c r="AJ773" s="170"/>
      <c r="AK773" s="170"/>
      <c r="AL773" s="170"/>
      <c r="AM773" s="170"/>
      <c r="AN773" s="170"/>
      <c r="AO773" s="170"/>
      <c r="AP773" s="170"/>
      <c r="AQ773" s="170"/>
      <c r="AR773" s="170"/>
      <c r="AS773" s="170"/>
      <c r="AT773" s="170"/>
      <c r="AU773" s="170"/>
      <c r="AV773" s="170"/>
      <c r="AW773" s="170"/>
      <c r="AX773" s="170"/>
      <c r="AY773" s="170"/>
      <c r="AZ773" s="170"/>
      <c r="BA773" s="170"/>
      <c r="BB773" s="170"/>
      <c r="BC773" s="170"/>
      <c r="BD773" s="170"/>
      <c r="BE773" s="170"/>
      <c r="BF773" s="170"/>
      <c r="BG773" s="170"/>
    </row>
    <row r="774" spans="1:59" x14ac:dyDescent="0.3">
      <c r="A774" s="170"/>
      <c r="B774" s="170"/>
      <c r="C774" s="170"/>
      <c r="D774" s="170"/>
      <c r="E774" s="170"/>
      <c r="F774" s="170"/>
      <c r="G774" s="170"/>
      <c r="H774" s="170"/>
      <c r="I774" s="170"/>
      <c r="J774" s="170"/>
      <c r="K774" s="170"/>
      <c r="L774" s="170"/>
      <c r="M774" s="170"/>
      <c r="N774" s="170"/>
      <c r="O774" s="170"/>
      <c r="P774" s="170"/>
      <c r="Q774" s="170"/>
      <c r="R774" s="170"/>
      <c r="S774" s="170"/>
      <c r="T774" s="170"/>
      <c r="U774" s="170"/>
      <c r="V774" s="170"/>
      <c r="W774" s="170"/>
      <c r="X774" s="170"/>
      <c r="Y774" s="170"/>
      <c r="Z774" s="170"/>
      <c r="AA774" s="170"/>
      <c r="AB774" s="170"/>
      <c r="AC774" s="170"/>
      <c r="AD774" s="170"/>
      <c r="AE774" s="170"/>
      <c r="AF774" s="170"/>
      <c r="AG774" s="170"/>
      <c r="AH774" s="170"/>
      <c r="AI774" s="170"/>
      <c r="AJ774" s="170"/>
      <c r="AK774" s="170"/>
      <c r="AL774" s="170"/>
      <c r="AM774" s="170"/>
      <c r="AN774" s="170"/>
      <c r="AO774" s="170"/>
      <c r="AP774" s="170"/>
      <c r="AQ774" s="170"/>
      <c r="AR774" s="170"/>
      <c r="AS774" s="170"/>
      <c r="AT774" s="170"/>
      <c r="AU774" s="170"/>
      <c r="AV774" s="170"/>
      <c r="AW774" s="170"/>
      <c r="AX774" s="170"/>
      <c r="AY774" s="170"/>
      <c r="AZ774" s="170"/>
      <c r="BA774" s="170"/>
      <c r="BB774" s="170"/>
      <c r="BC774" s="170"/>
      <c r="BD774" s="170"/>
      <c r="BE774" s="170"/>
      <c r="BF774" s="170"/>
      <c r="BG774" s="170"/>
    </row>
    <row r="775" spans="1:59" x14ac:dyDescent="0.3">
      <c r="A775" s="170"/>
      <c r="B775" s="170"/>
      <c r="C775" s="170"/>
      <c r="D775" s="170"/>
      <c r="E775" s="170"/>
      <c r="F775" s="170"/>
      <c r="G775" s="170"/>
      <c r="H775" s="170"/>
      <c r="I775" s="170"/>
      <c r="J775" s="170"/>
      <c r="K775" s="170"/>
      <c r="L775" s="170"/>
      <c r="M775" s="170"/>
      <c r="N775" s="170"/>
      <c r="O775" s="170"/>
      <c r="P775" s="170"/>
      <c r="Q775" s="170"/>
      <c r="R775" s="170"/>
      <c r="S775" s="170"/>
      <c r="T775" s="170"/>
      <c r="U775" s="170"/>
      <c r="V775" s="170"/>
      <c r="W775" s="170"/>
      <c r="X775" s="170"/>
      <c r="Y775" s="170"/>
      <c r="Z775" s="170"/>
      <c r="AA775" s="170"/>
      <c r="AB775" s="170"/>
      <c r="AC775" s="170"/>
      <c r="AD775" s="170"/>
      <c r="AE775" s="170"/>
      <c r="AF775" s="170"/>
      <c r="AG775" s="170"/>
      <c r="AH775" s="170"/>
      <c r="AI775" s="170"/>
      <c r="AJ775" s="170"/>
      <c r="AK775" s="170"/>
      <c r="AL775" s="170"/>
      <c r="AM775" s="170"/>
      <c r="AN775" s="170"/>
      <c r="AO775" s="170"/>
      <c r="AP775" s="170"/>
      <c r="AQ775" s="170"/>
      <c r="AR775" s="170"/>
      <c r="AS775" s="170"/>
      <c r="AT775" s="170"/>
      <c r="AU775" s="170"/>
      <c r="AV775" s="170"/>
      <c r="AW775" s="170"/>
      <c r="AX775" s="170"/>
      <c r="AY775" s="170"/>
      <c r="AZ775" s="170"/>
      <c r="BA775" s="170"/>
      <c r="BB775" s="170"/>
      <c r="BC775" s="170"/>
      <c r="BD775" s="170"/>
      <c r="BE775" s="170"/>
      <c r="BF775" s="170"/>
      <c r="BG775" s="170"/>
    </row>
    <row r="776" spans="1:59" x14ac:dyDescent="0.3">
      <c r="A776" s="170"/>
      <c r="B776" s="170"/>
      <c r="C776" s="170"/>
      <c r="D776" s="170"/>
      <c r="E776" s="170"/>
      <c r="F776" s="170"/>
      <c r="G776" s="170"/>
      <c r="H776" s="170"/>
      <c r="I776" s="170"/>
      <c r="J776" s="170"/>
      <c r="K776" s="170"/>
      <c r="L776" s="170"/>
      <c r="M776" s="170"/>
      <c r="N776" s="170"/>
      <c r="O776" s="170"/>
      <c r="P776" s="170"/>
      <c r="Q776" s="170"/>
      <c r="R776" s="170"/>
      <c r="S776" s="170"/>
      <c r="T776" s="170"/>
      <c r="U776" s="170"/>
      <c r="V776" s="170"/>
      <c r="W776" s="170"/>
      <c r="X776" s="170"/>
      <c r="Y776" s="170"/>
      <c r="Z776" s="170"/>
      <c r="AA776" s="170"/>
      <c r="AB776" s="170"/>
      <c r="AC776" s="170"/>
      <c r="AD776" s="170"/>
      <c r="AE776" s="170"/>
      <c r="AF776" s="170"/>
      <c r="AG776" s="170"/>
      <c r="AH776" s="170"/>
      <c r="AI776" s="170"/>
      <c r="AJ776" s="170"/>
      <c r="AK776" s="170"/>
      <c r="AL776" s="170"/>
      <c r="AM776" s="170"/>
      <c r="AN776" s="170"/>
      <c r="AO776" s="170"/>
      <c r="AP776" s="170"/>
      <c r="AQ776" s="170"/>
      <c r="AR776" s="170"/>
      <c r="AS776" s="170"/>
      <c r="AT776" s="170"/>
      <c r="AU776" s="170"/>
      <c r="AV776" s="170"/>
      <c r="AW776" s="170"/>
      <c r="AX776" s="170"/>
      <c r="AY776" s="170"/>
      <c r="AZ776" s="170"/>
      <c r="BA776" s="170"/>
      <c r="BB776" s="170"/>
      <c r="BC776" s="170"/>
      <c r="BD776" s="170"/>
      <c r="BE776" s="170"/>
      <c r="BF776" s="170"/>
      <c r="BG776" s="170"/>
    </row>
    <row r="777" spans="1:59" x14ac:dyDescent="0.3">
      <c r="A777" s="170"/>
      <c r="B777" s="170"/>
      <c r="C777" s="170"/>
      <c r="D777" s="170"/>
      <c r="E777" s="170"/>
      <c r="F777" s="170"/>
      <c r="G777" s="170"/>
      <c r="H777" s="170"/>
      <c r="I777" s="170"/>
      <c r="J777" s="170"/>
      <c r="K777" s="170"/>
      <c r="L777" s="170"/>
      <c r="M777" s="170"/>
      <c r="N777" s="170"/>
      <c r="O777" s="170"/>
      <c r="P777" s="170"/>
      <c r="Q777" s="170"/>
      <c r="R777" s="170"/>
      <c r="S777" s="170"/>
      <c r="T777" s="170"/>
      <c r="U777" s="170"/>
      <c r="V777" s="170"/>
      <c r="W777" s="170"/>
      <c r="X777" s="170"/>
      <c r="Y777" s="170"/>
      <c r="Z777" s="170"/>
      <c r="AA777" s="170"/>
      <c r="AB777" s="170"/>
      <c r="AC777" s="170"/>
      <c r="AD777" s="170"/>
      <c r="AE777" s="170"/>
      <c r="AF777" s="170"/>
      <c r="AG777" s="170"/>
      <c r="AH777" s="170"/>
      <c r="AI777" s="170"/>
      <c r="AJ777" s="170"/>
      <c r="AK777" s="170"/>
      <c r="AL777" s="170"/>
      <c r="AM777" s="170"/>
      <c r="AN777" s="170"/>
      <c r="AO777" s="170"/>
      <c r="AP777" s="170"/>
      <c r="AQ777" s="170"/>
      <c r="AR777" s="170"/>
      <c r="AS777" s="170"/>
      <c r="AT777" s="170"/>
      <c r="AU777" s="170"/>
      <c r="AV777" s="170"/>
      <c r="AW777" s="170"/>
      <c r="AX777" s="170"/>
      <c r="AY777" s="170"/>
      <c r="AZ777" s="170"/>
      <c r="BA777" s="170"/>
      <c r="BB777" s="170"/>
      <c r="BC777" s="170"/>
      <c r="BD777" s="170"/>
      <c r="BE777" s="170"/>
      <c r="BF777" s="170"/>
      <c r="BG777" s="170"/>
    </row>
    <row r="778" spans="1:59" x14ac:dyDescent="0.3">
      <c r="A778" s="170"/>
      <c r="B778" s="170"/>
      <c r="C778" s="170"/>
      <c r="D778" s="170"/>
      <c r="E778" s="170"/>
      <c r="F778" s="170"/>
      <c r="G778" s="170"/>
      <c r="H778" s="170"/>
      <c r="I778" s="170"/>
      <c r="J778" s="170"/>
      <c r="K778" s="170"/>
      <c r="L778" s="170"/>
      <c r="M778" s="170"/>
      <c r="N778" s="170"/>
      <c r="O778" s="170"/>
      <c r="P778" s="170"/>
      <c r="Q778" s="170"/>
      <c r="R778" s="170"/>
      <c r="S778" s="170"/>
      <c r="T778" s="170"/>
      <c r="U778" s="170"/>
      <c r="V778" s="170"/>
      <c r="W778" s="170"/>
      <c r="X778" s="170"/>
      <c r="Y778" s="170"/>
      <c r="Z778" s="170"/>
      <c r="AA778" s="170"/>
      <c r="AB778" s="170"/>
      <c r="AC778" s="170"/>
      <c r="AD778" s="170"/>
      <c r="AE778" s="170"/>
      <c r="AF778" s="170"/>
      <c r="AG778" s="170"/>
      <c r="AH778" s="170"/>
      <c r="AI778" s="170"/>
      <c r="AJ778" s="170"/>
      <c r="AK778" s="170"/>
      <c r="AL778" s="170"/>
      <c r="AM778" s="170"/>
      <c r="AN778" s="170"/>
      <c r="AO778" s="170"/>
      <c r="AP778" s="170"/>
      <c r="AQ778" s="170"/>
      <c r="AR778" s="170"/>
      <c r="AS778" s="170"/>
      <c r="AT778" s="170"/>
      <c r="AU778" s="170"/>
      <c r="AV778" s="170"/>
      <c r="AW778" s="170"/>
      <c r="AX778" s="170"/>
      <c r="AY778" s="170"/>
      <c r="AZ778" s="170"/>
      <c r="BA778" s="170"/>
      <c r="BB778" s="170"/>
      <c r="BC778" s="170"/>
      <c r="BD778" s="170"/>
      <c r="BE778" s="170"/>
      <c r="BF778" s="170"/>
      <c r="BG778" s="170"/>
    </row>
    <row r="779" spans="1:59" x14ac:dyDescent="0.3">
      <c r="A779" s="170"/>
      <c r="B779" s="170"/>
      <c r="C779" s="170"/>
      <c r="D779" s="170"/>
      <c r="E779" s="170"/>
      <c r="F779" s="170"/>
      <c r="G779" s="170"/>
      <c r="H779" s="170"/>
      <c r="I779" s="170"/>
      <c r="J779" s="170"/>
      <c r="K779" s="170"/>
      <c r="L779" s="170"/>
      <c r="M779" s="170"/>
      <c r="N779" s="170"/>
      <c r="O779" s="170"/>
      <c r="P779" s="170"/>
      <c r="Q779" s="170"/>
      <c r="R779" s="170"/>
      <c r="S779" s="170"/>
      <c r="T779" s="170"/>
      <c r="U779" s="170"/>
      <c r="V779" s="170"/>
      <c r="W779" s="170"/>
      <c r="X779" s="170"/>
      <c r="Y779" s="170"/>
      <c r="Z779" s="170"/>
      <c r="AA779" s="170"/>
      <c r="AB779" s="170"/>
      <c r="AC779" s="170"/>
      <c r="AD779" s="170"/>
      <c r="AE779" s="170"/>
      <c r="AF779" s="170"/>
      <c r="AG779" s="170"/>
      <c r="AH779" s="170"/>
      <c r="AI779" s="170"/>
      <c r="AJ779" s="170"/>
      <c r="AK779" s="170"/>
      <c r="AL779" s="170"/>
      <c r="AM779" s="170"/>
      <c r="AN779" s="170"/>
      <c r="AO779" s="170"/>
      <c r="AP779" s="170"/>
      <c r="AQ779" s="170"/>
      <c r="AR779" s="170"/>
      <c r="AS779" s="170"/>
      <c r="AT779" s="170"/>
      <c r="AU779" s="170"/>
      <c r="AV779" s="170"/>
      <c r="AW779" s="170"/>
      <c r="AX779" s="170"/>
      <c r="AY779" s="170"/>
      <c r="AZ779" s="170"/>
      <c r="BA779" s="170"/>
      <c r="BB779" s="170"/>
      <c r="BC779" s="170"/>
      <c r="BD779" s="170"/>
      <c r="BE779" s="170"/>
      <c r="BF779" s="170"/>
      <c r="BG779" s="170"/>
    </row>
    <row r="780" spans="1:59" x14ac:dyDescent="0.3">
      <c r="A780" s="170"/>
      <c r="B780" s="170"/>
      <c r="C780" s="170"/>
      <c r="D780" s="170"/>
      <c r="E780" s="170"/>
      <c r="F780" s="170"/>
      <c r="G780" s="170"/>
      <c r="H780" s="170"/>
      <c r="I780" s="170"/>
      <c r="J780" s="170"/>
      <c r="K780" s="170"/>
      <c r="L780" s="170"/>
      <c r="M780" s="170"/>
      <c r="N780" s="170"/>
      <c r="O780" s="170"/>
      <c r="P780" s="170"/>
      <c r="Q780" s="170"/>
      <c r="R780" s="170"/>
      <c r="S780" s="170"/>
      <c r="T780" s="170"/>
      <c r="U780" s="170"/>
      <c r="V780" s="170"/>
      <c r="W780" s="170"/>
      <c r="X780" s="170"/>
      <c r="Y780" s="170"/>
      <c r="Z780" s="170"/>
      <c r="AA780" s="170"/>
      <c r="AB780" s="170"/>
      <c r="AC780" s="170"/>
      <c r="AD780" s="170"/>
      <c r="AE780" s="170"/>
      <c r="AF780" s="170"/>
      <c r="AG780" s="170"/>
      <c r="AH780" s="170"/>
      <c r="AI780" s="170"/>
      <c r="AJ780" s="170"/>
      <c r="AK780" s="170"/>
      <c r="AL780" s="170"/>
      <c r="AM780" s="170"/>
      <c r="AN780" s="170"/>
      <c r="AO780" s="170"/>
      <c r="AP780" s="170"/>
      <c r="AQ780" s="170"/>
      <c r="AR780" s="170"/>
      <c r="AS780" s="170"/>
      <c r="AT780" s="170"/>
      <c r="AU780" s="170"/>
      <c r="AV780" s="170"/>
      <c r="AW780" s="170"/>
      <c r="AX780" s="170"/>
      <c r="AY780" s="170"/>
      <c r="AZ780" s="170"/>
      <c r="BA780" s="170"/>
      <c r="BB780" s="170"/>
      <c r="BC780" s="170"/>
      <c r="BD780" s="170"/>
      <c r="BE780" s="170"/>
      <c r="BF780" s="170"/>
      <c r="BG780" s="170"/>
    </row>
    <row r="781" spans="1:59" x14ac:dyDescent="0.3">
      <c r="A781" s="170"/>
      <c r="B781" s="170"/>
      <c r="C781" s="170"/>
      <c r="D781" s="170"/>
      <c r="E781" s="170"/>
      <c r="F781" s="170"/>
      <c r="G781" s="170"/>
      <c r="H781" s="170"/>
      <c r="I781" s="170"/>
      <c r="J781" s="170"/>
      <c r="K781" s="170"/>
      <c r="L781" s="170"/>
      <c r="M781" s="170"/>
      <c r="N781" s="170"/>
      <c r="O781" s="170"/>
      <c r="P781" s="170"/>
      <c r="Q781" s="170"/>
      <c r="R781" s="170"/>
      <c r="S781" s="170"/>
      <c r="T781" s="170"/>
      <c r="U781" s="170"/>
      <c r="V781" s="170"/>
      <c r="W781" s="170"/>
      <c r="X781" s="170"/>
      <c r="Y781" s="170"/>
      <c r="Z781" s="170"/>
      <c r="AA781" s="170"/>
      <c r="AB781" s="170"/>
      <c r="AC781" s="170"/>
      <c r="AD781" s="170"/>
      <c r="AE781" s="170"/>
      <c r="AF781" s="170"/>
      <c r="AG781" s="170"/>
      <c r="AH781" s="170"/>
      <c r="AI781" s="170"/>
      <c r="AJ781" s="170"/>
      <c r="AK781" s="170"/>
      <c r="AL781" s="170"/>
      <c r="AM781" s="170"/>
      <c r="AN781" s="170"/>
      <c r="AO781" s="170"/>
      <c r="AP781" s="170"/>
      <c r="AQ781" s="170"/>
      <c r="AR781" s="170"/>
      <c r="AS781" s="170"/>
      <c r="AT781" s="170"/>
      <c r="AU781" s="170"/>
      <c r="AV781" s="170"/>
      <c r="AW781" s="170"/>
      <c r="AX781" s="170"/>
      <c r="AY781" s="170"/>
      <c r="AZ781" s="170"/>
      <c r="BA781" s="170"/>
      <c r="BB781" s="170"/>
      <c r="BC781" s="170"/>
      <c r="BD781" s="170"/>
      <c r="BE781" s="170"/>
      <c r="BF781" s="170"/>
      <c r="BG781" s="170"/>
    </row>
    <row r="782" spans="1:59" x14ac:dyDescent="0.3">
      <c r="A782" s="170"/>
      <c r="B782" s="170"/>
      <c r="C782" s="170"/>
      <c r="D782" s="170"/>
      <c r="E782" s="170"/>
      <c r="F782" s="170"/>
      <c r="G782" s="170"/>
      <c r="H782" s="170"/>
      <c r="I782" s="170"/>
      <c r="J782" s="170"/>
      <c r="K782" s="170"/>
      <c r="L782" s="170"/>
      <c r="M782" s="170"/>
      <c r="N782" s="170"/>
      <c r="O782" s="170"/>
      <c r="P782" s="170"/>
      <c r="Q782" s="170"/>
      <c r="R782" s="170"/>
      <c r="S782" s="170"/>
      <c r="T782" s="170"/>
      <c r="U782" s="170"/>
      <c r="V782" s="170"/>
      <c r="W782" s="170"/>
      <c r="X782" s="170"/>
      <c r="Y782" s="170"/>
      <c r="Z782" s="170"/>
      <c r="AA782" s="170"/>
      <c r="AB782" s="170"/>
      <c r="AC782" s="170"/>
      <c r="AD782" s="170"/>
      <c r="AE782" s="170"/>
      <c r="AF782" s="170"/>
      <c r="AG782" s="170"/>
      <c r="AH782" s="170"/>
      <c r="AI782" s="170"/>
      <c r="AJ782" s="170"/>
      <c r="AK782" s="170"/>
      <c r="AL782" s="170"/>
      <c r="AM782" s="170"/>
      <c r="AN782" s="170"/>
      <c r="AO782" s="170"/>
      <c r="AP782" s="170"/>
      <c r="AQ782" s="170"/>
      <c r="AR782" s="170"/>
      <c r="AS782" s="170"/>
      <c r="AT782" s="170"/>
      <c r="AU782" s="170"/>
      <c r="AV782" s="170"/>
      <c r="AW782" s="170"/>
      <c r="AX782" s="170"/>
      <c r="AY782" s="170"/>
      <c r="AZ782" s="170"/>
      <c r="BA782" s="170"/>
      <c r="BB782" s="170"/>
      <c r="BC782" s="170"/>
      <c r="BD782" s="170"/>
      <c r="BE782" s="170"/>
      <c r="BF782" s="170"/>
      <c r="BG782" s="170"/>
    </row>
    <row r="783" spans="1:59" x14ac:dyDescent="0.3">
      <c r="A783" s="170"/>
      <c r="B783" s="170"/>
      <c r="C783" s="170"/>
      <c r="D783" s="170"/>
      <c r="E783" s="170"/>
      <c r="F783" s="170"/>
      <c r="G783" s="170"/>
      <c r="H783" s="170"/>
      <c r="I783" s="170"/>
      <c r="J783" s="170"/>
      <c r="K783" s="170"/>
      <c r="L783" s="170"/>
      <c r="M783" s="170"/>
      <c r="N783" s="170"/>
      <c r="O783" s="170"/>
      <c r="P783" s="170"/>
      <c r="Q783" s="170"/>
      <c r="R783" s="170"/>
      <c r="S783" s="170"/>
      <c r="T783" s="170"/>
      <c r="U783" s="170"/>
      <c r="V783" s="170"/>
      <c r="W783" s="170"/>
      <c r="X783" s="170"/>
      <c r="Y783" s="170"/>
      <c r="Z783" s="170"/>
      <c r="AA783" s="170"/>
      <c r="AB783" s="170"/>
      <c r="AC783" s="170"/>
      <c r="AD783" s="170"/>
      <c r="AE783" s="170"/>
      <c r="AF783" s="170"/>
      <c r="AG783" s="170"/>
      <c r="AH783" s="170"/>
      <c r="AI783" s="170"/>
      <c r="AJ783" s="170"/>
      <c r="AK783" s="170"/>
      <c r="AL783" s="170"/>
      <c r="AM783" s="170"/>
      <c r="AN783" s="170"/>
      <c r="AO783" s="170"/>
      <c r="AP783" s="170"/>
      <c r="AQ783" s="170"/>
      <c r="AR783" s="170"/>
      <c r="AS783" s="170"/>
      <c r="AT783" s="170"/>
      <c r="AU783" s="170"/>
      <c r="AV783" s="170"/>
      <c r="AW783" s="170"/>
      <c r="AX783" s="170"/>
      <c r="AY783" s="170"/>
      <c r="AZ783" s="170"/>
      <c r="BA783" s="170"/>
      <c r="BB783" s="170"/>
      <c r="BC783" s="170"/>
      <c r="BD783" s="170"/>
      <c r="BE783" s="170"/>
      <c r="BF783" s="170"/>
      <c r="BG783" s="170"/>
    </row>
    <row r="784" spans="1:59" x14ac:dyDescent="0.3">
      <c r="A784" s="170"/>
      <c r="B784" s="170"/>
      <c r="C784" s="170"/>
      <c r="D784" s="170"/>
      <c r="E784" s="170"/>
      <c r="F784" s="170"/>
      <c r="G784" s="170"/>
      <c r="H784" s="170"/>
      <c r="I784" s="170"/>
      <c r="J784" s="170"/>
      <c r="K784" s="170"/>
      <c r="L784" s="170"/>
      <c r="M784" s="170"/>
      <c r="N784" s="170"/>
      <c r="O784" s="170"/>
      <c r="P784" s="170"/>
      <c r="Q784" s="170"/>
      <c r="R784" s="170"/>
      <c r="S784" s="170"/>
      <c r="T784" s="170"/>
      <c r="U784" s="170"/>
      <c r="V784" s="170"/>
      <c r="W784" s="170"/>
      <c r="X784" s="170"/>
      <c r="Y784" s="170"/>
      <c r="Z784" s="170"/>
      <c r="AA784" s="170"/>
      <c r="AB784" s="170"/>
      <c r="AC784" s="170"/>
      <c r="AD784" s="170"/>
      <c r="AE784" s="170"/>
      <c r="AF784" s="170"/>
      <c r="AG784" s="170"/>
      <c r="AH784" s="170"/>
      <c r="AI784" s="170"/>
      <c r="AJ784" s="170"/>
      <c r="AK784" s="170"/>
      <c r="AL784" s="170"/>
      <c r="AM784" s="170"/>
      <c r="AN784" s="170"/>
      <c r="AO784" s="170"/>
      <c r="AP784" s="170"/>
      <c r="AQ784" s="170"/>
      <c r="AR784" s="170"/>
      <c r="AS784" s="170"/>
      <c r="AT784" s="170"/>
      <c r="AU784" s="170"/>
      <c r="AV784" s="170"/>
      <c r="AW784" s="170"/>
      <c r="AX784" s="170"/>
      <c r="AY784" s="170"/>
      <c r="AZ784" s="170"/>
      <c r="BA784" s="170"/>
      <c r="BB784" s="170"/>
      <c r="BC784" s="170"/>
      <c r="BD784" s="170"/>
      <c r="BE784" s="170"/>
      <c r="BF784" s="170"/>
      <c r="BG784" s="170"/>
    </row>
    <row r="785" spans="1:59" x14ac:dyDescent="0.3">
      <c r="A785" s="170"/>
      <c r="B785" s="170"/>
      <c r="C785" s="170"/>
      <c r="D785" s="170"/>
      <c r="E785" s="170"/>
      <c r="F785" s="170"/>
      <c r="G785" s="170"/>
      <c r="H785" s="170"/>
      <c r="I785" s="170"/>
      <c r="J785" s="170"/>
      <c r="K785" s="170"/>
      <c r="L785" s="170"/>
      <c r="M785" s="170"/>
      <c r="N785" s="170"/>
      <c r="O785" s="170"/>
      <c r="P785" s="170"/>
      <c r="Q785" s="170"/>
      <c r="R785" s="170"/>
      <c r="S785" s="170"/>
      <c r="T785" s="170"/>
      <c r="U785" s="170"/>
      <c r="V785" s="170"/>
      <c r="W785" s="170"/>
      <c r="X785" s="170"/>
      <c r="Y785" s="170"/>
      <c r="Z785" s="170"/>
      <c r="AA785" s="170"/>
      <c r="AB785" s="170"/>
      <c r="AC785" s="170"/>
      <c r="AD785" s="170"/>
      <c r="AE785" s="170"/>
      <c r="AF785" s="170"/>
      <c r="AG785" s="170"/>
      <c r="AH785" s="170"/>
      <c r="AI785" s="170"/>
      <c r="AJ785" s="170"/>
      <c r="AK785" s="170"/>
      <c r="AL785" s="170"/>
      <c r="AM785" s="170"/>
      <c r="AN785" s="170"/>
      <c r="AO785" s="170"/>
      <c r="AP785" s="170"/>
      <c r="AQ785" s="170"/>
      <c r="AR785" s="170"/>
      <c r="AS785" s="170"/>
      <c r="AT785" s="170"/>
      <c r="AU785" s="170"/>
      <c r="AV785" s="170"/>
      <c r="AW785" s="170"/>
      <c r="AX785" s="170"/>
      <c r="AY785" s="170"/>
      <c r="AZ785" s="170"/>
      <c r="BA785" s="170"/>
      <c r="BB785" s="170"/>
      <c r="BC785" s="170"/>
      <c r="BD785" s="170"/>
      <c r="BE785" s="170"/>
      <c r="BF785" s="170"/>
      <c r="BG785" s="170"/>
    </row>
    <row r="786" spans="1:59" x14ac:dyDescent="0.3">
      <c r="A786" s="170"/>
      <c r="B786" s="170"/>
      <c r="C786" s="170"/>
      <c r="D786" s="170"/>
      <c r="E786" s="170"/>
      <c r="F786" s="170"/>
      <c r="G786" s="170"/>
      <c r="H786" s="170"/>
      <c r="I786" s="170"/>
      <c r="J786" s="170"/>
      <c r="K786" s="170"/>
      <c r="L786" s="170"/>
      <c r="M786" s="170"/>
      <c r="N786" s="170"/>
      <c r="O786" s="170"/>
      <c r="P786" s="170"/>
      <c r="Q786" s="170"/>
      <c r="R786" s="170"/>
      <c r="S786" s="170"/>
      <c r="T786" s="170"/>
      <c r="U786" s="170"/>
      <c r="V786" s="170"/>
      <c r="W786" s="170"/>
      <c r="X786" s="170"/>
      <c r="Y786" s="170"/>
      <c r="Z786" s="170"/>
      <c r="AA786" s="170"/>
      <c r="AB786" s="170"/>
      <c r="AC786" s="170"/>
      <c r="AD786" s="170"/>
      <c r="AE786" s="170"/>
      <c r="AF786" s="170"/>
      <c r="AG786" s="170"/>
      <c r="AH786" s="170"/>
      <c r="AI786" s="170"/>
      <c r="AJ786" s="170"/>
      <c r="AK786" s="170"/>
      <c r="AL786" s="170"/>
      <c r="AM786" s="170"/>
      <c r="AN786" s="170"/>
      <c r="AO786" s="170"/>
      <c r="AP786" s="170"/>
      <c r="AQ786" s="170"/>
      <c r="AR786" s="170"/>
      <c r="AS786" s="170"/>
      <c r="AT786" s="170"/>
      <c r="AU786" s="170"/>
      <c r="AV786" s="170"/>
      <c r="AW786" s="170"/>
      <c r="AX786" s="170"/>
      <c r="AY786" s="170"/>
      <c r="AZ786" s="170"/>
      <c r="BA786" s="170"/>
      <c r="BB786" s="170"/>
      <c r="BC786" s="170"/>
      <c r="BD786" s="170"/>
      <c r="BE786" s="170"/>
      <c r="BF786" s="170"/>
      <c r="BG786" s="170"/>
    </row>
    <row r="787" spans="1:59" x14ac:dyDescent="0.3">
      <c r="A787" s="170"/>
      <c r="B787" s="170"/>
      <c r="C787" s="170"/>
      <c r="D787" s="170"/>
      <c r="E787" s="170"/>
      <c r="F787" s="170"/>
      <c r="G787" s="170"/>
      <c r="H787" s="170"/>
      <c r="I787" s="170"/>
      <c r="J787" s="170"/>
      <c r="K787" s="170"/>
      <c r="L787" s="170"/>
      <c r="M787" s="170"/>
      <c r="N787" s="170"/>
      <c r="O787" s="170"/>
      <c r="P787" s="170"/>
      <c r="Q787" s="170"/>
      <c r="R787" s="170"/>
      <c r="S787" s="170"/>
      <c r="T787" s="170"/>
      <c r="U787" s="170"/>
      <c r="V787" s="170"/>
      <c r="W787" s="170"/>
      <c r="X787" s="170"/>
      <c r="Y787" s="170"/>
      <c r="Z787" s="170"/>
      <c r="AA787" s="170"/>
      <c r="AB787" s="170"/>
      <c r="AC787" s="170"/>
      <c r="AD787" s="170"/>
      <c r="AE787" s="170"/>
      <c r="AF787" s="170"/>
      <c r="AG787" s="170"/>
      <c r="AH787" s="170"/>
      <c r="AI787" s="170"/>
      <c r="AJ787" s="170"/>
      <c r="AK787" s="170"/>
      <c r="AL787" s="170"/>
      <c r="AM787" s="170"/>
      <c r="AN787" s="170"/>
      <c r="AO787" s="170"/>
      <c r="AP787" s="170"/>
      <c r="AQ787" s="170"/>
      <c r="AR787" s="170"/>
      <c r="AS787" s="170"/>
      <c r="AT787" s="170"/>
      <c r="AU787" s="170"/>
      <c r="AV787" s="170"/>
      <c r="AW787" s="170"/>
      <c r="AX787" s="170"/>
      <c r="AY787" s="170"/>
      <c r="AZ787" s="170"/>
      <c r="BA787" s="170"/>
      <c r="BB787" s="170"/>
      <c r="BC787" s="170"/>
      <c r="BD787" s="170"/>
      <c r="BE787" s="170"/>
      <c r="BF787" s="170"/>
      <c r="BG787" s="170"/>
    </row>
    <row r="788" spans="1:59" x14ac:dyDescent="0.3">
      <c r="A788" s="170"/>
      <c r="B788" s="170"/>
      <c r="C788" s="170"/>
      <c r="D788" s="170"/>
      <c r="E788" s="170"/>
      <c r="F788" s="170"/>
      <c r="G788" s="170"/>
      <c r="H788" s="170"/>
      <c r="I788" s="170"/>
      <c r="J788" s="170"/>
      <c r="K788" s="170"/>
      <c r="L788" s="170"/>
      <c r="M788" s="170"/>
      <c r="N788" s="170"/>
      <c r="O788" s="170"/>
      <c r="P788" s="170"/>
      <c r="Q788" s="170"/>
      <c r="R788" s="170"/>
      <c r="S788" s="170"/>
      <c r="T788" s="170"/>
      <c r="U788" s="170"/>
      <c r="V788" s="170"/>
      <c r="W788" s="170"/>
      <c r="X788" s="170"/>
      <c r="Y788" s="170"/>
      <c r="Z788" s="170"/>
      <c r="AA788" s="170"/>
      <c r="AB788" s="170"/>
      <c r="AC788" s="170"/>
      <c r="AD788" s="170"/>
      <c r="AE788" s="170"/>
      <c r="AF788" s="170"/>
      <c r="AG788" s="170"/>
      <c r="AH788" s="170"/>
      <c r="AI788" s="170"/>
      <c r="AJ788" s="170"/>
      <c r="AK788" s="170"/>
      <c r="AL788" s="170"/>
      <c r="AM788" s="170"/>
      <c r="AN788" s="170"/>
      <c r="AO788" s="170"/>
      <c r="AP788" s="170"/>
      <c r="AQ788" s="170"/>
      <c r="AR788" s="170"/>
      <c r="AS788" s="170"/>
      <c r="AT788" s="170"/>
      <c r="AU788" s="170"/>
      <c r="AV788" s="170"/>
      <c r="AW788" s="170"/>
      <c r="AX788" s="170"/>
      <c r="AY788" s="170"/>
      <c r="AZ788" s="170"/>
      <c r="BA788" s="170"/>
      <c r="BB788" s="170"/>
      <c r="BC788" s="170"/>
      <c r="BD788" s="170"/>
      <c r="BE788" s="170"/>
      <c r="BF788" s="170"/>
      <c r="BG788" s="170"/>
    </row>
    <row r="789" spans="1:59" x14ac:dyDescent="0.3">
      <c r="A789" s="170"/>
      <c r="B789" s="170"/>
      <c r="C789" s="170"/>
      <c r="D789" s="170"/>
      <c r="E789" s="170"/>
      <c r="F789" s="170"/>
      <c r="G789" s="170"/>
      <c r="H789" s="170"/>
      <c r="I789" s="170"/>
      <c r="J789" s="170"/>
      <c r="K789" s="170"/>
      <c r="L789" s="170"/>
      <c r="M789" s="170"/>
      <c r="N789" s="170"/>
      <c r="O789" s="170"/>
      <c r="P789" s="170"/>
      <c r="Q789" s="170"/>
      <c r="R789" s="170"/>
      <c r="S789" s="170"/>
      <c r="T789" s="170"/>
      <c r="U789" s="170"/>
      <c r="V789" s="170"/>
      <c r="W789" s="170"/>
      <c r="X789" s="170"/>
      <c r="Y789" s="170"/>
      <c r="Z789" s="170"/>
      <c r="AA789" s="170"/>
      <c r="AB789" s="170"/>
      <c r="AC789" s="170"/>
      <c r="AD789" s="170"/>
      <c r="AE789" s="170"/>
      <c r="AF789" s="170"/>
      <c r="AG789" s="170"/>
      <c r="AH789" s="170"/>
      <c r="AI789" s="170"/>
      <c r="AJ789" s="170"/>
      <c r="AK789" s="170"/>
      <c r="AL789" s="170"/>
      <c r="AM789" s="170"/>
      <c r="AN789" s="170"/>
      <c r="AO789" s="170"/>
      <c r="AP789" s="170"/>
      <c r="AQ789" s="170"/>
      <c r="AR789" s="170"/>
      <c r="AS789" s="170"/>
      <c r="AT789" s="170"/>
      <c r="AU789" s="170"/>
      <c r="AV789" s="170"/>
      <c r="AW789" s="170"/>
      <c r="AX789" s="170"/>
      <c r="AY789" s="170"/>
      <c r="AZ789" s="170"/>
      <c r="BA789" s="170"/>
      <c r="BB789" s="170"/>
      <c r="BC789" s="170"/>
      <c r="BD789" s="170"/>
      <c r="BE789" s="170"/>
      <c r="BF789" s="170"/>
      <c r="BG789" s="170"/>
    </row>
    <row r="790" spans="1:59" x14ac:dyDescent="0.3">
      <c r="A790" s="170"/>
      <c r="B790" s="170"/>
      <c r="C790" s="170"/>
      <c r="D790" s="170"/>
      <c r="E790" s="170"/>
      <c r="F790" s="170"/>
      <c r="G790" s="170"/>
      <c r="H790" s="170"/>
      <c r="I790" s="170"/>
      <c r="J790" s="170"/>
      <c r="K790" s="170"/>
      <c r="L790" s="170"/>
      <c r="M790" s="170"/>
      <c r="N790" s="170"/>
      <c r="O790" s="170"/>
      <c r="P790" s="170"/>
      <c r="Q790" s="170"/>
      <c r="R790" s="170"/>
      <c r="S790" s="170"/>
      <c r="T790" s="170"/>
      <c r="U790" s="170"/>
      <c r="V790" s="170"/>
      <c r="W790" s="170"/>
      <c r="X790" s="170"/>
      <c r="Y790" s="170"/>
      <c r="Z790" s="170"/>
      <c r="AA790" s="170"/>
      <c r="AB790" s="170"/>
      <c r="AC790" s="170"/>
      <c r="AD790" s="170"/>
      <c r="AE790" s="170"/>
      <c r="AF790" s="170"/>
      <c r="AG790" s="170"/>
      <c r="AH790" s="170"/>
      <c r="AI790" s="170"/>
      <c r="AJ790" s="170"/>
      <c r="AK790" s="170"/>
      <c r="AL790" s="170"/>
      <c r="AM790" s="170"/>
      <c r="AN790" s="170"/>
      <c r="AO790" s="170"/>
      <c r="AP790" s="170"/>
      <c r="AQ790" s="170"/>
      <c r="AR790" s="170"/>
      <c r="AS790" s="170"/>
      <c r="AT790" s="170"/>
      <c r="AU790" s="170"/>
      <c r="AV790" s="170"/>
      <c r="AW790" s="170"/>
      <c r="AX790" s="170"/>
      <c r="AY790" s="170"/>
      <c r="AZ790" s="170"/>
      <c r="BA790" s="170"/>
      <c r="BB790" s="170"/>
      <c r="BC790" s="170"/>
      <c r="BD790" s="170"/>
      <c r="BE790" s="170"/>
      <c r="BF790" s="170"/>
      <c r="BG790" s="170"/>
    </row>
    <row r="791" spans="1:59" x14ac:dyDescent="0.3">
      <c r="A791" s="170"/>
      <c r="B791" s="170"/>
      <c r="C791" s="170"/>
      <c r="D791" s="170"/>
      <c r="E791" s="170"/>
      <c r="F791" s="170"/>
      <c r="G791" s="170"/>
      <c r="H791" s="170"/>
      <c r="I791" s="170"/>
      <c r="J791" s="170"/>
      <c r="K791" s="170"/>
      <c r="L791" s="170"/>
      <c r="M791" s="170"/>
      <c r="N791" s="170"/>
      <c r="O791" s="170"/>
      <c r="P791" s="170"/>
      <c r="Q791" s="170"/>
      <c r="R791" s="170"/>
      <c r="S791" s="170"/>
      <c r="T791" s="170"/>
      <c r="U791" s="170"/>
      <c r="V791" s="170"/>
      <c r="W791" s="170"/>
      <c r="X791" s="170"/>
      <c r="Y791" s="170"/>
      <c r="Z791" s="170"/>
      <c r="AA791" s="170"/>
      <c r="AB791" s="170"/>
      <c r="AC791" s="170"/>
      <c r="AD791" s="170"/>
      <c r="AE791" s="170"/>
      <c r="AF791" s="170"/>
      <c r="AG791" s="170"/>
      <c r="AH791" s="170"/>
      <c r="AI791" s="170"/>
      <c r="AJ791" s="170"/>
      <c r="AK791" s="170"/>
      <c r="AL791" s="170"/>
      <c r="AM791" s="170"/>
      <c r="AN791" s="170"/>
      <c r="AO791" s="170"/>
      <c r="AP791" s="170"/>
      <c r="AQ791" s="170"/>
      <c r="AR791" s="170"/>
      <c r="AS791" s="170"/>
      <c r="AT791" s="170"/>
      <c r="AU791" s="170"/>
      <c r="AV791" s="170"/>
      <c r="AW791" s="170"/>
      <c r="AX791" s="170"/>
      <c r="AY791" s="170"/>
      <c r="AZ791" s="170"/>
      <c r="BA791" s="170"/>
      <c r="BB791" s="170"/>
      <c r="BC791" s="170"/>
      <c r="BD791" s="170"/>
      <c r="BE791" s="170"/>
      <c r="BF791" s="170"/>
      <c r="BG791" s="170"/>
    </row>
    <row r="792" spans="1:59" x14ac:dyDescent="0.3">
      <c r="A792" s="170"/>
      <c r="B792" s="170"/>
      <c r="C792" s="170"/>
      <c r="D792" s="170"/>
      <c r="E792" s="170"/>
      <c r="F792" s="170"/>
      <c r="G792" s="170"/>
      <c r="H792" s="170"/>
      <c r="I792" s="170"/>
      <c r="J792" s="170"/>
      <c r="K792" s="170"/>
      <c r="L792" s="170"/>
      <c r="M792" s="170"/>
      <c r="N792" s="170"/>
      <c r="O792" s="170"/>
      <c r="P792" s="170"/>
      <c r="Q792" s="170"/>
      <c r="R792" s="170"/>
      <c r="S792" s="170"/>
      <c r="T792" s="170"/>
      <c r="U792" s="170"/>
      <c r="V792" s="170"/>
      <c r="W792" s="170"/>
      <c r="X792" s="170"/>
      <c r="Y792" s="170"/>
      <c r="Z792" s="170"/>
      <c r="AA792" s="170"/>
      <c r="AB792" s="170"/>
      <c r="AC792" s="170"/>
      <c r="AD792" s="170"/>
      <c r="AE792" s="170"/>
      <c r="AF792" s="170"/>
      <c r="AG792" s="170"/>
      <c r="AH792" s="170"/>
      <c r="AI792" s="170"/>
      <c r="AJ792" s="170"/>
      <c r="AK792" s="170"/>
      <c r="AL792" s="170"/>
      <c r="AM792" s="170"/>
      <c r="AN792" s="170"/>
      <c r="AO792" s="170"/>
      <c r="AP792" s="170"/>
      <c r="AQ792" s="170"/>
      <c r="AR792" s="170"/>
      <c r="AS792" s="170"/>
      <c r="AT792" s="170"/>
      <c r="AU792" s="170"/>
      <c r="AV792" s="170"/>
      <c r="AW792" s="170"/>
      <c r="AX792" s="170"/>
      <c r="AY792" s="170"/>
      <c r="AZ792" s="170"/>
      <c r="BA792" s="170"/>
      <c r="BB792" s="170"/>
      <c r="BC792" s="170"/>
      <c r="BD792" s="170"/>
      <c r="BE792" s="170"/>
      <c r="BF792" s="170"/>
      <c r="BG792" s="170"/>
    </row>
    <row r="793" spans="1:59" x14ac:dyDescent="0.3">
      <c r="A793" s="170"/>
      <c r="B793" s="170"/>
      <c r="C793" s="170"/>
      <c r="D793" s="170"/>
      <c r="E793" s="170"/>
      <c r="F793" s="170"/>
      <c r="G793" s="170"/>
      <c r="H793" s="170"/>
      <c r="I793" s="170"/>
      <c r="J793" s="170"/>
      <c r="K793" s="170"/>
      <c r="L793" s="170"/>
      <c r="M793" s="170"/>
      <c r="N793" s="170"/>
      <c r="O793" s="170"/>
      <c r="P793" s="170"/>
      <c r="Q793" s="170"/>
      <c r="R793" s="170"/>
      <c r="S793" s="170"/>
      <c r="T793" s="170"/>
      <c r="U793" s="170"/>
      <c r="V793" s="170"/>
      <c r="W793" s="170"/>
      <c r="X793" s="170"/>
      <c r="Y793" s="170"/>
      <c r="Z793" s="170"/>
      <c r="AA793" s="170"/>
      <c r="AB793" s="170"/>
      <c r="AC793" s="170"/>
      <c r="AD793" s="170"/>
      <c r="AE793" s="170"/>
      <c r="AF793" s="170"/>
      <c r="AG793" s="170"/>
      <c r="AH793" s="170"/>
      <c r="AI793" s="170"/>
      <c r="AJ793" s="170"/>
      <c r="AK793" s="170"/>
      <c r="AL793" s="170"/>
      <c r="AM793" s="170"/>
      <c r="AN793" s="170"/>
      <c r="AO793" s="170"/>
      <c r="AP793" s="170"/>
      <c r="AQ793" s="170"/>
      <c r="AR793" s="170"/>
      <c r="AS793" s="170"/>
      <c r="AT793" s="170"/>
      <c r="AU793" s="170"/>
      <c r="AV793" s="170"/>
      <c r="AW793" s="170"/>
      <c r="AX793" s="170"/>
      <c r="AY793" s="170"/>
      <c r="AZ793" s="170"/>
      <c r="BA793" s="170"/>
      <c r="BB793" s="170"/>
      <c r="BC793" s="170"/>
      <c r="BD793" s="170"/>
      <c r="BE793" s="170"/>
      <c r="BF793" s="170"/>
      <c r="BG793" s="170"/>
    </row>
    <row r="794" spans="1:59" x14ac:dyDescent="0.3">
      <c r="A794" s="170"/>
      <c r="B794" s="170"/>
      <c r="C794" s="170"/>
      <c r="D794" s="170"/>
      <c r="E794" s="170"/>
      <c r="F794" s="170"/>
      <c r="G794" s="170"/>
      <c r="H794" s="170"/>
      <c r="I794" s="170"/>
      <c r="J794" s="170"/>
      <c r="K794" s="170"/>
      <c r="L794" s="170"/>
      <c r="M794" s="170"/>
      <c r="N794" s="170"/>
      <c r="O794" s="170"/>
      <c r="P794" s="170"/>
      <c r="Q794" s="170"/>
      <c r="R794" s="170"/>
      <c r="S794" s="170"/>
      <c r="T794" s="170"/>
      <c r="U794" s="170"/>
      <c r="V794" s="170"/>
      <c r="W794" s="170"/>
      <c r="X794" s="170"/>
      <c r="Y794" s="170"/>
      <c r="Z794" s="170"/>
      <c r="AA794" s="170"/>
      <c r="AB794" s="170"/>
      <c r="AC794" s="170"/>
      <c r="AD794" s="170"/>
      <c r="AE794" s="170"/>
      <c r="AF794" s="170"/>
      <c r="AG794" s="170"/>
      <c r="AH794" s="170"/>
      <c r="AI794" s="170"/>
      <c r="AJ794" s="170"/>
      <c r="AK794" s="170"/>
      <c r="AL794" s="170"/>
      <c r="AM794" s="170"/>
      <c r="AN794" s="170"/>
      <c r="AO794" s="170"/>
      <c r="AP794" s="170"/>
      <c r="AQ794" s="170"/>
      <c r="AR794" s="170"/>
      <c r="AS794" s="170"/>
      <c r="AT794" s="170"/>
      <c r="AU794" s="170"/>
      <c r="AV794" s="170"/>
      <c r="AW794" s="170"/>
      <c r="AX794" s="170"/>
      <c r="AY794" s="170"/>
      <c r="AZ794" s="170"/>
      <c r="BA794" s="170"/>
      <c r="BB794" s="170"/>
      <c r="BC794" s="170"/>
      <c r="BD794" s="170"/>
      <c r="BE794" s="170"/>
      <c r="BF794" s="170"/>
      <c r="BG794" s="170"/>
    </row>
    <row r="795" spans="1:59" x14ac:dyDescent="0.3">
      <c r="A795" s="170"/>
      <c r="B795" s="170"/>
      <c r="C795" s="170"/>
      <c r="D795" s="170"/>
      <c r="E795" s="170"/>
      <c r="F795" s="170"/>
      <c r="G795" s="170"/>
      <c r="H795" s="170"/>
      <c r="I795" s="170"/>
      <c r="J795" s="170"/>
      <c r="K795" s="170"/>
      <c r="L795" s="170"/>
      <c r="M795" s="170"/>
      <c r="N795" s="170"/>
      <c r="O795" s="170"/>
      <c r="P795" s="170"/>
      <c r="Q795" s="170"/>
      <c r="R795" s="170"/>
      <c r="S795" s="170"/>
      <c r="T795" s="170"/>
      <c r="U795" s="170"/>
      <c r="V795" s="170"/>
      <c r="W795" s="170"/>
      <c r="X795" s="170"/>
      <c r="Y795" s="170"/>
      <c r="Z795" s="170"/>
      <c r="AA795" s="170"/>
      <c r="AB795" s="170"/>
      <c r="AC795" s="170"/>
      <c r="AD795" s="170"/>
      <c r="AE795" s="170"/>
      <c r="AF795" s="170"/>
      <c r="AG795" s="170"/>
      <c r="AH795" s="170"/>
      <c r="AI795" s="170"/>
      <c r="AJ795" s="170"/>
      <c r="AK795" s="170"/>
      <c r="AL795" s="170"/>
      <c r="AM795" s="170"/>
      <c r="AN795" s="170"/>
      <c r="AO795" s="170"/>
      <c r="AP795" s="170"/>
      <c r="AQ795" s="170"/>
      <c r="AR795" s="170"/>
      <c r="AS795" s="170"/>
      <c r="AT795" s="170"/>
      <c r="AU795" s="170"/>
      <c r="AV795" s="170"/>
      <c r="AW795" s="170"/>
      <c r="AX795" s="170"/>
      <c r="AY795" s="170"/>
      <c r="AZ795" s="170"/>
      <c r="BA795" s="170"/>
      <c r="BB795" s="170"/>
      <c r="BC795" s="170"/>
      <c r="BD795" s="170"/>
      <c r="BE795" s="170"/>
      <c r="BF795" s="170"/>
      <c r="BG795" s="170"/>
    </row>
    <row r="796" spans="1:59" x14ac:dyDescent="0.3">
      <c r="A796" s="170"/>
      <c r="B796" s="170"/>
      <c r="C796" s="170"/>
      <c r="D796" s="170"/>
      <c r="E796" s="170"/>
      <c r="F796" s="170"/>
      <c r="G796" s="170"/>
      <c r="H796" s="170"/>
      <c r="I796" s="170"/>
      <c r="J796" s="170"/>
      <c r="K796" s="170"/>
      <c r="L796" s="170"/>
      <c r="M796" s="170"/>
      <c r="N796" s="170"/>
      <c r="O796" s="170"/>
      <c r="P796" s="170"/>
      <c r="Q796" s="170"/>
      <c r="R796" s="170"/>
      <c r="S796" s="170"/>
      <c r="T796" s="170"/>
      <c r="U796" s="170"/>
      <c r="V796" s="170"/>
      <c r="W796" s="170"/>
      <c r="X796" s="170"/>
      <c r="Y796" s="170"/>
      <c r="Z796" s="170"/>
      <c r="AA796" s="170"/>
      <c r="AB796" s="170"/>
      <c r="AC796" s="170"/>
      <c r="AD796" s="170"/>
      <c r="AE796" s="170"/>
      <c r="AF796" s="170"/>
      <c r="AG796" s="170"/>
      <c r="AH796" s="170"/>
      <c r="AI796" s="170"/>
      <c r="AJ796" s="170"/>
      <c r="AK796" s="170"/>
      <c r="AL796" s="170"/>
      <c r="AM796" s="170"/>
      <c r="AN796" s="170"/>
      <c r="AO796" s="170"/>
      <c r="AP796" s="170"/>
      <c r="AQ796" s="170"/>
      <c r="AR796" s="170"/>
      <c r="AS796" s="170"/>
      <c r="AT796" s="170"/>
      <c r="AU796" s="170"/>
      <c r="AV796" s="170"/>
      <c r="AW796" s="170"/>
      <c r="AX796" s="170"/>
      <c r="AY796" s="170"/>
      <c r="AZ796" s="170"/>
      <c r="BA796" s="170"/>
      <c r="BB796" s="170"/>
      <c r="BC796" s="170"/>
      <c r="BD796" s="170"/>
      <c r="BE796" s="170"/>
      <c r="BF796" s="170"/>
      <c r="BG796" s="170"/>
    </row>
    <row r="797" spans="1:59" x14ac:dyDescent="0.3">
      <c r="A797" s="170"/>
      <c r="B797" s="170"/>
      <c r="C797" s="170"/>
      <c r="D797" s="170"/>
      <c r="E797" s="170"/>
      <c r="F797" s="170"/>
      <c r="G797" s="170"/>
      <c r="H797" s="170"/>
      <c r="I797" s="170"/>
      <c r="J797" s="170"/>
      <c r="K797" s="170"/>
      <c r="L797" s="170"/>
      <c r="M797" s="170"/>
      <c r="N797" s="170"/>
      <c r="O797" s="170"/>
      <c r="P797" s="170"/>
      <c r="Q797" s="170"/>
      <c r="R797" s="170"/>
      <c r="S797" s="170"/>
      <c r="T797" s="170"/>
      <c r="U797" s="170"/>
      <c r="V797" s="170"/>
      <c r="W797" s="170"/>
      <c r="X797" s="170"/>
      <c r="Y797" s="170"/>
      <c r="Z797" s="170"/>
      <c r="AA797" s="170"/>
      <c r="AB797" s="170"/>
      <c r="AC797" s="170"/>
      <c r="AD797" s="170"/>
      <c r="AE797" s="170"/>
      <c r="AF797" s="170"/>
      <c r="AG797" s="170"/>
      <c r="AH797" s="170"/>
      <c r="AI797" s="170"/>
      <c r="AJ797" s="170"/>
      <c r="AK797" s="170"/>
      <c r="AL797" s="170"/>
      <c r="AM797" s="170"/>
      <c r="AN797" s="170"/>
      <c r="AO797" s="170"/>
      <c r="AP797" s="170"/>
      <c r="AQ797" s="170"/>
      <c r="AR797" s="170"/>
      <c r="AS797" s="170"/>
      <c r="AT797" s="170"/>
      <c r="AU797" s="170"/>
      <c r="AV797" s="170"/>
      <c r="AW797" s="170"/>
      <c r="AX797" s="170"/>
      <c r="AY797" s="170"/>
      <c r="AZ797" s="170"/>
      <c r="BA797" s="170"/>
      <c r="BB797" s="170"/>
      <c r="BC797" s="170"/>
      <c r="BD797" s="170"/>
      <c r="BE797" s="170"/>
      <c r="BF797" s="170"/>
      <c r="BG797" s="170"/>
    </row>
    <row r="798" spans="1:59" x14ac:dyDescent="0.3">
      <c r="A798" s="170"/>
      <c r="B798" s="170"/>
      <c r="C798" s="170"/>
      <c r="D798" s="170"/>
      <c r="E798" s="170"/>
      <c r="F798" s="170"/>
      <c r="G798" s="170"/>
      <c r="H798" s="170"/>
      <c r="I798" s="170"/>
      <c r="J798" s="170"/>
      <c r="K798" s="170"/>
      <c r="L798" s="170"/>
      <c r="M798" s="170"/>
      <c r="N798" s="170"/>
      <c r="O798" s="170"/>
      <c r="P798" s="170"/>
      <c r="Q798" s="170"/>
      <c r="R798" s="170"/>
      <c r="S798" s="170"/>
      <c r="T798" s="170"/>
      <c r="U798" s="170"/>
      <c r="V798" s="170"/>
      <c r="W798" s="170"/>
      <c r="X798" s="170"/>
      <c r="Y798" s="170"/>
      <c r="Z798" s="170"/>
      <c r="AA798" s="170"/>
      <c r="AB798" s="170"/>
      <c r="AC798" s="170"/>
      <c r="AD798" s="170"/>
      <c r="AE798" s="170"/>
      <c r="AF798" s="170"/>
      <c r="AG798" s="170"/>
      <c r="AH798" s="170"/>
      <c r="AI798" s="170"/>
      <c r="AJ798" s="170"/>
      <c r="AK798" s="170"/>
      <c r="AL798" s="170"/>
      <c r="AM798" s="170"/>
      <c r="AN798" s="170"/>
      <c r="AO798" s="170"/>
      <c r="AP798" s="170"/>
      <c r="AQ798" s="170"/>
      <c r="AR798" s="170"/>
      <c r="AS798" s="170"/>
      <c r="AT798" s="170"/>
      <c r="AU798" s="170"/>
      <c r="AV798" s="170"/>
      <c r="AW798" s="170"/>
      <c r="AX798" s="170"/>
      <c r="AY798" s="170"/>
      <c r="AZ798" s="170"/>
      <c r="BA798" s="170"/>
      <c r="BB798" s="170"/>
      <c r="BC798" s="170"/>
      <c r="BD798" s="170"/>
      <c r="BE798" s="170"/>
      <c r="BF798" s="170"/>
      <c r="BG798" s="170"/>
    </row>
    <row r="799" spans="1:59" x14ac:dyDescent="0.3">
      <c r="A799" s="170"/>
      <c r="B799" s="170"/>
      <c r="C799" s="170"/>
      <c r="D799" s="170"/>
      <c r="E799" s="170"/>
      <c r="F799" s="170"/>
      <c r="G799" s="170"/>
      <c r="H799" s="170"/>
      <c r="I799" s="170"/>
      <c r="J799" s="170"/>
      <c r="K799" s="170"/>
      <c r="L799" s="170"/>
      <c r="M799" s="170"/>
      <c r="N799" s="170"/>
      <c r="O799" s="170"/>
      <c r="P799" s="170"/>
      <c r="Q799" s="170"/>
      <c r="R799" s="170"/>
      <c r="S799" s="170"/>
      <c r="T799" s="170"/>
      <c r="U799" s="170"/>
      <c r="V799" s="170"/>
      <c r="W799" s="170"/>
      <c r="X799" s="170"/>
      <c r="Y799" s="170"/>
      <c r="Z799" s="170"/>
      <c r="AA799" s="170"/>
      <c r="AB799" s="170"/>
      <c r="AC799" s="170"/>
      <c r="AD799" s="170"/>
      <c r="AE799" s="170"/>
      <c r="AF799" s="170"/>
      <c r="AG799" s="170"/>
      <c r="AH799" s="170"/>
      <c r="AI799" s="170"/>
      <c r="AJ799" s="170"/>
      <c r="AK799" s="170"/>
      <c r="AL799" s="170"/>
      <c r="AM799" s="170"/>
      <c r="AN799" s="170"/>
      <c r="AO799" s="170"/>
      <c r="AP799" s="170"/>
      <c r="AQ799" s="170"/>
      <c r="AR799" s="170"/>
      <c r="AS799" s="170"/>
      <c r="AT799" s="170"/>
      <c r="AU799" s="170"/>
      <c r="AV799" s="170"/>
      <c r="AW799" s="170"/>
      <c r="AX799" s="170"/>
      <c r="AY799" s="170"/>
      <c r="AZ799" s="170"/>
      <c r="BA799" s="170"/>
      <c r="BB799" s="170"/>
      <c r="BC799" s="170"/>
      <c r="BD799" s="170"/>
      <c r="BE799" s="170"/>
      <c r="BF799" s="170"/>
      <c r="BG799" s="170"/>
    </row>
    <row r="800" spans="1:59" x14ac:dyDescent="0.3">
      <c r="A800" s="170"/>
      <c r="B800" s="170"/>
      <c r="C800" s="170"/>
      <c r="D800" s="170"/>
      <c r="E800" s="170"/>
      <c r="F800" s="170"/>
      <c r="G800" s="170"/>
      <c r="H800" s="170"/>
      <c r="I800" s="170"/>
      <c r="J800" s="170"/>
      <c r="K800" s="170"/>
      <c r="L800" s="170"/>
      <c r="M800" s="170"/>
      <c r="N800" s="170"/>
      <c r="O800" s="170"/>
      <c r="P800" s="170"/>
      <c r="Q800" s="170"/>
      <c r="R800" s="170"/>
      <c r="S800" s="170"/>
      <c r="T800" s="170"/>
      <c r="U800" s="170"/>
      <c r="V800" s="170"/>
      <c r="W800" s="170"/>
      <c r="X800" s="170"/>
      <c r="Y800" s="170"/>
      <c r="Z800" s="170"/>
      <c r="AA800" s="170"/>
      <c r="AB800" s="170"/>
      <c r="AC800" s="170"/>
      <c r="AD800" s="170"/>
      <c r="AE800" s="170"/>
      <c r="AF800" s="170"/>
      <c r="AG800" s="170"/>
      <c r="AH800" s="170"/>
      <c r="AI800" s="170"/>
      <c r="AJ800" s="170"/>
      <c r="AK800" s="170"/>
      <c r="AL800" s="170"/>
      <c r="AM800" s="170"/>
      <c r="AN800" s="170"/>
      <c r="AO800" s="170"/>
      <c r="AP800" s="170"/>
      <c r="AQ800" s="170"/>
      <c r="AR800" s="170"/>
      <c r="AS800" s="170"/>
      <c r="AT800" s="170"/>
      <c r="AU800" s="170"/>
      <c r="AV800" s="170"/>
      <c r="AW800" s="170"/>
      <c r="AX800" s="170"/>
      <c r="AY800" s="170"/>
      <c r="AZ800" s="170"/>
      <c r="BA800" s="170"/>
      <c r="BB800" s="170"/>
      <c r="BC800" s="170"/>
      <c r="BD800" s="170"/>
      <c r="BE800" s="170"/>
      <c r="BF800" s="170"/>
      <c r="BG800" s="170"/>
    </row>
    <row r="801" spans="1:59" x14ac:dyDescent="0.3">
      <c r="A801" s="170"/>
      <c r="B801" s="170"/>
      <c r="C801" s="170"/>
      <c r="D801" s="170"/>
      <c r="E801" s="170"/>
      <c r="F801" s="170"/>
      <c r="G801" s="170"/>
      <c r="H801" s="170"/>
      <c r="I801" s="170"/>
      <c r="J801" s="170"/>
      <c r="K801" s="170"/>
      <c r="L801" s="170"/>
      <c r="M801" s="170"/>
      <c r="N801" s="170"/>
      <c r="O801" s="170"/>
      <c r="P801" s="170"/>
      <c r="Q801" s="170"/>
      <c r="R801" s="170"/>
      <c r="S801" s="170"/>
      <c r="T801" s="170"/>
      <c r="U801" s="170"/>
      <c r="V801" s="170"/>
      <c r="W801" s="170"/>
      <c r="X801" s="170"/>
      <c r="Y801" s="170"/>
      <c r="Z801" s="170"/>
      <c r="AA801" s="170"/>
      <c r="AB801" s="170"/>
      <c r="AC801" s="170"/>
      <c r="AD801" s="170"/>
      <c r="AE801" s="170"/>
      <c r="AF801" s="170"/>
      <c r="AG801" s="170"/>
      <c r="AH801" s="170"/>
      <c r="AI801" s="170"/>
      <c r="AJ801" s="170"/>
      <c r="AK801" s="170"/>
      <c r="AL801" s="170"/>
      <c r="AM801" s="170"/>
      <c r="AN801" s="170"/>
      <c r="AO801" s="170"/>
      <c r="AP801" s="170"/>
      <c r="AQ801" s="170"/>
      <c r="AR801" s="170"/>
      <c r="AS801" s="170"/>
      <c r="AT801" s="170"/>
      <c r="AU801" s="170"/>
      <c r="AV801" s="170"/>
      <c r="AW801" s="170"/>
      <c r="AX801" s="170"/>
      <c r="AY801" s="170"/>
      <c r="AZ801" s="170"/>
      <c r="BA801" s="170"/>
      <c r="BB801" s="170"/>
      <c r="BC801" s="170"/>
      <c r="BD801" s="170"/>
      <c r="BE801" s="170"/>
      <c r="BF801" s="170"/>
      <c r="BG801" s="170"/>
    </row>
    <row r="802" spans="1:59" x14ac:dyDescent="0.3">
      <c r="A802" s="170"/>
      <c r="B802" s="170"/>
      <c r="C802" s="170"/>
      <c r="D802" s="170"/>
      <c r="E802" s="170"/>
      <c r="F802" s="170"/>
      <c r="G802" s="170"/>
      <c r="H802" s="170"/>
      <c r="I802" s="170"/>
      <c r="J802" s="170"/>
      <c r="K802" s="170"/>
      <c r="L802" s="170"/>
      <c r="M802" s="170"/>
      <c r="N802" s="170"/>
      <c r="O802" s="170"/>
      <c r="P802" s="170"/>
      <c r="Q802" s="170"/>
      <c r="R802" s="170"/>
      <c r="S802" s="170"/>
      <c r="T802" s="170"/>
      <c r="U802" s="170"/>
      <c r="V802" s="170"/>
      <c r="W802" s="170"/>
      <c r="X802" s="170"/>
      <c r="Y802" s="170"/>
      <c r="Z802" s="170"/>
      <c r="AA802" s="170"/>
      <c r="AB802" s="170"/>
      <c r="AC802" s="170"/>
      <c r="AD802" s="170"/>
      <c r="AE802" s="170"/>
      <c r="AF802" s="170"/>
      <c r="AG802" s="170"/>
      <c r="AH802" s="170"/>
      <c r="AI802" s="170"/>
      <c r="AJ802" s="170"/>
      <c r="AK802" s="170"/>
      <c r="AL802" s="170"/>
      <c r="AM802" s="170"/>
      <c r="AN802" s="170"/>
      <c r="AO802" s="170"/>
      <c r="AP802" s="170"/>
      <c r="AQ802" s="170"/>
      <c r="AR802" s="170"/>
      <c r="AS802" s="170"/>
      <c r="AT802" s="170"/>
      <c r="AU802" s="170"/>
      <c r="AV802" s="170"/>
      <c r="AW802" s="170"/>
      <c r="AX802" s="170"/>
      <c r="AY802" s="170"/>
      <c r="AZ802" s="170"/>
      <c r="BA802" s="170"/>
      <c r="BB802" s="170"/>
      <c r="BC802" s="170"/>
      <c r="BD802" s="170"/>
      <c r="BE802" s="170"/>
      <c r="BF802" s="170"/>
      <c r="BG802" s="170"/>
    </row>
    <row r="803" spans="1:59" x14ac:dyDescent="0.3">
      <c r="A803" s="170"/>
      <c r="B803" s="170"/>
      <c r="C803" s="170"/>
      <c r="D803" s="170"/>
      <c r="E803" s="170"/>
      <c r="F803" s="170"/>
      <c r="G803" s="170"/>
      <c r="H803" s="170"/>
      <c r="I803" s="170"/>
      <c r="J803" s="170"/>
      <c r="K803" s="170"/>
      <c r="L803" s="170"/>
      <c r="M803" s="170"/>
      <c r="N803" s="170"/>
      <c r="O803" s="170"/>
      <c r="P803" s="170"/>
      <c r="Q803" s="170"/>
      <c r="R803" s="170"/>
      <c r="S803" s="170"/>
      <c r="T803" s="170"/>
      <c r="U803" s="170"/>
      <c r="V803" s="170"/>
      <c r="W803" s="170"/>
      <c r="X803" s="170"/>
      <c r="Y803" s="170"/>
      <c r="Z803" s="170"/>
      <c r="AA803" s="170"/>
      <c r="AB803" s="170"/>
      <c r="AC803" s="170"/>
      <c r="AD803" s="170"/>
      <c r="AE803" s="170"/>
      <c r="AF803" s="170"/>
      <c r="AG803" s="170"/>
      <c r="AH803" s="170"/>
      <c r="AI803" s="170"/>
      <c r="AJ803" s="170"/>
      <c r="AK803" s="170"/>
      <c r="AL803" s="170"/>
      <c r="AM803" s="170"/>
      <c r="AN803" s="170"/>
      <c r="AO803" s="170"/>
      <c r="AP803" s="170"/>
      <c r="AQ803" s="170"/>
      <c r="AR803" s="170"/>
      <c r="AS803" s="170"/>
      <c r="AT803" s="170"/>
      <c r="AU803" s="170"/>
      <c r="AV803" s="170"/>
      <c r="AW803" s="170"/>
      <c r="AX803" s="170"/>
      <c r="AY803" s="170"/>
      <c r="AZ803" s="170"/>
      <c r="BA803" s="170"/>
      <c r="BB803" s="170"/>
      <c r="BC803" s="170"/>
      <c r="BD803" s="170"/>
      <c r="BE803" s="170"/>
      <c r="BF803" s="170"/>
      <c r="BG803" s="170"/>
    </row>
    <row r="804" spans="1:59" x14ac:dyDescent="0.3">
      <c r="A804" s="170"/>
      <c r="B804" s="170"/>
      <c r="C804" s="170"/>
      <c r="D804" s="170"/>
      <c r="E804" s="170"/>
      <c r="F804" s="170"/>
      <c r="G804" s="170"/>
      <c r="H804" s="170"/>
      <c r="I804" s="170"/>
      <c r="J804" s="170"/>
      <c r="K804" s="170"/>
      <c r="L804" s="170"/>
      <c r="M804" s="170"/>
      <c r="N804" s="170"/>
      <c r="O804" s="170"/>
      <c r="P804" s="170"/>
      <c r="Q804" s="170"/>
      <c r="R804" s="170"/>
      <c r="S804" s="170"/>
      <c r="T804" s="170"/>
      <c r="U804" s="170"/>
      <c r="V804" s="170"/>
      <c r="W804" s="170"/>
      <c r="X804" s="170"/>
      <c r="Y804" s="170"/>
      <c r="Z804" s="170"/>
      <c r="AA804" s="170"/>
      <c r="AB804" s="170"/>
      <c r="AC804" s="170"/>
      <c r="AD804" s="170"/>
      <c r="AE804" s="170"/>
      <c r="AF804" s="170"/>
      <c r="AG804" s="170"/>
      <c r="AH804" s="170"/>
      <c r="AI804" s="170"/>
      <c r="AJ804" s="170"/>
      <c r="AK804" s="170"/>
      <c r="AL804" s="170"/>
      <c r="AM804" s="170"/>
      <c r="AN804" s="170"/>
      <c r="AO804" s="170"/>
      <c r="AP804" s="170"/>
      <c r="AQ804" s="170"/>
      <c r="AR804" s="170"/>
      <c r="AS804" s="170"/>
      <c r="AT804" s="170"/>
      <c r="AU804" s="170"/>
      <c r="AV804" s="170"/>
      <c r="AW804" s="170"/>
      <c r="AX804" s="170"/>
      <c r="AY804" s="170"/>
      <c r="AZ804" s="170"/>
      <c r="BA804" s="170"/>
      <c r="BB804" s="170"/>
      <c r="BC804" s="170"/>
      <c r="BD804" s="170"/>
      <c r="BE804" s="170"/>
      <c r="BF804" s="170"/>
      <c r="BG804" s="170"/>
    </row>
    <row r="805" spans="1:59" x14ac:dyDescent="0.3">
      <c r="A805" s="170"/>
      <c r="B805" s="170"/>
      <c r="C805" s="170"/>
      <c r="D805" s="170"/>
      <c r="E805" s="170"/>
      <c r="F805" s="170"/>
      <c r="G805" s="170"/>
      <c r="H805" s="170"/>
      <c r="I805" s="170"/>
      <c r="J805" s="170"/>
      <c r="K805" s="170"/>
      <c r="L805" s="170"/>
      <c r="M805" s="170"/>
      <c r="N805" s="170"/>
      <c r="O805" s="170"/>
      <c r="P805" s="170"/>
      <c r="Q805" s="170"/>
      <c r="R805" s="170"/>
      <c r="S805" s="170"/>
      <c r="T805" s="170"/>
      <c r="U805" s="170"/>
      <c r="V805" s="170"/>
      <c r="W805" s="170"/>
      <c r="X805" s="170"/>
      <c r="Y805" s="170"/>
      <c r="Z805" s="170"/>
      <c r="AA805" s="170"/>
      <c r="AB805" s="170"/>
      <c r="AC805" s="170"/>
      <c r="AD805" s="170"/>
      <c r="AE805" s="170"/>
      <c r="AF805" s="170"/>
      <c r="AG805" s="170"/>
      <c r="AH805" s="170"/>
      <c r="AI805" s="170"/>
      <c r="AJ805" s="170"/>
      <c r="AK805" s="170"/>
      <c r="AL805" s="170"/>
      <c r="AM805" s="170"/>
      <c r="AN805" s="170"/>
      <c r="AO805" s="170"/>
      <c r="AP805" s="170"/>
      <c r="AQ805" s="170"/>
      <c r="AR805" s="170"/>
      <c r="AS805" s="170"/>
      <c r="AT805" s="170"/>
      <c r="AU805" s="170"/>
      <c r="AV805" s="170"/>
      <c r="AW805" s="170"/>
      <c r="AX805" s="170"/>
      <c r="AY805" s="170"/>
      <c r="AZ805" s="170"/>
      <c r="BA805" s="170"/>
      <c r="BB805" s="170"/>
      <c r="BC805" s="170"/>
      <c r="BD805" s="170"/>
      <c r="BE805" s="170"/>
      <c r="BF805" s="170"/>
      <c r="BG805" s="170"/>
    </row>
    <row r="806" spans="1:59" x14ac:dyDescent="0.3">
      <c r="A806" s="170"/>
      <c r="B806" s="170"/>
      <c r="C806" s="170"/>
      <c r="D806" s="170"/>
      <c r="E806" s="170"/>
      <c r="F806" s="170"/>
      <c r="G806" s="170"/>
      <c r="H806" s="170"/>
      <c r="I806" s="170"/>
      <c r="J806" s="170"/>
      <c r="K806" s="170"/>
      <c r="L806" s="170"/>
      <c r="M806" s="170"/>
      <c r="N806" s="170"/>
      <c r="O806" s="170"/>
      <c r="P806" s="170"/>
      <c r="Q806" s="170"/>
      <c r="R806" s="170"/>
      <c r="S806" s="170"/>
      <c r="T806" s="170"/>
      <c r="U806" s="170"/>
      <c r="V806" s="170"/>
      <c r="W806" s="170"/>
      <c r="X806" s="170"/>
      <c r="Y806" s="170"/>
      <c r="Z806" s="170"/>
      <c r="AA806" s="170"/>
      <c r="AB806" s="170"/>
      <c r="AC806" s="170"/>
      <c r="AD806" s="170"/>
      <c r="AE806" s="170"/>
      <c r="AF806" s="170"/>
      <c r="AG806" s="170"/>
      <c r="AH806" s="170"/>
      <c r="AI806" s="170"/>
      <c r="AJ806" s="170"/>
      <c r="AK806" s="170"/>
      <c r="AL806" s="170"/>
      <c r="AM806" s="170"/>
      <c r="AN806" s="170"/>
      <c r="AO806" s="170"/>
      <c r="AP806" s="170"/>
      <c r="AQ806" s="170"/>
      <c r="AR806" s="170"/>
      <c r="AS806" s="170"/>
      <c r="AT806" s="170"/>
      <c r="AU806" s="170"/>
      <c r="AV806" s="170"/>
      <c r="AW806" s="170"/>
      <c r="AX806" s="170"/>
      <c r="AY806" s="170"/>
      <c r="AZ806" s="170"/>
      <c r="BA806" s="170"/>
      <c r="BB806" s="170"/>
      <c r="BC806" s="170"/>
      <c r="BD806" s="170"/>
      <c r="BE806" s="170"/>
      <c r="BF806" s="170"/>
      <c r="BG806" s="170"/>
    </row>
    <row r="807" spans="1:59" x14ac:dyDescent="0.3">
      <c r="A807" s="170"/>
      <c r="B807" s="170"/>
      <c r="C807" s="170"/>
      <c r="D807" s="170"/>
      <c r="E807" s="170"/>
      <c r="F807" s="170"/>
      <c r="G807" s="170"/>
      <c r="H807" s="170"/>
      <c r="I807" s="170"/>
      <c r="J807" s="170"/>
      <c r="K807" s="170"/>
      <c r="L807" s="170"/>
      <c r="M807" s="170"/>
      <c r="N807" s="170"/>
      <c r="O807" s="170"/>
      <c r="P807" s="170"/>
      <c r="Q807" s="170"/>
      <c r="R807" s="170"/>
      <c r="S807" s="170"/>
      <c r="T807" s="170"/>
      <c r="U807" s="170"/>
      <c r="V807" s="170"/>
      <c r="W807" s="170"/>
      <c r="X807" s="170"/>
      <c r="Y807" s="170"/>
      <c r="Z807" s="170"/>
      <c r="AA807" s="170"/>
      <c r="AB807" s="170"/>
      <c r="AC807" s="170"/>
      <c r="AD807" s="170"/>
      <c r="AE807" s="170"/>
      <c r="AF807" s="170"/>
      <c r="AG807" s="170"/>
      <c r="AH807" s="170"/>
      <c r="AI807" s="170"/>
      <c r="AJ807" s="170"/>
      <c r="AK807" s="170"/>
      <c r="AL807" s="170"/>
      <c r="AM807" s="170"/>
      <c r="AN807" s="170"/>
      <c r="AO807" s="170"/>
      <c r="AP807" s="170"/>
      <c r="AQ807" s="170"/>
      <c r="AR807" s="170"/>
      <c r="AS807" s="170"/>
      <c r="AT807" s="170"/>
      <c r="AU807" s="170"/>
      <c r="AV807" s="170"/>
      <c r="AW807" s="170"/>
      <c r="AX807" s="170"/>
      <c r="AY807" s="170"/>
      <c r="AZ807" s="170"/>
      <c r="BA807" s="170"/>
      <c r="BB807" s="170"/>
      <c r="BC807" s="170"/>
      <c r="BD807" s="170"/>
      <c r="BE807" s="170"/>
      <c r="BF807" s="170"/>
      <c r="BG807" s="170"/>
    </row>
    <row r="808" spans="1:59" x14ac:dyDescent="0.3">
      <c r="A808" s="170"/>
      <c r="B808" s="170"/>
      <c r="C808" s="170"/>
      <c r="D808" s="170"/>
      <c r="E808" s="170"/>
      <c r="F808" s="170"/>
      <c r="G808" s="170"/>
      <c r="H808" s="170"/>
      <c r="I808" s="170"/>
      <c r="J808" s="170"/>
      <c r="K808" s="170"/>
      <c r="L808" s="170"/>
      <c r="M808" s="170"/>
      <c r="N808" s="170"/>
      <c r="O808" s="170"/>
      <c r="P808" s="170"/>
      <c r="Q808" s="170"/>
      <c r="R808" s="170"/>
      <c r="S808" s="170"/>
      <c r="T808" s="170"/>
      <c r="U808" s="170"/>
      <c r="V808" s="170"/>
      <c r="W808" s="170"/>
      <c r="X808" s="170"/>
      <c r="Y808" s="170"/>
      <c r="Z808" s="170"/>
      <c r="AA808" s="170"/>
      <c r="AB808" s="170"/>
      <c r="AC808" s="170"/>
      <c r="AD808" s="170"/>
      <c r="AE808" s="170"/>
      <c r="AF808" s="170"/>
      <c r="AG808" s="170"/>
      <c r="AH808" s="170"/>
      <c r="AI808" s="170"/>
      <c r="AJ808" s="170"/>
      <c r="AK808" s="170"/>
      <c r="AL808" s="170"/>
      <c r="AM808" s="170"/>
      <c r="AN808" s="170"/>
      <c r="AO808" s="170"/>
      <c r="AP808" s="170"/>
      <c r="AQ808" s="170"/>
      <c r="AR808" s="170"/>
      <c r="AS808" s="170"/>
      <c r="AT808" s="170"/>
      <c r="AU808" s="170"/>
      <c r="AV808" s="170"/>
      <c r="AW808" s="170"/>
      <c r="AX808" s="170"/>
      <c r="AY808" s="170"/>
      <c r="AZ808" s="170"/>
      <c r="BA808" s="170"/>
      <c r="BB808" s="170"/>
      <c r="BC808" s="170"/>
      <c r="BD808" s="170"/>
      <c r="BE808" s="170"/>
      <c r="BF808" s="170"/>
      <c r="BG808" s="170"/>
    </row>
    <row r="809" spans="1:59" x14ac:dyDescent="0.3">
      <c r="A809" s="170"/>
      <c r="B809" s="170"/>
      <c r="C809" s="170"/>
      <c r="D809" s="170"/>
      <c r="E809" s="170"/>
      <c r="F809" s="170"/>
      <c r="G809" s="170"/>
      <c r="H809" s="170"/>
      <c r="I809" s="170"/>
      <c r="J809" s="170"/>
      <c r="K809" s="170"/>
      <c r="L809" s="170"/>
      <c r="M809" s="170"/>
      <c r="N809" s="170"/>
      <c r="O809" s="170"/>
      <c r="P809" s="170"/>
      <c r="Q809" s="170"/>
      <c r="R809" s="170"/>
      <c r="S809" s="170"/>
      <c r="T809" s="170"/>
      <c r="U809" s="170"/>
      <c r="V809" s="170"/>
      <c r="W809" s="170"/>
      <c r="X809" s="170"/>
      <c r="Y809" s="170"/>
      <c r="Z809" s="170"/>
      <c r="AA809" s="170"/>
      <c r="AB809" s="170"/>
      <c r="AC809" s="170"/>
      <c r="AD809" s="170"/>
      <c r="AE809" s="170"/>
      <c r="AF809" s="170"/>
      <c r="AG809" s="170"/>
      <c r="AH809" s="170"/>
      <c r="AI809" s="170"/>
      <c r="AJ809" s="170"/>
      <c r="AK809" s="170"/>
      <c r="AL809" s="170"/>
      <c r="AM809" s="170"/>
      <c r="AN809" s="170"/>
      <c r="AO809" s="170"/>
      <c r="AP809" s="170"/>
      <c r="AQ809" s="170"/>
      <c r="AR809" s="170"/>
      <c r="AS809" s="170"/>
      <c r="AT809" s="170"/>
      <c r="AU809" s="170"/>
      <c r="AV809" s="170"/>
      <c r="AW809" s="170"/>
      <c r="AX809" s="170"/>
      <c r="AY809" s="170"/>
      <c r="AZ809" s="170"/>
      <c r="BA809" s="170"/>
      <c r="BB809" s="170"/>
      <c r="BC809" s="170"/>
      <c r="BD809" s="170"/>
      <c r="BE809" s="170"/>
      <c r="BF809" s="170"/>
      <c r="BG809" s="170"/>
    </row>
    <row r="810" spans="1:59" x14ac:dyDescent="0.3">
      <c r="A810" s="170"/>
      <c r="B810" s="170"/>
      <c r="C810" s="170"/>
      <c r="D810" s="170"/>
      <c r="E810" s="170"/>
      <c r="F810" s="170"/>
      <c r="G810" s="170"/>
      <c r="H810" s="170"/>
      <c r="I810" s="170"/>
      <c r="J810" s="170"/>
      <c r="K810" s="170"/>
      <c r="L810" s="170"/>
      <c r="M810" s="170"/>
      <c r="N810" s="170"/>
      <c r="O810" s="170"/>
      <c r="P810" s="170"/>
      <c r="Q810" s="170"/>
      <c r="R810" s="170"/>
      <c r="S810" s="170"/>
      <c r="T810" s="170"/>
      <c r="U810" s="170"/>
      <c r="V810" s="170"/>
      <c r="W810" s="170"/>
      <c r="X810" s="170"/>
      <c r="Y810" s="170"/>
      <c r="Z810" s="170"/>
      <c r="AA810" s="170"/>
      <c r="AB810" s="170"/>
      <c r="AC810" s="170"/>
      <c r="AD810" s="170"/>
      <c r="AE810" s="170"/>
      <c r="AF810" s="170"/>
      <c r="AG810" s="170"/>
      <c r="AH810" s="170"/>
      <c r="AI810" s="170"/>
      <c r="AJ810" s="170"/>
      <c r="AK810" s="170"/>
      <c r="AL810" s="170"/>
      <c r="AM810" s="170"/>
      <c r="AN810" s="170"/>
      <c r="AO810" s="170"/>
      <c r="AP810" s="170"/>
      <c r="AQ810" s="170"/>
      <c r="AR810" s="170"/>
      <c r="AS810" s="170"/>
      <c r="AT810" s="170"/>
      <c r="AU810" s="170"/>
      <c r="AV810" s="170"/>
      <c r="AW810" s="170"/>
      <c r="AX810" s="170"/>
      <c r="AY810" s="170"/>
      <c r="AZ810" s="170"/>
      <c r="BA810" s="170"/>
      <c r="BB810" s="170"/>
      <c r="BC810" s="170"/>
      <c r="BD810" s="170"/>
      <c r="BE810" s="170"/>
      <c r="BF810" s="170"/>
      <c r="BG810" s="170"/>
    </row>
    <row r="811" spans="1:59" x14ac:dyDescent="0.3">
      <c r="A811" s="170"/>
      <c r="B811" s="170"/>
      <c r="C811" s="170"/>
      <c r="D811" s="170"/>
      <c r="E811" s="170"/>
      <c r="F811" s="170"/>
      <c r="G811" s="170"/>
      <c r="H811" s="170"/>
      <c r="I811" s="170"/>
      <c r="J811" s="170"/>
      <c r="K811" s="170"/>
      <c r="L811" s="170"/>
      <c r="M811" s="170"/>
      <c r="N811" s="170"/>
      <c r="O811" s="170"/>
      <c r="P811" s="170"/>
      <c r="Q811" s="170"/>
      <c r="R811" s="170"/>
      <c r="S811" s="170"/>
      <c r="T811" s="170"/>
      <c r="U811" s="170"/>
      <c r="V811" s="170"/>
      <c r="W811" s="170"/>
      <c r="X811" s="170"/>
      <c r="Y811" s="170"/>
      <c r="Z811" s="170"/>
      <c r="AA811" s="170"/>
      <c r="AB811" s="170"/>
      <c r="AC811" s="170"/>
      <c r="AD811" s="170"/>
      <c r="AE811" s="170"/>
      <c r="AF811" s="170"/>
      <c r="AG811" s="170"/>
      <c r="AH811" s="170"/>
      <c r="AI811" s="170"/>
      <c r="AJ811" s="170"/>
      <c r="AK811" s="170"/>
      <c r="AL811" s="170"/>
      <c r="AM811" s="170"/>
      <c r="AN811" s="170"/>
      <c r="AO811" s="170"/>
      <c r="AP811" s="170"/>
      <c r="AQ811" s="170"/>
      <c r="AR811" s="170"/>
      <c r="AS811" s="170"/>
      <c r="AT811" s="170"/>
      <c r="AU811" s="170"/>
      <c r="AV811" s="170"/>
      <c r="AW811" s="170"/>
      <c r="AX811" s="170"/>
      <c r="AY811" s="170"/>
      <c r="AZ811" s="170"/>
      <c r="BA811" s="170"/>
      <c r="BB811" s="170"/>
      <c r="BC811" s="170"/>
      <c r="BD811" s="170"/>
      <c r="BE811" s="170"/>
      <c r="BF811" s="170"/>
      <c r="BG811" s="170"/>
    </row>
    <row r="812" spans="1:59" x14ac:dyDescent="0.3">
      <c r="A812" s="170"/>
      <c r="B812" s="170"/>
      <c r="C812" s="170"/>
      <c r="D812" s="170"/>
      <c r="E812" s="170"/>
      <c r="F812" s="170"/>
      <c r="G812" s="170"/>
      <c r="H812" s="170"/>
      <c r="I812" s="170"/>
      <c r="J812" s="170"/>
      <c r="K812" s="170"/>
      <c r="L812" s="170"/>
      <c r="M812" s="170"/>
      <c r="N812" s="170"/>
      <c r="O812" s="170"/>
      <c r="P812" s="170"/>
      <c r="Q812" s="170"/>
      <c r="R812" s="170"/>
      <c r="S812" s="170"/>
      <c r="T812" s="170"/>
      <c r="U812" s="170"/>
      <c r="V812" s="170"/>
      <c r="W812" s="170"/>
      <c r="X812" s="170"/>
      <c r="Y812" s="170"/>
      <c r="Z812" s="170"/>
      <c r="AA812" s="170"/>
      <c r="AB812" s="170"/>
      <c r="AC812" s="170"/>
      <c r="AD812" s="170"/>
      <c r="AE812" s="170"/>
      <c r="AF812" s="170"/>
      <c r="AG812" s="170"/>
      <c r="AH812" s="170"/>
      <c r="AI812" s="170"/>
      <c r="AJ812" s="170"/>
      <c r="AK812" s="170"/>
      <c r="AL812" s="170"/>
      <c r="AM812" s="170"/>
      <c r="AN812" s="170"/>
      <c r="AO812" s="170"/>
      <c r="AP812" s="170"/>
      <c r="AQ812" s="170"/>
      <c r="AR812" s="170"/>
      <c r="AS812" s="170"/>
      <c r="AT812" s="170"/>
      <c r="AU812" s="170"/>
      <c r="AV812" s="170"/>
      <c r="AW812" s="170"/>
      <c r="AX812" s="170"/>
      <c r="AY812" s="170"/>
      <c r="AZ812" s="170"/>
      <c r="BA812" s="170"/>
      <c r="BB812" s="170"/>
      <c r="BC812" s="170"/>
      <c r="BD812" s="170"/>
      <c r="BE812" s="170"/>
      <c r="BF812" s="170"/>
      <c r="BG812" s="170"/>
    </row>
    <row r="813" spans="1:59" x14ac:dyDescent="0.3">
      <c r="A813" s="170"/>
      <c r="B813" s="170"/>
      <c r="C813" s="170"/>
      <c r="D813" s="170"/>
      <c r="E813" s="170"/>
      <c r="F813" s="170"/>
      <c r="G813" s="170"/>
      <c r="H813" s="170"/>
      <c r="I813" s="170"/>
      <c r="J813" s="170"/>
      <c r="K813" s="170"/>
      <c r="L813" s="170"/>
      <c r="M813" s="170"/>
      <c r="N813" s="170"/>
      <c r="O813" s="170"/>
      <c r="P813" s="170"/>
      <c r="Q813" s="170"/>
      <c r="R813" s="170"/>
      <c r="S813" s="170"/>
      <c r="T813" s="170"/>
      <c r="U813" s="170"/>
      <c r="V813" s="170"/>
      <c r="W813" s="170"/>
      <c r="X813" s="170"/>
      <c r="Y813" s="170"/>
      <c r="Z813" s="170"/>
      <c r="AA813" s="170"/>
      <c r="AB813" s="170"/>
      <c r="AC813" s="170"/>
      <c r="AD813" s="170"/>
      <c r="AE813" s="170"/>
      <c r="AF813" s="170"/>
      <c r="AG813" s="170"/>
      <c r="AH813" s="170"/>
      <c r="AI813" s="170"/>
      <c r="AJ813" s="170"/>
      <c r="AK813" s="170"/>
      <c r="AL813" s="170"/>
      <c r="AM813" s="170"/>
      <c r="AN813" s="170"/>
      <c r="AO813" s="170"/>
      <c r="AP813" s="170"/>
      <c r="AQ813" s="170"/>
      <c r="AR813" s="170"/>
      <c r="AS813" s="170"/>
      <c r="AT813" s="170"/>
      <c r="AU813" s="170"/>
      <c r="AV813" s="170"/>
      <c r="AW813" s="170"/>
      <c r="AX813" s="170"/>
      <c r="AY813" s="170"/>
      <c r="AZ813" s="170"/>
      <c r="BA813" s="170"/>
      <c r="BB813" s="170"/>
      <c r="BC813" s="170"/>
      <c r="BD813" s="170"/>
      <c r="BE813" s="170"/>
      <c r="BF813" s="170"/>
      <c r="BG813" s="170"/>
    </row>
    <row r="814" spans="1:59" x14ac:dyDescent="0.3">
      <c r="A814" s="170"/>
      <c r="B814" s="170"/>
      <c r="C814" s="170"/>
      <c r="D814" s="170"/>
      <c r="E814" s="170"/>
      <c r="F814" s="170"/>
      <c r="G814" s="170"/>
      <c r="H814" s="170"/>
      <c r="I814" s="170"/>
      <c r="J814" s="170"/>
      <c r="K814" s="170"/>
      <c r="L814" s="170"/>
      <c r="M814" s="170"/>
      <c r="N814" s="170"/>
      <c r="O814" s="170"/>
      <c r="P814" s="170"/>
      <c r="Q814" s="170"/>
      <c r="R814" s="170"/>
      <c r="S814" s="170"/>
      <c r="T814" s="170"/>
      <c r="U814" s="170"/>
      <c r="V814" s="170"/>
      <c r="W814" s="170"/>
      <c r="X814" s="170"/>
      <c r="Y814" s="170"/>
      <c r="Z814" s="170"/>
      <c r="AA814" s="170"/>
      <c r="AB814" s="170"/>
      <c r="AC814" s="170"/>
      <c r="AD814" s="170"/>
      <c r="AE814" s="170"/>
      <c r="AF814" s="170"/>
      <c r="AG814" s="170"/>
      <c r="AH814" s="170"/>
      <c r="AI814" s="170"/>
      <c r="AJ814" s="170"/>
      <c r="AK814" s="170"/>
      <c r="AL814" s="170"/>
      <c r="AM814" s="170"/>
      <c r="AN814" s="170"/>
      <c r="AO814" s="170"/>
      <c r="AP814" s="170"/>
      <c r="AQ814" s="170"/>
      <c r="AR814" s="170"/>
      <c r="AS814" s="170"/>
      <c r="AT814" s="170"/>
      <c r="AU814" s="170"/>
      <c r="AV814" s="170"/>
      <c r="AW814" s="170"/>
      <c r="AX814" s="170"/>
      <c r="AY814" s="170"/>
      <c r="AZ814" s="170"/>
      <c r="BA814" s="170"/>
      <c r="BB814" s="170"/>
      <c r="BC814" s="170"/>
      <c r="BD814" s="170"/>
      <c r="BE814" s="170"/>
      <c r="BF814" s="170"/>
      <c r="BG814" s="170"/>
    </row>
    <row r="815" spans="1:59" x14ac:dyDescent="0.3">
      <c r="A815" s="170"/>
      <c r="B815" s="170"/>
      <c r="C815" s="170"/>
      <c r="D815" s="170"/>
      <c r="E815" s="170"/>
      <c r="F815" s="170"/>
      <c r="G815" s="170"/>
      <c r="H815" s="170"/>
      <c r="I815" s="170"/>
      <c r="J815" s="170"/>
      <c r="K815" s="170"/>
      <c r="L815" s="170"/>
      <c r="M815" s="170"/>
      <c r="N815" s="170"/>
      <c r="O815" s="170"/>
      <c r="P815" s="170"/>
      <c r="Q815" s="170"/>
      <c r="R815" s="170"/>
      <c r="S815" s="170"/>
      <c r="T815" s="170"/>
      <c r="U815" s="170"/>
      <c r="V815" s="170"/>
      <c r="W815" s="170"/>
      <c r="X815" s="170"/>
      <c r="Y815" s="170"/>
      <c r="Z815" s="170"/>
      <c r="AA815" s="170"/>
      <c r="AB815" s="170"/>
      <c r="AC815" s="170"/>
      <c r="AD815" s="170"/>
      <c r="AE815" s="170"/>
      <c r="AF815" s="170"/>
      <c r="AG815" s="170"/>
      <c r="AH815" s="170"/>
      <c r="AI815" s="170"/>
      <c r="AJ815" s="170"/>
      <c r="AK815" s="170"/>
      <c r="AL815" s="170"/>
      <c r="AM815" s="170"/>
      <c r="AN815" s="170"/>
      <c r="AO815" s="170"/>
      <c r="AP815" s="170"/>
      <c r="AQ815" s="170"/>
      <c r="AR815" s="170"/>
      <c r="AS815" s="170"/>
      <c r="AT815" s="170"/>
      <c r="AU815" s="170"/>
      <c r="AV815" s="170"/>
      <c r="AW815" s="170"/>
      <c r="AX815" s="170"/>
      <c r="AY815" s="170"/>
      <c r="AZ815" s="170"/>
      <c r="BA815" s="170"/>
      <c r="BB815" s="170"/>
      <c r="BC815" s="170"/>
      <c r="BD815" s="170"/>
      <c r="BE815" s="170"/>
      <c r="BF815" s="170"/>
      <c r="BG815" s="170"/>
    </row>
    <row r="816" spans="1:59" x14ac:dyDescent="0.3">
      <c r="A816" s="170"/>
      <c r="B816" s="170"/>
      <c r="C816" s="170"/>
      <c r="D816" s="170"/>
      <c r="E816" s="170"/>
      <c r="F816" s="170"/>
      <c r="G816" s="170"/>
      <c r="H816" s="170"/>
      <c r="I816" s="170"/>
      <c r="J816" s="170"/>
      <c r="K816" s="170"/>
      <c r="L816" s="170"/>
      <c r="M816" s="170"/>
      <c r="N816" s="170"/>
      <c r="O816" s="170"/>
      <c r="P816" s="170"/>
      <c r="Q816" s="170"/>
      <c r="R816" s="170"/>
      <c r="S816" s="170"/>
      <c r="T816" s="170"/>
      <c r="U816" s="170"/>
      <c r="V816" s="170"/>
      <c r="W816" s="170"/>
      <c r="X816" s="170"/>
      <c r="Y816" s="170"/>
      <c r="Z816" s="170"/>
      <c r="AA816" s="170"/>
      <c r="AB816" s="170"/>
      <c r="AC816" s="170"/>
      <c r="AD816" s="170"/>
      <c r="AE816" s="170"/>
      <c r="AF816" s="170"/>
      <c r="AG816" s="170"/>
      <c r="AH816" s="170"/>
      <c r="AI816" s="170"/>
      <c r="AJ816" s="170"/>
      <c r="AK816" s="170"/>
      <c r="AL816" s="170"/>
      <c r="AM816" s="170"/>
      <c r="AN816" s="170"/>
      <c r="AO816" s="170"/>
      <c r="AP816" s="170"/>
      <c r="AQ816" s="170"/>
      <c r="AR816" s="170"/>
      <c r="AS816" s="170"/>
      <c r="AT816" s="170"/>
      <c r="AU816" s="170"/>
      <c r="AV816" s="170"/>
      <c r="AW816" s="170"/>
      <c r="AX816" s="170"/>
      <c r="AY816" s="170"/>
      <c r="AZ816" s="170"/>
      <c r="BA816" s="170"/>
      <c r="BB816" s="170"/>
      <c r="BC816" s="170"/>
      <c r="BD816" s="170"/>
      <c r="BE816" s="170"/>
      <c r="BF816" s="170"/>
      <c r="BG816" s="170"/>
    </row>
    <row r="817" spans="1:59" x14ac:dyDescent="0.3">
      <c r="A817" s="170"/>
      <c r="B817" s="170"/>
      <c r="C817" s="170"/>
      <c r="D817" s="170"/>
      <c r="E817" s="170"/>
      <c r="F817" s="170"/>
      <c r="G817" s="170"/>
      <c r="H817" s="170"/>
      <c r="I817" s="170"/>
      <c r="J817" s="170"/>
      <c r="K817" s="170"/>
      <c r="L817" s="170"/>
      <c r="M817" s="170"/>
      <c r="N817" s="170"/>
      <c r="O817" s="170"/>
      <c r="P817" s="170"/>
      <c r="Q817" s="170"/>
      <c r="R817" s="170"/>
      <c r="S817" s="170"/>
      <c r="T817" s="170"/>
      <c r="U817" s="170"/>
      <c r="V817" s="170"/>
      <c r="W817" s="170"/>
      <c r="X817" s="170"/>
      <c r="Y817" s="170"/>
      <c r="Z817" s="170"/>
      <c r="AA817" s="170"/>
      <c r="AB817" s="170"/>
      <c r="AC817" s="170"/>
      <c r="AD817" s="170"/>
      <c r="AE817" s="170"/>
      <c r="AF817" s="170"/>
      <c r="AG817" s="170"/>
      <c r="AH817" s="170"/>
      <c r="AI817" s="170"/>
      <c r="AJ817" s="170"/>
      <c r="AK817" s="170"/>
      <c r="AL817" s="170"/>
      <c r="AM817" s="170"/>
      <c r="AN817" s="170"/>
      <c r="AO817" s="170"/>
      <c r="AP817" s="170"/>
      <c r="AQ817" s="170"/>
      <c r="AR817" s="170"/>
      <c r="AS817" s="170"/>
      <c r="AT817" s="170"/>
      <c r="AU817" s="170"/>
      <c r="AV817" s="170"/>
      <c r="AW817" s="170"/>
      <c r="AX817" s="170"/>
      <c r="AY817" s="170"/>
      <c r="AZ817" s="170"/>
      <c r="BA817" s="170"/>
      <c r="BB817" s="170"/>
      <c r="BC817" s="170"/>
      <c r="BD817" s="170"/>
      <c r="BE817" s="170"/>
      <c r="BF817" s="170"/>
      <c r="BG817" s="170"/>
    </row>
    <row r="818" spans="1:59" x14ac:dyDescent="0.3">
      <c r="A818" s="170"/>
      <c r="B818" s="170"/>
      <c r="C818" s="170"/>
      <c r="D818" s="170"/>
      <c r="E818" s="170"/>
      <c r="F818" s="170"/>
      <c r="G818" s="170"/>
      <c r="H818" s="170"/>
      <c r="I818" s="170"/>
      <c r="J818" s="170"/>
      <c r="K818" s="170"/>
      <c r="L818" s="170"/>
      <c r="M818" s="170"/>
      <c r="N818" s="170"/>
      <c r="O818" s="170"/>
      <c r="P818" s="170"/>
      <c r="Q818" s="170"/>
      <c r="R818" s="170"/>
      <c r="S818" s="170"/>
      <c r="T818" s="170"/>
      <c r="U818" s="170"/>
      <c r="V818" s="170"/>
      <c r="W818" s="170"/>
      <c r="X818" s="170"/>
      <c r="Y818" s="170"/>
      <c r="Z818" s="170"/>
      <c r="AA818" s="170"/>
      <c r="AB818" s="170"/>
      <c r="AC818" s="170"/>
      <c r="AD818" s="170"/>
      <c r="AE818" s="170"/>
      <c r="AF818" s="170"/>
      <c r="AG818" s="170"/>
      <c r="AH818" s="170"/>
      <c r="AI818" s="170"/>
      <c r="AJ818" s="170"/>
      <c r="AK818" s="170"/>
      <c r="AL818" s="170"/>
      <c r="AM818" s="170"/>
      <c r="AN818" s="170"/>
      <c r="AO818" s="170"/>
      <c r="AP818" s="170"/>
      <c r="AQ818" s="170"/>
      <c r="AR818" s="170"/>
      <c r="AS818" s="170"/>
      <c r="AT818" s="170"/>
      <c r="AU818" s="170"/>
      <c r="AV818" s="170"/>
      <c r="AW818" s="170"/>
      <c r="AX818" s="170"/>
      <c r="AY818" s="170"/>
      <c r="AZ818" s="170"/>
      <c r="BA818" s="170"/>
      <c r="BB818" s="170"/>
      <c r="BC818" s="170"/>
      <c r="BD818" s="170"/>
      <c r="BE818" s="170"/>
      <c r="BF818" s="170"/>
      <c r="BG818" s="170"/>
    </row>
    <row r="819" spans="1:59" x14ac:dyDescent="0.3">
      <c r="A819" s="170"/>
      <c r="B819" s="170"/>
      <c r="C819" s="170"/>
      <c r="D819" s="170"/>
      <c r="E819" s="170"/>
      <c r="F819" s="170"/>
      <c r="G819" s="170"/>
      <c r="H819" s="170"/>
      <c r="I819" s="170"/>
      <c r="J819" s="170"/>
      <c r="K819" s="170"/>
      <c r="L819" s="170"/>
      <c r="M819" s="170"/>
      <c r="N819" s="170"/>
      <c r="O819" s="170"/>
      <c r="P819" s="170"/>
      <c r="Q819" s="170"/>
      <c r="R819" s="170"/>
      <c r="S819" s="170"/>
      <c r="T819" s="170"/>
      <c r="U819" s="170"/>
      <c r="V819" s="170"/>
      <c r="W819" s="170"/>
      <c r="X819" s="170"/>
      <c r="Y819" s="170"/>
      <c r="Z819" s="170"/>
      <c r="AA819" s="170"/>
      <c r="AB819" s="170"/>
      <c r="AC819" s="170"/>
      <c r="AD819" s="170"/>
      <c r="AE819" s="170"/>
      <c r="AF819" s="170"/>
      <c r="AG819" s="170"/>
      <c r="AH819" s="170"/>
      <c r="AI819" s="170"/>
      <c r="AJ819" s="170"/>
      <c r="AK819" s="170"/>
      <c r="AL819" s="170"/>
      <c r="AM819" s="170"/>
      <c r="AN819" s="170"/>
      <c r="AO819" s="170"/>
      <c r="AP819" s="170"/>
      <c r="AQ819" s="170"/>
      <c r="AR819" s="170"/>
      <c r="AS819" s="170"/>
      <c r="AT819" s="170"/>
      <c r="AU819" s="170"/>
      <c r="AV819" s="170"/>
      <c r="AW819" s="170"/>
      <c r="AX819" s="170"/>
      <c r="AY819" s="170"/>
      <c r="AZ819" s="170"/>
      <c r="BA819" s="170"/>
      <c r="BB819" s="170"/>
      <c r="BC819" s="170"/>
      <c r="BD819" s="170"/>
      <c r="BE819" s="170"/>
      <c r="BF819" s="170"/>
      <c r="BG819" s="170"/>
    </row>
    <row r="820" spans="1:59" x14ac:dyDescent="0.3">
      <c r="A820" s="170"/>
      <c r="B820" s="170"/>
      <c r="C820" s="170"/>
      <c r="D820" s="170"/>
      <c r="E820" s="170"/>
      <c r="F820" s="170"/>
      <c r="G820" s="170"/>
      <c r="H820" s="170"/>
      <c r="I820" s="170"/>
      <c r="J820" s="170"/>
      <c r="K820" s="170"/>
      <c r="L820" s="170"/>
      <c r="M820" s="170"/>
      <c r="N820" s="170"/>
      <c r="O820" s="170"/>
      <c r="P820" s="170"/>
      <c r="Q820" s="170"/>
      <c r="R820" s="170"/>
      <c r="S820" s="170"/>
      <c r="T820" s="170"/>
      <c r="U820" s="170"/>
      <c r="V820" s="170"/>
      <c r="W820" s="170"/>
      <c r="X820" s="170"/>
      <c r="Y820" s="170"/>
      <c r="Z820" s="170"/>
      <c r="AA820" s="170"/>
      <c r="AB820" s="170"/>
      <c r="AC820" s="170"/>
      <c r="AD820" s="170"/>
      <c r="AE820" s="170"/>
      <c r="AF820" s="170"/>
      <c r="AG820" s="170"/>
      <c r="AH820" s="170"/>
      <c r="AI820" s="170"/>
      <c r="AJ820" s="170"/>
      <c r="AK820" s="170"/>
      <c r="AL820" s="170"/>
      <c r="AM820" s="170"/>
      <c r="AN820" s="170"/>
      <c r="AO820" s="170"/>
      <c r="AP820" s="170"/>
      <c r="AQ820" s="170"/>
      <c r="AR820" s="170"/>
      <c r="AS820" s="170"/>
      <c r="AT820" s="170"/>
      <c r="AU820" s="170"/>
      <c r="AV820" s="170"/>
      <c r="AW820" s="170"/>
      <c r="AX820" s="170"/>
      <c r="AY820" s="170"/>
      <c r="AZ820" s="170"/>
      <c r="BA820" s="170"/>
      <c r="BB820" s="170"/>
      <c r="BC820" s="170"/>
      <c r="BD820" s="170"/>
      <c r="BE820" s="170"/>
      <c r="BF820" s="170"/>
      <c r="BG820" s="170"/>
    </row>
    <row r="821" spans="1:59" x14ac:dyDescent="0.3">
      <c r="A821" s="170"/>
      <c r="B821" s="170"/>
      <c r="C821" s="170"/>
      <c r="D821" s="170"/>
      <c r="E821" s="170"/>
      <c r="F821" s="170"/>
      <c r="G821" s="170"/>
      <c r="H821" s="170"/>
      <c r="I821" s="170"/>
      <c r="J821" s="170"/>
      <c r="K821" s="170"/>
      <c r="L821" s="170"/>
      <c r="M821" s="170"/>
      <c r="N821" s="170"/>
      <c r="O821" s="170"/>
      <c r="P821" s="170"/>
      <c r="Q821" s="170"/>
      <c r="R821" s="170"/>
      <c r="S821" s="170"/>
      <c r="T821" s="170"/>
      <c r="U821" s="170"/>
      <c r="V821" s="170"/>
      <c r="W821" s="170"/>
      <c r="X821" s="170"/>
      <c r="Y821" s="170"/>
      <c r="Z821" s="170"/>
      <c r="AA821" s="170"/>
      <c r="AB821" s="170"/>
      <c r="AC821" s="170"/>
      <c r="AD821" s="170"/>
      <c r="AE821" s="170"/>
      <c r="AF821" s="170"/>
      <c r="AG821" s="170"/>
      <c r="AH821" s="170"/>
      <c r="AI821" s="170"/>
      <c r="AJ821" s="170"/>
      <c r="AK821" s="170"/>
      <c r="AL821" s="170"/>
      <c r="AM821" s="170"/>
      <c r="AN821" s="170"/>
      <c r="AO821" s="170"/>
      <c r="AP821" s="170"/>
      <c r="AQ821" s="170"/>
      <c r="AR821" s="170"/>
      <c r="AS821" s="170"/>
      <c r="AT821" s="170"/>
      <c r="AU821" s="170"/>
      <c r="AV821" s="170"/>
      <c r="AW821" s="170"/>
      <c r="AX821" s="170"/>
      <c r="AY821" s="170"/>
      <c r="AZ821" s="170"/>
      <c r="BA821" s="170"/>
      <c r="BB821" s="170"/>
      <c r="BC821" s="170"/>
      <c r="BD821" s="170"/>
      <c r="BE821" s="170"/>
      <c r="BF821" s="170"/>
      <c r="BG821" s="170"/>
    </row>
    <row r="822" spans="1:59" x14ac:dyDescent="0.3">
      <c r="A822" s="170"/>
      <c r="B822" s="170"/>
      <c r="C822" s="170"/>
      <c r="D822" s="170"/>
      <c r="E822" s="170"/>
      <c r="F822" s="170"/>
      <c r="G822" s="170"/>
      <c r="H822" s="170"/>
      <c r="I822" s="170"/>
      <c r="J822" s="170"/>
      <c r="K822" s="170"/>
      <c r="L822" s="170"/>
      <c r="M822" s="170"/>
      <c r="N822" s="170"/>
      <c r="O822" s="170"/>
      <c r="P822" s="170"/>
      <c r="Q822" s="170"/>
      <c r="R822" s="170"/>
      <c r="S822" s="170"/>
      <c r="T822" s="170"/>
      <c r="U822" s="170"/>
      <c r="V822" s="170"/>
      <c r="W822" s="170"/>
      <c r="X822" s="170"/>
      <c r="Y822" s="170"/>
      <c r="Z822" s="170"/>
      <c r="AA822" s="170"/>
      <c r="AB822" s="170"/>
      <c r="AC822" s="170"/>
      <c r="AD822" s="170"/>
      <c r="AE822" s="170"/>
      <c r="AF822" s="170"/>
      <c r="AG822" s="170"/>
      <c r="AH822" s="170"/>
      <c r="AI822" s="170"/>
      <c r="AJ822" s="170"/>
      <c r="AK822" s="170"/>
      <c r="AL822" s="170"/>
      <c r="AM822" s="170"/>
      <c r="AN822" s="170"/>
      <c r="AO822" s="170"/>
      <c r="AP822" s="170"/>
      <c r="AQ822" s="170"/>
      <c r="AR822" s="170"/>
      <c r="AS822" s="170"/>
      <c r="AT822" s="170"/>
      <c r="AU822" s="170"/>
      <c r="AV822" s="170"/>
      <c r="AW822" s="170"/>
      <c r="AX822" s="170"/>
      <c r="AY822" s="170"/>
      <c r="AZ822" s="170"/>
      <c r="BA822" s="170"/>
      <c r="BB822" s="170"/>
      <c r="BC822" s="170"/>
      <c r="BD822" s="170"/>
      <c r="BE822" s="170"/>
      <c r="BF822" s="170"/>
      <c r="BG822" s="170"/>
    </row>
    <row r="823" spans="1:59" x14ac:dyDescent="0.3">
      <c r="A823" s="170"/>
      <c r="B823" s="170"/>
      <c r="C823" s="170"/>
      <c r="D823" s="170"/>
      <c r="E823" s="170"/>
      <c r="F823" s="170"/>
      <c r="G823" s="170"/>
      <c r="H823" s="170"/>
      <c r="I823" s="170"/>
      <c r="J823" s="170"/>
      <c r="K823" s="170"/>
      <c r="L823" s="170"/>
      <c r="M823" s="170"/>
      <c r="N823" s="170"/>
      <c r="O823" s="170"/>
      <c r="P823" s="170"/>
      <c r="Q823" s="170"/>
      <c r="R823" s="170"/>
      <c r="S823" s="170"/>
      <c r="T823" s="170"/>
      <c r="U823" s="170"/>
      <c r="V823" s="170"/>
      <c r="W823" s="170"/>
      <c r="X823" s="170"/>
      <c r="Y823" s="170"/>
      <c r="Z823" s="170"/>
      <c r="AA823" s="170"/>
      <c r="AB823" s="170"/>
      <c r="AC823" s="170"/>
      <c r="AD823" s="170"/>
      <c r="AE823" s="170"/>
      <c r="AF823" s="170"/>
      <c r="AG823" s="170"/>
      <c r="AH823" s="170"/>
      <c r="AI823" s="170"/>
      <c r="AJ823" s="170"/>
      <c r="AK823" s="170"/>
      <c r="AL823" s="170"/>
      <c r="AM823" s="170"/>
      <c r="AN823" s="170"/>
      <c r="AO823" s="170"/>
      <c r="AP823" s="170"/>
      <c r="AQ823" s="170"/>
      <c r="AR823" s="170"/>
      <c r="AS823" s="170"/>
      <c r="AT823" s="170"/>
      <c r="AU823" s="170"/>
      <c r="AV823" s="170"/>
      <c r="AW823" s="170"/>
      <c r="AX823" s="170"/>
      <c r="AY823" s="170"/>
      <c r="AZ823" s="170"/>
      <c r="BA823" s="170"/>
      <c r="BB823" s="170"/>
      <c r="BC823" s="170"/>
      <c r="BD823" s="170"/>
      <c r="BE823" s="170"/>
      <c r="BF823" s="170"/>
      <c r="BG823" s="170"/>
    </row>
    <row r="824" spans="1:59" x14ac:dyDescent="0.3">
      <c r="A824" s="170"/>
      <c r="B824" s="170"/>
      <c r="C824" s="170"/>
      <c r="D824" s="170"/>
      <c r="E824" s="170"/>
      <c r="F824" s="170"/>
      <c r="G824" s="170"/>
      <c r="H824" s="170"/>
      <c r="I824" s="170"/>
      <c r="J824" s="170"/>
      <c r="K824" s="170"/>
      <c r="L824" s="170"/>
      <c r="M824" s="170"/>
      <c r="N824" s="170"/>
      <c r="O824" s="170"/>
      <c r="P824" s="170"/>
      <c r="Q824" s="170"/>
      <c r="R824" s="170"/>
      <c r="S824" s="170"/>
      <c r="T824" s="170"/>
      <c r="U824" s="170"/>
      <c r="V824" s="170"/>
      <c r="W824" s="170"/>
      <c r="X824" s="170"/>
      <c r="Y824" s="170"/>
      <c r="Z824" s="170"/>
      <c r="AA824" s="170"/>
      <c r="AB824" s="170"/>
      <c r="AC824" s="170"/>
      <c r="AD824" s="170"/>
      <c r="AE824" s="170"/>
      <c r="AF824" s="170"/>
      <c r="AG824" s="170"/>
      <c r="AH824" s="170"/>
      <c r="AI824" s="170"/>
      <c r="AJ824" s="170"/>
      <c r="AK824" s="170"/>
      <c r="AL824" s="170"/>
      <c r="AM824" s="170"/>
      <c r="AN824" s="170"/>
      <c r="AO824" s="170"/>
      <c r="AP824" s="170"/>
      <c r="AQ824" s="170"/>
      <c r="AR824" s="170"/>
      <c r="AS824" s="170"/>
      <c r="AT824" s="170"/>
      <c r="AU824" s="170"/>
      <c r="AV824" s="170"/>
      <c r="AW824" s="170"/>
      <c r="AX824" s="170"/>
      <c r="AY824" s="170"/>
      <c r="AZ824" s="170"/>
      <c r="BA824" s="170"/>
      <c r="BB824" s="170"/>
      <c r="BC824" s="170"/>
      <c r="BD824" s="170"/>
      <c r="BE824" s="170"/>
      <c r="BF824" s="170"/>
      <c r="BG824" s="170"/>
    </row>
    <row r="825" spans="1:59" x14ac:dyDescent="0.3">
      <c r="A825" s="170"/>
      <c r="B825" s="170"/>
      <c r="C825" s="170"/>
      <c r="D825" s="170"/>
      <c r="E825" s="170"/>
      <c r="F825" s="170"/>
      <c r="G825" s="170"/>
      <c r="H825" s="170"/>
      <c r="I825" s="170"/>
      <c r="J825" s="170"/>
      <c r="K825" s="170"/>
      <c r="L825" s="170"/>
      <c r="M825" s="170"/>
      <c r="N825" s="170"/>
      <c r="O825" s="170"/>
      <c r="P825" s="170"/>
      <c r="Q825" s="170"/>
      <c r="R825" s="170"/>
      <c r="S825" s="170"/>
      <c r="T825" s="170"/>
      <c r="U825" s="170"/>
      <c r="V825" s="170"/>
      <c r="W825" s="170"/>
      <c r="X825" s="170"/>
      <c r="Y825" s="170"/>
      <c r="Z825" s="170"/>
      <c r="AA825" s="170"/>
      <c r="AB825" s="170"/>
      <c r="AC825" s="170"/>
      <c r="AD825" s="170"/>
      <c r="AE825" s="170"/>
      <c r="AF825" s="170"/>
      <c r="AG825" s="170"/>
      <c r="AH825" s="170"/>
      <c r="AI825" s="170"/>
      <c r="AJ825" s="170"/>
      <c r="AK825" s="170"/>
      <c r="AL825" s="170"/>
      <c r="AM825" s="170"/>
      <c r="AN825" s="170"/>
      <c r="AO825" s="170"/>
      <c r="AP825" s="170"/>
      <c r="AQ825" s="170"/>
      <c r="AR825" s="170"/>
      <c r="AS825" s="170"/>
      <c r="AT825" s="170"/>
      <c r="AU825" s="170"/>
      <c r="AV825" s="170"/>
      <c r="AW825" s="170"/>
      <c r="AX825" s="170"/>
      <c r="AY825" s="170"/>
      <c r="AZ825" s="170"/>
      <c r="BA825" s="170"/>
      <c r="BB825" s="170"/>
      <c r="BC825" s="170"/>
      <c r="BD825" s="170"/>
      <c r="BE825" s="170"/>
      <c r="BF825" s="170"/>
      <c r="BG825" s="170"/>
    </row>
    <row r="826" spans="1:59" x14ac:dyDescent="0.3">
      <c r="A826" s="170"/>
      <c r="B826" s="170"/>
      <c r="C826" s="170"/>
      <c r="D826" s="170"/>
      <c r="E826" s="170"/>
      <c r="F826" s="170"/>
      <c r="G826" s="170"/>
      <c r="H826" s="170"/>
      <c r="I826" s="170"/>
      <c r="J826" s="170"/>
      <c r="K826" s="170"/>
      <c r="L826" s="170"/>
      <c r="M826" s="170"/>
      <c r="N826" s="170"/>
      <c r="O826" s="170"/>
      <c r="P826" s="170"/>
      <c r="Q826" s="170"/>
      <c r="R826" s="170"/>
      <c r="S826" s="170"/>
      <c r="T826" s="170"/>
      <c r="U826" s="170"/>
      <c r="V826" s="170"/>
      <c r="W826" s="170"/>
      <c r="X826" s="170"/>
      <c r="Y826" s="170"/>
      <c r="Z826" s="170"/>
      <c r="AA826" s="170"/>
      <c r="AB826" s="170"/>
      <c r="AC826" s="170"/>
      <c r="AD826" s="170"/>
      <c r="AE826" s="170"/>
      <c r="AF826" s="170"/>
      <c r="AG826" s="170"/>
      <c r="AH826" s="170"/>
      <c r="AI826" s="170"/>
      <c r="AJ826" s="170"/>
      <c r="AK826" s="170"/>
      <c r="AL826" s="170"/>
      <c r="AM826" s="170"/>
      <c r="AN826" s="170"/>
      <c r="AO826" s="170"/>
      <c r="AP826" s="170"/>
      <c r="AQ826" s="170"/>
      <c r="AR826" s="170"/>
      <c r="AS826" s="170"/>
      <c r="AT826" s="170"/>
      <c r="AU826" s="170"/>
      <c r="AV826" s="170"/>
      <c r="AW826" s="170"/>
      <c r="AX826" s="170"/>
      <c r="AY826" s="170"/>
      <c r="AZ826" s="170"/>
      <c r="BA826" s="170"/>
      <c r="BB826" s="170"/>
      <c r="BC826" s="170"/>
      <c r="BD826" s="170"/>
      <c r="BE826" s="170"/>
      <c r="BF826" s="170"/>
      <c r="BG826" s="170"/>
    </row>
    <row r="827" spans="1:59" x14ac:dyDescent="0.3">
      <c r="A827" s="170"/>
      <c r="B827" s="170"/>
      <c r="C827" s="170"/>
      <c r="D827" s="170"/>
      <c r="E827" s="170"/>
      <c r="F827" s="170"/>
      <c r="G827" s="170"/>
      <c r="H827" s="170"/>
      <c r="I827" s="170"/>
      <c r="J827" s="170"/>
      <c r="K827" s="170"/>
      <c r="L827" s="170"/>
      <c r="M827" s="170"/>
      <c r="N827" s="170"/>
      <c r="O827" s="170"/>
      <c r="P827" s="170"/>
      <c r="Q827" s="170"/>
      <c r="R827" s="170"/>
      <c r="S827" s="170"/>
      <c r="T827" s="170"/>
      <c r="U827" s="170"/>
      <c r="V827" s="170"/>
      <c r="W827" s="170"/>
      <c r="X827" s="170"/>
      <c r="Y827" s="170"/>
      <c r="Z827" s="170"/>
      <c r="AA827" s="170"/>
      <c r="AB827" s="170"/>
      <c r="AC827" s="170"/>
      <c r="AD827" s="170"/>
      <c r="AE827" s="170"/>
      <c r="AF827" s="170"/>
      <c r="AG827" s="170"/>
      <c r="AH827" s="170"/>
      <c r="AI827" s="170"/>
      <c r="AJ827" s="170"/>
      <c r="AK827" s="170"/>
      <c r="AL827" s="170"/>
      <c r="AM827" s="170"/>
      <c r="AN827" s="170"/>
      <c r="AO827" s="170"/>
      <c r="AP827" s="170"/>
      <c r="AQ827" s="170"/>
      <c r="AR827" s="170"/>
      <c r="AS827" s="170"/>
      <c r="AT827" s="170"/>
      <c r="AU827" s="170"/>
      <c r="AV827" s="170"/>
      <c r="AW827" s="170"/>
      <c r="AX827" s="170"/>
      <c r="AY827" s="170"/>
      <c r="AZ827" s="170"/>
      <c r="BA827" s="170"/>
      <c r="BB827" s="170"/>
      <c r="BC827" s="170"/>
      <c r="BD827" s="170"/>
      <c r="BE827" s="170"/>
      <c r="BF827" s="170"/>
      <c r="BG827" s="170"/>
    </row>
    <row r="828" spans="1:59" x14ac:dyDescent="0.3">
      <c r="A828" s="170"/>
      <c r="B828" s="170"/>
      <c r="C828" s="170"/>
      <c r="D828" s="170"/>
      <c r="E828" s="170"/>
      <c r="F828" s="170"/>
      <c r="G828" s="170"/>
      <c r="H828" s="170"/>
      <c r="I828" s="170"/>
      <c r="J828" s="170"/>
      <c r="K828" s="170"/>
      <c r="L828" s="170"/>
      <c r="M828" s="170"/>
      <c r="N828" s="170"/>
      <c r="O828" s="170"/>
      <c r="P828" s="170"/>
      <c r="Q828" s="170"/>
      <c r="R828" s="170"/>
      <c r="S828" s="170"/>
      <c r="T828" s="170"/>
      <c r="U828" s="170"/>
      <c r="V828" s="170"/>
      <c r="W828" s="170"/>
      <c r="X828" s="170"/>
      <c r="Y828" s="170"/>
      <c r="Z828" s="170"/>
      <c r="AA828" s="170"/>
      <c r="AB828" s="170"/>
      <c r="AC828" s="170"/>
      <c r="AD828" s="170"/>
      <c r="AE828" s="170"/>
      <c r="AF828" s="170"/>
      <c r="AG828" s="170"/>
      <c r="AH828" s="170"/>
      <c r="AI828" s="170"/>
      <c r="AJ828" s="170"/>
      <c r="AK828" s="170"/>
      <c r="AL828" s="170"/>
      <c r="AM828" s="170"/>
      <c r="AN828" s="170"/>
      <c r="AO828" s="170"/>
      <c r="AP828" s="170"/>
      <c r="AQ828" s="170"/>
      <c r="AR828" s="170"/>
      <c r="AS828" s="170"/>
      <c r="AT828" s="170"/>
      <c r="AU828" s="170"/>
      <c r="AV828" s="170"/>
      <c r="AW828" s="170"/>
      <c r="AX828" s="170"/>
      <c r="AY828" s="170"/>
      <c r="AZ828" s="170"/>
      <c r="BA828" s="170"/>
      <c r="BB828" s="170"/>
      <c r="BC828" s="170"/>
      <c r="BD828" s="170"/>
      <c r="BE828" s="170"/>
      <c r="BF828" s="170"/>
      <c r="BG828" s="170"/>
    </row>
    <row r="829" spans="1:59" x14ac:dyDescent="0.3">
      <c r="A829" s="170"/>
      <c r="B829" s="170"/>
      <c r="C829" s="170"/>
      <c r="D829" s="170"/>
      <c r="E829" s="170"/>
      <c r="F829" s="170"/>
      <c r="G829" s="170"/>
      <c r="H829" s="170"/>
      <c r="I829" s="170"/>
      <c r="J829" s="170"/>
      <c r="K829" s="170"/>
      <c r="L829" s="170"/>
      <c r="M829" s="170"/>
      <c r="N829" s="170"/>
      <c r="O829" s="170"/>
      <c r="P829" s="170"/>
      <c r="Q829" s="170"/>
      <c r="R829" s="170"/>
      <c r="S829" s="170"/>
      <c r="T829" s="170"/>
      <c r="U829" s="170"/>
      <c r="V829" s="170"/>
      <c r="W829" s="170"/>
      <c r="X829" s="170"/>
      <c r="Y829" s="170"/>
      <c r="Z829" s="170"/>
      <c r="AA829" s="170"/>
      <c r="AB829" s="170"/>
      <c r="AC829" s="170"/>
      <c r="AD829" s="170"/>
      <c r="AE829" s="170"/>
      <c r="AF829" s="170"/>
      <c r="AG829" s="170"/>
      <c r="AH829" s="170"/>
      <c r="AI829" s="170"/>
      <c r="AJ829" s="170"/>
      <c r="AK829" s="170"/>
      <c r="AL829" s="170"/>
      <c r="AM829" s="170"/>
      <c r="AN829" s="170"/>
      <c r="AO829" s="170"/>
      <c r="AP829" s="170"/>
      <c r="AQ829" s="170"/>
      <c r="AR829" s="170"/>
      <c r="AS829" s="170"/>
      <c r="AT829" s="170"/>
      <c r="AU829" s="170"/>
      <c r="AV829" s="170"/>
      <c r="AW829" s="170"/>
      <c r="AX829" s="170"/>
      <c r="AY829" s="170"/>
      <c r="AZ829" s="170"/>
      <c r="BA829" s="170"/>
      <c r="BB829" s="170"/>
      <c r="BC829" s="170"/>
      <c r="BD829" s="170"/>
      <c r="BE829" s="170"/>
      <c r="BF829" s="170"/>
      <c r="BG829" s="170"/>
    </row>
    <row r="830" spans="1:59" x14ac:dyDescent="0.3">
      <c r="A830" s="170"/>
      <c r="B830" s="170"/>
      <c r="C830" s="170"/>
      <c r="D830" s="170"/>
      <c r="E830" s="170"/>
      <c r="F830" s="170"/>
      <c r="G830" s="170"/>
      <c r="H830" s="170"/>
      <c r="I830" s="170"/>
      <c r="J830" s="170"/>
      <c r="K830" s="170"/>
      <c r="L830" s="170"/>
      <c r="M830" s="170"/>
      <c r="N830" s="170"/>
      <c r="O830" s="170"/>
      <c r="P830" s="170"/>
      <c r="Q830" s="170"/>
      <c r="R830" s="170"/>
      <c r="S830" s="170"/>
      <c r="T830" s="170"/>
      <c r="U830" s="170"/>
      <c r="V830" s="170"/>
      <c r="W830" s="170"/>
      <c r="X830" s="170"/>
      <c r="Y830" s="170"/>
      <c r="Z830" s="170"/>
      <c r="AA830" s="170"/>
      <c r="AB830" s="170"/>
      <c r="AC830" s="170"/>
      <c r="AD830" s="170"/>
      <c r="AE830" s="170"/>
      <c r="AF830" s="170"/>
      <c r="AG830" s="170"/>
      <c r="AH830" s="170"/>
      <c r="AI830" s="170"/>
      <c r="AJ830" s="170"/>
      <c r="AK830" s="170"/>
      <c r="AL830" s="170"/>
      <c r="AM830" s="170"/>
      <c r="AN830" s="170"/>
      <c r="AO830" s="170"/>
      <c r="AP830" s="170"/>
      <c r="AQ830" s="170"/>
      <c r="AR830" s="170"/>
      <c r="AS830" s="170"/>
      <c r="AT830" s="170"/>
      <c r="AU830" s="170"/>
      <c r="AV830" s="170"/>
      <c r="AW830" s="170"/>
      <c r="AX830" s="170"/>
      <c r="AY830" s="170"/>
      <c r="AZ830" s="170"/>
      <c r="BA830" s="170"/>
      <c r="BB830" s="170"/>
      <c r="BC830" s="170"/>
      <c r="BD830" s="170"/>
      <c r="BE830" s="170"/>
      <c r="BF830" s="170"/>
      <c r="BG830" s="170"/>
    </row>
    <row r="831" spans="1:59" x14ac:dyDescent="0.3">
      <c r="A831" s="170"/>
      <c r="B831" s="170"/>
      <c r="C831" s="170"/>
      <c r="D831" s="170"/>
      <c r="E831" s="170"/>
      <c r="F831" s="170"/>
      <c r="G831" s="170"/>
      <c r="H831" s="170"/>
      <c r="I831" s="170"/>
      <c r="J831" s="170"/>
      <c r="K831" s="170"/>
      <c r="L831" s="170"/>
      <c r="M831" s="170"/>
      <c r="N831" s="170"/>
      <c r="O831" s="170"/>
      <c r="P831" s="170"/>
      <c r="Q831" s="170"/>
      <c r="R831" s="170"/>
      <c r="S831" s="170"/>
      <c r="T831" s="170"/>
      <c r="U831" s="170"/>
      <c r="V831" s="170"/>
      <c r="W831" s="170"/>
      <c r="X831" s="170"/>
      <c r="Y831" s="170"/>
      <c r="Z831" s="170"/>
      <c r="AA831" s="170"/>
      <c r="AB831" s="170"/>
      <c r="AC831" s="170"/>
      <c r="AD831" s="170"/>
      <c r="AE831" s="170"/>
      <c r="AF831" s="170"/>
      <c r="AG831" s="170"/>
      <c r="AH831" s="170"/>
      <c r="AI831" s="170"/>
      <c r="AJ831" s="170"/>
      <c r="AK831" s="170"/>
      <c r="AL831" s="170"/>
      <c r="AM831" s="170"/>
      <c r="AN831" s="170"/>
      <c r="AO831" s="170"/>
      <c r="AP831" s="170"/>
      <c r="AQ831" s="170"/>
      <c r="AR831" s="170"/>
      <c r="AS831" s="170"/>
      <c r="AT831" s="170"/>
      <c r="AU831" s="170"/>
      <c r="AV831" s="170"/>
      <c r="AW831" s="170"/>
      <c r="AX831" s="170"/>
      <c r="AY831" s="170"/>
      <c r="AZ831" s="170"/>
      <c r="BA831" s="170"/>
      <c r="BB831" s="170"/>
      <c r="BC831" s="170"/>
      <c r="BD831" s="170"/>
      <c r="BE831" s="170"/>
      <c r="BF831" s="170"/>
      <c r="BG831" s="170"/>
    </row>
    <row r="832" spans="1:59" x14ac:dyDescent="0.3">
      <c r="A832" s="170"/>
      <c r="B832" s="170"/>
      <c r="C832" s="170"/>
      <c r="D832" s="170"/>
      <c r="E832" s="170"/>
      <c r="F832" s="170"/>
      <c r="G832" s="170"/>
      <c r="H832" s="170"/>
      <c r="I832" s="170"/>
      <c r="J832" s="170"/>
      <c r="K832" s="170"/>
      <c r="L832" s="170"/>
      <c r="M832" s="170"/>
      <c r="N832" s="170"/>
      <c r="O832" s="170"/>
      <c r="P832" s="170"/>
      <c r="Q832" s="170"/>
      <c r="R832" s="170"/>
      <c r="S832" s="170"/>
      <c r="T832" s="170"/>
      <c r="U832" s="170"/>
      <c r="V832" s="170"/>
      <c r="W832" s="170"/>
      <c r="X832" s="170"/>
      <c r="Y832" s="170"/>
      <c r="Z832" s="170"/>
      <c r="AA832" s="170"/>
      <c r="AB832" s="170"/>
      <c r="AC832" s="170"/>
      <c r="AD832" s="170"/>
      <c r="AE832" s="170"/>
      <c r="AF832" s="170"/>
      <c r="AG832" s="170"/>
      <c r="AH832" s="170"/>
      <c r="AI832" s="170"/>
      <c r="AJ832" s="170"/>
      <c r="AK832" s="170"/>
      <c r="AL832" s="170"/>
      <c r="AM832" s="170"/>
      <c r="AN832" s="170"/>
      <c r="AO832" s="170"/>
      <c r="AP832" s="170"/>
      <c r="AQ832" s="170"/>
      <c r="AR832" s="170"/>
      <c r="AS832" s="170"/>
      <c r="AT832" s="170"/>
      <c r="AU832" s="170"/>
      <c r="AV832" s="170"/>
      <c r="AW832" s="170"/>
      <c r="AX832" s="170"/>
      <c r="AY832" s="170"/>
      <c r="AZ832" s="170"/>
      <c r="BA832" s="170"/>
      <c r="BB832" s="170"/>
      <c r="BC832" s="170"/>
      <c r="BD832" s="170"/>
      <c r="BE832" s="170"/>
      <c r="BF832" s="170"/>
      <c r="BG832" s="170"/>
    </row>
    <row r="833" spans="1:59" x14ac:dyDescent="0.3">
      <c r="A833" s="170"/>
      <c r="B833" s="170"/>
      <c r="C833" s="170"/>
      <c r="D833" s="170"/>
      <c r="E833" s="170"/>
      <c r="F833" s="170"/>
      <c r="G833" s="170"/>
      <c r="H833" s="170"/>
      <c r="I833" s="170"/>
      <c r="J833" s="170"/>
      <c r="K833" s="170"/>
      <c r="L833" s="170"/>
      <c r="M833" s="170"/>
      <c r="N833" s="170"/>
      <c r="O833" s="170"/>
      <c r="P833" s="170"/>
      <c r="Q833" s="170"/>
      <c r="R833" s="170"/>
      <c r="S833" s="170"/>
      <c r="T833" s="170"/>
      <c r="U833" s="170"/>
      <c r="V833" s="170"/>
      <c r="W833" s="170"/>
      <c r="X833" s="170"/>
      <c r="Y833" s="170"/>
      <c r="Z833" s="170"/>
      <c r="AA833" s="170"/>
      <c r="AB833" s="170"/>
      <c r="AC833" s="170"/>
      <c r="AD833" s="170"/>
      <c r="AE833" s="170"/>
      <c r="AF833" s="170"/>
      <c r="AG833" s="170"/>
      <c r="AH833" s="170"/>
      <c r="AI833" s="170"/>
      <c r="AJ833" s="170"/>
      <c r="AK833" s="170"/>
      <c r="AL833" s="170"/>
      <c r="AM833" s="170"/>
      <c r="AN833" s="170"/>
      <c r="AO833" s="170"/>
      <c r="AP833" s="170"/>
      <c r="AQ833" s="170"/>
      <c r="AR833" s="170"/>
      <c r="AS833" s="170"/>
      <c r="AT833" s="170"/>
      <c r="AU833" s="170"/>
      <c r="AV833" s="170"/>
      <c r="AW833" s="170"/>
      <c r="AX833" s="170"/>
      <c r="AY833" s="170"/>
      <c r="AZ833" s="170"/>
      <c r="BA833" s="170"/>
      <c r="BB833" s="170"/>
      <c r="BC833" s="170"/>
      <c r="BD833" s="170"/>
      <c r="BE833" s="170"/>
      <c r="BF833" s="170"/>
      <c r="BG833" s="170"/>
    </row>
    <row r="834" spans="1:59" x14ac:dyDescent="0.3">
      <c r="A834" s="170"/>
      <c r="B834" s="170"/>
      <c r="C834" s="170"/>
      <c r="D834" s="170"/>
      <c r="E834" s="170"/>
      <c r="F834" s="170"/>
      <c r="G834" s="170"/>
      <c r="H834" s="170"/>
      <c r="I834" s="170"/>
      <c r="J834" s="170"/>
      <c r="K834" s="170"/>
      <c r="L834" s="170"/>
      <c r="M834" s="170"/>
      <c r="N834" s="170"/>
      <c r="O834" s="170"/>
      <c r="P834" s="170"/>
      <c r="Q834" s="170"/>
      <c r="R834" s="170"/>
      <c r="S834" s="170"/>
      <c r="T834" s="170"/>
      <c r="U834" s="170"/>
      <c r="V834" s="170"/>
      <c r="W834" s="170"/>
      <c r="X834" s="170"/>
      <c r="Y834" s="170"/>
      <c r="Z834" s="170"/>
      <c r="AA834" s="170"/>
      <c r="AB834" s="170"/>
      <c r="AC834" s="170"/>
      <c r="AD834" s="170"/>
      <c r="AE834" s="170"/>
      <c r="AF834" s="170"/>
      <c r="AG834" s="170"/>
      <c r="AH834" s="170"/>
      <c r="AI834" s="170"/>
      <c r="AJ834" s="170"/>
      <c r="AK834" s="170"/>
      <c r="AL834" s="170"/>
      <c r="AM834" s="170"/>
      <c r="AN834" s="170"/>
      <c r="AO834" s="170"/>
      <c r="AP834" s="170"/>
      <c r="AQ834" s="170"/>
      <c r="AR834" s="170"/>
      <c r="AS834" s="170"/>
      <c r="AT834" s="170"/>
      <c r="AU834" s="170"/>
      <c r="AV834" s="170"/>
      <c r="AW834" s="170"/>
      <c r="AX834" s="170"/>
      <c r="AY834" s="170"/>
      <c r="AZ834" s="170"/>
      <c r="BA834" s="170"/>
      <c r="BB834" s="170"/>
      <c r="BC834" s="170"/>
      <c r="BD834" s="170"/>
      <c r="BE834" s="170"/>
      <c r="BF834" s="170"/>
      <c r="BG834" s="170"/>
    </row>
    <row r="835" spans="1:59" x14ac:dyDescent="0.3">
      <c r="A835" s="170"/>
      <c r="B835" s="170"/>
      <c r="C835" s="170"/>
      <c r="D835" s="170"/>
      <c r="E835" s="170"/>
      <c r="F835" s="170"/>
      <c r="G835" s="170"/>
      <c r="H835" s="170"/>
      <c r="I835" s="170"/>
      <c r="J835" s="170"/>
      <c r="K835" s="170"/>
      <c r="L835" s="170"/>
      <c r="M835" s="170"/>
      <c r="N835" s="170"/>
      <c r="O835" s="170"/>
      <c r="P835" s="170"/>
      <c r="Q835" s="170"/>
      <c r="R835" s="170"/>
      <c r="S835" s="170"/>
      <c r="T835" s="170"/>
      <c r="U835" s="170"/>
      <c r="V835" s="170"/>
      <c r="W835" s="170"/>
      <c r="X835" s="170"/>
      <c r="Y835" s="170"/>
      <c r="Z835" s="170"/>
      <c r="AA835" s="170"/>
      <c r="AB835" s="170"/>
      <c r="AC835" s="170"/>
      <c r="AD835" s="170"/>
      <c r="AE835" s="170"/>
      <c r="AF835" s="170"/>
      <c r="AG835" s="170"/>
      <c r="AH835" s="170"/>
      <c r="AI835" s="170"/>
      <c r="AJ835" s="170"/>
      <c r="AK835" s="170"/>
      <c r="AL835" s="170"/>
      <c r="AM835" s="170"/>
      <c r="AN835" s="170"/>
      <c r="AO835" s="170"/>
      <c r="AP835" s="170"/>
      <c r="AQ835" s="170"/>
      <c r="AR835" s="170"/>
      <c r="AS835" s="170"/>
      <c r="AT835" s="170"/>
      <c r="AU835" s="170"/>
      <c r="AV835" s="170"/>
      <c r="AW835" s="170"/>
      <c r="AX835" s="170"/>
      <c r="AY835" s="170"/>
      <c r="AZ835" s="170"/>
      <c r="BA835" s="170"/>
      <c r="BB835" s="170"/>
      <c r="BC835" s="170"/>
      <c r="BD835" s="170"/>
      <c r="BE835" s="170"/>
      <c r="BF835" s="170"/>
      <c r="BG835" s="170"/>
    </row>
    <row r="836" spans="1:59" x14ac:dyDescent="0.3">
      <c r="A836" s="170"/>
      <c r="B836" s="170"/>
      <c r="C836" s="170"/>
      <c r="D836" s="170"/>
      <c r="E836" s="170"/>
      <c r="F836" s="170"/>
      <c r="G836" s="170"/>
      <c r="H836" s="170"/>
      <c r="I836" s="170"/>
      <c r="J836" s="170"/>
      <c r="K836" s="170"/>
      <c r="L836" s="170"/>
      <c r="M836" s="170"/>
      <c r="N836" s="170"/>
      <c r="O836" s="170"/>
      <c r="P836" s="170"/>
      <c r="Q836" s="170"/>
      <c r="R836" s="170"/>
      <c r="S836" s="170"/>
      <c r="T836" s="170"/>
      <c r="U836" s="170"/>
      <c r="V836" s="170"/>
      <c r="W836" s="170"/>
      <c r="X836" s="170"/>
      <c r="Y836" s="170"/>
      <c r="Z836" s="170"/>
      <c r="AA836" s="170"/>
      <c r="AB836" s="170"/>
      <c r="AC836" s="170"/>
      <c r="AD836" s="170"/>
      <c r="AE836" s="170"/>
      <c r="AF836" s="170"/>
      <c r="AG836" s="170"/>
      <c r="AH836" s="170"/>
      <c r="AI836" s="170"/>
      <c r="AJ836" s="170"/>
      <c r="AK836" s="170"/>
      <c r="AL836" s="170"/>
      <c r="AM836" s="170"/>
      <c r="AN836" s="170"/>
      <c r="AO836" s="170"/>
      <c r="AP836" s="170"/>
      <c r="AQ836" s="170"/>
      <c r="AR836" s="170"/>
      <c r="AS836" s="170"/>
      <c r="AT836" s="170"/>
      <c r="AU836" s="170"/>
      <c r="AV836" s="170"/>
      <c r="AW836" s="170"/>
      <c r="AX836" s="170"/>
      <c r="AY836" s="170"/>
      <c r="AZ836" s="170"/>
      <c r="BA836" s="170"/>
      <c r="BB836" s="170"/>
      <c r="BC836" s="170"/>
      <c r="BD836" s="170"/>
      <c r="BE836" s="170"/>
      <c r="BF836" s="170"/>
      <c r="BG836" s="170"/>
    </row>
    <row r="837" spans="1:59" x14ac:dyDescent="0.3">
      <c r="A837" s="170"/>
      <c r="B837" s="170"/>
      <c r="C837" s="170"/>
      <c r="D837" s="170"/>
      <c r="E837" s="170"/>
      <c r="F837" s="170"/>
      <c r="G837" s="170"/>
      <c r="H837" s="170"/>
      <c r="I837" s="170"/>
      <c r="J837" s="170"/>
      <c r="K837" s="170"/>
      <c r="L837" s="170"/>
      <c r="M837" s="170"/>
      <c r="N837" s="170"/>
      <c r="O837" s="170"/>
      <c r="P837" s="170"/>
      <c r="Q837" s="170"/>
      <c r="R837" s="170"/>
      <c r="S837" s="170"/>
      <c r="T837" s="170"/>
      <c r="U837" s="170"/>
      <c r="V837" s="170"/>
      <c r="W837" s="170"/>
      <c r="X837" s="170"/>
      <c r="Y837" s="170"/>
      <c r="Z837" s="170"/>
      <c r="AA837" s="170"/>
      <c r="AB837" s="170"/>
      <c r="AC837" s="170"/>
      <c r="AD837" s="170"/>
      <c r="AE837" s="170"/>
      <c r="AF837" s="170"/>
      <c r="AG837" s="170"/>
      <c r="AH837" s="170"/>
      <c r="AI837" s="170"/>
      <c r="AJ837" s="170"/>
      <c r="AK837" s="170"/>
      <c r="AL837" s="170"/>
      <c r="AM837" s="170"/>
      <c r="AN837" s="170"/>
      <c r="AO837" s="170"/>
      <c r="AP837" s="170"/>
      <c r="AQ837" s="170"/>
      <c r="AR837" s="170"/>
      <c r="AS837" s="170"/>
      <c r="AT837" s="170"/>
      <c r="AU837" s="170"/>
      <c r="AV837" s="170"/>
      <c r="AW837" s="170"/>
      <c r="AX837" s="170"/>
      <c r="AY837" s="170"/>
      <c r="AZ837" s="170"/>
      <c r="BA837" s="170"/>
      <c r="BB837" s="170"/>
      <c r="BC837" s="170"/>
      <c r="BD837" s="170"/>
      <c r="BE837" s="170"/>
      <c r="BF837" s="170"/>
      <c r="BG837" s="170"/>
    </row>
    <row r="838" spans="1:59" x14ac:dyDescent="0.3">
      <c r="A838" s="170"/>
      <c r="B838" s="170"/>
      <c r="C838" s="170"/>
      <c r="D838" s="170"/>
      <c r="E838" s="170"/>
      <c r="F838" s="170"/>
      <c r="G838" s="170"/>
      <c r="H838" s="170"/>
      <c r="I838" s="170"/>
      <c r="J838" s="170"/>
      <c r="K838" s="170"/>
      <c r="L838" s="170"/>
      <c r="M838" s="170"/>
      <c r="N838" s="170"/>
      <c r="O838" s="170"/>
      <c r="P838" s="170"/>
      <c r="Q838" s="170"/>
      <c r="R838" s="170"/>
      <c r="S838" s="170"/>
      <c r="T838" s="170"/>
      <c r="U838" s="170"/>
      <c r="V838" s="170"/>
      <c r="W838" s="170"/>
      <c r="X838" s="170"/>
      <c r="Y838" s="170"/>
      <c r="Z838" s="170"/>
      <c r="AA838" s="170"/>
      <c r="AB838" s="170"/>
      <c r="AC838" s="170"/>
      <c r="AD838" s="170"/>
      <c r="AE838" s="170"/>
      <c r="AF838" s="170"/>
      <c r="AG838" s="170"/>
      <c r="AH838" s="170"/>
      <c r="AI838" s="170"/>
      <c r="AJ838" s="170"/>
      <c r="AK838" s="170"/>
      <c r="AL838" s="170"/>
      <c r="AM838" s="170"/>
      <c r="AN838" s="170"/>
      <c r="AO838" s="170"/>
      <c r="AP838" s="170"/>
      <c r="AQ838" s="170"/>
      <c r="AR838" s="170"/>
      <c r="AS838" s="170"/>
      <c r="AT838" s="170"/>
      <c r="AU838" s="170"/>
      <c r="AV838" s="170"/>
      <c r="AW838" s="170"/>
      <c r="AX838" s="170"/>
      <c r="AY838" s="170"/>
      <c r="AZ838" s="170"/>
      <c r="BA838" s="170"/>
      <c r="BB838" s="170"/>
      <c r="BC838" s="170"/>
      <c r="BD838" s="170"/>
      <c r="BE838" s="170"/>
      <c r="BF838" s="170"/>
      <c r="BG838" s="170"/>
    </row>
    <row r="839" spans="1:59" x14ac:dyDescent="0.3">
      <c r="A839" s="170"/>
      <c r="B839" s="170"/>
      <c r="C839" s="170"/>
      <c r="D839" s="170"/>
      <c r="E839" s="170"/>
      <c r="F839" s="170"/>
      <c r="G839" s="170"/>
      <c r="H839" s="170"/>
      <c r="I839" s="170"/>
      <c r="J839" s="170"/>
      <c r="K839" s="170"/>
      <c r="L839" s="170"/>
      <c r="M839" s="170"/>
      <c r="N839" s="170"/>
      <c r="O839" s="170"/>
      <c r="P839" s="170"/>
      <c r="Q839" s="170"/>
      <c r="R839" s="170"/>
      <c r="S839" s="170"/>
      <c r="T839" s="170"/>
      <c r="U839" s="170"/>
      <c r="V839" s="170"/>
      <c r="W839" s="170"/>
      <c r="X839" s="170"/>
      <c r="Y839" s="170"/>
      <c r="Z839" s="170"/>
      <c r="AA839" s="170"/>
      <c r="AB839" s="170"/>
      <c r="AC839" s="170"/>
      <c r="AD839" s="170"/>
      <c r="AE839" s="170"/>
      <c r="AF839" s="170"/>
      <c r="AG839" s="170"/>
      <c r="AH839" s="170"/>
      <c r="AI839" s="170"/>
      <c r="AJ839" s="170"/>
      <c r="AK839" s="170"/>
      <c r="AL839" s="170"/>
      <c r="AM839" s="170"/>
      <c r="AN839" s="170"/>
      <c r="AO839" s="170"/>
      <c r="AP839" s="170"/>
      <c r="AQ839" s="170"/>
      <c r="AR839" s="170"/>
      <c r="AS839" s="170"/>
      <c r="AT839" s="170"/>
      <c r="AU839" s="170"/>
      <c r="AV839" s="170"/>
      <c r="AW839" s="170"/>
      <c r="AX839" s="170"/>
      <c r="AY839" s="170"/>
      <c r="AZ839" s="170"/>
      <c r="BA839" s="170"/>
      <c r="BB839" s="170"/>
      <c r="BC839" s="170"/>
      <c r="BD839" s="170"/>
      <c r="BE839" s="170"/>
      <c r="BF839" s="170"/>
      <c r="BG839" s="170"/>
    </row>
  </sheetData>
  <sheetProtection algorithmName="SHA-512" hashValue="+0HuvIf6Zd3C4RbDbzvcCd06AV3Fq79Gogtcj3jg7YwMvv6Snnu9Lv6ZQ0JcNHcUtVKTDf5NtSNUNwNPm3M/Ww==" saltValue="T0fXTDojFbVq2VIID1J+Sg==" spinCount="100000" sheet="1" formatCells="0" formatColumns="0" formatRows="0" sort="0" autoFilter="0"/>
  <mergeCells count="39">
    <mergeCell ref="A84:R84"/>
    <mergeCell ref="A2:R2"/>
    <mergeCell ref="B6:H6"/>
    <mergeCell ref="B12:H12"/>
    <mergeCell ref="A21:R21"/>
    <mergeCell ref="B31:R31"/>
    <mergeCell ref="B43:R43"/>
    <mergeCell ref="A53:R53"/>
    <mergeCell ref="B63:F63"/>
    <mergeCell ref="A69:R69"/>
    <mergeCell ref="B79:F79"/>
    <mergeCell ref="B164:E164"/>
    <mergeCell ref="B94:F94"/>
    <mergeCell ref="A99:XFD99"/>
    <mergeCell ref="B109:F109"/>
    <mergeCell ref="A111:R111"/>
    <mergeCell ref="B121:F121"/>
    <mergeCell ref="B124:R124"/>
    <mergeCell ref="B128:C128"/>
    <mergeCell ref="B134:F134"/>
    <mergeCell ref="B143:E143"/>
    <mergeCell ref="G154:J154"/>
    <mergeCell ref="B157:E157"/>
    <mergeCell ref="B221:D221"/>
    <mergeCell ref="B227:D227"/>
    <mergeCell ref="A232:R232"/>
    <mergeCell ref="A1:L1"/>
    <mergeCell ref="B189:E189"/>
    <mergeCell ref="B195:F195"/>
    <mergeCell ref="A201:XFD201"/>
    <mergeCell ref="B211:E211"/>
    <mergeCell ref="A217:R217"/>
    <mergeCell ref="B220:D220"/>
    <mergeCell ref="A169:R169"/>
    <mergeCell ref="B170:E170"/>
    <mergeCell ref="B171:E171"/>
    <mergeCell ref="B172:E172"/>
    <mergeCell ref="B173:E173"/>
    <mergeCell ref="B179:E179"/>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202F-8514-451D-A209-2EDA2824B15F}">
  <dimension ref="A1:HO347"/>
  <sheetViews>
    <sheetView topLeftCell="L160" zoomScale="80" zoomScaleNormal="80" workbookViewId="0">
      <selection activeCell="L160" sqref="A1:XFD1048576"/>
    </sheetView>
  </sheetViews>
  <sheetFormatPr defaultColWidth="44.453125" defaultRowHeight="14" x14ac:dyDescent="0.3"/>
  <cols>
    <col min="1" max="15" width="44.453125" style="2"/>
    <col min="16" max="118" width="44.453125" style="464"/>
    <col min="119" max="121" width="44.453125" style="2"/>
    <col min="122" max="223" width="44.453125" style="464"/>
    <col min="224" max="16384" width="44.453125" style="2"/>
  </cols>
  <sheetData>
    <row r="1" spans="1:223" s="600" customFormat="1" ht="78" customHeight="1" x14ac:dyDescent="0.35">
      <c r="A1" s="1158" t="s">
        <v>276</v>
      </c>
      <c r="B1" s="1158"/>
      <c r="C1" s="1158"/>
      <c r="D1" s="1158"/>
      <c r="E1" s="1158"/>
      <c r="F1" s="1158"/>
      <c r="G1" s="1158"/>
      <c r="H1" s="1158"/>
      <c r="I1" s="1158"/>
      <c r="J1" s="1158"/>
      <c r="K1" s="1158"/>
      <c r="L1" s="1158"/>
      <c r="M1" s="1158"/>
      <c r="N1" s="1158"/>
      <c r="O1" s="1158"/>
      <c r="P1" s="599"/>
      <c r="Q1" s="599"/>
      <c r="R1" s="599"/>
      <c r="S1" s="599"/>
      <c r="T1" s="599"/>
      <c r="U1" s="599"/>
      <c r="V1" s="599"/>
      <c r="W1" s="599"/>
      <c r="X1" s="599"/>
      <c r="Y1" s="599"/>
      <c r="Z1" s="599"/>
      <c r="AA1" s="599"/>
      <c r="AB1" s="599"/>
      <c r="AC1" s="599"/>
      <c r="AD1" s="599"/>
      <c r="AE1" s="599"/>
      <c r="AF1" s="599"/>
      <c r="AG1" s="599"/>
      <c r="AH1" s="599"/>
      <c r="AI1" s="599"/>
      <c r="AJ1" s="599"/>
      <c r="AK1" s="599"/>
      <c r="AL1" s="599"/>
      <c r="AM1" s="599"/>
      <c r="AN1" s="599"/>
      <c r="AO1" s="599"/>
      <c r="AP1" s="599"/>
      <c r="AQ1" s="599"/>
      <c r="AR1" s="599"/>
      <c r="AS1" s="599"/>
      <c r="AT1" s="599"/>
      <c r="AU1" s="599"/>
      <c r="AV1" s="599"/>
      <c r="AW1" s="599"/>
      <c r="AX1" s="599"/>
      <c r="AY1" s="599"/>
      <c r="AZ1" s="599"/>
      <c r="BA1" s="599"/>
      <c r="BB1" s="599"/>
      <c r="BC1" s="599"/>
      <c r="BD1" s="599"/>
      <c r="BE1" s="599"/>
      <c r="BF1" s="599"/>
      <c r="BG1" s="599"/>
      <c r="BH1" s="599"/>
      <c r="BI1" s="599"/>
      <c r="BJ1" s="599"/>
      <c r="BK1" s="599"/>
      <c r="BL1" s="599"/>
      <c r="BM1" s="599"/>
      <c r="BN1" s="599"/>
      <c r="BO1" s="599"/>
      <c r="BP1" s="599"/>
      <c r="BQ1" s="599"/>
      <c r="BR1" s="599"/>
      <c r="BS1" s="599"/>
      <c r="BT1" s="599"/>
      <c r="BU1" s="599"/>
      <c r="BV1" s="599"/>
      <c r="BW1" s="599"/>
      <c r="BX1" s="599"/>
      <c r="BY1" s="599"/>
      <c r="BZ1" s="599"/>
      <c r="CA1" s="599"/>
      <c r="CB1" s="599"/>
      <c r="CC1" s="599"/>
      <c r="CD1" s="599"/>
      <c r="CE1" s="599"/>
      <c r="CF1" s="599"/>
      <c r="CG1" s="599"/>
      <c r="CH1" s="599"/>
      <c r="CI1" s="599"/>
      <c r="CJ1" s="599"/>
      <c r="CK1" s="599"/>
      <c r="CL1" s="599"/>
      <c r="CM1" s="599"/>
      <c r="CN1" s="599"/>
      <c r="CO1" s="599"/>
      <c r="CP1" s="599"/>
      <c r="CQ1" s="599"/>
      <c r="CR1" s="599"/>
      <c r="CS1" s="599"/>
      <c r="CT1" s="599"/>
      <c r="CU1" s="599"/>
      <c r="CV1" s="599"/>
      <c r="CW1" s="599"/>
      <c r="CX1" s="599"/>
      <c r="CY1" s="599"/>
      <c r="CZ1" s="599"/>
      <c r="DA1" s="599"/>
      <c r="DB1" s="599"/>
      <c r="DC1" s="599"/>
      <c r="DD1" s="599"/>
      <c r="DE1" s="599"/>
      <c r="DF1" s="599"/>
      <c r="DG1" s="599"/>
      <c r="DH1" s="599"/>
      <c r="DI1" s="599"/>
      <c r="DJ1" s="599"/>
      <c r="DK1" s="599"/>
      <c r="DL1" s="599"/>
      <c r="DM1" s="599"/>
      <c r="DN1" s="599"/>
      <c r="DO1" s="599"/>
      <c r="DP1" s="599"/>
      <c r="DQ1" s="599"/>
      <c r="DR1" s="599"/>
      <c r="DS1" s="599"/>
      <c r="DT1" s="599"/>
      <c r="DU1" s="599"/>
      <c r="DV1" s="599"/>
      <c r="DW1" s="599"/>
      <c r="DX1" s="599"/>
      <c r="DY1" s="599"/>
      <c r="DZ1" s="599"/>
      <c r="EA1" s="599"/>
      <c r="EB1" s="599"/>
      <c r="EC1" s="599"/>
      <c r="ED1" s="599"/>
      <c r="EE1" s="599"/>
      <c r="EF1" s="599"/>
      <c r="EG1" s="599"/>
      <c r="EH1" s="599"/>
      <c r="EI1" s="599"/>
      <c r="EJ1" s="599"/>
      <c r="EK1" s="599"/>
      <c r="EL1" s="599"/>
      <c r="EM1" s="599"/>
      <c r="EN1" s="599"/>
      <c r="EO1" s="599"/>
      <c r="EP1" s="599"/>
      <c r="EQ1" s="599"/>
      <c r="ER1" s="599"/>
      <c r="ES1" s="599"/>
      <c r="ET1" s="599"/>
      <c r="EU1" s="599"/>
      <c r="EV1" s="599"/>
      <c r="EW1" s="599"/>
      <c r="EX1" s="599"/>
      <c r="EY1" s="599"/>
      <c r="EZ1" s="599"/>
      <c r="FA1" s="599"/>
      <c r="FB1" s="599"/>
      <c r="FC1" s="599"/>
      <c r="FD1" s="599"/>
      <c r="FE1" s="599"/>
      <c r="FF1" s="599"/>
      <c r="FG1" s="599"/>
      <c r="FH1" s="599"/>
      <c r="FI1" s="599"/>
      <c r="FJ1" s="599"/>
      <c r="FK1" s="599"/>
      <c r="FL1" s="599"/>
      <c r="FM1" s="599"/>
      <c r="FN1" s="599"/>
      <c r="FO1" s="599"/>
      <c r="FP1" s="599"/>
      <c r="FQ1" s="599"/>
      <c r="FR1" s="599"/>
      <c r="FS1" s="599"/>
      <c r="FT1" s="599"/>
      <c r="FU1" s="599"/>
      <c r="FV1" s="599"/>
      <c r="FW1" s="599"/>
      <c r="FX1" s="599"/>
      <c r="FY1" s="599"/>
      <c r="FZ1" s="599"/>
      <c r="GA1" s="599"/>
      <c r="GB1" s="599"/>
      <c r="GC1" s="599"/>
      <c r="GD1" s="599"/>
      <c r="GE1" s="599"/>
      <c r="GF1" s="599"/>
      <c r="GG1" s="599"/>
      <c r="GH1" s="599"/>
      <c r="GI1" s="599"/>
      <c r="GJ1" s="599"/>
      <c r="GK1" s="599"/>
      <c r="GL1" s="599"/>
      <c r="GM1" s="599"/>
      <c r="GN1" s="599"/>
      <c r="GO1" s="599"/>
      <c r="GP1" s="599"/>
      <c r="GQ1" s="599"/>
      <c r="GR1" s="599"/>
      <c r="GS1" s="599"/>
      <c r="GT1" s="599"/>
      <c r="GU1" s="599"/>
      <c r="GV1" s="599"/>
      <c r="GW1" s="599"/>
      <c r="GX1" s="599"/>
      <c r="GY1" s="599"/>
      <c r="GZ1" s="599"/>
      <c r="HA1" s="599"/>
      <c r="HB1" s="599"/>
      <c r="HC1" s="599"/>
      <c r="HD1" s="599"/>
      <c r="HE1" s="599"/>
      <c r="HF1" s="599"/>
      <c r="HG1" s="599"/>
      <c r="HH1" s="599"/>
      <c r="HI1" s="599"/>
      <c r="HJ1" s="599"/>
      <c r="HK1" s="599"/>
      <c r="HL1" s="599"/>
      <c r="HM1" s="599"/>
      <c r="HN1" s="599"/>
      <c r="HO1" s="599"/>
    </row>
    <row r="2" spans="1:223" s="6" customFormat="1" ht="35" customHeight="1" x14ac:dyDescent="0.35">
      <c r="A2" s="1125" t="s">
        <v>1435</v>
      </c>
      <c r="B2" s="1125"/>
      <c r="C2" s="1125"/>
      <c r="D2" s="1159"/>
      <c r="E2" s="1159"/>
      <c r="F2" s="1159"/>
      <c r="G2" s="1159"/>
      <c r="H2" s="1159"/>
      <c r="I2" s="1159"/>
      <c r="J2" s="1159"/>
      <c r="K2" s="1159"/>
      <c r="L2" s="1159"/>
      <c r="M2" s="1159"/>
      <c r="N2" s="1159"/>
      <c r="O2" s="1159"/>
      <c r="P2" s="464"/>
      <c r="Q2" s="464"/>
      <c r="R2" s="464"/>
      <c r="S2" s="464"/>
      <c r="T2" s="464"/>
      <c r="U2" s="464"/>
      <c r="V2" s="464"/>
      <c r="W2" s="464"/>
      <c r="X2" s="464"/>
      <c r="Y2" s="464"/>
      <c r="Z2" s="464"/>
      <c r="AA2" s="464"/>
      <c r="AB2" s="464"/>
      <c r="AC2" s="464"/>
      <c r="AD2" s="464"/>
      <c r="AE2" s="464"/>
      <c r="AF2" s="464"/>
      <c r="AG2" s="464"/>
      <c r="AH2" s="464"/>
      <c r="AI2" s="464"/>
      <c r="AJ2" s="464"/>
      <c r="AK2" s="464"/>
      <c r="AL2" s="464"/>
      <c r="AM2" s="464"/>
      <c r="AN2" s="464"/>
      <c r="AO2" s="464"/>
      <c r="AP2" s="464"/>
      <c r="AQ2" s="464"/>
      <c r="AR2" s="464"/>
      <c r="AS2" s="464"/>
      <c r="AT2" s="464"/>
      <c r="AU2" s="464"/>
      <c r="AV2" s="464"/>
      <c r="AW2" s="464"/>
      <c r="AX2" s="464"/>
      <c r="AY2" s="464"/>
      <c r="AZ2" s="464"/>
      <c r="BA2" s="464"/>
      <c r="BB2" s="464"/>
      <c r="BC2" s="464"/>
      <c r="BD2" s="464"/>
      <c r="BE2" s="464"/>
      <c r="BF2" s="464"/>
      <c r="BG2" s="464"/>
      <c r="BH2" s="464"/>
      <c r="BI2" s="464"/>
      <c r="BJ2" s="464"/>
      <c r="BK2" s="464"/>
      <c r="BL2" s="464"/>
      <c r="BM2" s="464"/>
      <c r="BN2" s="464"/>
      <c r="BO2" s="464"/>
      <c r="BP2" s="464"/>
      <c r="BQ2" s="464"/>
      <c r="BR2" s="464"/>
      <c r="BS2" s="464"/>
      <c r="BT2" s="464"/>
      <c r="BU2" s="464"/>
      <c r="BV2" s="464"/>
      <c r="BW2" s="464"/>
      <c r="BX2" s="464"/>
      <c r="BY2" s="464"/>
      <c r="BZ2" s="464"/>
      <c r="CA2" s="464"/>
      <c r="CB2" s="464"/>
      <c r="CC2" s="464"/>
      <c r="CD2" s="464"/>
      <c r="CE2" s="464"/>
      <c r="CF2" s="464"/>
      <c r="CG2" s="464"/>
      <c r="CH2" s="464"/>
      <c r="CI2" s="464"/>
      <c r="CJ2" s="464"/>
      <c r="CK2" s="464"/>
      <c r="CL2" s="464"/>
      <c r="CM2" s="464"/>
      <c r="CN2" s="464"/>
      <c r="CO2" s="464"/>
      <c r="CP2" s="464"/>
      <c r="CQ2" s="464"/>
      <c r="CR2" s="464"/>
      <c r="CS2" s="464"/>
      <c r="CT2" s="464"/>
      <c r="CU2" s="464"/>
      <c r="CV2" s="464"/>
      <c r="CW2" s="464"/>
      <c r="CX2" s="464"/>
      <c r="CY2" s="464"/>
      <c r="CZ2" s="464"/>
      <c r="DA2" s="464"/>
      <c r="DB2" s="464"/>
      <c r="DC2" s="464"/>
      <c r="DD2" s="464"/>
      <c r="DE2" s="464"/>
      <c r="DF2" s="464"/>
      <c r="DG2" s="464"/>
      <c r="DH2" s="464"/>
      <c r="DI2" s="464"/>
      <c r="DJ2" s="464"/>
      <c r="DK2" s="464"/>
      <c r="DL2" s="464"/>
      <c r="DM2" s="464"/>
      <c r="DN2" s="464"/>
      <c r="DO2" s="464"/>
      <c r="DP2" s="464"/>
      <c r="DQ2" s="464"/>
      <c r="DR2" s="464"/>
      <c r="DS2" s="464"/>
      <c r="DT2" s="464"/>
      <c r="DU2" s="464"/>
      <c r="DV2" s="464"/>
      <c r="DW2" s="464"/>
      <c r="DX2" s="464"/>
      <c r="DY2" s="464"/>
      <c r="DZ2" s="464"/>
      <c r="EA2" s="464"/>
      <c r="EB2" s="464"/>
      <c r="EC2" s="464"/>
      <c r="ED2" s="464"/>
      <c r="EE2" s="464"/>
      <c r="EF2" s="464"/>
      <c r="EG2" s="464"/>
      <c r="EH2" s="464"/>
      <c r="EI2" s="464"/>
      <c r="EJ2" s="464"/>
      <c r="EK2" s="464"/>
      <c r="EL2" s="464"/>
      <c r="EM2" s="464"/>
      <c r="EN2" s="464"/>
      <c r="EO2" s="464"/>
      <c r="EP2" s="464"/>
      <c r="EQ2" s="464"/>
      <c r="ER2" s="464"/>
      <c r="ES2" s="464"/>
      <c r="ET2" s="464"/>
      <c r="EU2" s="464"/>
      <c r="EV2" s="464"/>
      <c r="EW2" s="464"/>
      <c r="EX2" s="464"/>
      <c r="EY2" s="464"/>
      <c r="EZ2" s="464"/>
      <c r="FA2" s="464"/>
      <c r="FB2" s="464"/>
      <c r="FC2" s="464"/>
      <c r="FD2" s="464"/>
      <c r="FE2" s="464"/>
      <c r="FF2" s="464"/>
      <c r="FG2" s="464"/>
      <c r="FH2" s="464"/>
      <c r="FI2" s="464"/>
      <c r="FJ2" s="464"/>
      <c r="FK2" s="464"/>
      <c r="FL2" s="464"/>
      <c r="FM2" s="464"/>
      <c r="FN2" s="464"/>
      <c r="FO2" s="464"/>
      <c r="FP2" s="464"/>
      <c r="FQ2" s="464"/>
      <c r="FR2" s="464"/>
      <c r="FS2" s="464"/>
      <c r="FT2" s="464"/>
      <c r="FU2" s="464"/>
      <c r="FV2" s="464"/>
      <c r="FW2" s="464"/>
      <c r="FX2" s="464"/>
      <c r="FY2" s="464"/>
      <c r="FZ2" s="464"/>
      <c r="GA2" s="464"/>
      <c r="GB2" s="464"/>
      <c r="GC2" s="464"/>
      <c r="GD2" s="464"/>
      <c r="GE2" s="464"/>
      <c r="GF2" s="464"/>
      <c r="GG2" s="464"/>
      <c r="GH2" s="464"/>
      <c r="GI2" s="464"/>
      <c r="GJ2" s="464"/>
      <c r="GK2" s="464"/>
      <c r="GL2" s="464"/>
      <c r="GM2" s="464"/>
      <c r="GN2" s="464"/>
      <c r="GO2" s="464"/>
      <c r="GP2" s="464"/>
      <c r="GQ2" s="464"/>
      <c r="GR2" s="464"/>
      <c r="GS2" s="464"/>
      <c r="GT2" s="464"/>
      <c r="GU2" s="464"/>
      <c r="GV2" s="464"/>
      <c r="GW2" s="464"/>
      <c r="GX2" s="464"/>
      <c r="GY2" s="464"/>
      <c r="GZ2" s="464"/>
      <c r="HA2" s="464"/>
      <c r="HB2" s="464"/>
      <c r="HC2" s="464"/>
      <c r="HD2" s="464"/>
      <c r="HE2" s="464"/>
      <c r="HF2" s="464"/>
      <c r="HG2" s="464"/>
      <c r="HH2" s="464"/>
      <c r="HI2" s="464"/>
      <c r="HJ2" s="464"/>
      <c r="HK2" s="464"/>
      <c r="HL2" s="464"/>
      <c r="HM2" s="464"/>
      <c r="HN2" s="464"/>
      <c r="HO2" s="464"/>
    </row>
    <row r="3" spans="1:223" s="403" customFormat="1" ht="23" x14ac:dyDescent="0.35">
      <c r="A3" s="520" t="s">
        <v>72</v>
      </c>
      <c r="B3" s="520"/>
      <c r="C3" s="520"/>
      <c r="D3" s="28"/>
      <c r="E3" s="28"/>
      <c r="F3" s="28"/>
      <c r="G3" s="28"/>
      <c r="H3" s="28"/>
      <c r="I3" s="28"/>
      <c r="J3" s="28"/>
      <c r="K3" s="28"/>
      <c r="L3" s="28"/>
      <c r="M3" s="28"/>
      <c r="N3" s="28"/>
      <c r="O3" s="28"/>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P3" s="464"/>
      <c r="AQ3" s="464"/>
      <c r="AR3" s="464"/>
      <c r="AS3" s="464"/>
      <c r="AT3" s="464"/>
      <c r="AU3" s="464"/>
      <c r="AV3" s="464"/>
      <c r="AW3" s="464"/>
      <c r="AX3" s="464"/>
      <c r="AY3" s="464"/>
      <c r="AZ3" s="464"/>
      <c r="BA3" s="464"/>
      <c r="BB3" s="464"/>
      <c r="BC3" s="464"/>
      <c r="BD3" s="464"/>
      <c r="BE3" s="464"/>
      <c r="BF3" s="464"/>
      <c r="BG3" s="464"/>
      <c r="BH3" s="464"/>
      <c r="BI3" s="464"/>
      <c r="BJ3" s="464"/>
      <c r="BK3" s="464"/>
      <c r="BL3" s="464"/>
      <c r="BM3" s="464"/>
      <c r="BN3" s="464"/>
      <c r="BO3" s="464"/>
      <c r="BP3" s="464"/>
      <c r="BQ3" s="464"/>
      <c r="BR3" s="464"/>
      <c r="BS3" s="464"/>
      <c r="BT3" s="464"/>
      <c r="BU3" s="464"/>
      <c r="BV3" s="464"/>
      <c r="BW3" s="464"/>
      <c r="BX3" s="464"/>
      <c r="BY3" s="464"/>
      <c r="BZ3" s="464"/>
      <c r="CA3" s="464"/>
      <c r="CB3" s="464"/>
      <c r="CC3" s="464"/>
      <c r="CD3" s="464"/>
      <c r="CE3" s="464"/>
      <c r="CF3" s="464"/>
      <c r="CG3" s="464"/>
      <c r="CH3" s="464"/>
      <c r="CI3" s="464"/>
      <c r="CJ3" s="464"/>
      <c r="CK3" s="464"/>
      <c r="CL3" s="464"/>
      <c r="CM3" s="464"/>
      <c r="CN3" s="464"/>
      <c r="CO3" s="464"/>
      <c r="CP3" s="464"/>
      <c r="CQ3" s="464"/>
      <c r="CR3" s="464"/>
      <c r="CS3" s="464"/>
      <c r="CT3" s="464"/>
      <c r="CU3" s="464"/>
      <c r="CV3" s="464"/>
      <c r="CW3" s="464"/>
      <c r="CX3" s="464"/>
      <c r="CY3" s="464"/>
      <c r="CZ3" s="464"/>
      <c r="DA3" s="464"/>
      <c r="DB3" s="464"/>
      <c r="DC3" s="464"/>
      <c r="DD3" s="464"/>
      <c r="DE3" s="464"/>
      <c r="DF3" s="464"/>
      <c r="DG3" s="464"/>
      <c r="DH3" s="464"/>
      <c r="DI3" s="464"/>
      <c r="DJ3" s="464"/>
      <c r="DK3" s="464"/>
      <c r="DL3" s="464"/>
      <c r="DM3" s="464"/>
      <c r="DN3" s="464"/>
      <c r="DO3" s="464"/>
      <c r="DP3" s="464"/>
      <c r="DQ3" s="464"/>
      <c r="DR3" s="464"/>
      <c r="DS3" s="464"/>
      <c r="DT3" s="464"/>
      <c r="DU3" s="464"/>
      <c r="DV3" s="464"/>
      <c r="DW3" s="464"/>
      <c r="DX3" s="464"/>
      <c r="DY3" s="464"/>
      <c r="DZ3" s="464"/>
      <c r="EA3" s="464"/>
      <c r="EB3" s="464"/>
      <c r="EC3" s="464"/>
      <c r="ED3" s="464"/>
      <c r="EE3" s="464"/>
      <c r="EF3" s="464"/>
      <c r="EG3" s="464"/>
      <c r="EH3" s="464"/>
      <c r="EI3" s="464"/>
      <c r="EJ3" s="464"/>
      <c r="EK3" s="464"/>
      <c r="EL3" s="464"/>
      <c r="EM3" s="464"/>
      <c r="EN3" s="464"/>
      <c r="EO3" s="464"/>
      <c r="EP3" s="464"/>
      <c r="EQ3" s="464"/>
      <c r="ER3" s="464"/>
      <c r="ES3" s="464"/>
      <c r="ET3" s="464"/>
      <c r="EU3" s="464"/>
      <c r="EV3" s="464"/>
      <c r="EW3" s="464"/>
      <c r="EX3" s="464"/>
      <c r="EY3" s="464"/>
      <c r="EZ3" s="464"/>
      <c r="FA3" s="464"/>
      <c r="FB3" s="464"/>
      <c r="FC3" s="464"/>
      <c r="FD3" s="464"/>
      <c r="FE3" s="464"/>
      <c r="FF3" s="464"/>
      <c r="FG3" s="464"/>
      <c r="FH3" s="464"/>
      <c r="FI3" s="464"/>
      <c r="FJ3" s="464"/>
      <c r="FK3" s="464"/>
      <c r="FL3" s="464"/>
      <c r="FM3" s="464"/>
      <c r="FN3" s="464"/>
      <c r="FO3" s="464"/>
      <c r="FP3" s="464"/>
      <c r="FQ3" s="464"/>
      <c r="FR3" s="464"/>
      <c r="FS3" s="464"/>
      <c r="FT3" s="464"/>
      <c r="FU3" s="464"/>
      <c r="FV3" s="464"/>
      <c r="FW3" s="464"/>
      <c r="FX3" s="464"/>
      <c r="FY3" s="464"/>
      <c r="FZ3" s="464"/>
      <c r="GA3" s="464"/>
      <c r="GB3" s="464"/>
      <c r="GC3" s="464"/>
      <c r="GD3" s="464"/>
      <c r="GE3" s="464"/>
      <c r="GF3" s="464"/>
      <c r="GG3" s="464"/>
      <c r="GH3" s="464"/>
      <c r="GI3" s="464"/>
      <c r="GJ3" s="464"/>
      <c r="GK3" s="464"/>
      <c r="GL3" s="464"/>
      <c r="GM3" s="464"/>
      <c r="GN3" s="464"/>
      <c r="GO3" s="464"/>
      <c r="GP3" s="464"/>
      <c r="GQ3" s="464"/>
      <c r="GR3" s="464"/>
      <c r="GS3" s="464"/>
      <c r="GT3" s="464"/>
      <c r="GU3" s="464"/>
      <c r="GV3" s="464"/>
      <c r="GW3" s="464"/>
      <c r="GX3" s="464"/>
      <c r="GY3" s="464"/>
      <c r="GZ3" s="464"/>
      <c r="HA3" s="464"/>
      <c r="HB3" s="464"/>
      <c r="HC3" s="464"/>
      <c r="HD3" s="464"/>
      <c r="HE3" s="464"/>
      <c r="HF3" s="464"/>
      <c r="HG3" s="464"/>
      <c r="HH3" s="464"/>
      <c r="HI3" s="464"/>
      <c r="HJ3" s="464"/>
      <c r="HK3" s="464"/>
      <c r="HL3" s="464"/>
      <c r="HM3" s="464"/>
      <c r="HN3" s="464"/>
      <c r="HO3" s="464"/>
    </row>
    <row r="4" spans="1:223" s="403" customFormat="1" ht="23" x14ac:dyDescent="0.35">
      <c r="A4" s="383" t="s">
        <v>2</v>
      </c>
      <c r="B4" s="1006" t="s">
        <v>73</v>
      </c>
      <c r="C4" s="1006"/>
      <c r="D4" s="28"/>
      <c r="E4" s="459"/>
      <c r="F4" s="459"/>
      <c r="G4" s="459"/>
      <c r="H4" s="459"/>
      <c r="I4" s="459"/>
      <c r="J4" s="459"/>
      <c r="K4" s="459"/>
      <c r="L4" s="459"/>
      <c r="M4" s="459"/>
      <c r="N4" s="459"/>
      <c r="O4" s="459"/>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4"/>
      <c r="AZ4" s="464"/>
      <c r="BA4" s="464"/>
      <c r="BB4" s="464"/>
      <c r="BC4" s="464"/>
      <c r="BD4" s="464"/>
      <c r="BE4" s="464"/>
      <c r="BF4" s="464"/>
      <c r="BG4" s="464"/>
      <c r="BH4" s="464"/>
      <c r="BI4" s="464"/>
      <c r="BJ4" s="464"/>
      <c r="BK4" s="464"/>
      <c r="BL4" s="464"/>
      <c r="BM4" s="464"/>
      <c r="BN4" s="464"/>
      <c r="BO4" s="464"/>
      <c r="BP4" s="464"/>
      <c r="BQ4" s="464"/>
      <c r="BR4" s="464"/>
      <c r="BS4" s="464"/>
      <c r="BT4" s="464"/>
      <c r="BU4" s="464"/>
      <c r="BV4" s="464"/>
      <c r="BW4" s="464"/>
      <c r="BX4" s="464"/>
      <c r="BY4" s="464"/>
      <c r="BZ4" s="464"/>
      <c r="CA4" s="464"/>
      <c r="CB4" s="464"/>
      <c r="CC4" s="464"/>
      <c r="CD4" s="464"/>
      <c r="CE4" s="464"/>
      <c r="CF4" s="464"/>
      <c r="CG4" s="464"/>
      <c r="CH4" s="464"/>
      <c r="CI4" s="464"/>
      <c r="CJ4" s="464"/>
      <c r="CK4" s="464"/>
      <c r="CL4" s="464"/>
      <c r="CM4" s="464"/>
      <c r="CN4" s="464"/>
      <c r="CO4" s="464"/>
      <c r="CP4" s="464"/>
      <c r="CQ4" s="464"/>
      <c r="CR4" s="464"/>
      <c r="CS4" s="464"/>
      <c r="CT4" s="464"/>
      <c r="CU4" s="464"/>
      <c r="CV4" s="464"/>
      <c r="CW4" s="464"/>
      <c r="CX4" s="464"/>
      <c r="CY4" s="464"/>
      <c r="CZ4" s="464"/>
      <c r="DA4" s="464"/>
      <c r="DB4" s="464"/>
      <c r="DC4" s="464"/>
      <c r="DD4" s="464"/>
      <c r="DE4" s="464"/>
      <c r="DF4" s="464"/>
      <c r="DG4" s="464"/>
      <c r="DH4" s="464"/>
      <c r="DI4" s="464"/>
      <c r="DJ4" s="464"/>
      <c r="DK4" s="464"/>
      <c r="DL4" s="464"/>
      <c r="DM4" s="464"/>
      <c r="DN4" s="464"/>
      <c r="DO4" s="464"/>
      <c r="DP4" s="464"/>
      <c r="DQ4" s="464"/>
      <c r="DR4" s="464"/>
      <c r="DS4" s="464"/>
      <c r="DT4" s="464"/>
      <c r="DU4" s="464"/>
      <c r="DV4" s="464"/>
      <c r="DW4" s="464"/>
      <c r="DX4" s="464"/>
      <c r="DY4" s="464"/>
      <c r="DZ4" s="464"/>
      <c r="EA4" s="464"/>
      <c r="EB4" s="464"/>
      <c r="EC4" s="464"/>
      <c r="ED4" s="464"/>
      <c r="EE4" s="464"/>
      <c r="EF4" s="464"/>
      <c r="EG4" s="464"/>
      <c r="EH4" s="464"/>
      <c r="EI4" s="464"/>
      <c r="EJ4" s="464"/>
      <c r="EK4" s="464"/>
      <c r="EL4" s="464"/>
      <c r="EM4" s="464"/>
      <c r="EN4" s="464"/>
      <c r="EO4" s="464"/>
      <c r="EP4" s="464"/>
      <c r="EQ4" s="464"/>
      <c r="ER4" s="464"/>
      <c r="ES4" s="464"/>
      <c r="ET4" s="464"/>
      <c r="EU4" s="464"/>
      <c r="EV4" s="464"/>
      <c r="EW4" s="464"/>
      <c r="EX4" s="464"/>
      <c r="EY4" s="464"/>
      <c r="EZ4" s="464"/>
      <c r="FA4" s="464"/>
      <c r="FB4" s="464"/>
      <c r="FC4" s="464"/>
      <c r="FD4" s="464"/>
      <c r="FE4" s="464"/>
      <c r="FF4" s="464"/>
      <c r="FG4" s="464"/>
      <c r="FH4" s="464"/>
      <c r="FI4" s="464"/>
      <c r="FJ4" s="464"/>
      <c r="FK4" s="464"/>
      <c r="FL4" s="464"/>
      <c r="FM4" s="464"/>
      <c r="FN4" s="464"/>
      <c r="FO4" s="464"/>
      <c r="FP4" s="464"/>
      <c r="FQ4" s="464"/>
      <c r="FR4" s="464"/>
      <c r="FS4" s="464"/>
      <c r="FT4" s="464"/>
      <c r="FU4" s="464"/>
      <c r="FV4" s="464"/>
      <c r="FW4" s="464"/>
      <c r="FX4" s="464"/>
      <c r="FY4" s="464"/>
      <c r="FZ4" s="464"/>
      <c r="GA4" s="464"/>
      <c r="GB4" s="464"/>
      <c r="GC4" s="464"/>
      <c r="GD4" s="464"/>
      <c r="GE4" s="464"/>
      <c r="GF4" s="464"/>
      <c r="GG4" s="464"/>
      <c r="GH4" s="464"/>
      <c r="GI4" s="464"/>
      <c r="GJ4" s="464"/>
      <c r="GK4" s="464"/>
      <c r="GL4" s="464"/>
      <c r="GM4" s="464"/>
      <c r="GN4" s="464"/>
      <c r="GO4" s="464"/>
      <c r="GP4" s="464"/>
      <c r="GQ4" s="464"/>
      <c r="GR4" s="464"/>
      <c r="GS4" s="464"/>
      <c r="GT4" s="464"/>
      <c r="GU4" s="464"/>
      <c r="GV4" s="464"/>
      <c r="GW4" s="464"/>
      <c r="GX4" s="464"/>
      <c r="GY4" s="464"/>
      <c r="GZ4" s="464"/>
      <c r="HA4" s="464"/>
      <c r="HB4" s="464"/>
      <c r="HC4" s="464"/>
      <c r="HD4" s="464"/>
      <c r="HE4" s="464"/>
      <c r="HF4" s="464"/>
      <c r="HG4" s="464"/>
      <c r="HH4" s="464"/>
      <c r="HI4" s="464"/>
      <c r="HJ4" s="464"/>
      <c r="HK4" s="464"/>
      <c r="HL4" s="464"/>
      <c r="HM4" s="464"/>
      <c r="HN4" s="464"/>
      <c r="HO4" s="464"/>
    </row>
    <row r="5" spans="1:223" x14ac:dyDescent="0.3">
      <c r="A5" s="30">
        <v>1</v>
      </c>
      <c r="B5" s="1007" t="s">
        <v>1900</v>
      </c>
      <c r="C5" s="1007"/>
      <c r="D5" s="24"/>
      <c r="E5" s="24"/>
      <c r="F5" s="24"/>
      <c r="G5" s="24"/>
      <c r="H5" s="24"/>
      <c r="I5" s="24"/>
      <c r="J5" s="24"/>
      <c r="K5" s="24"/>
      <c r="L5" s="24"/>
      <c r="M5" s="24"/>
      <c r="N5" s="24"/>
      <c r="O5" s="24"/>
      <c r="DO5" s="464"/>
      <c r="DP5" s="464"/>
      <c r="DQ5" s="464"/>
    </row>
    <row r="6" spans="1:223" ht="31" customHeight="1" x14ac:dyDescent="0.3">
      <c r="A6" s="30">
        <v>2</v>
      </c>
      <c r="B6" s="1008" t="s">
        <v>1901</v>
      </c>
      <c r="C6" s="1008"/>
      <c r="D6" s="24"/>
      <c r="E6" s="24"/>
      <c r="F6" s="24"/>
      <c r="G6" s="24"/>
      <c r="H6" s="24"/>
      <c r="I6" s="24"/>
      <c r="J6" s="24"/>
      <c r="K6" s="24"/>
      <c r="L6" s="24"/>
      <c r="M6" s="24"/>
      <c r="N6" s="24"/>
      <c r="O6" s="24"/>
      <c r="DO6" s="464"/>
      <c r="DP6" s="464"/>
      <c r="DQ6" s="464"/>
    </row>
    <row r="7" spans="1:223" s="530" customFormat="1" ht="36" customHeight="1" x14ac:dyDescent="0.3">
      <c r="A7" s="262">
        <v>3</v>
      </c>
      <c r="B7" s="1009" t="s">
        <v>1902</v>
      </c>
      <c r="C7" s="1009"/>
      <c r="D7" s="191"/>
      <c r="E7" s="191"/>
      <c r="F7" s="191"/>
      <c r="G7" s="191"/>
      <c r="H7" s="191"/>
      <c r="I7" s="191"/>
      <c r="J7" s="191"/>
      <c r="K7" s="191"/>
      <c r="L7" s="191"/>
      <c r="M7" s="191"/>
      <c r="N7" s="191"/>
      <c r="O7" s="191"/>
      <c r="P7" s="601"/>
      <c r="Q7" s="601"/>
      <c r="R7" s="601"/>
      <c r="S7" s="601"/>
      <c r="T7" s="601"/>
      <c r="U7" s="601"/>
      <c r="V7" s="601"/>
      <c r="W7" s="601"/>
      <c r="X7" s="601"/>
      <c r="Y7" s="601"/>
      <c r="Z7" s="601"/>
      <c r="AA7" s="601"/>
      <c r="AB7" s="601"/>
      <c r="AC7" s="601"/>
      <c r="AD7" s="601"/>
      <c r="AE7" s="601"/>
      <c r="AF7" s="601"/>
      <c r="AG7" s="601"/>
      <c r="AH7" s="601"/>
      <c r="AI7" s="601"/>
      <c r="AJ7" s="601"/>
      <c r="AK7" s="601"/>
      <c r="AL7" s="601"/>
      <c r="AM7" s="601"/>
      <c r="AN7" s="601"/>
      <c r="AO7" s="601"/>
      <c r="AP7" s="601"/>
      <c r="AQ7" s="601"/>
      <c r="AR7" s="601"/>
      <c r="AS7" s="601"/>
      <c r="AT7" s="601"/>
      <c r="AU7" s="601"/>
      <c r="AV7" s="601"/>
      <c r="AW7" s="601"/>
      <c r="AX7" s="601"/>
      <c r="AY7" s="601"/>
      <c r="AZ7" s="601"/>
      <c r="BA7" s="601"/>
      <c r="BB7" s="601"/>
      <c r="BC7" s="601"/>
      <c r="BD7" s="601"/>
      <c r="BE7" s="601"/>
      <c r="BF7" s="601"/>
      <c r="BG7" s="601"/>
      <c r="BH7" s="601"/>
      <c r="BI7" s="601"/>
      <c r="BJ7" s="601"/>
      <c r="BK7" s="601"/>
      <c r="BL7" s="601"/>
      <c r="BM7" s="601"/>
      <c r="BN7" s="601"/>
      <c r="BO7" s="601"/>
      <c r="BP7" s="601"/>
      <c r="BQ7" s="601"/>
      <c r="BR7" s="601"/>
      <c r="BS7" s="601"/>
      <c r="BT7" s="601"/>
      <c r="BU7" s="601"/>
      <c r="BV7" s="601"/>
      <c r="BW7" s="601"/>
      <c r="BX7" s="601"/>
      <c r="BY7" s="601"/>
      <c r="BZ7" s="601"/>
      <c r="CA7" s="601"/>
      <c r="CB7" s="601"/>
      <c r="CC7" s="601"/>
      <c r="CD7" s="601"/>
      <c r="CE7" s="601"/>
      <c r="CF7" s="601"/>
      <c r="CG7" s="601"/>
      <c r="CH7" s="601"/>
      <c r="CI7" s="601"/>
      <c r="CJ7" s="601"/>
      <c r="CK7" s="601"/>
      <c r="CL7" s="601"/>
      <c r="CM7" s="601"/>
      <c r="CN7" s="601"/>
      <c r="CO7" s="601"/>
      <c r="CP7" s="601"/>
      <c r="CQ7" s="601"/>
      <c r="CR7" s="601"/>
      <c r="CS7" s="601"/>
      <c r="CT7" s="601"/>
      <c r="CU7" s="601"/>
      <c r="CV7" s="601"/>
      <c r="CW7" s="601"/>
      <c r="CX7" s="601"/>
      <c r="CY7" s="601"/>
      <c r="CZ7" s="601"/>
      <c r="DA7" s="601"/>
      <c r="DB7" s="601"/>
      <c r="DC7" s="601"/>
      <c r="DD7" s="601"/>
      <c r="DE7" s="601"/>
      <c r="DF7" s="601"/>
      <c r="DG7" s="601"/>
      <c r="DH7" s="601"/>
      <c r="DI7" s="601"/>
      <c r="DJ7" s="601"/>
      <c r="DK7" s="601"/>
      <c r="DL7" s="601"/>
      <c r="DM7" s="601"/>
      <c r="DN7" s="601"/>
      <c r="DO7" s="601"/>
      <c r="DP7" s="601"/>
      <c r="DQ7" s="601"/>
      <c r="DR7" s="601"/>
      <c r="DS7" s="601"/>
      <c r="DT7" s="601"/>
      <c r="DU7" s="601"/>
      <c r="DV7" s="601"/>
      <c r="DW7" s="601"/>
      <c r="DX7" s="601"/>
      <c r="DY7" s="601"/>
      <c r="DZ7" s="601"/>
      <c r="EA7" s="601"/>
      <c r="EB7" s="601"/>
      <c r="EC7" s="601"/>
      <c r="ED7" s="601"/>
      <c r="EE7" s="601"/>
      <c r="EF7" s="601"/>
      <c r="EG7" s="601"/>
      <c r="EH7" s="601"/>
      <c r="EI7" s="601"/>
      <c r="EJ7" s="601"/>
      <c r="EK7" s="601"/>
      <c r="EL7" s="601"/>
      <c r="EM7" s="601"/>
      <c r="EN7" s="601"/>
      <c r="EO7" s="601"/>
      <c r="EP7" s="601"/>
      <c r="EQ7" s="601"/>
      <c r="ER7" s="601"/>
      <c r="ES7" s="601"/>
      <c r="ET7" s="601"/>
      <c r="EU7" s="601"/>
      <c r="EV7" s="601"/>
      <c r="EW7" s="601"/>
      <c r="EX7" s="601"/>
      <c r="EY7" s="601"/>
      <c r="EZ7" s="601"/>
      <c r="FA7" s="601"/>
      <c r="FB7" s="601"/>
      <c r="FC7" s="601"/>
      <c r="FD7" s="601"/>
      <c r="FE7" s="601"/>
      <c r="FF7" s="601"/>
      <c r="FG7" s="601"/>
      <c r="FH7" s="601"/>
      <c r="FI7" s="601"/>
      <c r="FJ7" s="601"/>
      <c r="FK7" s="601"/>
      <c r="FL7" s="601"/>
      <c r="FM7" s="601"/>
      <c r="FN7" s="601"/>
      <c r="FO7" s="601"/>
      <c r="FP7" s="601"/>
      <c r="FQ7" s="601"/>
      <c r="FR7" s="601"/>
      <c r="FS7" s="601"/>
      <c r="FT7" s="601"/>
      <c r="FU7" s="601"/>
      <c r="FV7" s="601"/>
      <c r="FW7" s="601"/>
      <c r="FX7" s="601"/>
      <c r="FY7" s="601"/>
      <c r="FZ7" s="601"/>
      <c r="GA7" s="601"/>
      <c r="GB7" s="601"/>
      <c r="GC7" s="601"/>
      <c r="GD7" s="601"/>
      <c r="GE7" s="601"/>
      <c r="GF7" s="601"/>
      <c r="GG7" s="601"/>
      <c r="GH7" s="601"/>
      <c r="GI7" s="601"/>
      <c r="GJ7" s="601"/>
      <c r="GK7" s="601"/>
      <c r="GL7" s="601"/>
      <c r="GM7" s="601"/>
      <c r="GN7" s="601"/>
      <c r="GO7" s="601"/>
      <c r="GP7" s="601"/>
      <c r="GQ7" s="601"/>
      <c r="GR7" s="601"/>
      <c r="GS7" s="601"/>
      <c r="GT7" s="601"/>
      <c r="GU7" s="601"/>
      <c r="GV7" s="601"/>
      <c r="GW7" s="601"/>
      <c r="GX7" s="601"/>
      <c r="GY7" s="601"/>
      <c r="GZ7" s="601"/>
      <c r="HA7" s="601"/>
      <c r="HB7" s="601"/>
      <c r="HC7" s="601"/>
      <c r="HD7" s="601"/>
      <c r="HE7" s="601"/>
      <c r="HF7" s="601"/>
      <c r="HG7" s="601"/>
      <c r="HH7" s="601"/>
      <c r="HI7" s="601"/>
      <c r="HJ7" s="601"/>
      <c r="HK7" s="601"/>
      <c r="HL7" s="601"/>
      <c r="HM7" s="601"/>
      <c r="HN7" s="601"/>
      <c r="HO7" s="601"/>
    </row>
    <row r="8" spans="1:223" s="463" customFormat="1" x14ac:dyDescent="0.3">
      <c r="A8" s="36">
        <v>4</v>
      </c>
      <c r="B8" s="37" t="s">
        <v>281</v>
      </c>
      <c r="C8" s="158" t="s">
        <v>777</v>
      </c>
      <c r="D8" s="484"/>
      <c r="E8" s="561"/>
      <c r="F8" s="561"/>
      <c r="G8" s="462"/>
      <c r="H8" s="462"/>
      <c r="I8" s="462"/>
      <c r="J8" s="462"/>
      <c r="K8" s="462"/>
      <c r="L8" s="462"/>
      <c r="M8" s="462"/>
      <c r="N8" s="462"/>
      <c r="O8" s="462"/>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c r="AW8" s="464"/>
      <c r="AX8" s="464"/>
      <c r="AY8" s="464"/>
      <c r="AZ8" s="464"/>
      <c r="BA8" s="464"/>
      <c r="BB8" s="464"/>
      <c r="BC8" s="464"/>
      <c r="BD8" s="464"/>
      <c r="BE8" s="464"/>
      <c r="BF8" s="464"/>
      <c r="BG8" s="464"/>
      <c r="BH8" s="464"/>
      <c r="BI8" s="464"/>
      <c r="BJ8" s="464"/>
      <c r="BK8" s="464"/>
      <c r="BL8" s="464"/>
      <c r="BM8" s="464"/>
      <c r="BN8" s="464"/>
      <c r="BO8" s="464"/>
      <c r="BP8" s="464"/>
      <c r="BQ8" s="464"/>
      <c r="BR8" s="464"/>
      <c r="BS8" s="464"/>
      <c r="BT8" s="464"/>
      <c r="BU8" s="464"/>
      <c r="BV8" s="464"/>
      <c r="BW8" s="464"/>
      <c r="BX8" s="464"/>
      <c r="BY8" s="464"/>
      <c r="BZ8" s="464"/>
      <c r="CA8" s="464"/>
      <c r="CB8" s="464"/>
      <c r="CC8" s="464"/>
      <c r="CD8" s="464"/>
      <c r="CE8" s="464"/>
      <c r="CF8" s="464"/>
      <c r="CG8" s="464"/>
      <c r="CH8" s="464"/>
      <c r="CI8" s="464"/>
      <c r="CJ8" s="464"/>
      <c r="CK8" s="464"/>
      <c r="CL8" s="464"/>
      <c r="CM8" s="464"/>
      <c r="CN8" s="464"/>
      <c r="CO8" s="464"/>
      <c r="CP8" s="464"/>
      <c r="CQ8" s="464"/>
      <c r="CR8" s="464"/>
      <c r="CS8" s="464"/>
      <c r="CT8" s="464"/>
      <c r="CU8" s="464"/>
      <c r="CV8" s="464"/>
      <c r="CW8" s="464"/>
      <c r="CX8" s="464"/>
      <c r="CY8" s="464"/>
      <c r="CZ8" s="464"/>
      <c r="DA8" s="464"/>
      <c r="DB8" s="464"/>
      <c r="DC8" s="464"/>
      <c r="DD8" s="464"/>
      <c r="DE8" s="464"/>
      <c r="DF8" s="464"/>
      <c r="DG8" s="464"/>
      <c r="DH8" s="464"/>
      <c r="DI8" s="464"/>
      <c r="DJ8" s="464"/>
      <c r="DK8" s="464"/>
      <c r="DL8" s="464"/>
      <c r="DM8" s="464"/>
      <c r="DN8" s="464"/>
      <c r="DO8" s="464"/>
      <c r="DP8" s="464"/>
      <c r="DQ8" s="464"/>
      <c r="DR8" s="464"/>
      <c r="DS8" s="464"/>
      <c r="DT8" s="464"/>
      <c r="DU8" s="464"/>
      <c r="DV8" s="464"/>
      <c r="DW8" s="464"/>
      <c r="DX8" s="464"/>
      <c r="DY8" s="464"/>
      <c r="DZ8" s="464"/>
      <c r="EA8" s="464"/>
      <c r="EB8" s="464"/>
      <c r="EC8" s="464"/>
      <c r="ED8" s="464"/>
      <c r="EE8" s="464"/>
      <c r="EF8" s="464"/>
      <c r="EG8" s="464"/>
      <c r="EH8" s="464"/>
      <c r="EI8" s="464"/>
      <c r="EJ8" s="464"/>
      <c r="EK8" s="464"/>
      <c r="EL8" s="464"/>
      <c r="EM8" s="464"/>
      <c r="EN8" s="464"/>
      <c r="EO8" s="464"/>
      <c r="EP8" s="464"/>
      <c r="EQ8" s="464"/>
      <c r="ER8" s="464"/>
      <c r="ES8" s="464"/>
      <c r="ET8" s="464"/>
      <c r="EU8" s="464"/>
      <c r="EV8" s="464"/>
      <c r="EW8" s="464"/>
      <c r="EX8" s="464"/>
      <c r="EY8" s="464"/>
      <c r="EZ8" s="464"/>
      <c r="FA8" s="464"/>
      <c r="FB8" s="464"/>
      <c r="FC8" s="464"/>
      <c r="FD8" s="464"/>
      <c r="FE8" s="464"/>
      <c r="FF8" s="464"/>
      <c r="FG8" s="464"/>
      <c r="FH8" s="464"/>
      <c r="FI8" s="464"/>
      <c r="FJ8" s="464"/>
      <c r="FK8" s="464"/>
      <c r="FL8" s="464"/>
      <c r="FM8" s="464"/>
      <c r="FN8" s="464"/>
      <c r="FO8" s="464"/>
      <c r="FP8" s="464"/>
      <c r="FQ8" s="464"/>
      <c r="FR8" s="464"/>
      <c r="FS8" s="464"/>
      <c r="FT8" s="464"/>
      <c r="FU8" s="464"/>
      <c r="FV8" s="464"/>
      <c r="FW8" s="464"/>
      <c r="FX8" s="464"/>
      <c r="FY8" s="464"/>
      <c r="FZ8" s="464"/>
      <c r="GA8" s="464"/>
      <c r="GB8" s="464"/>
      <c r="GC8" s="464"/>
      <c r="GD8" s="464"/>
      <c r="GE8" s="464"/>
      <c r="GF8" s="464"/>
      <c r="GG8" s="464"/>
      <c r="GH8" s="464"/>
      <c r="GI8" s="464"/>
      <c r="GJ8" s="464"/>
      <c r="GK8" s="464"/>
      <c r="GL8" s="464"/>
      <c r="GM8" s="464"/>
      <c r="GN8" s="464"/>
      <c r="GO8" s="464"/>
      <c r="GP8" s="464"/>
      <c r="GQ8" s="464"/>
      <c r="GR8" s="464"/>
      <c r="GS8" s="464"/>
      <c r="GT8" s="464"/>
      <c r="GU8" s="464"/>
      <c r="GV8" s="464"/>
      <c r="GW8" s="464"/>
      <c r="GX8" s="464"/>
      <c r="GY8" s="464"/>
      <c r="GZ8" s="464"/>
      <c r="HA8" s="464"/>
      <c r="HB8" s="464"/>
      <c r="HC8" s="464"/>
      <c r="HD8" s="464"/>
      <c r="HE8" s="464"/>
      <c r="HF8" s="464"/>
      <c r="HG8" s="464"/>
      <c r="HH8" s="464"/>
      <c r="HI8" s="464"/>
      <c r="HJ8" s="464"/>
      <c r="HK8" s="464"/>
      <c r="HL8" s="464"/>
      <c r="HM8" s="464"/>
      <c r="HN8" s="464"/>
      <c r="HO8" s="464"/>
    </row>
    <row r="9" spans="1:223" x14ac:dyDescent="0.3">
      <c r="A9" s="30" t="s">
        <v>285</v>
      </c>
      <c r="B9" s="42" t="s">
        <v>286</v>
      </c>
      <c r="C9" s="562" t="s">
        <v>1903</v>
      </c>
      <c r="D9" s="563"/>
      <c r="E9" s="32"/>
      <c r="F9" s="32"/>
      <c r="G9" s="40"/>
      <c r="H9" s="40"/>
      <c r="I9" s="40"/>
      <c r="J9" s="40"/>
      <c r="K9" s="40"/>
      <c r="L9" s="40"/>
      <c r="M9" s="40"/>
      <c r="N9" s="40"/>
      <c r="O9" s="40"/>
      <c r="DO9" s="464"/>
      <c r="DP9" s="464"/>
      <c r="DQ9" s="464"/>
    </row>
    <row r="10" spans="1:223" x14ac:dyDescent="0.3">
      <c r="A10" s="30" t="s">
        <v>290</v>
      </c>
      <c r="B10" s="42" t="s">
        <v>291</v>
      </c>
      <c r="C10" s="43" t="s">
        <v>4240</v>
      </c>
      <c r="D10" s="40"/>
      <c r="E10" s="564"/>
      <c r="F10" s="564"/>
      <c r="G10" s="40"/>
      <c r="H10" s="40"/>
      <c r="I10" s="40"/>
      <c r="J10" s="40"/>
      <c r="K10" s="40"/>
      <c r="L10" s="40"/>
      <c r="M10" s="40"/>
      <c r="N10" s="40"/>
      <c r="O10" s="40"/>
      <c r="DO10" s="464"/>
      <c r="DP10" s="464"/>
      <c r="DQ10" s="464"/>
    </row>
    <row r="11" spans="1:223" x14ac:dyDescent="0.3">
      <c r="A11" s="30" t="s">
        <v>295</v>
      </c>
      <c r="B11" s="42" t="s">
        <v>296</v>
      </c>
      <c r="C11" s="43" t="s">
        <v>1546</v>
      </c>
      <c r="D11" s="40"/>
      <c r="E11" s="565"/>
      <c r="F11" s="32"/>
      <c r="G11" s="32"/>
      <c r="H11" s="32"/>
      <c r="I11" s="32"/>
      <c r="J11" s="32"/>
      <c r="K11" s="32"/>
      <c r="L11" s="32"/>
      <c r="M11" s="32"/>
      <c r="N11" s="32"/>
      <c r="O11" s="32"/>
      <c r="DO11" s="464"/>
      <c r="DP11" s="464"/>
      <c r="DQ11" s="464"/>
    </row>
    <row r="12" spans="1:223" x14ac:dyDescent="0.3">
      <c r="A12" s="30" t="s">
        <v>299</v>
      </c>
      <c r="B12" s="42" t="s">
        <v>300</v>
      </c>
      <c r="C12" s="43" t="s">
        <v>782</v>
      </c>
      <c r="D12" s="40"/>
      <c r="E12" s="32"/>
      <c r="F12" s="32"/>
      <c r="G12" s="32"/>
      <c r="H12" s="32"/>
      <c r="I12" s="32"/>
      <c r="J12" s="32"/>
      <c r="K12" s="32"/>
      <c r="L12" s="24"/>
      <c r="M12" s="24"/>
      <c r="N12" s="24"/>
      <c r="O12" s="24"/>
      <c r="DO12" s="464"/>
      <c r="DP12" s="464"/>
      <c r="DQ12" s="464"/>
    </row>
    <row r="13" spans="1:223" x14ac:dyDescent="0.3">
      <c r="A13" s="30" t="s">
        <v>304</v>
      </c>
      <c r="B13" s="63" t="s">
        <v>387</v>
      </c>
      <c r="C13" s="63"/>
      <c r="D13" s="464"/>
      <c r="E13" s="35"/>
      <c r="F13" s="35"/>
      <c r="G13" s="35"/>
      <c r="H13" s="35"/>
      <c r="I13" s="35"/>
      <c r="J13" s="35"/>
      <c r="K13" s="35"/>
      <c r="L13" s="35"/>
      <c r="M13" s="35"/>
      <c r="N13" s="35"/>
      <c r="O13" s="35"/>
      <c r="DO13" s="464"/>
      <c r="DP13" s="464"/>
      <c r="DQ13" s="464"/>
    </row>
    <row r="14" spans="1:223" x14ac:dyDescent="0.3">
      <c r="A14" s="30" t="s">
        <v>306</v>
      </c>
      <c r="B14" s="133" t="s">
        <v>1904</v>
      </c>
      <c r="C14" s="133"/>
      <c r="D14" s="18"/>
      <c r="E14" s="105"/>
      <c r="F14" s="105"/>
      <c r="G14" s="105"/>
      <c r="H14" s="105"/>
      <c r="I14" s="105"/>
      <c r="J14" s="105"/>
      <c r="K14" s="105"/>
      <c r="L14" s="105"/>
      <c r="M14" s="105"/>
      <c r="N14" s="105"/>
      <c r="O14" s="105"/>
      <c r="DO14" s="464"/>
      <c r="DP14" s="464"/>
      <c r="DQ14" s="464"/>
    </row>
    <row r="15" spans="1:223" x14ac:dyDescent="0.3">
      <c r="A15" s="30" t="s">
        <v>308</v>
      </c>
      <c r="B15" s="133" t="s">
        <v>1905</v>
      </c>
      <c r="C15" s="133"/>
      <c r="D15" s="18"/>
      <c r="E15" s="105"/>
      <c r="F15" s="105"/>
      <c r="G15" s="105"/>
      <c r="H15" s="105"/>
      <c r="I15" s="105"/>
      <c r="J15" s="105"/>
      <c r="K15" s="105"/>
      <c r="L15" s="105"/>
      <c r="M15" s="105"/>
      <c r="N15" s="105"/>
      <c r="O15" s="105"/>
      <c r="DO15" s="464"/>
      <c r="DP15" s="464"/>
      <c r="DQ15" s="464"/>
    </row>
    <row r="16" spans="1:223" x14ac:dyDescent="0.3">
      <c r="A16" s="30">
        <v>5</v>
      </c>
      <c r="B16" s="63" t="s">
        <v>354</v>
      </c>
      <c r="C16" s="63"/>
      <c r="D16" s="35"/>
      <c r="E16" s="48"/>
      <c r="F16" s="48"/>
      <c r="G16" s="48"/>
      <c r="H16" s="48"/>
      <c r="I16" s="48"/>
      <c r="J16" s="48"/>
      <c r="K16" s="48"/>
      <c r="L16" s="48"/>
      <c r="M16" s="48"/>
      <c r="N16" s="48"/>
      <c r="O16" s="48"/>
      <c r="DO16" s="464"/>
      <c r="DP16" s="464"/>
      <c r="DQ16" s="464"/>
    </row>
    <row r="17" spans="1:223" x14ac:dyDescent="0.3">
      <c r="A17" s="30">
        <v>6</v>
      </c>
      <c r="B17" s="1000" t="s">
        <v>700</v>
      </c>
      <c r="C17" s="1000"/>
      <c r="D17" s="64"/>
      <c r="E17" s="125"/>
      <c r="F17" s="125"/>
      <c r="G17" s="125"/>
      <c r="H17" s="125"/>
      <c r="I17" s="125"/>
      <c r="J17" s="125"/>
      <c r="K17" s="125"/>
      <c r="L17" s="125"/>
      <c r="M17" s="125"/>
      <c r="N17" s="125"/>
      <c r="O17" s="125"/>
      <c r="DO17" s="464"/>
      <c r="DP17" s="464"/>
      <c r="DQ17" s="464"/>
    </row>
    <row r="18" spans="1:223" ht="42" x14ac:dyDescent="0.3">
      <c r="A18" s="66">
        <v>7</v>
      </c>
      <c r="B18" s="67" t="s">
        <v>356</v>
      </c>
      <c r="C18" s="566">
        <v>33276.449999999997</v>
      </c>
      <c r="D18" s="567"/>
      <c r="E18" s="75"/>
      <c r="F18" s="75"/>
      <c r="G18" s="75"/>
      <c r="H18" s="75"/>
      <c r="I18" s="75"/>
      <c r="J18" s="75"/>
      <c r="K18" s="75"/>
      <c r="L18" s="75"/>
      <c r="M18" s="75"/>
      <c r="N18" s="75"/>
      <c r="O18" s="75"/>
      <c r="DO18" s="464"/>
      <c r="DP18" s="464"/>
      <c r="DQ18" s="464"/>
    </row>
    <row r="19" spans="1:223" x14ac:dyDescent="0.3">
      <c r="A19" s="30">
        <v>8</v>
      </c>
      <c r="B19" s="63" t="s">
        <v>365</v>
      </c>
      <c r="C19" s="131" t="s">
        <v>366</v>
      </c>
      <c r="D19" s="5"/>
      <c r="E19" s="24"/>
      <c r="F19" s="24"/>
      <c r="G19" s="24"/>
      <c r="H19" s="24"/>
      <c r="I19" s="24"/>
      <c r="J19" s="24"/>
      <c r="K19" s="24"/>
      <c r="L19" s="24"/>
      <c r="M19" s="24"/>
      <c r="N19" s="24"/>
      <c r="O19" s="24"/>
      <c r="DO19" s="464"/>
      <c r="DP19" s="464"/>
      <c r="DQ19" s="464"/>
    </row>
    <row r="20" spans="1:223" x14ac:dyDescent="0.3">
      <c r="A20" s="1116"/>
      <c r="B20" s="1117"/>
      <c r="C20" s="1117"/>
      <c r="D20" s="1119"/>
      <c r="E20" s="1119"/>
      <c r="F20" s="1119"/>
      <c r="G20" s="1119"/>
      <c r="H20" s="1119"/>
      <c r="I20" s="1119"/>
      <c r="J20" s="1119"/>
      <c r="K20" s="1119"/>
      <c r="L20" s="1119"/>
      <c r="M20" s="1119"/>
      <c r="N20" s="1119"/>
      <c r="O20" s="1120"/>
      <c r="DO20" s="464"/>
      <c r="DP20" s="464"/>
      <c r="DQ20" s="464"/>
    </row>
    <row r="21" spans="1:223" s="403" customFormat="1" ht="23" x14ac:dyDescent="0.35">
      <c r="A21" s="383" t="s">
        <v>2</v>
      </c>
      <c r="B21" s="1006" t="s">
        <v>75</v>
      </c>
      <c r="C21" s="1006"/>
      <c r="D21" s="28"/>
      <c r="E21" s="459"/>
      <c r="F21" s="459"/>
      <c r="G21" s="459"/>
      <c r="H21" s="459"/>
      <c r="I21" s="459"/>
      <c r="J21" s="459"/>
      <c r="K21" s="459"/>
      <c r="L21" s="459"/>
      <c r="M21" s="459"/>
      <c r="N21" s="459"/>
      <c r="O21" s="459"/>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4"/>
      <c r="BJ21" s="464"/>
      <c r="BK21" s="464"/>
      <c r="BL21" s="464"/>
      <c r="BM21" s="464"/>
      <c r="BN21" s="464"/>
      <c r="BO21" s="464"/>
      <c r="BP21" s="464"/>
      <c r="BQ21" s="464"/>
      <c r="BR21" s="464"/>
      <c r="BS21" s="464"/>
      <c r="BT21" s="464"/>
      <c r="BU21" s="464"/>
      <c r="BV21" s="464"/>
      <c r="BW21" s="464"/>
      <c r="BX21" s="464"/>
      <c r="BY21" s="464"/>
      <c r="BZ21" s="464"/>
      <c r="CA21" s="464"/>
      <c r="CB21" s="464"/>
      <c r="CC21" s="464"/>
      <c r="CD21" s="464"/>
      <c r="CE21" s="464"/>
      <c r="CF21" s="464"/>
      <c r="CG21" s="464"/>
      <c r="CH21" s="464"/>
      <c r="CI21" s="464"/>
      <c r="CJ21" s="464"/>
      <c r="CK21" s="464"/>
      <c r="CL21" s="464"/>
      <c r="CM21" s="464"/>
      <c r="CN21" s="464"/>
      <c r="CO21" s="464"/>
      <c r="CP21" s="464"/>
      <c r="CQ21" s="464"/>
      <c r="CR21" s="464"/>
      <c r="CS21" s="464"/>
      <c r="CT21" s="464"/>
      <c r="CU21" s="464"/>
      <c r="CV21" s="464"/>
      <c r="CW21" s="464"/>
      <c r="CX21" s="464"/>
      <c r="CY21" s="464"/>
      <c r="CZ21" s="464"/>
      <c r="DA21" s="464"/>
      <c r="DB21" s="464"/>
      <c r="DC21" s="464"/>
      <c r="DD21" s="464"/>
      <c r="DE21" s="464"/>
      <c r="DF21" s="464"/>
      <c r="DG21" s="464"/>
      <c r="DH21" s="464"/>
      <c r="DI21" s="464"/>
      <c r="DJ21" s="464"/>
      <c r="DK21" s="464"/>
      <c r="DL21" s="464"/>
      <c r="DM21" s="464"/>
      <c r="DN21" s="464"/>
      <c r="DO21" s="464"/>
      <c r="DP21" s="464"/>
      <c r="DQ21" s="464"/>
      <c r="DR21" s="464"/>
      <c r="DS21" s="464"/>
      <c r="DT21" s="464"/>
      <c r="DU21" s="464"/>
      <c r="DV21" s="464"/>
      <c r="DW21" s="464"/>
      <c r="DX21" s="464"/>
      <c r="DY21" s="464"/>
      <c r="DZ21" s="464"/>
      <c r="EA21" s="464"/>
      <c r="EB21" s="464"/>
      <c r="EC21" s="464"/>
      <c r="ED21" s="464"/>
      <c r="EE21" s="464"/>
      <c r="EF21" s="464"/>
      <c r="EG21" s="464"/>
      <c r="EH21" s="464"/>
      <c r="EI21" s="464"/>
      <c r="EJ21" s="464"/>
      <c r="EK21" s="464"/>
      <c r="EL21" s="464"/>
      <c r="EM21" s="464"/>
      <c r="EN21" s="464"/>
      <c r="EO21" s="464"/>
      <c r="EP21" s="464"/>
      <c r="EQ21" s="464"/>
      <c r="ER21" s="464"/>
      <c r="ES21" s="464"/>
      <c r="ET21" s="464"/>
      <c r="EU21" s="464"/>
      <c r="EV21" s="464"/>
      <c r="EW21" s="464"/>
      <c r="EX21" s="464"/>
      <c r="EY21" s="464"/>
      <c r="EZ21" s="464"/>
      <c r="FA21" s="464"/>
      <c r="FB21" s="464"/>
      <c r="FC21" s="464"/>
      <c r="FD21" s="464"/>
      <c r="FE21" s="464"/>
      <c r="FF21" s="464"/>
      <c r="FG21" s="464"/>
      <c r="FH21" s="464"/>
      <c r="FI21" s="464"/>
      <c r="FJ21" s="464"/>
      <c r="FK21" s="464"/>
      <c r="FL21" s="464"/>
      <c r="FM21" s="464"/>
      <c r="FN21" s="464"/>
      <c r="FO21" s="464"/>
      <c r="FP21" s="464"/>
      <c r="FQ21" s="464"/>
      <c r="FR21" s="464"/>
      <c r="FS21" s="464"/>
      <c r="FT21" s="464"/>
      <c r="FU21" s="464"/>
      <c r="FV21" s="464"/>
      <c r="FW21" s="464"/>
      <c r="FX21" s="464"/>
      <c r="FY21" s="464"/>
      <c r="FZ21" s="464"/>
      <c r="GA21" s="464"/>
      <c r="GB21" s="464"/>
      <c r="GC21" s="464"/>
      <c r="GD21" s="464"/>
      <c r="GE21" s="464"/>
      <c r="GF21" s="464"/>
      <c r="GG21" s="464"/>
      <c r="GH21" s="464"/>
      <c r="GI21" s="464"/>
      <c r="GJ21" s="464"/>
      <c r="GK21" s="464"/>
      <c r="GL21" s="464"/>
      <c r="GM21" s="464"/>
      <c r="GN21" s="464"/>
      <c r="GO21" s="464"/>
      <c r="GP21" s="464"/>
      <c r="GQ21" s="464"/>
      <c r="GR21" s="464"/>
      <c r="GS21" s="464"/>
      <c r="GT21" s="464"/>
      <c r="GU21" s="464"/>
      <c r="GV21" s="464"/>
      <c r="GW21" s="464"/>
      <c r="GX21" s="464"/>
      <c r="GY21" s="464"/>
      <c r="GZ21" s="464"/>
      <c r="HA21" s="464"/>
      <c r="HB21" s="464"/>
      <c r="HC21" s="464"/>
      <c r="HD21" s="464"/>
      <c r="HE21" s="464"/>
      <c r="HF21" s="464"/>
      <c r="HG21" s="464"/>
      <c r="HH21" s="464"/>
      <c r="HI21" s="464"/>
      <c r="HJ21" s="464"/>
      <c r="HK21" s="464"/>
      <c r="HL21" s="464"/>
      <c r="HM21" s="464"/>
      <c r="HN21" s="464"/>
      <c r="HO21" s="464"/>
    </row>
    <row r="22" spans="1:223" x14ac:dyDescent="0.3">
      <c r="A22" s="30">
        <v>1</v>
      </c>
      <c r="B22" s="1007" t="s">
        <v>1906</v>
      </c>
      <c r="C22" s="1007"/>
      <c r="D22" s="24"/>
      <c r="E22" s="24"/>
      <c r="F22" s="24"/>
      <c r="G22" s="24"/>
      <c r="H22" s="24"/>
      <c r="I22" s="24"/>
      <c r="J22" s="24"/>
      <c r="K22" s="24"/>
      <c r="L22" s="24"/>
      <c r="M22" s="24"/>
      <c r="N22" s="24"/>
      <c r="O22" s="24"/>
      <c r="DO22" s="464"/>
      <c r="DP22" s="464"/>
      <c r="DQ22" s="464"/>
    </row>
    <row r="23" spans="1:223" x14ac:dyDescent="0.3">
      <c r="A23" s="30">
        <v>2</v>
      </c>
      <c r="B23" s="1029" t="s">
        <v>1907</v>
      </c>
      <c r="C23" s="1029"/>
      <c r="D23" s="24"/>
      <c r="E23" s="24"/>
      <c r="F23" s="24"/>
      <c r="G23" s="24"/>
      <c r="H23" s="24"/>
      <c r="I23" s="24"/>
      <c r="J23" s="24"/>
      <c r="K23" s="24"/>
      <c r="L23" s="24"/>
      <c r="M23" s="24"/>
      <c r="N23" s="24"/>
      <c r="O23" s="24"/>
      <c r="DO23" s="464"/>
      <c r="DP23" s="464"/>
      <c r="DQ23" s="464"/>
    </row>
    <row r="24" spans="1:223" ht="31" customHeight="1" x14ac:dyDescent="0.3">
      <c r="A24" s="30">
        <v>3</v>
      </c>
      <c r="B24" s="1009" t="s">
        <v>1908</v>
      </c>
      <c r="C24" s="1009"/>
      <c r="D24" s="191"/>
      <c r="E24" s="191"/>
      <c r="F24" s="191"/>
      <c r="G24" s="191"/>
      <c r="H24" s="191"/>
      <c r="I24" s="191"/>
      <c r="J24" s="191"/>
      <c r="K24" s="191"/>
      <c r="L24" s="191"/>
      <c r="M24" s="191"/>
      <c r="N24" s="191"/>
      <c r="O24" s="191"/>
      <c r="DO24" s="464"/>
      <c r="DP24" s="464"/>
      <c r="DQ24" s="464"/>
    </row>
    <row r="25" spans="1:223" s="463" customFormat="1" x14ac:dyDescent="0.3">
      <c r="A25" s="36">
        <v>4</v>
      </c>
      <c r="B25" s="37" t="s">
        <v>281</v>
      </c>
      <c r="C25" s="158" t="s">
        <v>637</v>
      </c>
      <c r="D25" s="484"/>
      <c r="E25" s="484"/>
      <c r="F25" s="484"/>
      <c r="G25" s="462"/>
      <c r="H25" s="462"/>
      <c r="I25" s="462"/>
      <c r="J25" s="462"/>
      <c r="K25" s="462"/>
      <c r="L25" s="462"/>
      <c r="M25" s="462"/>
      <c r="N25" s="462"/>
      <c r="O25" s="462"/>
      <c r="P25" s="464"/>
      <c r="Q25" s="464"/>
      <c r="R25" s="464"/>
      <c r="S25" s="464"/>
      <c r="T25" s="464"/>
      <c r="U25" s="464"/>
      <c r="V25" s="464"/>
      <c r="W25" s="464"/>
      <c r="X25" s="464"/>
      <c r="Y25" s="464"/>
      <c r="Z25" s="464"/>
      <c r="AA25" s="464"/>
      <c r="AB25" s="464"/>
      <c r="AC25" s="464"/>
      <c r="AD25" s="464"/>
      <c r="AE25" s="464"/>
      <c r="AF25" s="464"/>
      <c r="AG25" s="464"/>
      <c r="AH25" s="464"/>
      <c r="AI25" s="464"/>
      <c r="AJ25" s="464"/>
      <c r="AK25" s="464"/>
      <c r="AL25" s="464"/>
      <c r="AM25" s="464"/>
      <c r="AN25" s="464"/>
      <c r="AO25" s="464"/>
      <c r="AP25" s="464"/>
      <c r="AQ25" s="464"/>
      <c r="AR25" s="464"/>
      <c r="AS25" s="464"/>
      <c r="AT25" s="464"/>
      <c r="AU25" s="464"/>
      <c r="AV25" s="464"/>
      <c r="AW25" s="464"/>
      <c r="AX25" s="464"/>
      <c r="AY25" s="464"/>
      <c r="AZ25" s="464"/>
      <c r="BA25" s="464"/>
      <c r="BB25" s="464"/>
      <c r="BC25" s="464"/>
      <c r="BD25" s="464"/>
      <c r="BE25" s="464"/>
      <c r="BF25" s="464"/>
      <c r="BG25" s="464"/>
      <c r="BH25" s="464"/>
      <c r="BI25" s="464"/>
      <c r="BJ25" s="464"/>
      <c r="BK25" s="464"/>
      <c r="BL25" s="464"/>
      <c r="BM25" s="464"/>
      <c r="BN25" s="464"/>
      <c r="BO25" s="464"/>
      <c r="BP25" s="464"/>
      <c r="BQ25" s="464"/>
      <c r="BR25" s="464"/>
      <c r="BS25" s="464"/>
      <c r="BT25" s="464"/>
      <c r="BU25" s="464"/>
      <c r="BV25" s="464"/>
      <c r="BW25" s="464"/>
      <c r="BX25" s="464"/>
      <c r="BY25" s="464"/>
      <c r="BZ25" s="464"/>
      <c r="CA25" s="464"/>
      <c r="CB25" s="464"/>
      <c r="CC25" s="464"/>
      <c r="CD25" s="464"/>
      <c r="CE25" s="464"/>
      <c r="CF25" s="464"/>
      <c r="CG25" s="464"/>
      <c r="CH25" s="464"/>
      <c r="CI25" s="464"/>
      <c r="CJ25" s="464"/>
      <c r="CK25" s="464"/>
      <c r="CL25" s="464"/>
      <c r="CM25" s="464"/>
      <c r="CN25" s="464"/>
      <c r="CO25" s="464"/>
      <c r="CP25" s="464"/>
      <c r="CQ25" s="464"/>
      <c r="CR25" s="464"/>
      <c r="CS25" s="464"/>
      <c r="CT25" s="464"/>
      <c r="CU25" s="464"/>
      <c r="CV25" s="464"/>
      <c r="CW25" s="464"/>
      <c r="CX25" s="464"/>
      <c r="CY25" s="464"/>
      <c r="CZ25" s="464"/>
      <c r="DA25" s="464"/>
      <c r="DB25" s="464"/>
      <c r="DC25" s="464"/>
      <c r="DD25" s="464"/>
      <c r="DE25" s="464"/>
      <c r="DF25" s="464"/>
      <c r="DG25" s="464"/>
      <c r="DH25" s="464"/>
      <c r="DI25" s="464"/>
      <c r="DJ25" s="464"/>
      <c r="DK25" s="464"/>
      <c r="DL25" s="464"/>
      <c r="DM25" s="464"/>
      <c r="DN25" s="464"/>
      <c r="DO25" s="464"/>
      <c r="DP25" s="464"/>
      <c r="DQ25" s="464"/>
      <c r="DR25" s="464"/>
      <c r="DS25" s="464"/>
      <c r="DT25" s="464"/>
      <c r="DU25" s="464"/>
      <c r="DV25" s="464"/>
      <c r="DW25" s="464"/>
      <c r="DX25" s="464"/>
      <c r="DY25" s="464"/>
      <c r="DZ25" s="464"/>
      <c r="EA25" s="464"/>
      <c r="EB25" s="464"/>
      <c r="EC25" s="464"/>
      <c r="ED25" s="464"/>
      <c r="EE25" s="464"/>
      <c r="EF25" s="464"/>
      <c r="EG25" s="464"/>
      <c r="EH25" s="464"/>
      <c r="EI25" s="464"/>
      <c r="EJ25" s="464"/>
      <c r="EK25" s="464"/>
      <c r="EL25" s="464"/>
      <c r="EM25" s="464"/>
      <c r="EN25" s="464"/>
      <c r="EO25" s="464"/>
      <c r="EP25" s="464"/>
      <c r="EQ25" s="464"/>
      <c r="ER25" s="464"/>
      <c r="ES25" s="464"/>
      <c r="ET25" s="464"/>
      <c r="EU25" s="464"/>
      <c r="EV25" s="464"/>
      <c r="EW25" s="464"/>
      <c r="EX25" s="464"/>
      <c r="EY25" s="464"/>
      <c r="EZ25" s="464"/>
      <c r="FA25" s="464"/>
      <c r="FB25" s="464"/>
      <c r="FC25" s="464"/>
      <c r="FD25" s="464"/>
      <c r="FE25" s="464"/>
      <c r="FF25" s="464"/>
      <c r="FG25" s="464"/>
      <c r="FH25" s="464"/>
      <c r="FI25" s="464"/>
      <c r="FJ25" s="464"/>
      <c r="FK25" s="464"/>
      <c r="FL25" s="464"/>
      <c r="FM25" s="464"/>
      <c r="FN25" s="464"/>
      <c r="FO25" s="464"/>
      <c r="FP25" s="464"/>
      <c r="FQ25" s="464"/>
      <c r="FR25" s="464"/>
      <c r="FS25" s="464"/>
      <c r="FT25" s="464"/>
      <c r="FU25" s="464"/>
      <c r="FV25" s="464"/>
      <c r="FW25" s="464"/>
      <c r="FX25" s="464"/>
      <c r="FY25" s="464"/>
      <c r="FZ25" s="464"/>
      <c r="GA25" s="464"/>
      <c r="GB25" s="464"/>
      <c r="GC25" s="464"/>
      <c r="GD25" s="464"/>
      <c r="GE25" s="464"/>
      <c r="GF25" s="464"/>
      <c r="GG25" s="464"/>
      <c r="GH25" s="464"/>
      <c r="GI25" s="464"/>
      <c r="GJ25" s="464"/>
      <c r="GK25" s="464"/>
      <c r="GL25" s="464"/>
      <c r="GM25" s="464"/>
      <c r="GN25" s="464"/>
      <c r="GO25" s="464"/>
      <c r="GP25" s="464"/>
      <c r="GQ25" s="464"/>
      <c r="GR25" s="464"/>
      <c r="GS25" s="464"/>
      <c r="GT25" s="464"/>
      <c r="GU25" s="464"/>
      <c r="GV25" s="464"/>
      <c r="GW25" s="464"/>
      <c r="GX25" s="464"/>
      <c r="GY25" s="464"/>
      <c r="GZ25" s="464"/>
      <c r="HA25" s="464"/>
      <c r="HB25" s="464"/>
      <c r="HC25" s="464"/>
      <c r="HD25" s="464"/>
      <c r="HE25" s="464"/>
      <c r="HF25" s="464"/>
      <c r="HG25" s="464"/>
      <c r="HH25" s="464"/>
      <c r="HI25" s="464"/>
      <c r="HJ25" s="464"/>
      <c r="HK25" s="464"/>
      <c r="HL25" s="464"/>
      <c r="HM25" s="464"/>
      <c r="HN25" s="464"/>
      <c r="HO25" s="464"/>
    </row>
    <row r="26" spans="1:223" x14ac:dyDescent="0.3">
      <c r="A26" s="30" t="s">
        <v>285</v>
      </c>
      <c r="B26" s="42" t="s">
        <v>286</v>
      </c>
      <c r="C26" s="43" t="s">
        <v>1909</v>
      </c>
      <c r="D26" s="40"/>
      <c r="E26" s="40"/>
      <c r="F26" s="40"/>
      <c r="G26" s="40"/>
      <c r="H26" s="40"/>
      <c r="I26" s="40"/>
      <c r="J26" s="40"/>
      <c r="K26" s="40"/>
      <c r="L26" s="40"/>
      <c r="M26" s="40"/>
      <c r="N26" s="40"/>
      <c r="O26" s="40"/>
      <c r="DO26" s="464"/>
      <c r="DP26" s="464"/>
      <c r="DQ26" s="464"/>
    </row>
    <row r="27" spans="1:223" x14ac:dyDescent="0.3">
      <c r="A27" s="30" t="s">
        <v>290</v>
      </c>
      <c r="B27" s="42" t="s">
        <v>291</v>
      </c>
      <c r="C27" s="43" t="s">
        <v>1910</v>
      </c>
      <c r="D27" s="40"/>
      <c r="E27" s="40"/>
      <c r="F27" s="40"/>
      <c r="G27" s="40"/>
      <c r="H27" s="40"/>
      <c r="I27" s="40"/>
      <c r="J27" s="40"/>
      <c r="K27" s="40"/>
      <c r="L27" s="40"/>
      <c r="M27" s="40"/>
      <c r="N27" s="40"/>
      <c r="O27" s="40"/>
      <c r="DO27" s="464"/>
      <c r="DP27" s="464"/>
      <c r="DQ27" s="464"/>
    </row>
    <row r="28" spans="1:223" x14ac:dyDescent="0.3">
      <c r="A28" s="30" t="s">
        <v>295</v>
      </c>
      <c r="B28" s="42" t="s">
        <v>296</v>
      </c>
      <c r="C28" s="42" t="s">
        <v>502</v>
      </c>
      <c r="D28" s="32"/>
      <c r="E28" s="32"/>
      <c r="F28" s="32"/>
      <c r="G28" s="32"/>
      <c r="H28" s="32"/>
      <c r="I28" s="32"/>
      <c r="J28" s="32"/>
      <c r="K28" s="32"/>
      <c r="L28" s="32"/>
      <c r="M28" s="32"/>
      <c r="N28" s="32"/>
      <c r="O28" s="32"/>
      <c r="DO28" s="464"/>
      <c r="DP28" s="464"/>
      <c r="DQ28" s="464"/>
    </row>
    <row r="29" spans="1:223" x14ac:dyDescent="0.3">
      <c r="A29" s="30" t="s">
        <v>299</v>
      </c>
      <c r="B29" s="42" t="s">
        <v>300</v>
      </c>
      <c r="C29" s="42" t="s">
        <v>505</v>
      </c>
      <c r="D29" s="32"/>
      <c r="E29" s="32"/>
      <c r="F29" s="32"/>
      <c r="G29" s="32"/>
      <c r="H29" s="32"/>
      <c r="I29" s="32"/>
      <c r="J29" s="32"/>
      <c r="K29" s="32"/>
      <c r="L29" s="24"/>
      <c r="M29" s="24"/>
      <c r="N29" s="24"/>
      <c r="O29" s="24"/>
      <c r="DO29" s="464"/>
      <c r="DP29" s="464"/>
      <c r="DQ29" s="464"/>
    </row>
    <row r="30" spans="1:223" x14ac:dyDescent="0.3">
      <c r="A30" s="30" t="s">
        <v>304</v>
      </c>
      <c r="B30" s="63" t="s">
        <v>387</v>
      </c>
      <c r="C30" s="63"/>
      <c r="D30" s="35"/>
      <c r="E30" s="35"/>
      <c r="F30" s="35"/>
      <c r="G30" s="35"/>
      <c r="H30" s="35"/>
      <c r="I30" s="35"/>
      <c r="J30" s="35"/>
      <c r="K30" s="35"/>
      <c r="L30" s="35"/>
      <c r="M30" s="35"/>
      <c r="N30" s="35"/>
      <c r="O30" s="35"/>
      <c r="DO30" s="464"/>
      <c r="DP30" s="464"/>
      <c r="DQ30" s="464"/>
    </row>
    <row r="31" spans="1:223" x14ac:dyDescent="0.3">
      <c r="A31" s="30" t="s">
        <v>306</v>
      </c>
      <c r="B31" s="133" t="s">
        <v>1911</v>
      </c>
      <c r="C31" s="133"/>
      <c r="D31" s="18"/>
      <c r="E31" s="105"/>
      <c r="F31" s="105"/>
      <c r="G31" s="105"/>
      <c r="H31" s="105"/>
      <c r="I31" s="105"/>
      <c r="J31" s="105"/>
      <c r="K31" s="105"/>
      <c r="L31" s="105"/>
      <c r="M31" s="105"/>
      <c r="N31" s="105"/>
      <c r="O31" s="105"/>
      <c r="DO31" s="464"/>
      <c r="DP31" s="464"/>
      <c r="DQ31" s="464"/>
    </row>
    <row r="32" spans="1:223" x14ac:dyDescent="0.3">
      <c r="A32" s="30" t="s">
        <v>308</v>
      </c>
      <c r="B32" s="133" t="s">
        <v>1905</v>
      </c>
      <c r="C32" s="133"/>
      <c r="D32" s="18"/>
      <c r="E32" s="105"/>
      <c r="F32" s="105"/>
      <c r="G32" s="105"/>
      <c r="H32" s="105"/>
      <c r="I32" s="105"/>
      <c r="J32" s="105"/>
      <c r="K32" s="105"/>
      <c r="L32" s="105"/>
      <c r="M32" s="105"/>
      <c r="N32" s="105"/>
      <c r="O32" s="105"/>
      <c r="DO32" s="464"/>
      <c r="DP32" s="464"/>
      <c r="DQ32" s="464"/>
    </row>
    <row r="33" spans="1:223" x14ac:dyDescent="0.3">
      <c r="A33" s="30">
        <v>5</v>
      </c>
      <c r="B33" s="63" t="s">
        <v>354</v>
      </c>
      <c r="C33" s="63"/>
      <c r="D33" s="35"/>
      <c r="E33" s="48"/>
      <c r="F33" s="48"/>
      <c r="G33" s="48"/>
      <c r="H33" s="48"/>
      <c r="I33" s="48"/>
      <c r="J33" s="48"/>
      <c r="K33" s="48"/>
      <c r="L33" s="48"/>
      <c r="M33" s="48"/>
      <c r="N33" s="48"/>
      <c r="O33" s="48"/>
      <c r="DO33" s="464"/>
      <c r="DP33" s="464"/>
      <c r="DQ33" s="464"/>
    </row>
    <row r="34" spans="1:223" x14ac:dyDescent="0.3">
      <c r="A34" s="30">
        <v>6</v>
      </c>
      <c r="B34" s="1000" t="s">
        <v>1912</v>
      </c>
      <c r="C34" s="1000"/>
      <c r="D34" s="64"/>
      <c r="E34" s="125"/>
      <c r="F34" s="125"/>
      <c r="G34" s="125"/>
      <c r="H34" s="125"/>
      <c r="I34" s="125"/>
      <c r="J34" s="125"/>
      <c r="K34" s="125"/>
      <c r="L34" s="125"/>
      <c r="M34" s="125"/>
      <c r="N34" s="125"/>
      <c r="O34" s="125"/>
      <c r="DO34" s="464"/>
      <c r="DP34" s="464"/>
      <c r="DQ34" s="464"/>
    </row>
    <row r="35" spans="1:223" ht="42" x14ac:dyDescent="0.3">
      <c r="A35" s="66">
        <v>7</v>
      </c>
      <c r="B35" s="67" t="s">
        <v>356</v>
      </c>
      <c r="C35" s="257">
        <v>69435.33</v>
      </c>
      <c r="D35" s="488"/>
      <c r="E35" s="75"/>
      <c r="F35" s="75"/>
      <c r="G35" s="75"/>
      <c r="H35" s="75"/>
      <c r="I35" s="75"/>
      <c r="J35" s="75"/>
      <c r="K35" s="75"/>
      <c r="L35" s="75"/>
      <c r="M35" s="75"/>
      <c r="N35" s="75"/>
      <c r="O35" s="75"/>
      <c r="DO35" s="464"/>
      <c r="DP35" s="464"/>
      <c r="DQ35" s="464"/>
    </row>
    <row r="36" spans="1:223" x14ac:dyDescent="0.3">
      <c r="A36" s="30">
        <v>8</v>
      </c>
      <c r="B36" s="63" t="s">
        <v>365</v>
      </c>
      <c r="C36" s="44" t="s">
        <v>633</v>
      </c>
      <c r="D36" s="24"/>
      <c r="E36" s="24"/>
      <c r="F36" s="24"/>
      <c r="G36" s="24"/>
      <c r="H36" s="24"/>
      <c r="I36" s="24"/>
      <c r="J36" s="24"/>
      <c r="K36" s="24"/>
      <c r="L36" s="24"/>
      <c r="M36" s="24"/>
      <c r="N36" s="24"/>
      <c r="O36" s="24"/>
      <c r="DO36" s="464"/>
      <c r="DP36" s="464"/>
      <c r="DQ36" s="464"/>
    </row>
    <row r="37" spans="1:223" x14ac:dyDescent="0.3">
      <c r="A37" s="1116"/>
      <c r="B37" s="1117"/>
      <c r="C37" s="1117"/>
      <c r="D37" s="1118"/>
      <c r="E37" s="1118"/>
      <c r="F37" s="1118"/>
      <c r="G37" s="1118"/>
      <c r="H37" s="1118"/>
      <c r="I37" s="1118"/>
      <c r="J37" s="1118"/>
      <c r="K37" s="1118"/>
      <c r="L37" s="1119"/>
      <c r="M37" s="1119"/>
      <c r="N37" s="1119"/>
      <c r="O37" s="1120"/>
      <c r="DO37" s="464"/>
      <c r="DP37" s="464"/>
      <c r="DQ37" s="464"/>
    </row>
    <row r="38" spans="1:223" s="403" customFormat="1" ht="23" x14ac:dyDescent="0.35">
      <c r="A38" s="383" t="s">
        <v>2</v>
      </c>
      <c r="B38" s="1006" t="s">
        <v>77</v>
      </c>
      <c r="C38" s="1006"/>
      <c r="D38" s="1006"/>
      <c r="E38" s="1006"/>
      <c r="F38" s="1006"/>
      <c r="G38" s="1006"/>
      <c r="H38" s="1006"/>
      <c r="I38" s="1006"/>
      <c r="J38" s="1006"/>
      <c r="K38" s="1006"/>
      <c r="L38" s="28"/>
      <c r="M38" s="28"/>
      <c r="N38" s="28"/>
      <c r="O38" s="28"/>
      <c r="P38" s="464"/>
      <c r="Q38" s="464"/>
      <c r="R38" s="464"/>
      <c r="S38" s="464"/>
      <c r="T38" s="464"/>
      <c r="U38" s="464"/>
      <c r="V38" s="464"/>
      <c r="W38" s="464"/>
      <c r="X38" s="464"/>
      <c r="Y38" s="464"/>
      <c r="Z38" s="464"/>
      <c r="AA38" s="464"/>
      <c r="AB38" s="464"/>
      <c r="AC38" s="464"/>
      <c r="AD38" s="464"/>
      <c r="AE38" s="464"/>
      <c r="AF38" s="464"/>
      <c r="AG38" s="464"/>
      <c r="AH38" s="464"/>
      <c r="AI38" s="464"/>
      <c r="AJ38" s="464"/>
      <c r="AK38" s="464"/>
      <c r="AL38" s="464"/>
      <c r="AM38" s="464"/>
      <c r="AN38" s="464"/>
      <c r="AO38" s="464"/>
      <c r="AP38" s="464"/>
      <c r="AQ38" s="464"/>
      <c r="AR38" s="464"/>
      <c r="AS38" s="464"/>
      <c r="AT38" s="464"/>
      <c r="AU38" s="464"/>
      <c r="AV38" s="464"/>
      <c r="AW38" s="464"/>
      <c r="AX38" s="464"/>
      <c r="AY38" s="464"/>
      <c r="AZ38" s="464"/>
      <c r="BA38" s="464"/>
      <c r="BB38" s="464"/>
      <c r="BC38" s="464"/>
      <c r="BD38" s="464"/>
      <c r="BE38" s="464"/>
      <c r="BF38" s="464"/>
      <c r="BG38" s="464"/>
      <c r="BH38" s="464"/>
      <c r="BI38" s="464"/>
      <c r="BJ38" s="464"/>
      <c r="BK38" s="464"/>
      <c r="BL38" s="464"/>
      <c r="BM38" s="464"/>
      <c r="BN38" s="464"/>
      <c r="BO38" s="464"/>
      <c r="BP38" s="464"/>
      <c r="BQ38" s="464"/>
      <c r="BR38" s="464"/>
      <c r="BS38" s="464"/>
      <c r="BT38" s="464"/>
      <c r="BU38" s="464"/>
      <c r="BV38" s="464"/>
      <c r="BW38" s="464"/>
      <c r="BX38" s="464"/>
      <c r="BY38" s="464"/>
      <c r="BZ38" s="464"/>
      <c r="CA38" s="464"/>
      <c r="CB38" s="464"/>
      <c r="CC38" s="464"/>
      <c r="CD38" s="464"/>
      <c r="CE38" s="464"/>
      <c r="CF38" s="464"/>
      <c r="CG38" s="464"/>
      <c r="CH38" s="464"/>
      <c r="CI38" s="464"/>
      <c r="CJ38" s="464"/>
      <c r="CK38" s="464"/>
      <c r="CL38" s="464"/>
      <c r="CM38" s="464"/>
      <c r="CN38" s="464"/>
      <c r="CO38" s="464"/>
      <c r="CP38" s="464"/>
      <c r="CQ38" s="464"/>
      <c r="CR38" s="464"/>
      <c r="CS38" s="464"/>
      <c r="CT38" s="464"/>
      <c r="CU38" s="464"/>
      <c r="CV38" s="464"/>
      <c r="CW38" s="464"/>
      <c r="CX38" s="464"/>
      <c r="CY38" s="464"/>
      <c r="CZ38" s="464"/>
      <c r="DA38" s="464"/>
      <c r="DB38" s="464"/>
      <c r="DC38" s="464"/>
      <c r="DD38" s="464"/>
      <c r="DE38" s="464"/>
      <c r="DF38" s="464"/>
      <c r="DG38" s="464"/>
      <c r="DH38" s="464"/>
      <c r="DI38" s="464"/>
      <c r="DJ38" s="464"/>
      <c r="DK38" s="464"/>
      <c r="DL38" s="464"/>
      <c r="DM38" s="464"/>
      <c r="DN38" s="464"/>
      <c r="DO38" s="464"/>
      <c r="DP38" s="464"/>
      <c r="DQ38" s="464"/>
      <c r="DR38" s="464"/>
      <c r="DS38" s="464"/>
      <c r="DT38" s="464"/>
      <c r="DU38" s="464"/>
      <c r="DV38" s="464"/>
      <c r="DW38" s="464"/>
      <c r="DX38" s="464"/>
      <c r="DY38" s="464"/>
      <c r="DZ38" s="464"/>
      <c r="EA38" s="464"/>
      <c r="EB38" s="464"/>
      <c r="EC38" s="464"/>
      <c r="ED38" s="464"/>
      <c r="EE38" s="464"/>
      <c r="EF38" s="464"/>
      <c r="EG38" s="464"/>
      <c r="EH38" s="464"/>
      <c r="EI38" s="464"/>
      <c r="EJ38" s="464"/>
      <c r="EK38" s="464"/>
      <c r="EL38" s="464"/>
      <c r="EM38" s="464"/>
      <c r="EN38" s="464"/>
      <c r="EO38" s="464"/>
      <c r="EP38" s="464"/>
      <c r="EQ38" s="464"/>
      <c r="ER38" s="464"/>
      <c r="ES38" s="464"/>
      <c r="ET38" s="464"/>
      <c r="EU38" s="464"/>
      <c r="EV38" s="464"/>
      <c r="EW38" s="464"/>
      <c r="EX38" s="464"/>
      <c r="EY38" s="464"/>
      <c r="EZ38" s="464"/>
      <c r="FA38" s="464"/>
      <c r="FB38" s="464"/>
      <c r="FC38" s="464"/>
      <c r="FD38" s="464"/>
      <c r="FE38" s="464"/>
      <c r="FF38" s="464"/>
      <c r="FG38" s="464"/>
      <c r="FH38" s="464"/>
      <c r="FI38" s="464"/>
      <c r="FJ38" s="464"/>
      <c r="FK38" s="464"/>
      <c r="FL38" s="464"/>
      <c r="FM38" s="464"/>
      <c r="FN38" s="464"/>
      <c r="FO38" s="464"/>
      <c r="FP38" s="464"/>
      <c r="FQ38" s="464"/>
      <c r="FR38" s="464"/>
      <c r="FS38" s="464"/>
      <c r="FT38" s="464"/>
      <c r="FU38" s="464"/>
      <c r="FV38" s="464"/>
      <c r="FW38" s="464"/>
      <c r="FX38" s="464"/>
      <c r="FY38" s="464"/>
      <c r="FZ38" s="464"/>
      <c r="GA38" s="464"/>
      <c r="GB38" s="464"/>
      <c r="GC38" s="464"/>
      <c r="GD38" s="464"/>
      <c r="GE38" s="464"/>
      <c r="GF38" s="464"/>
      <c r="GG38" s="464"/>
      <c r="GH38" s="464"/>
      <c r="GI38" s="464"/>
      <c r="GJ38" s="464"/>
      <c r="GK38" s="464"/>
      <c r="GL38" s="464"/>
      <c r="GM38" s="464"/>
      <c r="GN38" s="464"/>
      <c r="GO38" s="464"/>
      <c r="GP38" s="464"/>
      <c r="GQ38" s="464"/>
      <c r="GR38" s="464"/>
      <c r="GS38" s="464"/>
      <c r="GT38" s="464"/>
      <c r="GU38" s="464"/>
      <c r="GV38" s="464"/>
      <c r="GW38" s="464"/>
      <c r="GX38" s="464"/>
      <c r="GY38" s="464"/>
      <c r="GZ38" s="464"/>
      <c r="HA38" s="464"/>
      <c r="HB38" s="464"/>
      <c r="HC38" s="464"/>
      <c r="HD38" s="464"/>
      <c r="HE38" s="464"/>
      <c r="HF38" s="464"/>
      <c r="HG38" s="464"/>
      <c r="HH38" s="464"/>
      <c r="HI38" s="464"/>
      <c r="HJ38" s="464"/>
      <c r="HK38" s="464"/>
      <c r="HL38" s="464"/>
      <c r="HM38" s="464"/>
      <c r="HN38" s="464"/>
      <c r="HO38" s="464"/>
    </row>
    <row r="39" spans="1:223" x14ac:dyDescent="0.3">
      <c r="A39" s="30">
        <v>1</v>
      </c>
      <c r="B39" s="1007" t="s">
        <v>1913</v>
      </c>
      <c r="C39" s="1007"/>
      <c r="D39" s="1007"/>
      <c r="E39" s="1007"/>
      <c r="F39" s="1007"/>
      <c r="G39" s="1007"/>
      <c r="H39" s="1007"/>
      <c r="I39" s="1007"/>
      <c r="J39" s="1007"/>
      <c r="K39" s="1007"/>
      <c r="L39" s="24"/>
      <c r="M39" s="24"/>
      <c r="N39" s="24"/>
      <c r="O39" s="24"/>
      <c r="DO39" s="464"/>
      <c r="DP39" s="464"/>
      <c r="DQ39" s="464"/>
    </row>
    <row r="40" spans="1:223" x14ac:dyDescent="0.3">
      <c r="A40" s="30">
        <v>2</v>
      </c>
      <c r="B40" s="1029" t="s">
        <v>1914</v>
      </c>
      <c r="C40" s="1029"/>
      <c r="D40" s="1029"/>
      <c r="E40" s="1029"/>
      <c r="F40" s="1029"/>
      <c r="G40" s="1029"/>
      <c r="H40" s="1029"/>
      <c r="I40" s="1029"/>
      <c r="J40" s="1029"/>
      <c r="K40" s="1029"/>
      <c r="L40" s="24"/>
      <c r="M40" s="24"/>
      <c r="N40" s="24"/>
      <c r="O40" s="24"/>
      <c r="DO40" s="464"/>
      <c r="DP40" s="464"/>
      <c r="DQ40" s="464"/>
    </row>
    <row r="41" spans="1:223" x14ac:dyDescent="0.3">
      <c r="A41" s="30">
        <v>3</v>
      </c>
      <c r="B41" s="1009" t="s">
        <v>1915</v>
      </c>
      <c r="C41" s="1009"/>
      <c r="D41" s="1009"/>
      <c r="E41" s="1009"/>
      <c r="F41" s="1009"/>
      <c r="G41" s="1009"/>
      <c r="H41" s="1009"/>
      <c r="I41" s="1009"/>
      <c r="J41" s="1009"/>
      <c r="K41" s="1009"/>
      <c r="L41" s="191"/>
      <c r="M41" s="191"/>
      <c r="N41" s="191"/>
      <c r="O41" s="191"/>
      <c r="DO41" s="464"/>
      <c r="DP41" s="464"/>
      <c r="DQ41" s="464"/>
    </row>
    <row r="42" spans="1:223" s="463" customFormat="1" x14ac:dyDescent="0.3">
      <c r="A42" s="36">
        <v>4</v>
      </c>
      <c r="B42" s="37" t="s">
        <v>281</v>
      </c>
      <c r="C42" s="36" t="s">
        <v>282</v>
      </c>
      <c r="D42" s="36" t="s">
        <v>1916</v>
      </c>
      <c r="E42" s="36" t="s">
        <v>1917</v>
      </c>
      <c r="F42" s="36" t="s">
        <v>758</v>
      </c>
      <c r="G42" s="36" t="s">
        <v>760</v>
      </c>
      <c r="H42" s="36" t="s">
        <v>1472</v>
      </c>
      <c r="I42" s="36" t="s">
        <v>1475</v>
      </c>
      <c r="J42" s="36" t="s">
        <v>637</v>
      </c>
      <c r="K42" s="36" t="s">
        <v>4202</v>
      </c>
      <c r="L42" s="38"/>
      <c r="M42" s="462"/>
      <c r="N42" s="462"/>
      <c r="O42" s="462"/>
      <c r="P42" s="464"/>
      <c r="Q42" s="464"/>
      <c r="R42" s="464"/>
      <c r="S42" s="464"/>
      <c r="T42" s="464"/>
      <c r="U42" s="464"/>
      <c r="V42" s="464"/>
      <c r="W42" s="464"/>
      <c r="X42" s="464"/>
      <c r="Y42" s="464"/>
      <c r="Z42" s="464"/>
      <c r="AA42" s="464"/>
      <c r="AB42" s="464"/>
      <c r="AC42" s="464"/>
      <c r="AD42" s="464"/>
      <c r="AE42" s="464"/>
      <c r="AF42" s="464"/>
      <c r="AG42" s="464"/>
      <c r="AH42" s="464"/>
      <c r="AI42" s="464"/>
      <c r="AJ42" s="464"/>
      <c r="AK42" s="464"/>
      <c r="AL42" s="464"/>
      <c r="AM42" s="464"/>
      <c r="AN42" s="464"/>
      <c r="AO42" s="464"/>
      <c r="AP42" s="464"/>
      <c r="AQ42" s="464"/>
      <c r="AR42" s="464"/>
      <c r="AS42" s="464"/>
      <c r="AT42" s="464"/>
      <c r="AU42" s="464"/>
      <c r="AV42" s="464"/>
      <c r="AW42" s="464"/>
      <c r="AX42" s="464"/>
      <c r="AY42" s="464"/>
      <c r="AZ42" s="464"/>
      <c r="BA42" s="464"/>
      <c r="BB42" s="464"/>
      <c r="BC42" s="464"/>
      <c r="BD42" s="464"/>
      <c r="BE42" s="464"/>
      <c r="BF42" s="464"/>
      <c r="BG42" s="464"/>
      <c r="BH42" s="464"/>
      <c r="BI42" s="464"/>
      <c r="BJ42" s="464"/>
      <c r="BK42" s="464"/>
      <c r="BL42" s="464"/>
      <c r="BM42" s="464"/>
      <c r="BN42" s="464"/>
      <c r="BO42" s="464"/>
      <c r="BP42" s="464"/>
      <c r="BQ42" s="464"/>
      <c r="BR42" s="464"/>
      <c r="BS42" s="464"/>
      <c r="BT42" s="464"/>
      <c r="BU42" s="464"/>
      <c r="BV42" s="464"/>
      <c r="BW42" s="464"/>
      <c r="BX42" s="464"/>
      <c r="BY42" s="464"/>
      <c r="BZ42" s="464"/>
      <c r="CA42" s="464"/>
      <c r="CB42" s="464"/>
      <c r="CC42" s="464"/>
      <c r="CD42" s="464"/>
      <c r="CE42" s="464"/>
      <c r="CF42" s="464"/>
      <c r="CG42" s="464"/>
      <c r="CH42" s="464"/>
      <c r="CI42" s="464"/>
      <c r="CJ42" s="464"/>
      <c r="CK42" s="464"/>
      <c r="CL42" s="464"/>
      <c r="CM42" s="464"/>
      <c r="CN42" s="464"/>
      <c r="CO42" s="464"/>
      <c r="CP42" s="464"/>
      <c r="CQ42" s="464"/>
      <c r="CR42" s="464"/>
      <c r="CS42" s="464"/>
      <c r="CT42" s="464"/>
      <c r="CU42" s="464"/>
      <c r="CV42" s="464"/>
      <c r="CW42" s="464"/>
      <c r="CX42" s="464"/>
      <c r="CY42" s="464"/>
      <c r="CZ42" s="464"/>
      <c r="DA42" s="464"/>
      <c r="DB42" s="464"/>
      <c r="DC42" s="464"/>
      <c r="DD42" s="464"/>
      <c r="DE42" s="464"/>
      <c r="DF42" s="464"/>
      <c r="DG42" s="464"/>
      <c r="DH42" s="464"/>
      <c r="DI42" s="464"/>
      <c r="DJ42" s="464"/>
      <c r="DK42" s="464"/>
      <c r="DL42" s="464"/>
      <c r="DM42" s="464"/>
      <c r="DN42" s="464"/>
      <c r="DO42" s="464"/>
      <c r="DP42" s="464"/>
      <c r="DQ42" s="464"/>
      <c r="DR42" s="464"/>
      <c r="DS42" s="464"/>
      <c r="DT42" s="464"/>
      <c r="DU42" s="464"/>
      <c r="DV42" s="464"/>
      <c r="DW42" s="464"/>
      <c r="DX42" s="464"/>
      <c r="DY42" s="464"/>
      <c r="DZ42" s="464"/>
      <c r="EA42" s="464"/>
      <c r="EB42" s="464"/>
      <c r="EC42" s="464"/>
      <c r="ED42" s="464"/>
      <c r="EE42" s="464"/>
      <c r="EF42" s="464"/>
      <c r="EG42" s="464"/>
      <c r="EH42" s="464"/>
      <c r="EI42" s="464"/>
      <c r="EJ42" s="464"/>
      <c r="EK42" s="464"/>
      <c r="EL42" s="464"/>
      <c r="EM42" s="464"/>
      <c r="EN42" s="464"/>
      <c r="EO42" s="464"/>
      <c r="EP42" s="464"/>
      <c r="EQ42" s="464"/>
      <c r="ER42" s="464"/>
      <c r="ES42" s="464"/>
      <c r="ET42" s="464"/>
      <c r="EU42" s="464"/>
      <c r="EV42" s="464"/>
      <c r="EW42" s="464"/>
      <c r="EX42" s="464"/>
      <c r="EY42" s="464"/>
      <c r="EZ42" s="464"/>
      <c r="FA42" s="464"/>
      <c r="FB42" s="464"/>
      <c r="FC42" s="464"/>
      <c r="FD42" s="464"/>
      <c r="FE42" s="464"/>
      <c r="FF42" s="464"/>
      <c r="FG42" s="464"/>
      <c r="FH42" s="464"/>
      <c r="FI42" s="464"/>
      <c r="FJ42" s="464"/>
      <c r="FK42" s="464"/>
      <c r="FL42" s="464"/>
      <c r="FM42" s="464"/>
      <c r="FN42" s="464"/>
      <c r="FO42" s="464"/>
      <c r="FP42" s="464"/>
      <c r="FQ42" s="464"/>
      <c r="FR42" s="464"/>
      <c r="FS42" s="464"/>
      <c r="FT42" s="464"/>
      <c r="FU42" s="464"/>
      <c r="FV42" s="464"/>
      <c r="FW42" s="464"/>
      <c r="FX42" s="464"/>
      <c r="FY42" s="464"/>
      <c r="FZ42" s="464"/>
      <c r="GA42" s="464"/>
      <c r="GB42" s="464"/>
      <c r="GC42" s="464"/>
      <c r="GD42" s="464"/>
      <c r="GE42" s="464"/>
      <c r="GF42" s="464"/>
      <c r="GG42" s="464"/>
      <c r="GH42" s="464"/>
      <c r="GI42" s="464"/>
      <c r="GJ42" s="464"/>
      <c r="GK42" s="464"/>
      <c r="GL42" s="464"/>
      <c r="GM42" s="464"/>
      <c r="GN42" s="464"/>
      <c r="GO42" s="464"/>
      <c r="GP42" s="464"/>
      <c r="GQ42" s="464"/>
      <c r="GR42" s="464"/>
      <c r="GS42" s="464"/>
      <c r="GT42" s="464"/>
      <c r="GU42" s="464"/>
      <c r="GV42" s="464"/>
      <c r="GW42" s="464"/>
      <c r="GX42" s="464"/>
      <c r="GY42" s="464"/>
      <c r="GZ42" s="464"/>
      <c r="HA42" s="464"/>
      <c r="HB42" s="464"/>
      <c r="HC42" s="464"/>
      <c r="HD42" s="464"/>
      <c r="HE42" s="464"/>
      <c r="HF42" s="464"/>
      <c r="HG42" s="464"/>
      <c r="HH42" s="464"/>
      <c r="HI42" s="464"/>
      <c r="HJ42" s="464"/>
      <c r="HK42" s="464"/>
      <c r="HL42" s="464"/>
      <c r="HM42" s="464"/>
      <c r="HN42" s="464"/>
      <c r="HO42" s="464"/>
    </row>
    <row r="43" spans="1:223" x14ac:dyDescent="0.3">
      <c r="A43" s="262"/>
      <c r="B43" s="82"/>
      <c r="C43" s="568"/>
      <c r="D43" s="186"/>
      <c r="E43" s="568"/>
      <c r="F43" s="186"/>
      <c r="G43" s="104"/>
      <c r="H43" s="289" t="s">
        <v>1918</v>
      </c>
      <c r="I43" s="289" t="s">
        <v>1919</v>
      </c>
      <c r="J43" s="104"/>
      <c r="K43" s="186"/>
      <c r="L43" s="105"/>
      <c r="M43" s="105"/>
      <c r="N43" s="105"/>
      <c r="O43" s="35"/>
      <c r="DO43" s="464"/>
      <c r="DP43" s="464"/>
      <c r="DQ43" s="464"/>
    </row>
    <row r="44" spans="1:223" x14ac:dyDescent="0.3">
      <c r="A44" s="30" t="s">
        <v>285</v>
      </c>
      <c r="B44" s="42" t="s">
        <v>286</v>
      </c>
      <c r="C44" s="43" t="s">
        <v>287</v>
      </c>
      <c r="D44" s="43" t="s">
        <v>1574</v>
      </c>
      <c r="E44" s="43" t="s">
        <v>1574</v>
      </c>
      <c r="F44" s="43" t="s">
        <v>1576</v>
      </c>
      <c r="G44" s="43" t="s">
        <v>1920</v>
      </c>
      <c r="H44" s="43" t="s">
        <v>1921</v>
      </c>
      <c r="I44" s="43" t="s">
        <v>1921</v>
      </c>
      <c r="J44" s="43" t="s">
        <v>638</v>
      </c>
      <c r="K44" s="43" t="s">
        <v>1579</v>
      </c>
      <c r="L44" s="40"/>
      <c r="M44" s="40"/>
      <c r="N44" s="40"/>
      <c r="O44" s="40"/>
      <c r="DO44" s="464"/>
      <c r="DP44" s="464"/>
      <c r="DQ44" s="464"/>
    </row>
    <row r="45" spans="1:223" x14ac:dyDescent="0.3">
      <c r="A45" s="30" t="s">
        <v>290</v>
      </c>
      <c r="B45" s="42" t="s">
        <v>291</v>
      </c>
      <c r="C45" s="43" t="s">
        <v>1922</v>
      </c>
      <c r="D45" s="43" t="s">
        <v>1923</v>
      </c>
      <c r="E45" s="43" t="s">
        <v>1924</v>
      </c>
      <c r="F45" s="43" t="s">
        <v>1925</v>
      </c>
      <c r="G45" s="43" t="s">
        <v>1926</v>
      </c>
      <c r="H45" s="43" t="s">
        <v>1927</v>
      </c>
      <c r="I45" s="43" t="s">
        <v>1927</v>
      </c>
      <c r="J45" s="43" t="s">
        <v>1928</v>
      </c>
      <c r="K45" s="43" t="s">
        <v>1929</v>
      </c>
      <c r="L45" s="40"/>
      <c r="M45" s="40"/>
      <c r="N45" s="40"/>
      <c r="O45" s="40"/>
      <c r="DO45" s="464"/>
      <c r="DP45" s="464"/>
      <c r="DQ45" s="464"/>
    </row>
    <row r="46" spans="1:223" x14ac:dyDescent="0.3">
      <c r="A46" s="30" t="s">
        <v>295</v>
      </c>
      <c r="B46" s="42" t="s">
        <v>296</v>
      </c>
      <c r="C46" s="42" t="s">
        <v>568</v>
      </c>
      <c r="D46" s="42" t="s">
        <v>1586</v>
      </c>
      <c r="E46" s="42" t="s">
        <v>1586</v>
      </c>
      <c r="F46" s="42" t="s">
        <v>297</v>
      </c>
      <c r="G46" s="42" t="s">
        <v>297</v>
      </c>
      <c r="H46" s="42" t="s">
        <v>568</v>
      </c>
      <c r="I46" s="42" t="s">
        <v>568</v>
      </c>
      <c r="J46" s="44" t="s">
        <v>502</v>
      </c>
      <c r="K46" s="42" t="s">
        <v>297</v>
      </c>
      <c r="L46" s="32"/>
      <c r="M46" s="32"/>
      <c r="N46" s="32"/>
      <c r="O46" s="32"/>
      <c r="DO46" s="464"/>
      <c r="DP46" s="464"/>
      <c r="DQ46" s="464"/>
    </row>
    <row r="47" spans="1:223" x14ac:dyDescent="0.3">
      <c r="A47" s="30" t="s">
        <v>299</v>
      </c>
      <c r="B47" s="42" t="s">
        <v>300</v>
      </c>
      <c r="C47" s="42" t="s">
        <v>1930</v>
      </c>
      <c r="D47" s="42" t="s">
        <v>301</v>
      </c>
      <c r="E47" s="42" t="s">
        <v>301</v>
      </c>
      <c r="F47" s="44" t="s">
        <v>301</v>
      </c>
      <c r="G47" s="44" t="s">
        <v>1931</v>
      </c>
      <c r="H47" s="44" t="s">
        <v>1930</v>
      </c>
      <c r="I47" s="131" t="s">
        <v>748</v>
      </c>
      <c r="J47" s="44" t="s">
        <v>505</v>
      </c>
      <c r="K47" s="42" t="s">
        <v>736</v>
      </c>
      <c r="L47" s="24"/>
      <c r="M47" s="24"/>
      <c r="N47" s="24"/>
      <c r="O47" s="24"/>
      <c r="DO47" s="464"/>
      <c r="DP47" s="464"/>
      <c r="DQ47" s="464"/>
    </row>
    <row r="48" spans="1:223" x14ac:dyDescent="0.3">
      <c r="A48" s="30" t="s">
        <v>304</v>
      </c>
      <c r="B48" s="63" t="s">
        <v>305</v>
      </c>
      <c r="C48" s="63"/>
      <c r="D48" s="63"/>
      <c r="E48" s="63"/>
      <c r="F48" s="63"/>
      <c r="G48" s="63"/>
      <c r="H48" s="63"/>
      <c r="I48" s="63"/>
      <c r="J48" s="63"/>
      <c r="K48" s="569"/>
      <c r="L48" s="35"/>
      <c r="M48" s="35"/>
      <c r="N48" s="35"/>
      <c r="O48" s="35"/>
      <c r="DO48" s="464"/>
      <c r="DP48" s="464"/>
      <c r="DQ48" s="464"/>
    </row>
    <row r="49" spans="1:223" x14ac:dyDescent="0.3">
      <c r="A49" s="30" t="s">
        <v>306</v>
      </c>
      <c r="B49" s="147" t="s">
        <v>1932</v>
      </c>
      <c r="C49" s="147"/>
      <c r="D49" s="133"/>
      <c r="E49" s="103"/>
      <c r="F49" s="103"/>
      <c r="G49" s="103"/>
      <c r="H49" s="103"/>
      <c r="I49" s="103"/>
      <c r="J49" s="103"/>
      <c r="K49" s="569"/>
      <c r="L49" s="105"/>
      <c r="M49" s="105"/>
      <c r="N49" s="105"/>
      <c r="O49" s="105"/>
      <c r="DO49" s="464"/>
      <c r="DP49" s="464"/>
      <c r="DQ49" s="464"/>
    </row>
    <row r="50" spans="1:223" ht="28" x14ac:dyDescent="0.3">
      <c r="A50" s="30" t="s">
        <v>308</v>
      </c>
      <c r="B50" s="229" t="s">
        <v>1933</v>
      </c>
      <c r="C50" s="229"/>
      <c r="D50" s="133"/>
      <c r="E50" s="103"/>
      <c r="F50" s="103"/>
      <c r="G50" s="103"/>
      <c r="H50" s="103"/>
      <c r="I50" s="103"/>
      <c r="J50" s="103"/>
      <c r="K50" s="569"/>
      <c r="L50" s="105"/>
      <c r="M50" s="105"/>
      <c r="N50" s="105"/>
      <c r="O50" s="105"/>
      <c r="DO50" s="464"/>
      <c r="DP50" s="464"/>
      <c r="DQ50" s="464"/>
    </row>
    <row r="51" spans="1:223" x14ac:dyDescent="0.3">
      <c r="A51" s="30" t="s">
        <v>310</v>
      </c>
      <c r="B51" s="133" t="s">
        <v>1934</v>
      </c>
      <c r="C51" s="133"/>
      <c r="D51" s="133"/>
      <c r="E51" s="103"/>
      <c r="F51" s="103"/>
      <c r="G51" s="103"/>
      <c r="H51" s="103"/>
      <c r="I51" s="103"/>
      <c r="J51" s="103"/>
      <c r="K51" s="569"/>
      <c r="L51" s="105"/>
      <c r="M51" s="105"/>
      <c r="N51" s="105"/>
      <c r="O51" s="105"/>
      <c r="DO51" s="464"/>
      <c r="DP51" s="464"/>
      <c r="DQ51" s="464"/>
    </row>
    <row r="52" spans="1:223" x14ac:dyDescent="0.3">
      <c r="A52" s="30" t="s">
        <v>312</v>
      </c>
      <c r="B52" s="133" t="s">
        <v>1935</v>
      </c>
      <c r="C52" s="133"/>
      <c r="D52" s="133"/>
      <c r="E52" s="103"/>
      <c r="F52" s="103"/>
      <c r="G52" s="103"/>
      <c r="H52" s="103"/>
      <c r="I52" s="103"/>
      <c r="J52" s="103"/>
      <c r="K52" s="569"/>
      <c r="L52" s="105"/>
      <c r="M52" s="105"/>
      <c r="N52" s="105"/>
      <c r="O52" s="105"/>
      <c r="DO52" s="464"/>
      <c r="DP52" s="464"/>
      <c r="DQ52" s="464"/>
    </row>
    <row r="53" spans="1:223" x14ac:dyDescent="0.3">
      <c r="A53" s="30" t="s">
        <v>314</v>
      </c>
      <c r="B53" s="133" t="s">
        <v>1936</v>
      </c>
      <c r="C53" s="133"/>
      <c r="D53" s="133"/>
      <c r="E53" s="103"/>
      <c r="F53" s="103"/>
      <c r="G53" s="103"/>
      <c r="H53" s="103"/>
      <c r="I53" s="103"/>
      <c r="J53" s="103"/>
      <c r="K53" s="569"/>
      <c r="L53" s="105"/>
      <c r="M53" s="105"/>
      <c r="N53" s="105"/>
      <c r="O53" s="105"/>
      <c r="DO53" s="464"/>
      <c r="DP53" s="464"/>
      <c r="DQ53" s="464"/>
    </row>
    <row r="54" spans="1:223" x14ac:dyDescent="0.3">
      <c r="A54" s="30" t="s">
        <v>316</v>
      </c>
      <c r="B54" s="133" t="s">
        <v>1937</v>
      </c>
      <c r="C54" s="133"/>
      <c r="D54" s="133"/>
      <c r="E54" s="103"/>
      <c r="F54" s="103"/>
      <c r="G54" s="103"/>
      <c r="H54" s="103"/>
      <c r="I54" s="103"/>
      <c r="J54" s="103"/>
      <c r="K54" s="557"/>
      <c r="L54" s="105"/>
      <c r="M54" s="105"/>
      <c r="N54" s="105"/>
      <c r="O54" s="105"/>
      <c r="DO54" s="464"/>
      <c r="DP54" s="464"/>
      <c r="DQ54" s="464"/>
    </row>
    <row r="55" spans="1:223" x14ac:dyDescent="0.3">
      <c r="A55" s="30">
        <v>5</v>
      </c>
      <c r="B55" s="63" t="s">
        <v>354</v>
      </c>
      <c r="C55" s="63"/>
      <c r="D55" s="63"/>
      <c r="E55" s="82"/>
      <c r="F55" s="82"/>
      <c r="G55" s="82"/>
      <c r="H55" s="82"/>
      <c r="I55" s="82"/>
      <c r="J55" s="82"/>
      <c r="K55" s="557"/>
      <c r="L55" s="48"/>
      <c r="M55" s="48"/>
      <c r="N55" s="48"/>
      <c r="O55" s="48"/>
      <c r="DO55" s="464"/>
      <c r="DP55" s="464"/>
      <c r="DQ55" s="464"/>
    </row>
    <row r="56" spans="1:223" ht="14.5" x14ac:dyDescent="0.3">
      <c r="A56" s="30">
        <v>6</v>
      </c>
      <c r="B56" s="1020" t="s">
        <v>1912</v>
      </c>
      <c r="C56" s="1122"/>
      <c r="D56" s="1122"/>
      <c r="E56" s="1122"/>
      <c r="F56" s="1122"/>
      <c r="G56" s="1122"/>
      <c r="H56" s="1122"/>
      <c r="I56" s="1122"/>
      <c r="J56" s="1019"/>
      <c r="K56" s="557"/>
      <c r="L56" s="64"/>
      <c r="M56" s="64"/>
      <c r="N56" s="64"/>
      <c r="O56" s="64"/>
      <c r="DO56" s="464"/>
      <c r="DP56" s="464"/>
      <c r="DQ56" s="464"/>
    </row>
    <row r="57" spans="1:223" ht="42" x14ac:dyDescent="0.3">
      <c r="A57" s="66">
        <v>7</v>
      </c>
      <c r="B57" s="67" t="s">
        <v>356</v>
      </c>
      <c r="C57" s="68">
        <v>308279.24</v>
      </c>
      <c r="D57" s="167">
        <v>146220.63</v>
      </c>
      <c r="E57" s="167">
        <v>107899.84</v>
      </c>
      <c r="F57" s="167">
        <v>78994.2</v>
      </c>
      <c r="G57" s="167">
        <v>170201.75</v>
      </c>
      <c r="H57" s="167">
        <v>245466.46</v>
      </c>
      <c r="I57" s="168">
        <v>217365.65</v>
      </c>
      <c r="J57" s="167">
        <v>218404.19</v>
      </c>
      <c r="K57" s="167">
        <v>144903.04999999999</v>
      </c>
      <c r="L57" s="169"/>
      <c r="M57" s="170"/>
      <c r="N57" s="169"/>
      <c r="O57" s="170"/>
      <c r="DO57" s="464"/>
      <c r="DP57" s="464"/>
      <c r="DQ57" s="464"/>
    </row>
    <row r="58" spans="1:223" x14ac:dyDescent="0.3">
      <c r="A58" s="30">
        <v>8</v>
      </c>
      <c r="B58" s="63" t="s">
        <v>365</v>
      </c>
      <c r="C58" s="44" t="s">
        <v>366</v>
      </c>
      <c r="D58" s="44" t="s">
        <v>574</v>
      </c>
      <c r="E58" s="44" t="s">
        <v>574</v>
      </c>
      <c r="F58" s="44" t="s">
        <v>366</v>
      </c>
      <c r="G58" s="44" t="s">
        <v>366</v>
      </c>
      <c r="H58" s="131" t="s">
        <v>574</v>
      </c>
      <c r="I58" s="131" t="s">
        <v>574</v>
      </c>
      <c r="J58" s="131" t="s">
        <v>574</v>
      </c>
      <c r="K58" s="44" t="s">
        <v>366</v>
      </c>
      <c r="L58" s="24"/>
      <c r="M58" s="24"/>
      <c r="N58" s="24"/>
      <c r="O58" s="24"/>
      <c r="DO58" s="464"/>
      <c r="DP58" s="464"/>
      <c r="DQ58" s="464"/>
    </row>
    <row r="59" spans="1:223" x14ac:dyDescent="0.3">
      <c r="A59" s="1116"/>
      <c r="B59" s="1117"/>
      <c r="C59" s="1117"/>
      <c r="D59" s="1117"/>
      <c r="E59" s="1117"/>
      <c r="F59" s="1117"/>
      <c r="G59" s="1117"/>
      <c r="H59" s="1117"/>
      <c r="I59" s="1117"/>
      <c r="J59" s="1117"/>
      <c r="K59" s="1117"/>
      <c r="L59" s="1119"/>
      <c r="M59" s="1119"/>
      <c r="N59" s="1119"/>
      <c r="O59" s="1120"/>
      <c r="DO59" s="464"/>
      <c r="DP59" s="464"/>
      <c r="DQ59" s="464"/>
    </row>
    <row r="60" spans="1:223" s="403" customFormat="1" ht="23" x14ac:dyDescent="0.35">
      <c r="A60" s="383" t="s">
        <v>2</v>
      </c>
      <c r="B60" s="1013" t="s">
        <v>79</v>
      </c>
      <c r="C60" s="1042"/>
      <c r="D60" s="1042"/>
      <c r="E60" s="1042"/>
      <c r="F60" s="1042"/>
      <c r="G60" s="1042"/>
      <c r="H60" s="1042"/>
      <c r="I60" s="1042"/>
      <c r="J60" s="1043"/>
      <c r="K60" s="570"/>
      <c r="L60" s="570"/>
      <c r="M60" s="28"/>
      <c r="N60" s="28"/>
      <c r="O60" s="28"/>
      <c r="P60" s="464"/>
      <c r="Q60" s="464"/>
      <c r="R60" s="464"/>
      <c r="S60" s="464"/>
      <c r="T60" s="464"/>
      <c r="U60" s="464"/>
      <c r="V60" s="464"/>
      <c r="W60" s="464"/>
      <c r="X60" s="464"/>
      <c r="Y60" s="464"/>
      <c r="Z60" s="464"/>
      <c r="AA60" s="464"/>
      <c r="AB60" s="464"/>
      <c r="AC60" s="464"/>
      <c r="AD60" s="464"/>
      <c r="AE60" s="464"/>
      <c r="AF60" s="464"/>
      <c r="AG60" s="464"/>
      <c r="AH60" s="464"/>
      <c r="AI60" s="464"/>
      <c r="AJ60" s="464"/>
      <c r="AK60" s="464"/>
      <c r="AL60" s="464"/>
      <c r="AM60" s="464"/>
      <c r="AN60" s="464"/>
      <c r="AO60" s="464"/>
      <c r="AP60" s="464"/>
      <c r="AQ60" s="464"/>
      <c r="AR60" s="464"/>
      <c r="AS60" s="464"/>
      <c r="AT60" s="464"/>
      <c r="AU60" s="464"/>
      <c r="AV60" s="464"/>
      <c r="AW60" s="464"/>
      <c r="AX60" s="464"/>
      <c r="AY60" s="464"/>
      <c r="AZ60" s="464"/>
      <c r="BA60" s="464"/>
      <c r="BB60" s="464"/>
      <c r="BC60" s="464"/>
      <c r="BD60" s="464"/>
      <c r="BE60" s="464"/>
      <c r="BF60" s="464"/>
      <c r="BG60" s="464"/>
      <c r="BH60" s="464"/>
      <c r="BI60" s="464"/>
      <c r="BJ60" s="464"/>
      <c r="BK60" s="464"/>
      <c r="BL60" s="464"/>
      <c r="BM60" s="464"/>
      <c r="BN60" s="464"/>
      <c r="BO60" s="464"/>
      <c r="BP60" s="464"/>
      <c r="BQ60" s="464"/>
      <c r="BR60" s="464"/>
      <c r="BS60" s="464"/>
      <c r="BT60" s="464"/>
      <c r="BU60" s="464"/>
      <c r="BV60" s="464"/>
      <c r="BW60" s="464"/>
      <c r="BX60" s="464"/>
      <c r="BY60" s="464"/>
      <c r="BZ60" s="464"/>
      <c r="CA60" s="464"/>
      <c r="CB60" s="464"/>
      <c r="CC60" s="464"/>
      <c r="CD60" s="464"/>
      <c r="CE60" s="464"/>
      <c r="CF60" s="464"/>
      <c r="CG60" s="464"/>
      <c r="CH60" s="464"/>
      <c r="CI60" s="464"/>
      <c r="CJ60" s="464"/>
      <c r="CK60" s="464"/>
      <c r="CL60" s="464"/>
      <c r="CM60" s="464"/>
      <c r="CN60" s="464"/>
      <c r="CO60" s="464"/>
      <c r="CP60" s="464"/>
      <c r="CQ60" s="464"/>
      <c r="CR60" s="464"/>
      <c r="CS60" s="464"/>
      <c r="CT60" s="464"/>
      <c r="CU60" s="464"/>
      <c r="CV60" s="464"/>
      <c r="CW60" s="464"/>
      <c r="CX60" s="464"/>
      <c r="CY60" s="464"/>
      <c r="CZ60" s="464"/>
      <c r="DA60" s="464"/>
      <c r="DB60" s="464"/>
      <c r="DC60" s="464"/>
      <c r="DD60" s="464"/>
      <c r="DE60" s="464"/>
      <c r="DF60" s="464"/>
      <c r="DG60" s="464"/>
      <c r="DH60" s="464"/>
      <c r="DI60" s="464"/>
      <c r="DJ60" s="464"/>
      <c r="DK60" s="464"/>
      <c r="DL60" s="464"/>
      <c r="DM60" s="464"/>
      <c r="DN60" s="464"/>
      <c r="DO60" s="464"/>
      <c r="DP60" s="464"/>
      <c r="DQ60" s="464"/>
      <c r="DR60" s="464"/>
      <c r="DS60" s="464"/>
      <c r="DT60" s="464"/>
      <c r="DU60" s="464"/>
      <c r="DV60" s="464"/>
      <c r="DW60" s="464"/>
      <c r="DX60" s="464"/>
      <c r="DY60" s="464"/>
      <c r="DZ60" s="464"/>
      <c r="EA60" s="464"/>
      <c r="EB60" s="464"/>
      <c r="EC60" s="464"/>
      <c r="ED60" s="464"/>
      <c r="EE60" s="464"/>
      <c r="EF60" s="464"/>
      <c r="EG60" s="464"/>
      <c r="EH60" s="464"/>
      <c r="EI60" s="464"/>
      <c r="EJ60" s="464"/>
      <c r="EK60" s="464"/>
      <c r="EL60" s="464"/>
      <c r="EM60" s="464"/>
      <c r="EN60" s="464"/>
      <c r="EO60" s="464"/>
      <c r="EP60" s="464"/>
      <c r="EQ60" s="464"/>
      <c r="ER60" s="464"/>
      <c r="ES60" s="464"/>
      <c r="ET60" s="464"/>
      <c r="EU60" s="464"/>
      <c r="EV60" s="464"/>
      <c r="EW60" s="464"/>
      <c r="EX60" s="464"/>
      <c r="EY60" s="464"/>
      <c r="EZ60" s="464"/>
      <c r="FA60" s="464"/>
      <c r="FB60" s="464"/>
      <c r="FC60" s="464"/>
      <c r="FD60" s="464"/>
      <c r="FE60" s="464"/>
      <c r="FF60" s="464"/>
      <c r="FG60" s="464"/>
      <c r="FH60" s="464"/>
      <c r="FI60" s="464"/>
      <c r="FJ60" s="464"/>
      <c r="FK60" s="464"/>
      <c r="FL60" s="464"/>
      <c r="FM60" s="464"/>
      <c r="FN60" s="464"/>
      <c r="FO60" s="464"/>
      <c r="FP60" s="464"/>
      <c r="FQ60" s="464"/>
      <c r="FR60" s="464"/>
      <c r="FS60" s="464"/>
      <c r="FT60" s="464"/>
      <c r="FU60" s="464"/>
      <c r="FV60" s="464"/>
      <c r="FW60" s="464"/>
      <c r="FX60" s="464"/>
      <c r="FY60" s="464"/>
      <c r="FZ60" s="464"/>
      <c r="GA60" s="464"/>
      <c r="GB60" s="464"/>
      <c r="GC60" s="464"/>
      <c r="GD60" s="464"/>
      <c r="GE60" s="464"/>
      <c r="GF60" s="464"/>
      <c r="GG60" s="464"/>
      <c r="GH60" s="464"/>
      <c r="GI60" s="464"/>
      <c r="GJ60" s="464"/>
      <c r="GK60" s="464"/>
      <c r="GL60" s="464"/>
      <c r="GM60" s="464"/>
      <c r="GN60" s="464"/>
      <c r="GO60" s="464"/>
      <c r="GP60" s="464"/>
      <c r="GQ60" s="464"/>
      <c r="GR60" s="464"/>
      <c r="GS60" s="464"/>
      <c r="GT60" s="464"/>
      <c r="GU60" s="464"/>
      <c r="GV60" s="464"/>
      <c r="GW60" s="464"/>
      <c r="GX60" s="464"/>
      <c r="GY60" s="464"/>
      <c r="GZ60" s="464"/>
      <c r="HA60" s="464"/>
      <c r="HB60" s="464"/>
      <c r="HC60" s="464"/>
      <c r="HD60" s="464"/>
      <c r="HE60" s="464"/>
      <c r="HF60" s="464"/>
      <c r="HG60" s="464"/>
      <c r="HH60" s="464"/>
      <c r="HI60" s="464"/>
      <c r="HJ60" s="464"/>
      <c r="HK60" s="464"/>
      <c r="HL60" s="464"/>
      <c r="HM60" s="464"/>
      <c r="HN60" s="464"/>
      <c r="HO60" s="464"/>
    </row>
    <row r="61" spans="1:223" ht="23" x14ac:dyDescent="0.3">
      <c r="A61" s="30">
        <v>1</v>
      </c>
      <c r="B61" s="1016" t="s">
        <v>1938</v>
      </c>
      <c r="C61" s="1044"/>
      <c r="D61" s="1044"/>
      <c r="E61" s="1044"/>
      <c r="F61" s="1044"/>
      <c r="G61" s="1044"/>
      <c r="H61" s="1044"/>
      <c r="I61" s="1044"/>
      <c r="J61" s="1045"/>
      <c r="K61" s="570"/>
      <c r="L61" s="505"/>
      <c r="M61" s="24"/>
      <c r="N61" s="24"/>
      <c r="O61" s="24"/>
      <c r="DO61" s="464"/>
      <c r="DP61" s="464"/>
      <c r="DQ61" s="464"/>
    </row>
    <row r="62" spans="1:223" ht="23" x14ac:dyDescent="0.3">
      <c r="A62" s="30">
        <v>2</v>
      </c>
      <c r="B62" s="1017" t="s">
        <v>1939</v>
      </c>
      <c r="C62" s="1032"/>
      <c r="D62" s="1032"/>
      <c r="E62" s="1032"/>
      <c r="F62" s="1032"/>
      <c r="G62" s="1032"/>
      <c r="H62" s="1032"/>
      <c r="I62" s="1032"/>
      <c r="J62" s="1033"/>
      <c r="K62" s="570"/>
      <c r="L62" s="505"/>
      <c r="M62" s="24"/>
      <c r="N62" s="24"/>
      <c r="O62" s="24"/>
      <c r="DO62" s="464"/>
      <c r="DP62" s="464"/>
      <c r="DQ62" s="464"/>
    </row>
    <row r="63" spans="1:223" ht="23" x14ac:dyDescent="0.3">
      <c r="A63" s="30">
        <v>3</v>
      </c>
      <c r="B63" s="1009" t="s">
        <v>1940</v>
      </c>
      <c r="C63" s="1073"/>
      <c r="D63" s="1073"/>
      <c r="E63" s="1073"/>
      <c r="F63" s="1073"/>
      <c r="G63" s="1073"/>
      <c r="H63" s="1073"/>
      <c r="I63" s="1073"/>
      <c r="J63" s="1073"/>
      <c r="K63" s="570"/>
      <c r="L63" s="223"/>
      <c r="M63" s="191"/>
      <c r="N63" s="191"/>
      <c r="O63" s="191"/>
      <c r="DO63" s="464"/>
      <c r="DP63" s="464"/>
      <c r="DQ63" s="464"/>
    </row>
    <row r="64" spans="1:223" s="463" customFormat="1" x14ac:dyDescent="0.3">
      <c r="A64" s="36">
        <v>4</v>
      </c>
      <c r="B64" s="37" t="s">
        <v>281</v>
      </c>
      <c r="C64" s="36" t="s">
        <v>1474</v>
      </c>
      <c r="D64" s="36" t="s">
        <v>778</v>
      </c>
      <c r="E64" s="36" t="s">
        <v>758</v>
      </c>
      <c r="F64" s="36" t="s">
        <v>1513</v>
      </c>
      <c r="G64" s="36" t="s">
        <v>1646</v>
      </c>
      <c r="H64" s="36" t="s">
        <v>1941</v>
      </c>
      <c r="I64" s="36" t="s">
        <v>493</v>
      </c>
      <c r="J64" s="36" t="s">
        <v>554</v>
      </c>
      <c r="K64" s="460" t="s">
        <v>284</v>
      </c>
      <c r="L64" s="36" t="s">
        <v>4203</v>
      </c>
      <c r="M64" s="38"/>
      <c r="N64" s="38"/>
      <c r="O64" s="484"/>
      <c r="P64" s="464"/>
      <c r="Q64" s="464"/>
      <c r="R64" s="464"/>
      <c r="S64" s="464"/>
      <c r="T64" s="464"/>
      <c r="U64" s="464"/>
      <c r="V64" s="464"/>
      <c r="W64" s="464"/>
      <c r="X64" s="464"/>
      <c r="Y64" s="464"/>
      <c r="Z64" s="464"/>
      <c r="AA64" s="464"/>
      <c r="AB64" s="464"/>
      <c r="AC64" s="464"/>
      <c r="AD64" s="464"/>
      <c r="AE64" s="464"/>
      <c r="AF64" s="464"/>
      <c r="AG64" s="464"/>
      <c r="AH64" s="464"/>
      <c r="AI64" s="464"/>
      <c r="AJ64" s="464"/>
      <c r="AK64" s="464"/>
      <c r="AL64" s="464"/>
      <c r="AM64" s="464"/>
      <c r="AN64" s="464"/>
      <c r="AO64" s="464"/>
      <c r="AP64" s="464"/>
      <c r="AQ64" s="464"/>
      <c r="AR64" s="464"/>
      <c r="AS64" s="464"/>
      <c r="AT64" s="464"/>
      <c r="AU64" s="464"/>
      <c r="AV64" s="464"/>
      <c r="AW64" s="464"/>
      <c r="AX64" s="464"/>
      <c r="AY64" s="464"/>
      <c r="AZ64" s="464"/>
      <c r="BA64" s="464"/>
      <c r="BB64" s="464"/>
      <c r="BC64" s="464"/>
      <c r="BD64" s="464"/>
      <c r="BE64" s="464"/>
      <c r="BF64" s="464"/>
      <c r="BG64" s="464"/>
      <c r="BH64" s="464"/>
      <c r="BI64" s="464"/>
      <c r="BJ64" s="464"/>
      <c r="BK64" s="464"/>
      <c r="BL64" s="464"/>
      <c r="BM64" s="464"/>
      <c r="BN64" s="464"/>
      <c r="BO64" s="464"/>
      <c r="BP64" s="464"/>
      <c r="BQ64" s="464"/>
      <c r="BR64" s="464"/>
      <c r="BS64" s="464"/>
      <c r="BT64" s="464"/>
      <c r="BU64" s="464"/>
      <c r="BV64" s="464"/>
      <c r="BW64" s="464"/>
      <c r="BX64" s="464"/>
      <c r="BY64" s="464"/>
      <c r="BZ64" s="464"/>
      <c r="CA64" s="464"/>
      <c r="CB64" s="464"/>
      <c r="CC64" s="464"/>
      <c r="CD64" s="464"/>
      <c r="CE64" s="464"/>
      <c r="CF64" s="464"/>
      <c r="CG64" s="464"/>
      <c r="CH64" s="464"/>
      <c r="CI64" s="464"/>
      <c r="CJ64" s="464"/>
      <c r="CK64" s="464"/>
      <c r="CL64" s="464"/>
      <c r="CM64" s="464"/>
      <c r="CN64" s="464"/>
      <c r="CO64" s="464"/>
      <c r="CP64" s="464"/>
      <c r="CQ64" s="464"/>
      <c r="CR64" s="464"/>
      <c r="CS64" s="464"/>
      <c r="CT64" s="464"/>
      <c r="CU64" s="464"/>
      <c r="CV64" s="464"/>
      <c r="CW64" s="464"/>
      <c r="CX64" s="464"/>
      <c r="CY64" s="464"/>
      <c r="CZ64" s="464"/>
      <c r="DA64" s="464"/>
      <c r="DB64" s="464"/>
      <c r="DC64" s="464"/>
      <c r="DD64" s="464"/>
      <c r="DE64" s="464"/>
      <c r="DF64" s="464"/>
      <c r="DG64" s="464"/>
      <c r="DH64" s="464"/>
      <c r="DI64" s="464"/>
      <c r="DJ64" s="464"/>
      <c r="DK64" s="464"/>
      <c r="DL64" s="464"/>
      <c r="DM64" s="464"/>
      <c r="DN64" s="464"/>
      <c r="DO64" s="464"/>
      <c r="DP64" s="464"/>
      <c r="DQ64" s="464"/>
      <c r="DR64" s="464"/>
      <c r="DS64" s="464"/>
      <c r="DT64" s="464"/>
      <c r="DU64" s="464"/>
      <c r="DV64" s="464"/>
      <c r="DW64" s="464"/>
      <c r="DX64" s="464"/>
      <c r="DY64" s="464"/>
      <c r="DZ64" s="464"/>
      <c r="EA64" s="464"/>
      <c r="EB64" s="464"/>
      <c r="EC64" s="464"/>
      <c r="ED64" s="464"/>
      <c r="EE64" s="464"/>
      <c r="EF64" s="464"/>
      <c r="EG64" s="464"/>
      <c r="EH64" s="464"/>
      <c r="EI64" s="464"/>
      <c r="EJ64" s="464"/>
      <c r="EK64" s="464"/>
      <c r="EL64" s="464"/>
      <c r="EM64" s="464"/>
      <c r="EN64" s="464"/>
      <c r="EO64" s="464"/>
      <c r="EP64" s="464"/>
      <c r="EQ64" s="464"/>
      <c r="ER64" s="464"/>
      <c r="ES64" s="464"/>
      <c r="ET64" s="464"/>
      <c r="EU64" s="464"/>
      <c r="EV64" s="464"/>
      <c r="EW64" s="464"/>
      <c r="EX64" s="464"/>
      <c r="EY64" s="464"/>
      <c r="EZ64" s="464"/>
      <c r="FA64" s="464"/>
      <c r="FB64" s="464"/>
      <c r="FC64" s="464"/>
      <c r="FD64" s="464"/>
      <c r="FE64" s="464"/>
      <c r="FF64" s="464"/>
      <c r="FG64" s="464"/>
      <c r="FH64" s="464"/>
      <c r="FI64" s="464"/>
      <c r="FJ64" s="464"/>
      <c r="FK64" s="464"/>
      <c r="FL64" s="464"/>
      <c r="FM64" s="464"/>
      <c r="FN64" s="464"/>
      <c r="FO64" s="464"/>
      <c r="FP64" s="464"/>
      <c r="FQ64" s="464"/>
      <c r="FR64" s="464"/>
      <c r="FS64" s="464"/>
      <c r="FT64" s="464"/>
      <c r="FU64" s="464"/>
      <c r="FV64" s="464"/>
      <c r="FW64" s="464"/>
      <c r="FX64" s="464"/>
      <c r="FY64" s="464"/>
      <c r="FZ64" s="464"/>
      <c r="GA64" s="464"/>
      <c r="GB64" s="464"/>
      <c r="GC64" s="464"/>
      <c r="GD64" s="464"/>
      <c r="GE64" s="464"/>
      <c r="GF64" s="464"/>
      <c r="GG64" s="464"/>
      <c r="GH64" s="464"/>
      <c r="GI64" s="464"/>
      <c r="GJ64" s="464"/>
      <c r="GK64" s="464"/>
      <c r="GL64" s="464"/>
      <c r="GM64" s="464"/>
      <c r="GN64" s="464"/>
      <c r="GO64" s="464"/>
      <c r="GP64" s="464"/>
      <c r="GQ64" s="464"/>
      <c r="GR64" s="464"/>
      <c r="GS64" s="464"/>
      <c r="GT64" s="464"/>
      <c r="GU64" s="464"/>
      <c r="GV64" s="464"/>
      <c r="GW64" s="464"/>
      <c r="GX64" s="464"/>
      <c r="GY64" s="464"/>
      <c r="GZ64" s="464"/>
      <c r="HA64" s="464"/>
      <c r="HB64" s="464"/>
      <c r="HC64" s="464"/>
      <c r="HD64" s="464"/>
      <c r="HE64" s="464"/>
      <c r="HF64" s="464"/>
      <c r="HG64" s="464"/>
      <c r="HH64" s="464"/>
      <c r="HI64" s="464"/>
      <c r="HJ64" s="464"/>
      <c r="HK64" s="464"/>
      <c r="HL64" s="464"/>
      <c r="HM64" s="464"/>
      <c r="HN64" s="464"/>
      <c r="HO64" s="464"/>
    </row>
    <row r="65" spans="1:223" x14ac:dyDescent="0.3">
      <c r="A65" s="262"/>
      <c r="B65" s="82"/>
      <c r="C65" s="571"/>
      <c r="D65" s="571"/>
      <c r="E65" s="571"/>
      <c r="F65" s="460" t="s">
        <v>1942</v>
      </c>
      <c r="G65" s="460" t="s">
        <v>1943</v>
      </c>
      <c r="H65" s="572"/>
      <c r="I65" s="572"/>
      <c r="J65" s="572"/>
      <c r="K65" s="43"/>
      <c r="L65" s="571"/>
      <c r="M65" s="128"/>
      <c r="N65" s="84"/>
      <c r="O65" s="128"/>
      <c r="DO65" s="464"/>
      <c r="DP65" s="464"/>
      <c r="DQ65" s="464"/>
    </row>
    <row r="66" spans="1:223" x14ac:dyDescent="0.3">
      <c r="A66" s="30" t="s">
        <v>285</v>
      </c>
      <c r="B66" s="42" t="s">
        <v>286</v>
      </c>
      <c r="C66" s="43" t="s">
        <v>287</v>
      </c>
      <c r="D66" s="43" t="s">
        <v>1944</v>
      </c>
      <c r="E66" s="43" t="s">
        <v>1576</v>
      </c>
      <c r="F66" s="43" t="s">
        <v>1945</v>
      </c>
      <c r="G66" s="43" t="s">
        <v>1920</v>
      </c>
      <c r="H66" s="43" t="s">
        <v>1514</v>
      </c>
      <c r="I66" s="43" t="s">
        <v>535</v>
      </c>
      <c r="J66" s="43" t="s">
        <v>535</v>
      </c>
      <c r="K66" s="43" t="s">
        <v>1946</v>
      </c>
      <c r="L66" s="43" t="s">
        <v>1579</v>
      </c>
      <c r="M66" s="40"/>
      <c r="N66" s="40"/>
      <c r="O66" s="40"/>
      <c r="DO66" s="464"/>
      <c r="DP66" s="464"/>
      <c r="DQ66" s="464"/>
    </row>
    <row r="67" spans="1:223" x14ac:dyDescent="0.3">
      <c r="A67" s="30" t="s">
        <v>290</v>
      </c>
      <c r="B67" s="42" t="s">
        <v>291</v>
      </c>
      <c r="C67" s="43" t="s">
        <v>1947</v>
      </c>
      <c r="D67" s="43" t="s">
        <v>1948</v>
      </c>
      <c r="E67" s="43" t="s">
        <v>1949</v>
      </c>
      <c r="F67" s="43" t="s">
        <v>1950</v>
      </c>
      <c r="G67" s="43" t="s">
        <v>1951</v>
      </c>
      <c r="H67" s="43" t="s">
        <v>1952</v>
      </c>
      <c r="I67" s="43" t="s">
        <v>1953</v>
      </c>
      <c r="J67" s="43" t="s">
        <v>1954</v>
      </c>
      <c r="K67" s="43" t="s">
        <v>1955</v>
      </c>
      <c r="L67" s="43" t="s">
        <v>1956</v>
      </c>
      <c r="M67" s="40"/>
      <c r="N67" s="40"/>
      <c r="O67" s="40"/>
      <c r="DO67" s="464"/>
      <c r="DP67" s="464"/>
      <c r="DQ67" s="464"/>
    </row>
    <row r="68" spans="1:223" x14ac:dyDescent="0.3">
      <c r="A68" s="30" t="s">
        <v>295</v>
      </c>
      <c r="B68" s="42" t="s">
        <v>296</v>
      </c>
      <c r="C68" s="42" t="s">
        <v>568</v>
      </c>
      <c r="D68" s="42" t="s">
        <v>1957</v>
      </c>
      <c r="E68" s="42" t="s">
        <v>297</v>
      </c>
      <c r="F68" s="42" t="s">
        <v>814</v>
      </c>
      <c r="G68" s="42" t="s">
        <v>297</v>
      </c>
      <c r="H68" s="44" t="s">
        <v>297</v>
      </c>
      <c r="I68" s="44" t="s">
        <v>502</v>
      </c>
      <c r="J68" s="44" t="s">
        <v>502</v>
      </c>
      <c r="K68" s="573" t="s">
        <v>1958</v>
      </c>
      <c r="L68" s="42" t="s">
        <v>297</v>
      </c>
      <c r="M68" s="32"/>
      <c r="N68" s="32"/>
      <c r="O68" s="32"/>
      <c r="DO68" s="464"/>
      <c r="DP68" s="464"/>
      <c r="DQ68" s="464"/>
    </row>
    <row r="69" spans="1:223" x14ac:dyDescent="0.3">
      <c r="A69" s="30" t="s">
        <v>299</v>
      </c>
      <c r="B69" s="42" t="s">
        <v>300</v>
      </c>
      <c r="C69" s="42" t="s">
        <v>1930</v>
      </c>
      <c r="D69" s="42" t="s">
        <v>1959</v>
      </c>
      <c r="E69" s="44" t="s">
        <v>301</v>
      </c>
      <c r="F69" s="44" t="s">
        <v>1589</v>
      </c>
      <c r="G69" s="44" t="s">
        <v>1960</v>
      </c>
      <c r="H69" s="44" t="s">
        <v>1931</v>
      </c>
      <c r="I69" s="44" t="s">
        <v>505</v>
      </c>
      <c r="J69" s="44" t="s">
        <v>505</v>
      </c>
      <c r="K69" s="44" t="s">
        <v>303</v>
      </c>
      <c r="L69" s="42" t="s">
        <v>736</v>
      </c>
      <c r="M69" s="24"/>
      <c r="N69" s="24"/>
      <c r="O69" s="32"/>
      <c r="DO69" s="464"/>
      <c r="DP69" s="464"/>
      <c r="DQ69" s="464"/>
    </row>
    <row r="70" spans="1:223" x14ac:dyDescent="0.3">
      <c r="A70" s="30" t="s">
        <v>304</v>
      </c>
      <c r="B70" s="63" t="s">
        <v>305</v>
      </c>
      <c r="C70" s="63"/>
      <c r="D70" s="63"/>
      <c r="E70" s="63"/>
      <c r="F70" s="63"/>
      <c r="G70" s="63"/>
      <c r="H70" s="63"/>
      <c r="I70" s="63"/>
      <c r="J70" s="63"/>
      <c r="K70" s="43"/>
      <c r="L70" s="63"/>
      <c r="M70" s="35"/>
      <c r="N70" s="35"/>
      <c r="O70" s="35"/>
      <c r="DO70" s="464"/>
      <c r="DP70" s="464"/>
      <c r="DQ70" s="464"/>
    </row>
    <row r="71" spans="1:223" x14ac:dyDescent="0.3">
      <c r="A71" s="30" t="s">
        <v>1961</v>
      </c>
      <c r="B71" s="574" t="s">
        <v>1962</v>
      </c>
      <c r="C71" s="574"/>
      <c r="D71" s="133"/>
      <c r="E71" s="103"/>
      <c r="F71" s="103"/>
      <c r="G71" s="103"/>
      <c r="H71" s="103"/>
      <c r="I71" s="103"/>
      <c r="J71" s="103"/>
      <c r="K71" s="43"/>
      <c r="L71" s="574"/>
      <c r="M71" s="105"/>
      <c r="N71" s="105"/>
      <c r="O71" s="105"/>
      <c r="DO71" s="464"/>
      <c r="DP71" s="464"/>
      <c r="DQ71" s="464"/>
    </row>
    <row r="72" spans="1:223" x14ac:dyDescent="0.3">
      <c r="A72" s="30" t="s">
        <v>1963</v>
      </c>
      <c r="B72" s="574" t="s">
        <v>1964</v>
      </c>
      <c r="C72" s="574"/>
      <c r="D72" s="133"/>
      <c r="E72" s="103"/>
      <c r="F72" s="103"/>
      <c r="G72" s="103"/>
      <c r="H72" s="103"/>
      <c r="I72" s="103"/>
      <c r="J72" s="103"/>
      <c r="K72" s="43"/>
      <c r="L72" s="574"/>
      <c r="M72" s="105"/>
      <c r="N72" s="105"/>
      <c r="O72" s="105"/>
      <c r="DO72" s="464"/>
      <c r="DP72" s="464"/>
      <c r="DQ72" s="464"/>
    </row>
    <row r="73" spans="1:223" x14ac:dyDescent="0.3">
      <c r="A73" s="30" t="s">
        <v>1965</v>
      </c>
      <c r="B73" s="574" t="s">
        <v>1966</v>
      </c>
      <c r="C73" s="574"/>
      <c r="D73" s="133"/>
      <c r="E73" s="103"/>
      <c r="F73" s="103"/>
      <c r="G73" s="103"/>
      <c r="H73" s="103"/>
      <c r="I73" s="103"/>
      <c r="J73" s="103"/>
      <c r="K73" s="43"/>
      <c r="L73" s="574"/>
      <c r="M73" s="105"/>
      <c r="N73" s="105"/>
      <c r="O73" s="105"/>
      <c r="DO73" s="464"/>
      <c r="DP73" s="464"/>
      <c r="DQ73" s="464"/>
    </row>
    <row r="74" spans="1:223" x14ac:dyDescent="0.3">
      <c r="A74" s="30" t="s">
        <v>1967</v>
      </c>
      <c r="B74" s="575" t="s">
        <v>1968</v>
      </c>
      <c r="C74" s="575"/>
      <c r="D74" s="133"/>
      <c r="E74" s="103"/>
      <c r="F74" s="103"/>
      <c r="G74" s="103"/>
      <c r="H74" s="103"/>
      <c r="I74" s="103"/>
      <c r="J74" s="103"/>
      <c r="K74" s="576"/>
      <c r="L74" s="575"/>
      <c r="M74" s="105"/>
      <c r="N74" s="105"/>
      <c r="O74" s="105"/>
      <c r="DO74" s="464"/>
      <c r="DP74" s="464"/>
      <c r="DQ74" s="464"/>
    </row>
    <row r="75" spans="1:223" x14ac:dyDescent="0.3">
      <c r="A75" s="30">
        <v>5</v>
      </c>
      <c r="B75" s="63" t="s">
        <v>354</v>
      </c>
      <c r="C75" s="63"/>
      <c r="D75" s="63"/>
      <c r="E75" s="82"/>
      <c r="F75" s="82"/>
      <c r="G75" s="82"/>
      <c r="H75" s="82"/>
      <c r="I75" s="82"/>
      <c r="J75" s="82"/>
      <c r="K75" s="576"/>
      <c r="L75" s="63"/>
      <c r="M75" s="48"/>
      <c r="N75" s="48"/>
      <c r="O75" s="105"/>
      <c r="DO75" s="464"/>
      <c r="DP75" s="464"/>
      <c r="DQ75" s="464"/>
    </row>
    <row r="76" spans="1:223" ht="253.5" customHeight="1" x14ac:dyDescent="0.3">
      <c r="A76" s="30">
        <v>6</v>
      </c>
      <c r="B76" s="577" t="s">
        <v>1969</v>
      </c>
      <c r="C76" s="577"/>
      <c r="D76" s="577"/>
      <c r="E76" s="577"/>
      <c r="F76" s="577"/>
      <c r="G76" s="577"/>
      <c r="H76" s="577"/>
      <c r="I76" s="577"/>
      <c r="J76" s="577"/>
      <c r="K76" s="576"/>
      <c r="L76" s="577"/>
      <c r="M76" s="64"/>
      <c r="N76" s="64"/>
      <c r="O76" s="64"/>
      <c r="DO76" s="464"/>
      <c r="DP76" s="464"/>
      <c r="DQ76" s="464"/>
    </row>
    <row r="77" spans="1:223" ht="42" x14ac:dyDescent="0.3">
      <c r="A77" s="66">
        <v>7</v>
      </c>
      <c r="B77" s="67" t="s">
        <v>356</v>
      </c>
      <c r="C77" s="167">
        <v>276789.12</v>
      </c>
      <c r="D77" s="167">
        <v>121387.12</v>
      </c>
      <c r="E77" s="167">
        <v>91798.86</v>
      </c>
      <c r="F77" s="167">
        <v>150514</v>
      </c>
      <c r="G77" s="167">
        <v>215362.31</v>
      </c>
      <c r="H77" s="167">
        <v>115800.94</v>
      </c>
      <c r="I77" s="167">
        <v>141088.9</v>
      </c>
      <c r="J77" s="167">
        <v>240983.2</v>
      </c>
      <c r="K77" s="578">
        <v>231108</v>
      </c>
      <c r="L77" s="167">
        <v>109969.05</v>
      </c>
      <c r="M77" s="170"/>
      <c r="N77" s="579"/>
      <c r="O77" s="579"/>
      <c r="DO77" s="464"/>
      <c r="DP77" s="464"/>
      <c r="DQ77" s="464"/>
    </row>
    <row r="78" spans="1:223" x14ac:dyDescent="0.3">
      <c r="A78" s="30">
        <v>8</v>
      </c>
      <c r="B78" s="63" t="s">
        <v>365</v>
      </c>
      <c r="C78" s="44" t="s">
        <v>366</v>
      </c>
      <c r="D78" s="44" t="s">
        <v>366</v>
      </c>
      <c r="E78" s="44" t="s">
        <v>366</v>
      </c>
      <c r="F78" s="44" t="s">
        <v>366</v>
      </c>
      <c r="G78" s="44" t="s">
        <v>366</v>
      </c>
      <c r="H78" s="44" t="s">
        <v>366</v>
      </c>
      <c r="I78" s="44" t="s">
        <v>574</v>
      </c>
      <c r="J78" s="44" t="s">
        <v>574</v>
      </c>
      <c r="K78" s="44" t="s">
        <v>366</v>
      </c>
      <c r="L78" s="44" t="s">
        <v>366</v>
      </c>
      <c r="M78" s="24"/>
      <c r="N78" s="24"/>
      <c r="O78" s="24"/>
      <c r="DO78" s="464"/>
      <c r="DP78" s="464"/>
      <c r="DQ78" s="464"/>
    </row>
    <row r="79" spans="1:223" x14ac:dyDescent="0.3">
      <c r="A79" s="475"/>
      <c r="B79" s="481"/>
      <c r="C79" s="481"/>
      <c r="D79" s="481"/>
      <c r="E79" s="481"/>
      <c r="F79" s="481"/>
      <c r="G79" s="481"/>
      <c r="H79" s="481"/>
      <c r="I79" s="481"/>
      <c r="J79" s="481"/>
      <c r="K79" s="481"/>
      <c r="L79" s="495"/>
      <c r="M79" s="495"/>
      <c r="N79" s="495"/>
      <c r="O79" s="496"/>
      <c r="P79" s="475"/>
      <c r="Q79" s="481"/>
      <c r="R79" s="481"/>
      <c r="S79" s="481"/>
      <c r="T79" s="481"/>
      <c r="U79" s="481"/>
      <c r="V79" s="481"/>
      <c r="W79" s="481"/>
      <c r="X79" s="481"/>
      <c r="Y79" s="481"/>
      <c r="Z79" s="481"/>
      <c r="AA79" s="495"/>
      <c r="AB79" s="495"/>
      <c r="AC79" s="495"/>
      <c r="AD79" s="496"/>
      <c r="AE79" s="475"/>
      <c r="AF79" s="481"/>
      <c r="AG79" s="481"/>
      <c r="AH79" s="481"/>
      <c r="AI79" s="481"/>
      <c r="AJ79" s="481"/>
      <c r="AK79" s="481"/>
      <c r="AL79" s="481"/>
      <c r="AM79" s="481"/>
      <c r="AN79" s="481"/>
      <c r="AO79" s="481"/>
      <c r="AP79" s="495"/>
      <c r="AQ79" s="495"/>
      <c r="DO79" s="464"/>
      <c r="DP79" s="464"/>
      <c r="DQ79" s="464"/>
    </row>
    <row r="80" spans="1:223" s="403" customFormat="1" ht="23" x14ac:dyDescent="0.35">
      <c r="A80" s="383" t="s">
        <v>2</v>
      </c>
      <c r="B80" s="1013" t="s">
        <v>81</v>
      </c>
      <c r="C80" s="1014"/>
      <c r="D80" s="1014"/>
      <c r="E80" s="1014"/>
      <c r="F80" s="1014"/>
      <c r="G80" s="1014"/>
      <c r="H80" s="1014"/>
      <c r="I80" s="1014"/>
      <c r="J80" s="1014"/>
      <c r="K80" s="1014"/>
      <c r="L80" s="1014"/>
      <c r="M80" s="505"/>
      <c r="N80" s="570"/>
      <c r="O80" s="28"/>
      <c r="P80" s="464"/>
      <c r="Q80" s="464"/>
      <c r="R80" s="464"/>
      <c r="S80" s="464"/>
      <c r="T80" s="464"/>
      <c r="U80" s="464"/>
      <c r="V80" s="464"/>
      <c r="W80" s="464"/>
      <c r="X80" s="464"/>
      <c r="Y80" s="464"/>
      <c r="Z80" s="464"/>
      <c r="AA80" s="464"/>
      <c r="AB80" s="464"/>
      <c r="AC80" s="464"/>
      <c r="AD80" s="464"/>
      <c r="AE80" s="464"/>
      <c r="AF80" s="464"/>
      <c r="AG80" s="464"/>
      <c r="AH80" s="464"/>
      <c r="AI80" s="464"/>
      <c r="AJ80" s="464"/>
      <c r="AK80" s="464"/>
      <c r="AL80" s="464"/>
      <c r="AM80" s="464"/>
      <c r="AN80" s="464"/>
      <c r="AO80" s="464"/>
      <c r="AP80" s="464"/>
      <c r="AQ80" s="464"/>
      <c r="AR80" s="464"/>
      <c r="AS80" s="464"/>
      <c r="AT80" s="464"/>
      <c r="AU80" s="464"/>
      <c r="AV80" s="464"/>
      <c r="AW80" s="464"/>
      <c r="AX80" s="464"/>
      <c r="AY80" s="464"/>
      <c r="AZ80" s="464"/>
      <c r="BA80" s="464"/>
      <c r="BB80" s="464"/>
      <c r="BC80" s="464"/>
      <c r="BD80" s="464"/>
      <c r="BE80" s="464"/>
      <c r="BF80" s="464"/>
      <c r="BG80" s="464"/>
      <c r="BH80" s="464"/>
      <c r="BI80" s="464"/>
      <c r="BJ80" s="464"/>
      <c r="BK80" s="464"/>
      <c r="BL80" s="464"/>
      <c r="BM80" s="464"/>
      <c r="BN80" s="464"/>
      <c r="BO80" s="464"/>
      <c r="BP80" s="464"/>
      <c r="BQ80" s="464"/>
      <c r="BR80" s="464"/>
      <c r="BS80" s="464"/>
      <c r="BT80" s="464"/>
      <c r="BU80" s="464"/>
      <c r="BV80" s="464"/>
      <c r="BW80" s="464"/>
      <c r="BX80" s="464"/>
      <c r="BY80" s="464"/>
      <c r="BZ80" s="464"/>
      <c r="CA80" s="464"/>
      <c r="CB80" s="464"/>
      <c r="CC80" s="464"/>
      <c r="CD80" s="464"/>
      <c r="CE80" s="464"/>
      <c r="CF80" s="464"/>
      <c r="CG80" s="464"/>
      <c r="CH80" s="464"/>
      <c r="CI80" s="464"/>
      <c r="CJ80" s="464"/>
      <c r="CK80" s="464"/>
      <c r="CL80" s="464"/>
      <c r="CM80" s="464"/>
      <c r="CN80" s="464"/>
      <c r="CO80" s="464"/>
      <c r="CP80" s="464"/>
      <c r="CQ80" s="464"/>
      <c r="CR80" s="464"/>
      <c r="CS80" s="464"/>
      <c r="CT80" s="464"/>
      <c r="CU80" s="464"/>
      <c r="CV80" s="464"/>
      <c r="CW80" s="464"/>
      <c r="CX80" s="464"/>
      <c r="CY80" s="464"/>
      <c r="CZ80" s="464"/>
      <c r="DA80" s="464"/>
      <c r="DB80" s="464"/>
      <c r="DC80" s="464"/>
      <c r="DD80" s="464"/>
      <c r="DE80" s="464"/>
      <c r="DF80" s="464"/>
      <c r="DG80" s="464"/>
      <c r="DH80" s="464"/>
      <c r="DI80" s="464"/>
      <c r="DJ80" s="464"/>
      <c r="DK80" s="464"/>
      <c r="DL80" s="464"/>
      <c r="DM80" s="464"/>
      <c r="DN80" s="464"/>
      <c r="DO80" s="464"/>
      <c r="DP80" s="464"/>
      <c r="DQ80" s="464"/>
      <c r="DR80" s="464"/>
      <c r="DS80" s="464"/>
      <c r="DT80" s="464"/>
      <c r="DU80" s="464"/>
      <c r="DV80" s="464"/>
      <c r="DW80" s="464"/>
      <c r="DX80" s="464"/>
      <c r="DY80" s="464"/>
      <c r="DZ80" s="464"/>
      <c r="EA80" s="464"/>
      <c r="EB80" s="464"/>
      <c r="EC80" s="464"/>
      <c r="ED80" s="464"/>
      <c r="EE80" s="464"/>
      <c r="EF80" s="464"/>
      <c r="EG80" s="464"/>
      <c r="EH80" s="464"/>
      <c r="EI80" s="464"/>
      <c r="EJ80" s="464"/>
      <c r="EK80" s="464"/>
      <c r="EL80" s="464"/>
      <c r="EM80" s="464"/>
      <c r="EN80" s="464"/>
      <c r="EO80" s="464"/>
      <c r="EP80" s="464"/>
      <c r="EQ80" s="464"/>
      <c r="ER80" s="464"/>
      <c r="ES80" s="464"/>
      <c r="ET80" s="464"/>
      <c r="EU80" s="464"/>
      <c r="EV80" s="464"/>
      <c r="EW80" s="464"/>
      <c r="EX80" s="464"/>
      <c r="EY80" s="464"/>
      <c r="EZ80" s="464"/>
      <c r="FA80" s="464"/>
      <c r="FB80" s="464"/>
      <c r="FC80" s="464"/>
      <c r="FD80" s="464"/>
      <c r="FE80" s="464"/>
      <c r="FF80" s="464"/>
      <c r="FG80" s="464"/>
      <c r="FH80" s="464"/>
      <c r="FI80" s="464"/>
      <c r="FJ80" s="464"/>
      <c r="FK80" s="464"/>
      <c r="FL80" s="464"/>
      <c r="FM80" s="464"/>
      <c r="FN80" s="464"/>
      <c r="FO80" s="464"/>
      <c r="FP80" s="464"/>
      <c r="FQ80" s="464"/>
      <c r="FR80" s="464"/>
      <c r="FS80" s="464"/>
      <c r="FT80" s="464"/>
      <c r="FU80" s="464"/>
      <c r="FV80" s="464"/>
      <c r="FW80" s="464"/>
      <c r="FX80" s="464"/>
      <c r="FY80" s="464"/>
      <c r="FZ80" s="464"/>
      <c r="GA80" s="464"/>
      <c r="GB80" s="464"/>
      <c r="GC80" s="464"/>
      <c r="GD80" s="464"/>
      <c r="GE80" s="464"/>
      <c r="GF80" s="464"/>
      <c r="GG80" s="464"/>
      <c r="GH80" s="464"/>
      <c r="GI80" s="464"/>
      <c r="GJ80" s="464"/>
      <c r="GK80" s="464"/>
      <c r="GL80" s="464"/>
      <c r="GM80" s="464"/>
      <c r="GN80" s="464"/>
      <c r="GO80" s="464"/>
      <c r="GP80" s="464"/>
      <c r="GQ80" s="464"/>
      <c r="GR80" s="464"/>
      <c r="GS80" s="464"/>
      <c r="GT80" s="464"/>
      <c r="GU80" s="464"/>
      <c r="GV80" s="464"/>
      <c r="GW80" s="464"/>
      <c r="GX80" s="464"/>
      <c r="GY80" s="464"/>
      <c r="GZ80" s="464"/>
      <c r="HA80" s="464"/>
      <c r="HB80" s="464"/>
      <c r="HC80" s="464"/>
      <c r="HD80" s="464"/>
      <c r="HE80" s="464"/>
      <c r="HF80" s="464"/>
      <c r="HG80" s="464"/>
      <c r="HH80" s="464"/>
      <c r="HI80" s="464"/>
      <c r="HJ80" s="464"/>
      <c r="HK80" s="464"/>
      <c r="HL80" s="464"/>
      <c r="HM80" s="464"/>
      <c r="HN80" s="464"/>
      <c r="HO80" s="464"/>
    </row>
    <row r="81" spans="1:223" ht="14.5" x14ac:dyDescent="0.3">
      <c r="A81" s="30">
        <v>1</v>
      </c>
      <c r="B81" s="1016" t="s">
        <v>1970</v>
      </c>
      <c r="C81" s="1014"/>
      <c r="D81" s="1014"/>
      <c r="E81" s="1014"/>
      <c r="F81" s="1014"/>
      <c r="G81" s="1014"/>
      <c r="H81" s="1014"/>
      <c r="I81" s="1014"/>
      <c r="J81" s="1014"/>
      <c r="K81" s="1014"/>
      <c r="L81" s="1014"/>
      <c r="M81" s="505"/>
      <c r="N81" s="505"/>
      <c r="O81" s="24"/>
      <c r="DO81" s="464"/>
      <c r="DP81" s="464"/>
      <c r="DQ81" s="464"/>
    </row>
    <row r="82" spans="1:223" ht="14.5" x14ac:dyDescent="0.3">
      <c r="A82" s="30">
        <v>2</v>
      </c>
      <c r="B82" s="1017" t="s">
        <v>1971</v>
      </c>
      <c r="C82" s="1014"/>
      <c r="D82" s="1014"/>
      <c r="E82" s="1014"/>
      <c r="F82" s="1014"/>
      <c r="G82" s="1014"/>
      <c r="H82" s="1014"/>
      <c r="I82" s="1014"/>
      <c r="J82" s="1014"/>
      <c r="K82" s="1014"/>
      <c r="L82" s="1014"/>
      <c r="M82" s="505"/>
      <c r="N82" s="505"/>
      <c r="O82" s="24"/>
      <c r="DO82" s="464"/>
      <c r="DP82" s="464"/>
      <c r="DQ82" s="464"/>
    </row>
    <row r="83" spans="1:223" ht="14.5" x14ac:dyDescent="0.3">
      <c r="A83" s="30">
        <v>3</v>
      </c>
      <c r="B83" s="1018" t="s">
        <v>1972</v>
      </c>
      <c r="C83" s="1122"/>
      <c r="D83" s="1122"/>
      <c r="E83" s="1122"/>
      <c r="F83" s="1122"/>
      <c r="G83" s="1122"/>
      <c r="H83" s="1122"/>
      <c r="I83" s="1122"/>
      <c r="J83" s="1122"/>
      <c r="K83" s="1122"/>
      <c r="L83" s="1122"/>
      <c r="M83" s="505"/>
      <c r="N83" s="223"/>
      <c r="O83" s="191"/>
      <c r="DO83" s="464"/>
      <c r="DP83" s="464"/>
      <c r="DQ83" s="464"/>
    </row>
    <row r="84" spans="1:223" s="463" customFormat="1" x14ac:dyDescent="0.3">
      <c r="A84" s="36">
        <v>4</v>
      </c>
      <c r="B84" s="37" t="s">
        <v>281</v>
      </c>
      <c r="C84" s="36" t="s">
        <v>778</v>
      </c>
      <c r="D84" s="36" t="s">
        <v>758</v>
      </c>
      <c r="E84" s="36" t="s">
        <v>1662</v>
      </c>
      <c r="F84" s="36" t="s">
        <v>1646</v>
      </c>
      <c r="G84" s="36" t="s">
        <v>637</v>
      </c>
      <c r="H84" s="36" t="s">
        <v>1513</v>
      </c>
      <c r="I84" s="36" t="s">
        <v>760</v>
      </c>
      <c r="J84" s="36" t="s">
        <v>1472</v>
      </c>
      <c r="K84" s="36" t="s">
        <v>1475</v>
      </c>
      <c r="L84" s="359" t="s">
        <v>1973</v>
      </c>
      <c r="M84" s="460" t="s">
        <v>284</v>
      </c>
      <c r="N84" s="36" t="s">
        <v>4204</v>
      </c>
      <c r="O84" s="485"/>
      <c r="P84" s="464"/>
      <c r="Q84" s="464"/>
      <c r="R84" s="464"/>
      <c r="S84" s="464"/>
      <c r="T84" s="464"/>
      <c r="U84" s="464"/>
      <c r="V84" s="464"/>
      <c r="W84" s="464"/>
      <c r="X84" s="464"/>
      <c r="Y84" s="464"/>
      <c r="Z84" s="464"/>
      <c r="AA84" s="464"/>
      <c r="AB84" s="464"/>
      <c r="AC84" s="464"/>
      <c r="AD84" s="464"/>
      <c r="AE84" s="464"/>
      <c r="AF84" s="464"/>
      <c r="AG84" s="464"/>
      <c r="AH84" s="464"/>
      <c r="AI84" s="464"/>
      <c r="AJ84" s="464"/>
      <c r="AK84" s="464"/>
      <c r="AL84" s="464"/>
      <c r="AM84" s="464"/>
      <c r="AN84" s="464"/>
      <c r="AO84" s="464"/>
      <c r="AP84" s="464"/>
      <c r="AQ84" s="464"/>
      <c r="AR84" s="464"/>
      <c r="AS84" s="464"/>
      <c r="AT84" s="464"/>
      <c r="AU84" s="464"/>
      <c r="AV84" s="464"/>
      <c r="AW84" s="464"/>
      <c r="AX84" s="464"/>
      <c r="AY84" s="464"/>
      <c r="AZ84" s="464"/>
      <c r="BA84" s="464"/>
      <c r="BB84" s="464"/>
      <c r="BC84" s="464"/>
      <c r="BD84" s="464"/>
      <c r="BE84" s="464"/>
      <c r="BF84" s="464"/>
      <c r="BG84" s="464"/>
      <c r="BH84" s="464"/>
      <c r="BI84" s="464"/>
      <c r="BJ84" s="464"/>
      <c r="BK84" s="464"/>
      <c r="BL84" s="464"/>
      <c r="BM84" s="464"/>
      <c r="BN84" s="464"/>
      <c r="BO84" s="464"/>
      <c r="BP84" s="464"/>
      <c r="BQ84" s="464"/>
      <c r="BR84" s="464"/>
      <c r="BS84" s="464"/>
      <c r="BT84" s="464"/>
      <c r="BU84" s="464"/>
      <c r="BV84" s="464"/>
      <c r="BW84" s="464"/>
      <c r="BX84" s="464"/>
      <c r="BY84" s="464"/>
      <c r="BZ84" s="464"/>
      <c r="CA84" s="464"/>
      <c r="CB84" s="464"/>
      <c r="CC84" s="464"/>
      <c r="CD84" s="464"/>
      <c r="CE84" s="464"/>
      <c r="CF84" s="464"/>
      <c r="CG84" s="464"/>
      <c r="CH84" s="464"/>
      <c r="CI84" s="464"/>
      <c r="CJ84" s="464"/>
      <c r="CK84" s="464"/>
      <c r="CL84" s="464"/>
      <c r="CM84" s="464"/>
      <c r="CN84" s="464"/>
      <c r="CO84" s="464"/>
      <c r="CP84" s="464"/>
      <c r="CQ84" s="464"/>
      <c r="CR84" s="464"/>
      <c r="CS84" s="464"/>
      <c r="CT84" s="464"/>
      <c r="CU84" s="464"/>
      <c r="CV84" s="464"/>
      <c r="CW84" s="464"/>
      <c r="CX84" s="464"/>
      <c r="CY84" s="464"/>
      <c r="CZ84" s="464"/>
      <c r="DA84" s="464"/>
      <c r="DB84" s="464"/>
      <c r="DC84" s="464"/>
      <c r="DD84" s="464"/>
      <c r="DE84" s="464"/>
      <c r="DF84" s="464"/>
      <c r="DG84" s="464"/>
      <c r="DH84" s="464"/>
      <c r="DI84" s="464"/>
      <c r="DJ84" s="464"/>
      <c r="DK84" s="464"/>
      <c r="DL84" s="464"/>
      <c r="DM84" s="464"/>
      <c r="DN84" s="464"/>
      <c r="DO84" s="464"/>
      <c r="DP84" s="464"/>
      <c r="DQ84" s="464"/>
      <c r="DR84" s="464"/>
      <c r="DS84" s="464"/>
      <c r="DT84" s="464"/>
      <c r="DU84" s="464"/>
      <c r="DV84" s="464"/>
      <c r="DW84" s="464"/>
      <c r="DX84" s="464"/>
      <c r="DY84" s="464"/>
      <c r="DZ84" s="464"/>
      <c r="EA84" s="464"/>
      <c r="EB84" s="464"/>
      <c r="EC84" s="464"/>
      <c r="ED84" s="464"/>
      <c r="EE84" s="464"/>
      <c r="EF84" s="464"/>
      <c r="EG84" s="464"/>
      <c r="EH84" s="464"/>
      <c r="EI84" s="464"/>
      <c r="EJ84" s="464"/>
      <c r="EK84" s="464"/>
      <c r="EL84" s="464"/>
      <c r="EM84" s="464"/>
      <c r="EN84" s="464"/>
      <c r="EO84" s="464"/>
      <c r="EP84" s="464"/>
      <c r="EQ84" s="464"/>
      <c r="ER84" s="464"/>
      <c r="ES84" s="464"/>
      <c r="ET84" s="464"/>
      <c r="EU84" s="464"/>
      <c r="EV84" s="464"/>
      <c r="EW84" s="464"/>
      <c r="EX84" s="464"/>
      <c r="EY84" s="464"/>
      <c r="EZ84" s="464"/>
      <c r="FA84" s="464"/>
      <c r="FB84" s="464"/>
      <c r="FC84" s="464"/>
      <c r="FD84" s="464"/>
      <c r="FE84" s="464"/>
      <c r="FF84" s="464"/>
      <c r="FG84" s="464"/>
      <c r="FH84" s="464"/>
      <c r="FI84" s="464"/>
      <c r="FJ84" s="464"/>
      <c r="FK84" s="464"/>
      <c r="FL84" s="464"/>
      <c r="FM84" s="464"/>
      <c r="FN84" s="464"/>
      <c r="FO84" s="464"/>
      <c r="FP84" s="464"/>
      <c r="FQ84" s="464"/>
      <c r="FR84" s="464"/>
      <c r="FS84" s="464"/>
      <c r="FT84" s="464"/>
      <c r="FU84" s="464"/>
      <c r="FV84" s="464"/>
      <c r="FW84" s="464"/>
      <c r="FX84" s="464"/>
      <c r="FY84" s="464"/>
      <c r="FZ84" s="464"/>
      <c r="GA84" s="464"/>
      <c r="GB84" s="464"/>
      <c r="GC84" s="464"/>
      <c r="GD84" s="464"/>
      <c r="GE84" s="464"/>
      <c r="GF84" s="464"/>
      <c r="GG84" s="464"/>
      <c r="GH84" s="464"/>
      <c r="GI84" s="464"/>
      <c r="GJ84" s="464"/>
      <c r="GK84" s="464"/>
      <c r="GL84" s="464"/>
      <c r="GM84" s="464"/>
      <c r="GN84" s="464"/>
      <c r="GO84" s="464"/>
      <c r="GP84" s="464"/>
      <c r="GQ84" s="464"/>
      <c r="GR84" s="464"/>
      <c r="GS84" s="464"/>
      <c r="GT84" s="464"/>
      <c r="GU84" s="464"/>
      <c r="GV84" s="464"/>
      <c r="GW84" s="464"/>
      <c r="GX84" s="464"/>
      <c r="GY84" s="464"/>
      <c r="GZ84" s="464"/>
      <c r="HA84" s="464"/>
      <c r="HB84" s="464"/>
      <c r="HC84" s="464"/>
      <c r="HD84" s="464"/>
      <c r="HE84" s="464"/>
      <c r="HF84" s="464"/>
      <c r="HG84" s="464"/>
      <c r="HH84" s="464"/>
      <c r="HI84" s="464"/>
      <c r="HJ84" s="464"/>
      <c r="HK84" s="464"/>
      <c r="HL84" s="464"/>
      <c r="HM84" s="464"/>
      <c r="HN84" s="464"/>
      <c r="HO84" s="464"/>
    </row>
    <row r="85" spans="1:223" x14ac:dyDescent="0.3">
      <c r="A85" s="30" t="s">
        <v>285</v>
      </c>
      <c r="B85" s="42" t="s">
        <v>286</v>
      </c>
      <c r="C85" s="43" t="s">
        <v>1944</v>
      </c>
      <c r="D85" s="43" t="s">
        <v>1576</v>
      </c>
      <c r="E85" s="43" t="s">
        <v>1974</v>
      </c>
      <c r="F85" s="43" t="s">
        <v>1920</v>
      </c>
      <c r="G85" s="43" t="s">
        <v>535</v>
      </c>
      <c r="H85" s="43" t="s">
        <v>1945</v>
      </c>
      <c r="I85" s="43" t="s">
        <v>1975</v>
      </c>
      <c r="J85" s="43" t="s">
        <v>1976</v>
      </c>
      <c r="K85" s="43" t="s">
        <v>1977</v>
      </c>
      <c r="L85" s="580" t="s">
        <v>287</v>
      </c>
      <c r="M85" s="43" t="s">
        <v>1946</v>
      </c>
      <c r="N85" s="43" t="s">
        <v>1579</v>
      </c>
      <c r="O85" s="5"/>
      <c r="DO85" s="464"/>
      <c r="DP85" s="464"/>
      <c r="DQ85" s="464"/>
    </row>
    <row r="86" spans="1:223" x14ac:dyDescent="0.3">
      <c r="A86" s="30" t="s">
        <v>290</v>
      </c>
      <c r="B86" s="42" t="s">
        <v>291</v>
      </c>
      <c r="C86" s="43" t="s">
        <v>1978</v>
      </c>
      <c r="D86" s="43" t="s">
        <v>1949</v>
      </c>
      <c r="E86" s="43" t="s">
        <v>1979</v>
      </c>
      <c r="F86" s="43" t="s">
        <v>1951</v>
      </c>
      <c r="G86" s="43" t="s">
        <v>1953</v>
      </c>
      <c r="H86" s="43" t="s">
        <v>1950</v>
      </c>
      <c r="I86" s="43" t="s">
        <v>1980</v>
      </c>
      <c r="J86" s="43" t="s">
        <v>1981</v>
      </c>
      <c r="K86" s="43" t="s">
        <v>1982</v>
      </c>
      <c r="L86" s="580" t="s">
        <v>1947</v>
      </c>
      <c r="M86" s="43" t="s">
        <v>1955</v>
      </c>
      <c r="N86" s="43" t="s">
        <v>1983</v>
      </c>
      <c r="O86" s="5"/>
      <c r="DO86" s="464"/>
      <c r="DP86" s="464"/>
      <c r="DQ86" s="464"/>
    </row>
    <row r="87" spans="1:223" x14ac:dyDescent="0.3">
      <c r="A87" s="30" t="s">
        <v>295</v>
      </c>
      <c r="B87" s="42" t="s">
        <v>296</v>
      </c>
      <c r="C87" s="42" t="s">
        <v>1957</v>
      </c>
      <c r="D87" s="42" t="s">
        <v>297</v>
      </c>
      <c r="E87" s="42" t="s">
        <v>1587</v>
      </c>
      <c r="F87" s="42" t="s">
        <v>297</v>
      </c>
      <c r="G87" s="44" t="s">
        <v>502</v>
      </c>
      <c r="H87" s="42" t="s">
        <v>814</v>
      </c>
      <c r="I87" s="44" t="s">
        <v>297</v>
      </c>
      <c r="J87" s="44" t="s">
        <v>1587</v>
      </c>
      <c r="K87" s="44" t="s">
        <v>1984</v>
      </c>
      <c r="L87" s="580" t="s">
        <v>568</v>
      </c>
      <c r="M87" s="573" t="s">
        <v>1958</v>
      </c>
      <c r="N87" s="42" t="s">
        <v>297</v>
      </c>
      <c r="O87" s="5"/>
      <c r="DO87" s="464"/>
      <c r="DP87" s="464"/>
      <c r="DQ87" s="464"/>
    </row>
    <row r="88" spans="1:223" x14ac:dyDescent="0.3">
      <c r="A88" s="30" t="s">
        <v>299</v>
      </c>
      <c r="B88" s="42" t="s">
        <v>300</v>
      </c>
      <c r="C88" s="42" t="s">
        <v>1959</v>
      </c>
      <c r="D88" s="44" t="s">
        <v>301</v>
      </c>
      <c r="E88" s="44" t="s">
        <v>301</v>
      </c>
      <c r="F88" s="44" t="s">
        <v>1960</v>
      </c>
      <c r="G88" s="44" t="s">
        <v>505</v>
      </c>
      <c r="H88" s="44" t="s">
        <v>1609</v>
      </c>
      <c r="I88" s="44" t="s">
        <v>1931</v>
      </c>
      <c r="J88" s="44" t="s">
        <v>1930</v>
      </c>
      <c r="K88" s="44" t="s">
        <v>1930</v>
      </c>
      <c r="L88" s="580" t="s">
        <v>1985</v>
      </c>
      <c r="M88" s="44" t="s">
        <v>303</v>
      </c>
      <c r="N88" s="42" t="s">
        <v>736</v>
      </c>
      <c r="O88" s="5"/>
      <c r="DO88" s="464"/>
      <c r="DP88" s="464"/>
      <c r="DQ88" s="464"/>
    </row>
    <row r="89" spans="1:223" x14ac:dyDescent="0.3">
      <c r="A89" s="30" t="s">
        <v>304</v>
      </c>
      <c r="B89" s="63" t="s">
        <v>305</v>
      </c>
      <c r="C89" s="63"/>
      <c r="D89" s="63"/>
      <c r="E89" s="63"/>
      <c r="F89" s="63"/>
      <c r="G89" s="63"/>
      <c r="H89" s="63"/>
      <c r="I89" s="63"/>
      <c r="J89" s="63"/>
      <c r="K89" s="63"/>
      <c r="L89" s="323"/>
      <c r="M89" s="321"/>
      <c r="N89" s="581"/>
      <c r="O89" s="35"/>
    </row>
    <row r="90" spans="1:223" x14ac:dyDescent="0.3">
      <c r="A90" s="30" t="s">
        <v>306</v>
      </c>
      <c r="B90" s="582" t="s">
        <v>1986</v>
      </c>
      <c r="C90" s="582"/>
      <c r="D90" s="133"/>
      <c r="E90" s="103"/>
      <c r="F90" s="103"/>
      <c r="G90" s="103"/>
      <c r="H90" s="103"/>
      <c r="I90" s="103"/>
      <c r="J90" s="103"/>
      <c r="K90" s="103"/>
      <c r="L90" s="583"/>
      <c r="M90" s="580"/>
      <c r="N90" s="581"/>
      <c r="O90" s="105"/>
    </row>
    <row r="91" spans="1:223" x14ac:dyDescent="0.3">
      <c r="A91" s="30" t="s">
        <v>308</v>
      </c>
      <c r="B91" s="582" t="s">
        <v>1964</v>
      </c>
      <c r="C91" s="582"/>
      <c r="D91" s="133"/>
      <c r="E91" s="103"/>
      <c r="F91" s="103"/>
      <c r="G91" s="103"/>
      <c r="H91" s="103"/>
      <c r="I91" s="103"/>
      <c r="J91" s="103"/>
      <c r="K91" s="103"/>
      <c r="L91" s="583"/>
      <c r="M91" s="580"/>
      <c r="N91" s="581"/>
      <c r="O91" s="105"/>
    </row>
    <row r="92" spans="1:223" x14ac:dyDescent="0.3">
      <c r="A92" s="30">
        <v>5</v>
      </c>
      <c r="B92" s="63" t="s">
        <v>354</v>
      </c>
      <c r="C92" s="63"/>
      <c r="D92" s="63"/>
      <c r="E92" s="82"/>
      <c r="F92" s="82"/>
      <c r="G92" s="82"/>
      <c r="H92" s="82"/>
      <c r="I92" s="82"/>
      <c r="J92" s="82"/>
      <c r="K92" s="82"/>
      <c r="L92" s="33"/>
      <c r="M92" s="580"/>
      <c r="N92" s="581"/>
      <c r="O92" s="48"/>
    </row>
    <row r="93" spans="1:223" ht="14.5" x14ac:dyDescent="0.35">
      <c r="A93" s="30">
        <v>6</v>
      </c>
      <c r="B93" s="1020" t="s">
        <v>1912</v>
      </c>
      <c r="C93" s="1122"/>
      <c r="D93" s="1122"/>
      <c r="E93" s="1122"/>
      <c r="F93" s="1122"/>
      <c r="G93" s="1122"/>
      <c r="H93" s="1122"/>
      <c r="I93" s="1122"/>
      <c r="J93" s="1122"/>
      <c r="K93" s="1122"/>
      <c r="L93" s="1122"/>
      <c r="M93" s="1157"/>
      <c r="N93" s="581"/>
      <c r="O93" s="64"/>
    </row>
    <row r="94" spans="1:223" ht="42" x14ac:dyDescent="0.3">
      <c r="A94" s="66">
        <v>7</v>
      </c>
      <c r="B94" s="67" t="s">
        <v>356</v>
      </c>
      <c r="C94" s="257">
        <v>104880.74</v>
      </c>
      <c r="D94" s="257">
        <v>85296.13</v>
      </c>
      <c r="E94" s="257">
        <v>97750</v>
      </c>
      <c r="F94" s="257">
        <v>207390.55</v>
      </c>
      <c r="G94" s="257">
        <v>133820.12</v>
      </c>
      <c r="H94" s="257">
        <v>126592</v>
      </c>
      <c r="I94" s="257">
        <v>102971.71</v>
      </c>
      <c r="J94" s="257">
        <v>139388.76999999999</v>
      </c>
      <c r="K94" s="257">
        <v>91827.5</v>
      </c>
      <c r="L94" s="585">
        <v>253858.53</v>
      </c>
      <c r="M94" s="586">
        <v>217512</v>
      </c>
      <c r="N94" s="257">
        <v>86622.25</v>
      </c>
      <c r="O94" s="464"/>
    </row>
    <row r="95" spans="1:223" x14ac:dyDescent="0.3">
      <c r="A95" s="30">
        <v>8</v>
      </c>
      <c r="B95" s="63" t="s">
        <v>365</v>
      </c>
      <c r="C95" s="44" t="s">
        <v>366</v>
      </c>
      <c r="D95" s="44" t="s">
        <v>366</v>
      </c>
      <c r="E95" s="44" t="s">
        <v>366</v>
      </c>
      <c r="F95" s="44" t="s">
        <v>366</v>
      </c>
      <c r="G95" s="8" t="s">
        <v>574</v>
      </c>
      <c r="H95" s="44" t="s">
        <v>523</v>
      </c>
      <c r="I95" s="44" t="s">
        <v>366</v>
      </c>
      <c r="J95" s="44" t="s">
        <v>574</v>
      </c>
      <c r="K95" s="44" t="s">
        <v>1987</v>
      </c>
      <c r="L95" s="321" t="s">
        <v>366</v>
      </c>
      <c r="M95" s="321" t="s">
        <v>366</v>
      </c>
      <c r="N95" s="44" t="s">
        <v>366</v>
      </c>
      <c r="O95" s="464"/>
    </row>
    <row r="96" spans="1:223" x14ac:dyDescent="0.3">
      <c r="A96" s="475"/>
      <c r="B96" s="476"/>
      <c r="C96" s="476"/>
      <c r="D96" s="476"/>
      <c r="E96" s="476"/>
      <c r="F96" s="476"/>
      <c r="G96" s="481"/>
      <c r="H96" s="481"/>
      <c r="I96" s="481"/>
      <c r="J96" s="481"/>
      <c r="K96" s="481"/>
      <c r="L96" s="481"/>
      <c r="M96" s="481"/>
      <c r="N96" s="587"/>
      <c r="O96" s="464"/>
    </row>
    <row r="97" spans="1:223" s="403" customFormat="1" ht="23" x14ac:dyDescent="0.35">
      <c r="A97" s="383" t="s">
        <v>2</v>
      </c>
      <c r="B97" s="1013" t="s">
        <v>83</v>
      </c>
      <c r="C97" s="1014"/>
      <c r="D97" s="1014"/>
      <c r="E97" s="1014"/>
      <c r="F97" s="1015"/>
      <c r="G97" s="28"/>
      <c r="H97" s="28"/>
      <c r="I97" s="28"/>
      <c r="J97" s="28"/>
      <c r="K97" s="28"/>
      <c r="L97" s="28"/>
      <c r="M97" s="459"/>
      <c r="N97" s="459"/>
      <c r="O97" s="459"/>
      <c r="P97" s="464"/>
      <c r="Q97" s="464"/>
      <c r="R97" s="464"/>
      <c r="S97" s="464"/>
      <c r="T97" s="464"/>
      <c r="U97" s="464"/>
      <c r="V97" s="464"/>
      <c r="W97" s="464"/>
      <c r="X97" s="464"/>
      <c r="Y97" s="464"/>
      <c r="Z97" s="464"/>
      <c r="AA97" s="464"/>
      <c r="AB97" s="464"/>
      <c r="AC97" s="464"/>
      <c r="AD97" s="464"/>
      <c r="AE97" s="464"/>
      <c r="AF97" s="464"/>
      <c r="AG97" s="464"/>
      <c r="AH97" s="464"/>
      <c r="AI97" s="464"/>
      <c r="AJ97" s="464"/>
      <c r="AK97" s="464"/>
      <c r="AL97" s="464"/>
      <c r="AM97" s="464"/>
      <c r="AN97" s="464"/>
      <c r="AO97" s="464"/>
      <c r="AP97" s="464"/>
      <c r="AQ97" s="464"/>
      <c r="AR97" s="464"/>
      <c r="AS97" s="464"/>
      <c r="AT97" s="464"/>
      <c r="AU97" s="464"/>
      <c r="AV97" s="464"/>
      <c r="AW97" s="464"/>
      <c r="AX97" s="464"/>
      <c r="AY97" s="464"/>
      <c r="AZ97" s="464"/>
      <c r="BA97" s="464"/>
      <c r="BB97" s="464"/>
      <c r="BC97" s="464"/>
      <c r="BD97" s="464"/>
      <c r="BE97" s="464"/>
      <c r="BF97" s="464"/>
      <c r="BG97" s="464"/>
      <c r="BH97" s="464"/>
      <c r="BI97" s="464"/>
      <c r="BJ97" s="464"/>
      <c r="BK97" s="464"/>
      <c r="BL97" s="464"/>
      <c r="BM97" s="464"/>
      <c r="BN97" s="464"/>
      <c r="BO97" s="464"/>
      <c r="BP97" s="464"/>
      <c r="BQ97" s="464"/>
      <c r="BR97" s="464"/>
      <c r="BS97" s="464"/>
      <c r="BT97" s="464"/>
      <c r="BU97" s="464"/>
      <c r="BV97" s="464"/>
      <c r="BW97" s="464"/>
      <c r="BX97" s="464"/>
      <c r="BY97" s="464"/>
      <c r="BZ97" s="464"/>
      <c r="CA97" s="464"/>
      <c r="CB97" s="464"/>
      <c r="CC97" s="464"/>
      <c r="CD97" s="464"/>
      <c r="CE97" s="464"/>
      <c r="CF97" s="464"/>
      <c r="CG97" s="464"/>
      <c r="CH97" s="464"/>
      <c r="CI97" s="464"/>
      <c r="CJ97" s="464"/>
      <c r="CK97" s="464"/>
      <c r="CL97" s="464"/>
      <c r="CM97" s="464"/>
      <c r="CN97" s="464"/>
      <c r="CO97" s="464"/>
      <c r="CP97" s="464"/>
      <c r="CQ97" s="464"/>
      <c r="CR97" s="464"/>
      <c r="CS97" s="464"/>
      <c r="CT97" s="464"/>
      <c r="CU97" s="464"/>
      <c r="CV97" s="464"/>
      <c r="CW97" s="464"/>
      <c r="CX97" s="464"/>
      <c r="CY97" s="464"/>
      <c r="CZ97" s="464"/>
      <c r="DA97" s="464"/>
      <c r="DB97" s="464"/>
      <c r="DC97" s="464"/>
      <c r="DD97" s="464"/>
      <c r="DE97" s="464"/>
      <c r="DF97" s="464"/>
      <c r="DG97" s="464"/>
      <c r="DH97" s="464"/>
      <c r="DI97" s="464"/>
      <c r="DJ97" s="464"/>
      <c r="DK97" s="464"/>
      <c r="DL97" s="464"/>
      <c r="DM97" s="464"/>
      <c r="DN97" s="464"/>
      <c r="DR97" s="464"/>
      <c r="DS97" s="464"/>
      <c r="DT97" s="464"/>
      <c r="DU97" s="464"/>
      <c r="DV97" s="464"/>
      <c r="DW97" s="464"/>
      <c r="DX97" s="464"/>
      <c r="DY97" s="464"/>
      <c r="DZ97" s="464"/>
      <c r="EA97" s="464"/>
      <c r="EB97" s="464"/>
      <c r="EC97" s="464"/>
      <c r="ED97" s="464"/>
      <c r="EE97" s="464"/>
      <c r="EF97" s="464"/>
      <c r="EG97" s="464"/>
      <c r="EH97" s="464"/>
      <c r="EI97" s="464"/>
      <c r="EJ97" s="464"/>
      <c r="EK97" s="464"/>
      <c r="EL97" s="464"/>
      <c r="EM97" s="464"/>
      <c r="EN97" s="464"/>
      <c r="EO97" s="464"/>
      <c r="EP97" s="464"/>
      <c r="EQ97" s="464"/>
      <c r="ER97" s="464"/>
      <c r="ES97" s="464"/>
      <c r="ET97" s="464"/>
      <c r="EU97" s="464"/>
      <c r="EV97" s="464"/>
      <c r="EW97" s="464"/>
      <c r="EX97" s="464"/>
      <c r="EY97" s="464"/>
      <c r="EZ97" s="464"/>
      <c r="FA97" s="464"/>
      <c r="FB97" s="464"/>
      <c r="FC97" s="464"/>
      <c r="FD97" s="464"/>
      <c r="FE97" s="464"/>
      <c r="FF97" s="464"/>
      <c r="FG97" s="464"/>
      <c r="FH97" s="464"/>
      <c r="FI97" s="464"/>
      <c r="FJ97" s="464"/>
      <c r="FK97" s="464"/>
      <c r="FL97" s="464"/>
      <c r="FM97" s="464"/>
      <c r="FN97" s="464"/>
      <c r="FO97" s="464"/>
      <c r="FP97" s="464"/>
      <c r="FQ97" s="464"/>
      <c r="FR97" s="464"/>
      <c r="FS97" s="464"/>
      <c r="FT97" s="464"/>
      <c r="FU97" s="464"/>
      <c r="FV97" s="464"/>
      <c r="FW97" s="464"/>
      <c r="FX97" s="464"/>
      <c r="FY97" s="464"/>
      <c r="FZ97" s="464"/>
      <c r="GA97" s="464"/>
      <c r="GB97" s="464"/>
      <c r="GC97" s="464"/>
      <c r="GD97" s="464"/>
      <c r="GE97" s="464"/>
      <c r="GF97" s="464"/>
      <c r="GG97" s="464"/>
      <c r="GH97" s="464"/>
      <c r="GI97" s="464"/>
      <c r="GJ97" s="464"/>
      <c r="GK97" s="464"/>
      <c r="GL97" s="464"/>
      <c r="GM97" s="464"/>
      <c r="GN97" s="464"/>
      <c r="GO97" s="464"/>
      <c r="GP97" s="464"/>
      <c r="GQ97" s="464"/>
      <c r="GR97" s="464"/>
      <c r="GS97" s="464"/>
      <c r="GT97" s="464"/>
      <c r="GU97" s="464"/>
      <c r="GV97" s="464"/>
      <c r="GW97" s="464"/>
      <c r="GX97" s="464"/>
      <c r="GY97" s="464"/>
      <c r="GZ97" s="464"/>
      <c r="HA97" s="464"/>
      <c r="HB97" s="464"/>
      <c r="HC97" s="464"/>
      <c r="HD97" s="464"/>
      <c r="HE97" s="464"/>
      <c r="HF97" s="464"/>
      <c r="HG97" s="464"/>
      <c r="HH97" s="464"/>
      <c r="HI97" s="464"/>
      <c r="HJ97" s="464"/>
      <c r="HK97" s="464"/>
      <c r="HL97" s="464"/>
      <c r="HM97" s="464"/>
      <c r="HN97" s="464"/>
      <c r="HO97" s="464"/>
    </row>
    <row r="98" spans="1:223" ht="14.5" x14ac:dyDescent="0.3">
      <c r="A98" s="30">
        <v>1</v>
      </c>
      <c r="B98" s="1016" t="s">
        <v>1988</v>
      </c>
      <c r="C98" s="1014"/>
      <c r="D98" s="1014"/>
      <c r="E98" s="1014"/>
      <c r="F98" s="1015"/>
      <c r="G98" s="24"/>
      <c r="H98" s="24"/>
      <c r="I98" s="24"/>
      <c r="J98" s="24"/>
      <c r="K98" s="24"/>
      <c r="L98" s="24"/>
      <c r="M98" s="24"/>
      <c r="N98" s="24"/>
      <c r="O98" s="24"/>
    </row>
    <row r="99" spans="1:223" ht="14.5" x14ac:dyDescent="0.3">
      <c r="A99" s="30">
        <v>2</v>
      </c>
      <c r="B99" s="1017" t="s">
        <v>1989</v>
      </c>
      <c r="C99" s="1014"/>
      <c r="D99" s="1014"/>
      <c r="E99" s="1014"/>
      <c r="F99" s="1015"/>
      <c r="G99" s="24"/>
      <c r="H99" s="24"/>
      <c r="I99" s="24"/>
      <c r="J99" s="24"/>
      <c r="K99" s="24"/>
      <c r="L99" s="24"/>
      <c r="M99" s="24"/>
      <c r="N99" s="24"/>
      <c r="O99" s="24"/>
    </row>
    <row r="100" spans="1:223" ht="14.5" x14ac:dyDescent="0.3">
      <c r="A100" s="30">
        <v>3</v>
      </c>
      <c r="B100" s="1018" t="s">
        <v>1990</v>
      </c>
      <c r="C100" s="1122"/>
      <c r="D100" s="1122"/>
      <c r="E100" s="1122"/>
      <c r="F100" s="1015"/>
      <c r="G100" s="191"/>
      <c r="H100" s="191"/>
      <c r="I100" s="191"/>
      <c r="J100" s="191"/>
      <c r="K100" s="191"/>
      <c r="L100" s="191"/>
      <c r="M100" s="191"/>
      <c r="N100" s="191"/>
      <c r="O100" s="191"/>
    </row>
    <row r="101" spans="1:223" s="463" customFormat="1" x14ac:dyDescent="0.3">
      <c r="A101" s="36">
        <v>4</v>
      </c>
      <c r="B101" s="37" t="s">
        <v>281</v>
      </c>
      <c r="C101" s="36" t="s">
        <v>758</v>
      </c>
      <c r="D101" s="36" t="s">
        <v>744</v>
      </c>
      <c r="E101" s="36" t="s">
        <v>637</v>
      </c>
      <c r="F101" s="36" t="s">
        <v>4202</v>
      </c>
      <c r="G101" s="38"/>
      <c r="H101" s="38"/>
      <c r="I101" s="38"/>
      <c r="J101" s="38"/>
      <c r="K101" s="462"/>
      <c r="L101" s="485"/>
      <c r="M101" s="485"/>
      <c r="N101" s="485"/>
      <c r="O101" s="485"/>
      <c r="P101" s="464"/>
      <c r="Q101" s="464"/>
      <c r="R101" s="464"/>
      <c r="S101" s="464"/>
      <c r="T101" s="464"/>
      <c r="U101" s="464"/>
      <c r="V101" s="464"/>
      <c r="W101" s="464"/>
      <c r="X101" s="464"/>
      <c r="Y101" s="464"/>
      <c r="Z101" s="464"/>
      <c r="AA101" s="464"/>
      <c r="AB101" s="464"/>
      <c r="AC101" s="464"/>
      <c r="AD101" s="464"/>
      <c r="AE101" s="464"/>
      <c r="AF101" s="464"/>
      <c r="AG101" s="464"/>
      <c r="AH101" s="464"/>
      <c r="AI101" s="464"/>
      <c r="AJ101" s="464"/>
      <c r="AK101" s="464"/>
      <c r="AL101" s="464"/>
      <c r="AM101" s="464"/>
      <c r="AN101" s="464"/>
      <c r="AO101" s="464"/>
      <c r="AP101" s="464"/>
      <c r="AQ101" s="464"/>
      <c r="AR101" s="464"/>
      <c r="AS101" s="464"/>
      <c r="AT101" s="464"/>
      <c r="AU101" s="464"/>
      <c r="AV101" s="464"/>
      <c r="AW101" s="464"/>
      <c r="AX101" s="464"/>
      <c r="AY101" s="464"/>
      <c r="AZ101" s="464"/>
      <c r="BA101" s="464"/>
      <c r="BB101" s="464"/>
      <c r="BC101" s="464"/>
      <c r="BD101" s="464"/>
      <c r="BE101" s="464"/>
      <c r="BF101" s="464"/>
      <c r="BG101" s="464"/>
      <c r="BH101" s="464"/>
      <c r="BI101" s="464"/>
      <c r="BJ101" s="464"/>
      <c r="BK101" s="464"/>
      <c r="BL101" s="464"/>
      <c r="BM101" s="464"/>
      <c r="BN101" s="464"/>
      <c r="BO101" s="464"/>
      <c r="BP101" s="464"/>
      <c r="BQ101" s="464"/>
      <c r="BR101" s="464"/>
      <c r="BS101" s="464"/>
      <c r="BT101" s="464"/>
      <c r="BU101" s="464"/>
      <c r="BV101" s="464"/>
      <c r="BW101" s="464"/>
      <c r="BX101" s="464"/>
      <c r="BY101" s="464"/>
      <c r="BZ101" s="464"/>
      <c r="CA101" s="464"/>
      <c r="CB101" s="464"/>
      <c r="CC101" s="464"/>
      <c r="CD101" s="464"/>
      <c r="CE101" s="464"/>
      <c r="CF101" s="464"/>
      <c r="CG101" s="464"/>
      <c r="CH101" s="464"/>
      <c r="CI101" s="464"/>
      <c r="CJ101" s="464"/>
      <c r="CK101" s="464"/>
      <c r="CL101" s="464"/>
      <c r="CM101" s="464"/>
      <c r="CN101" s="464"/>
      <c r="CO101" s="464"/>
      <c r="CP101" s="464"/>
      <c r="CQ101" s="464"/>
      <c r="CR101" s="464"/>
      <c r="CS101" s="464"/>
      <c r="CT101" s="464"/>
      <c r="CU101" s="464"/>
      <c r="CV101" s="464"/>
      <c r="CW101" s="464"/>
      <c r="CX101" s="464"/>
      <c r="CY101" s="464"/>
      <c r="CZ101" s="464"/>
      <c r="DA101" s="464"/>
      <c r="DB101" s="464"/>
      <c r="DC101" s="464"/>
      <c r="DD101" s="464"/>
      <c r="DE101" s="464"/>
      <c r="DF101" s="464"/>
      <c r="DG101" s="464"/>
      <c r="DH101" s="464"/>
      <c r="DI101" s="464"/>
      <c r="DJ101" s="464"/>
      <c r="DK101" s="464"/>
      <c r="DL101" s="464"/>
      <c r="DM101" s="464"/>
      <c r="DN101" s="464"/>
      <c r="DR101" s="464"/>
      <c r="DS101" s="464"/>
      <c r="DT101" s="464"/>
      <c r="DU101" s="464"/>
      <c r="DV101" s="464"/>
      <c r="DW101" s="464"/>
      <c r="DX101" s="464"/>
      <c r="DY101" s="464"/>
      <c r="DZ101" s="464"/>
      <c r="EA101" s="464"/>
      <c r="EB101" s="464"/>
      <c r="EC101" s="464"/>
      <c r="ED101" s="464"/>
      <c r="EE101" s="464"/>
      <c r="EF101" s="464"/>
      <c r="EG101" s="464"/>
      <c r="EH101" s="464"/>
      <c r="EI101" s="464"/>
      <c r="EJ101" s="464"/>
      <c r="EK101" s="464"/>
      <c r="EL101" s="464"/>
      <c r="EM101" s="464"/>
      <c r="EN101" s="464"/>
      <c r="EO101" s="464"/>
      <c r="EP101" s="464"/>
      <c r="EQ101" s="464"/>
      <c r="ER101" s="464"/>
      <c r="ES101" s="464"/>
      <c r="ET101" s="464"/>
      <c r="EU101" s="464"/>
      <c r="EV101" s="464"/>
      <c r="EW101" s="464"/>
      <c r="EX101" s="464"/>
      <c r="EY101" s="464"/>
      <c r="EZ101" s="464"/>
      <c r="FA101" s="464"/>
      <c r="FB101" s="464"/>
      <c r="FC101" s="464"/>
      <c r="FD101" s="464"/>
      <c r="FE101" s="464"/>
      <c r="FF101" s="464"/>
      <c r="FG101" s="464"/>
      <c r="FH101" s="464"/>
      <c r="FI101" s="464"/>
      <c r="FJ101" s="464"/>
      <c r="FK101" s="464"/>
      <c r="FL101" s="464"/>
      <c r="FM101" s="464"/>
      <c r="FN101" s="464"/>
      <c r="FO101" s="464"/>
      <c r="FP101" s="464"/>
      <c r="FQ101" s="464"/>
      <c r="FR101" s="464"/>
      <c r="FS101" s="464"/>
      <c r="FT101" s="464"/>
      <c r="FU101" s="464"/>
      <c r="FV101" s="464"/>
      <c r="FW101" s="464"/>
      <c r="FX101" s="464"/>
      <c r="FY101" s="464"/>
      <c r="FZ101" s="464"/>
      <c r="GA101" s="464"/>
      <c r="GB101" s="464"/>
      <c r="GC101" s="464"/>
      <c r="GD101" s="464"/>
      <c r="GE101" s="464"/>
      <c r="GF101" s="464"/>
      <c r="GG101" s="464"/>
      <c r="GH101" s="464"/>
      <c r="GI101" s="464"/>
      <c r="GJ101" s="464"/>
      <c r="GK101" s="464"/>
      <c r="GL101" s="464"/>
      <c r="GM101" s="464"/>
      <c r="GN101" s="464"/>
      <c r="GO101" s="464"/>
      <c r="GP101" s="464"/>
      <c r="GQ101" s="464"/>
      <c r="GR101" s="464"/>
      <c r="GS101" s="464"/>
      <c r="GT101" s="464"/>
      <c r="GU101" s="464"/>
      <c r="GV101" s="464"/>
      <c r="GW101" s="464"/>
      <c r="GX101" s="464"/>
      <c r="GY101" s="464"/>
      <c r="GZ101" s="464"/>
      <c r="HA101" s="464"/>
      <c r="HB101" s="464"/>
      <c r="HC101" s="464"/>
      <c r="HD101" s="464"/>
      <c r="HE101" s="464"/>
      <c r="HF101" s="464"/>
      <c r="HG101" s="464"/>
      <c r="HH101" s="464"/>
      <c r="HI101" s="464"/>
      <c r="HJ101" s="464"/>
      <c r="HK101" s="464"/>
      <c r="HL101" s="464"/>
      <c r="HM101" s="464"/>
      <c r="HN101" s="464"/>
      <c r="HO101" s="464"/>
    </row>
    <row r="102" spans="1:223" x14ac:dyDescent="0.3">
      <c r="A102" s="30" t="s">
        <v>285</v>
      </c>
      <c r="B102" s="42" t="s">
        <v>286</v>
      </c>
      <c r="C102" s="43" t="s">
        <v>1576</v>
      </c>
      <c r="D102" s="303" t="s">
        <v>1991</v>
      </c>
      <c r="E102" s="43" t="s">
        <v>638</v>
      </c>
      <c r="F102" s="43" t="s">
        <v>1579</v>
      </c>
      <c r="G102" s="498"/>
      <c r="H102" s="498"/>
      <c r="I102" s="40"/>
      <c r="J102" s="40"/>
      <c r="K102" s="40"/>
      <c r="L102" s="5"/>
      <c r="M102" s="5"/>
      <c r="N102" s="5"/>
      <c r="O102" s="5"/>
    </row>
    <row r="103" spans="1:223" x14ac:dyDescent="0.3">
      <c r="A103" s="30" t="s">
        <v>290</v>
      </c>
      <c r="B103" s="42" t="s">
        <v>291</v>
      </c>
      <c r="C103" s="43" t="s">
        <v>1992</v>
      </c>
      <c r="D103" s="303" t="s">
        <v>1993</v>
      </c>
      <c r="E103" s="43" t="s">
        <v>1994</v>
      </c>
      <c r="F103" s="43" t="s">
        <v>1995</v>
      </c>
      <c r="G103" s="498"/>
      <c r="H103" s="498"/>
      <c r="I103" s="40"/>
      <c r="J103" s="40"/>
      <c r="K103" s="40"/>
      <c r="L103" s="5"/>
      <c r="M103" s="5"/>
      <c r="N103" s="5"/>
      <c r="O103" s="5"/>
    </row>
    <row r="104" spans="1:223" x14ac:dyDescent="0.3">
      <c r="A104" s="30" t="s">
        <v>295</v>
      </c>
      <c r="B104" s="42" t="s">
        <v>296</v>
      </c>
      <c r="C104" s="42" t="s">
        <v>297</v>
      </c>
      <c r="D104" s="42" t="s">
        <v>1996</v>
      </c>
      <c r="E104" s="42" t="s">
        <v>502</v>
      </c>
      <c r="F104" s="42" t="s">
        <v>297</v>
      </c>
      <c r="G104" s="32"/>
      <c r="H104" s="32"/>
      <c r="I104" s="32"/>
      <c r="J104" s="32"/>
      <c r="K104" s="32"/>
      <c r="L104" s="5"/>
      <c r="M104" s="5"/>
      <c r="N104" s="5"/>
      <c r="O104" s="5"/>
    </row>
    <row r="105" spans="1:223" x14ac:dyDescent="0.3">
      <c r="A105" s="30" t="s">
        <v>299</v>
      </c>
      <c r="B105" s="42" t="s">
        <v>300</v>
      </c>
      <c r="C105" s="42" t="s">
        <v>301</v>
      </c>
      <c r="D105" s="44" t="s">
        <v>1930</v>
      </c>
      <c r="E105" s="44" t="s">
        <v>505</v>
      </c>
      <c r="F105" s="42" t="s">
        <v>1997</v>
      </c>
      <c r="G105" s="24"/>
      <c r="H105" s="24"/>
      <c r="I105" s="24"/>
      <c r="J105" s="24"/>
      <c r="K105" s="24"/>
      <c r="L105" s="5"/>
      <c r="M105" s="5"/>
      <c r="N105" s="5"/>
      <c r="O105" s="5"/>
    </row>
    <row r="106" spans="1:223" x14ac:dyDescent="0.3">
      <c r="A106" s="30" t="s">
        <v>304</v>
      </c>
      <c r="B106" s="63" t="s">
        <v>305</v>
      </c>
      <c r="C106" s="63"/>
      <c r="D106" s="63"/>
      <c r="E106" s="63"/>
      <c r="F106" s="588"/>
      <c r="G106" s="35"/>
      <c r="H106" s="35"/>
      <c r="I106" s="35"/>
      <c r="J106" s="35"/>
      <c r="K106" s="35"/>
      <c r="L106" s="35"/>
      <c r="M106" s="35"/>
      <c r="N106" s="35"/>
      <c r="O106" s="35"/>
    </row>
    <row r="107" spans="1:223" x14ac:dyDescent="0.3">
      <c r="A107" s="30" t="s">
        <v>306</v>
      </c>
      <c r="B107" s="574" t="s">
        <v>1986</v>
      </c>
      <c r="C107" s="574"/>
      <c r="D107" s="574"/>
      <c r="E107" s="574"/>
      <c r="F107" s="588"/>
      <c r="G107" s="589"/>
      <c r="H107" s="589"/>
      <c r="I107" s="589"/>
      <c r="J107" s="589"/>
      <c r="K107" s="589"/>
      <c r="L107" s="105"/>
      <c r="M107" s="105"/>
      <c r="N107" s="105"/>
      <c r="O107" s="105"/>
    </row>
    <row r="108" spans="1:223" x14ac:dyDescent="0.3">
      <c r="A108" s="30" t="s">
        <v>308</v>
      </c>
      <c r="B108" s="574" t="s">
        <v>1964</v>
      </c>
      <c r="C108" s="574"/>
      <c r="D108" s="133"/>
      <c r="E108" s="103"/>
      <c r="F108" s="588"/>
      <c r="G108" s="105"/>
      <c r="H108" s="105"/>
      <c r="I108" s="105"/>
      <c r="J108" s="105"/>
      <c r="K108" s="105"/>
      <c r="L108" s="105"/>
      <c r="M108" s="105"/>
      <c r="N108" s="105"/>
      <c r="O108" s="105"/>
    </row>
    <row r="109" spans="1:223" x14ac:dyDescent="0.3">
      <c r="A109" s="30" t="s">
        <v>310</v>
      </c>
      <c r="B109" s="574" t="s">
        <v>1998</v>
      </c>
      <c r="C109" s="574"/>
      <c r="D109" s="133"/>
      <c r="E109" s="103"/>
      <c r="F109" s="588"/>
      <c r="G109" s="105"/>
      <c r="H109" s="105"/>
      <c r="I109" s="105"/>
      <c r="J109" s="105"/>
      <c r="K109" s="105"/>
      <c r="L109" s="105"/>
      <c r="M109" s="105"/>
      <c r="N109" s="105"/>
      <c r="O109" s="105"/>
    </row>
    <row r="110" spans="1:223" x14ac:dyDescent="0.3">
      <c r="A110" s="30">
        <v>5</v>
      </c>
      <c r="B110" s="63" t="s">
        <v>354</v>
      </c>
      <c r="C110" s="63"/>
      <c r="D110" s="63"/>
      <c r="E110" s="63"/>
      <c r="F110" s="588"/>
      <c r="G110" s="35"/>
      <c r="H110" s="35"/>
      <c r="I110" s="35"/>
      <c r="J110" s="35"/>
      <c r="K110" s="35"/>
      <c r="L110" s="35"/>
      <c r="M110" s="35"/>
      <c r="N110" s="35"/>
      <c r="O110" s="35"/>
    </row>
    <row r="111" spans="1:223" ht="14.5" x14ac:dyDescent="0.3">
      <c r="A111" s="30">
        <v>6</v>
      </c>
      <c r="B111" s="1020" t="s">
        <v>1912</v>
      </c>
      <c r="C111" s="1122"/>
      <c r="D111" s="1122"/>
      <c r="E111" s="1122"/>
      <c r="F111" s="1048"/>
      <c r="G111" s="64"/>
      <c r="H111" s="64"/>
      <c r="I111" s="64"/>
      <c r="J111" s="64"/>
      <c r="K111" s="84"/>
      <c r="L111" s="84"/>
      <c r="M111" s="84"/>
      <c r="N111" s="84"/>
      <c r="O111" s="84"/>
    </row>
    <row r="112" spans="1:223" ht="42" x14ac:dyDescent="0.3">
      <c r="A112" s="66">
        <v>7</v>
      </c>
      <c r="B112" s="67" t="s">
        <v>356</v>
      </c>
      <c r="C112" s="257">
        <v>130247.19</v>
      </c>
      <c r="D112" s="257">
        <v>148291.16</v>
      </c>
      <c r="E112" s="257">
        <v>192336.26</v>
      </c>
      <c r="F112" s="257">
        <v>93658.02</v>
      </c>
      <c r="G112" s="258"/>
      <c r="H112" s="259"/>
      <c r="I112" s="258"/>
      <c r="J112" s="488"/>
      <c r="K112" s="488"/>
      <c r="L112" s="5"/>
      <c r="M112" s="5"/>
      <c r="N112" s="5"/>
      <c r="O112" s="5"/>
    </row>
    <row r="113" spans="1:223" x14ac:dyDescent="0.3">
      <c r="A113" s="30">
        <v>8</v>
      </c>
      <c r="B113" s="63" t="s">
        <v>365</v>
      </c>
      <c r="C113" s="44" t="s">
        <v>366</v>
      </c>
      <c r="D113" s="44" t="s">
        <v>574</v>
      </c>
      <c r="E113" s="44" t="s">
        <v>574</v>
      </c>
      <c r="F113" s="44" t="s">
        <v>1999</v>
      </c>
      <c r="G113" s="24"/>
      <c r="H113" s="24"/>
      <c r="I113" s="24"/>
      <c r="J113" s="24"/>
      <c r="K113" s="24"/>
      <c r="L113" s="5"/>
      <c r="M113" s="5"/>
      <c r="N113" s="5"/>
      <c r="O113" s="5"/>
    </row>
    <row r="114" spans="1:223" x14ac:dyDescent="0.3">
      <c r="A114" s="1116"/>
      <c r="B114" s="1117"/>
      <c r="C114" s="1117"/>
      <c r="D114" s="1117"/>
      <c r="E114" s="1117"/>
      <c r="F114" s="1117"/>
      <c r="G114" s="1118"/>
      <c r="H114" s="1118"/>
      <c r="I114" s="1118"/>
      <c r="J114" s="1118"/>
      <c r="K114" s="1118"/>
      <c r="L114" s="1118"/>
      <c r="M114" s="1118"/>
      <c r="N114" s="1119"/>
      <c r="O114" s="1120"/>
    </row>
    <row r="115" spans="1:223" s="403" customFormat="1" ht="23" x14ac:dyDescent="0.35">
      <c r="A115" s="383" t="s">
        <v>2</v>
      </c>
      <c r="B115" s="1006" t="s">
        <v>85</v>
      </c>
      <c r="C115" s="1006"/>
      <c r="D115" s="1006"/>
      <c r="E115" s="1006"/>
      <c r="F115" s="1006"/>
      <c r="G115" s="1006"/>
      <c r="H115" s="1006"/>
      <c r="I115" s="1006"/>
      <c r="J115" s="1006"/>
      <c r="K115" s="1006"/>
      <c r="L115" s="1006"/>
      <c r="M115" s="1006"/>
      <c r="N115" s="28"/>
      <c r="O115" s="28"/>
      <c r="P115" s="464"/>
      <c r="Q115" s="464"/>
      <c r="R115" s="464"/>
      <c r="S115" s="464"/>
      <c r="T115" s="464"/>
      <c r="U115" s="464"/>
      <c r="V115" s="464"/>
      <c r="W115" s="464"/>
      <c r="X115" s="464"/>
      <c r="Y115" s="464"/>
      <c r="Z115" s="464"/>
      <c r="AA115" s="464"/>
      <c r="AB115" s="464"/>
      <c r="AC115" s="464"/>
      <c r="AD115" s="464"/>
      <c r="AE115" s="464"/>
      <c r="AF115" s="464"/>
      <c r="AG115" s="464"/>
      <c r="AH115" s="464"/>
      <c r="AI115" s="464"/>
      <c r="AJ115" s="464"/>
      <c r="AK115" s="464"/>
      <c r="AL115" s="464"/>
      <c r="AM115" s="464"/>
      <c r="AN115" s="464"/>
      <c r="AO115" s="464"/>
      <c r="AP115" s="464"/>
      <c r="AQ115" s="464"/>
      <c r="AR115" s="464"/>
      <c r="AS115" s="464"/>
      <c r="AT115" s="464"/>
      <c r="AU115" s="464"/>
      <c r="AV115" s="464"/>
      <c r="AW115" s="464"/>
      <c r="AX115" s="464"/>
      <c r="AY115" s="464"/>
      <c r="AZ115" s="464"/>
      <c r="BA115" s="464"/>
      <c r="BB115" s="464"/>
      <c r="BC115" s="464"/>
      <c r="BD115" s="464"/>
      <c r="BE115" s="464"/>
      <c r="BF115" s="464"/>
      <c r="BG115" s="464"/>
      <c r="BH115" s="464"/>
      <c r="BI115" s="464"/>
      <c r="BJ115" s="464"/>
      <c r="BK115" s="464"/>
      <c r="BL115" s="464"/>
      <c r="BM115" s="464"/>
      <c r="BN115" s="464"/>
      <c r="BO115" s="464"/>
      <c r="BP115" s="464"/>
      <c r="BQ115" s="464"/>
      <c r="BR115" s="464"/>
      <c r="BS115" s="464"/>
      <c r="BT115" s="464"/>
      <c r="BU115" s="464"/>
      <c r="BV115" s="464"/>
      <c r="BW115" s="464"/>
      <c r="BX115" s="464"/>
      <c r="BY115" s="464"/>
      <c r="BZ115" s="464"/>
      <c r="CA115" s="464"/>
      <c r="CB115" s="464"/>
      <c r="CC115" s="464"/>
      <c r="CD115" s="464"/>
      <c r="CE115" s="464"/>
      <c r="CF115" s="464"/>
      <c r="CG115" s="464"/>
      <c r="CH115" s="464"/>
      <c r="CI115" s="464"/>
      <c r="CJ115" s="464"/>
      <c r="CK115" s="464"/>
      <c r="CL115" s="464"/>
      <c r="CM115" s="464"/>
      <c r="CN115" s="464"/>
      <c r="CO115" s="464"/>
      <c r="CP115" s="464"/>
      <c r="CQ115" s="464"/>
      <c r="CR115" s="464"/>
      <c r="CS115" s="464"/>
      <c r="CT115" s="464"/>
      <c r="CU115" s="464"/>
      <c r="CV115" s="464"/>
      <c r="CW115" s="464"/>
      <c r="CX115" s="464"/>
      <c r="CY115" s="464"/>
      <c r="CZ115" s="464"/>
      <c r="DA115" s="464"/>
      <c r="DB115" s="464"/>
      <c r="DC115" s="464"/>
      <c r="DD115" s="464"/>
      <c r="DE115" s="464"/>
      <c r="DF115" s="464"/>
      <c r="DG115" s="464"/>
      <c r="DH115" s="464"/>
      <c r="DI115" s="464"/>
      <c r="DJ115" s="464"/>
      <c r="DK115" s="464"/>
      <c r="DL115" s="464"/>
      <c r="DM115" s="464"/>
      <c r="DN115" s="464"/>
      <c r="DR115" s="464"/>
      <c r="DS115" s="464"/>
      <c r="DT115" s="464"/>
      <c r="DU115" s="464"/>
      <c r="DV115" s="464"/>
      <c r="DW115" s="464"/>
      <c r="DX115" s="464"/>
      <c r="DY115" s="464"/>
      <c r="DZ115" s="464"/>
      <c r="EA115" s="464"/>
      <c r="EB115" s="464"/>
      <c r="EC115" s="464"/>
      <c r="ED115" s="464"/>
      <c r="EE115" s="464"/>
      <c r="EF115" s="464"/>
      <c r="EG115" s="464"/>
      <c r="EH115" s="464"/>
      <c r="EI115" s="464"/>
      <c r="EJ115" s="464"/>
      <c r="EK115" s="464"/>
      <c r="EL115" s="464"/>
      <c r="EM115" s="464"/>
      <c r="EN115" s="464"/>
      <c r="EO115" s="464"/>
      <c r="EP115" s="464"/>
      <c r="EQ115" s="464"/>
      <c r="ER115" s="464"/>
      <c r="ES115" s="464"/>
      <c r="ET115" s="464"/>
      <c r="EU115" s="464"/>
      <c r="EV115" s="464"/>
      <c r="EW115" s="464"/>
      <c r="EX115" s="464"/>
      <c r="EY115" s="464"/>
      <c r="EZ115" s="464"/>
      <c r="FA115" s="464"/>
      <c r="FB115" s="464"/>
      <c r="FC115" s="464"/>
      <c r="FD115" s="464"/>
      <c r="FE115" s="464"/>
      <c r="FF115" s="464"/>
      <c r="FG115" s="464"/>
      <c r="FH115" s="464"/>
      <c r="FI115" s="464"/>
      <c r="FJ115" s="464"/>
      <c r="FK115" s="464"/>
      <c r="FL115" s="464"/>
      <c r="FM115" s="464"/>
      <c r="FN115" s="464"/>
      <c r="FO115" s="464"/>
      <c r="FP115" s="464"/>
      <c r="FQ115" s="464"/>
      <c r="FR115" s="464"/>
      <c r="FS115" s="464"/>
      <c r="FT115" s="464"/>
      <c r="FU115" s="464"/>
      <c r="FV115" s="464"/>
      <c r="FW115" s="464"/>
      <c r="FX115" s="464"/>
      <c r="FY115" s="464"/>
      <c r="FZ115" s="464"/>
      <c r="GA115" s="464"/>
      <c r="GB115" s="464"/>
      <c r="GC115" s="464"/>
      <c r="GD115" s="464"/>
      <c r="GE115" s="464"/>
      <c r="GF115" s="464"/>
      <c r="GG115" s="464"/>
      <c r="GH115" s="464"/>
      <c r="GI115" s="464"/>
      <c r="GJ115" s="464"/>
      <c r="GK115" s="464"/>
      <c r="GL115" s="464"/>
      <c r="GM115" s="464"/>
      <c r="GN115" s="464"/>
      <c r="GO115" s="464"/>
      <c r="GP115" s="464"/>
      <c r="GQ115" s="464"/>
      <c r="GR115" s="464"/>
      <c r="GS115" s="464"/>
      <c r="GT115" s="464"/>
      <c r="GU115" s="464"/>
      <c r="GV115" s="464"/>
      <c r="GW115" s="464"/>
      <c r="GX115" s="464"/>
      <c r="GY115" s="464"/>
      <c r="GZ115" s="464"/>
      <c r="HA115" s="464"/>
      <c r="HB115" s="464"/>
      <c r="HC115" s="464"/>
      <c r="HD115" s="464"/>
      <c r="HE115" s="464"/>
      <c r="HF115" s="464"/>
      <c r="HG115" s="464"/>
      <c r="HH115" s="464"/>
      <c r="HI115" s="464"/>
      <c r="HJ115" s="464"/>
      <c r="HK115" s="464"/>
      <c r="HL115" s="464"/>
      <c r="HM115" s="464"/>
      <c r="HN115" s="464"/>
      <c r="HO115" s="464"/>
    </row>
    <row r="116" spans="1:223" x14ac:dyDescent="0.3">
      <c r="A116" s="30">
        <v>1</v>
      </c>
      <c r="B116" s="1007" t="s">
        <v>2000</v>
      </c>
      <c r="C116" s="1007"/>
      <c r="D116" s="1007"/>
      <c r="E116" s="1007"/>
      <c r="F116" s="1007"/>
      <c r="G116" s="1007"/>
      <c r="H116" s="1007"/>
      <c r="I116" s="1007"/>
      <c r="J116" s="1007"/>
      <c r="K116" s="1007"/>
      <c r="L116" s="1007"/>
      <c r="M116" s="1007"/>
      <c r="N116" s="24"/>
      <c r="O116" s="24"/>
    </row>
    <row r="117" spans="1:223" x14ac:dyDescent="0.3">
      <c r="A117" s="30">
        <v>2</v>
      </c>
      <c r="B117" s="1029" t="s">
        <v>2001</v>
      </c>
      <c r="C117" s="1029"/>
      <c r="D117" s="1029"/>
      <c r="E117" s="1029"/>
      <c r="F117" s="1029"/>
      <c r="G117" s="1029"/>
      <c r="H117" s="1029"/>
      <c r="I117" s="1029"/>
      <c r="J117" s="1029"/>
      <c r="K117" s="1029"/>
      <c r="L117" s="1029"/>
      <c r="M117" s="1029"/>
      <c r="N117" s="24"/>
      <c r="O117" s="24"/>
    </row>
    <row r="118" spans="1:223" x14ac:dyDescent="0.3">
      <c r="A118" s="30">
        <v>3</v>
      </c>
      <c r="B118" s="1009" t="s">
        <v>2002</v>
      </c>
      <c r="C118" s="1009"/>
      <c r="D118" s="1009"/>
      <c r="E118" s="1009"/>
      <c r="F118" s="1009"/>
      <c r="G118" s="1009"/>
      <c r="H118" s="1009"/>
      <c r="I118" s="1009"/>
      <c r="J118" s="1009"/>
      <c r="K118" s="1009"/>
      <c r="L118" s="1009"/>
      <c r="M118" s="1009"/>
      <c r="N118" s="191"/>
      <c r="O118" s="191"/>
    </row>
    <row r="119" spans="1:223" s="463" customFormat="1" x14ac:dyDescent="0.3">
      <c r="A119" s="36">
        <v>4</v>
      </c>
      <c r="B119" s="37" t="s">
        <v>281</v>
      </c>
      <c r="C119" s="36" t="s">
        <v>1474</v>
      </c>
      <c r="D119" s="36" t="s">
        <v>553</v>
      </c>
      <c r="E119" s="36" t="s">
        <v>1635</v>
      </c>
      <c r="F119" s="36" t="s">
        <v>778</v>
      </c>
      <c r="G119" s="36" t="s">
        <v>758</v>
      </c>
      <c r="H119" s="36" t="s">
        <v>492</v>
      </c>
      <c r="I119" s="36" t="s">
        <v>284</v>
      </c>
      <c r="J119" s="36" t="s">
        <v>760</v>
      </c>
      <c r="K119" s="36" t="s">
        <v>744</v>
      </c>
      <c r="L119" s="36" t="s">
        <v>637</v>
      </c>
      <c r="M119" s="36" t="s">
        <v>4202</v>
      </c>
      <c r="N119" s="38"/>
      <c r="O119" s="484"/>
      <c r="P119" s="464"/>
      <c r="Q119" s="464"/>
      <c r="R119" s="464"/>
      <c r="S119" s="464"/>
      <c r="T119" s="464"/>
      <c r="U119" s="464"/>
      <c r="V119" s="464"/>
      <c r="W119" s="464"/>
      <c r="X119" s="464"/>
      <c r="Y119" s="464"/>
      <c r="Z119" s="464"/>
      <c r="AA119" s="464"/>
      <c r="AB119" s="464"/>
      <c r="AC119" s="464"/>
      <c r="AD119" s="464"/>
      <c r="AE119" s="464"/>
      <c r="AF119" s="464"/>
      <c r="AG119" s="464"/>
      <c r="AH119" s="464"/>
      <c r="AI119" s="464"/>
      <c r="AJ119" s="464"/>
      <c r="AK119" s="464"/>
      <c r="AL119" s="464"/>
      <c r="AM119" s="464"/>
      <c r="AN119" s="464"/>
      <c r="AO119" s="464"/>
      <c r="AP119" s="464"/>
      <c r="AQ119" s="464"/>
      <c r="AR119" s="464"/>
      <c r="AS119" s="464"/>
      <c r="AT119" s="464"/>
      <c r="AU119" s="464"/>
      <c r="AV119" s="464"/>
      <c r="AW119" s="464"/>
      <c r="AX119" s="464"/>
      <c r="AY119" s="464"/>
      <c r="AZ119" s="464"/>
      <c r="BA119" s="464"/>
      <c r="BB119" s="464"/>
      <c r="BC119" s="464"/>
      <c r="BD119" s="464"/>
      <c r="BE119" s="464"/>
      <c r="BF119" s="464"/>
      <c r="BG119" s="464"/>
      <c r="BH119" s="464"/>
      <c r="BI119" s="464"/>
      <c r="BJ119" s="464"/>
      <c r="BK119" s="464"/>
      <c r="BL119" s="464"/>
      <c r="BM119" s="464"/>
      <c r="BN119" s="464"/>
      <c r="BO119" s="464"/>
      <c r="BP119" s="464"/>
      <c r="BQ119" s="464"/>
      <c r="BR119" s="464"/>
      <c r="BS119" s="464"/>
      <c r="BT119" s="464"/>
      <c r="BU119" s="464"/>
      <c r="BV119" s="464"/>
      <c r="BW119" s="464"/>
      <c r="BX119" s="464"/>
      <c r="BY119" s="464"/>
      <c r="BZ119" s="464"/>
      <c r="CA119" s="464"/>
      <c r="CB119" s="464"/>
      <c r="CC119" s="464"/>
      <c r="CD119" s="464"/>
      <c r="CE119" s="464"/>
      <c r="CF119" s="464"/>
      <c r="CG119" s="464"/>
      <c r="CH119" s="464"/>
      <c r="CI119" s="464"/>
      <c r="CJ119" s="464"/>
      <c r="CK119" s="464"/>
      <c r="CL119" s="464"/>
      <c r="CM119" s="464"/>
      <c r="CN119" s="464"/>
      <c r="CO119" s="464"/>
      <c r="CP119" s="464"/>
      <c r="CQ119" s="464"/>
      <c r="CR119" s="464"/>
      <c r="CS119" s="464"/>
      <c r="CT119" s="464"/>
      <c r="CU119" s="464"/>
      <c r="CV119" s="464"/>
      <c r="CW119" s="464"/>
      <c r="CX119" s="464"/>
      <c r="CY119" s="464"/>
      <c r="CZ119" s="464"/>
      <c r="DA119" s="464"/>
      <c r="DB119" s="464"/>
      <c r="DC119" s="464"/>
      <c r="DD119" s="464"/>
      <c r="DE119" s="464"/>
      <c r="DF119" s="464"/>
      <c r="DG119" s="464"/>
      <c r="DH119" s="464"/>
      <c r="DI119" s="464"/>
      <c r="DJ119" s="464"/>
      <c r="DK119" s="464"/>
      <c r="DL119" s="464"/>
      <c r="DM119" s="464"/>
      <c r="DN119" s="464"/>
      <c r="DR119" s="464"/>
      <c r="DS119" s="464"/>
      <c r="DT119" s="464"/>
      <c r="DU119" s="464"/>
      <c r="DV119" s="464"/>
      <c r="DW119" s="464"/>
      <c r="DX119" s="464"/>
      <c r="DY119" s="464"/>
      <c r="DZ119" s="464"/>
      <c r="EA119" s="464"/>
      <c r="EB119" s="464"/>
      <c r="EC119" s="464"/>
      <c r="ED119" s="464"/>
      <c r="EE119" s="464"/>
      <c r="EF119" s="464"/>
      <c r="EG119" s="464"/>
      <c r="EH119" s="464"/>
      <c r="EI119" s="464"/>
      <c r="EJ119" s="464"/>
      <c r="EK119" s="464"/>
      <c r="EL119" s="464"/>
      <c r="EM119" s="464"/>
      <c r="EN119" s="464"/>
      <c r="EO119" s="464"/>
      <c r="EP119" s="464"/>
      <c r="EQ119" s="464"/>
      <c r="ER119" s="464"/>
      <c r="ES119" s="464"/>
      <c r="ET119" s="464"/>
      <c r="EU119" s="464"/>
      <c r="EV119" s="464"/>
      <c r="EW119" s="464"/>
      <c r="EX119" s="464"/>
      <c r="EY119" s="464"/>
      <c r="EZ119" s="464"/>
      <c r="FA119" s="464"/>
      <c r="FB119" s="464"/>
      <c r="FC119" s="464"/>
      <c r="FD119" s="464"/>
      <c r="FE119" s="464"/>
      <c r="FF119" s="464"/>
      <c r="FG119" s="464"/>
      <c r="FH119" s="464"/>
      <c r="FI119" s="464"/>
      <c r="FJ119" s="464"/>
      <c r="FK119" s="464"/>
      <c r="FL119" s="464"/>
      <c r="FM119" s="464"/>
      <c r="FN119" s="464"/>
      <c r="FO119" s="464"/>
      <c r="FP119" s="464"/>
      <c r="FQ119" s="464"/>
      <c r="FR119" s="464"/>
      <c r="FS119" s="464"/>
      <c r="FT119" s="464"/>
      <c r="FU119" s="464"/>
      <c r="FV119" s="464"/>
      <c r="FW119" s="464"/>
      <c r="FX119" s="464"/>
      <c r="FY119" s="464"/>
      <c r="FZ119" s="464"/>
      <c r="GA119" s="464"/>
      <c r="GB119" s="464"/>
      <c r="GC119" s="464"/>
      <c r="GD119" s="464"/>
      <c r="GE119" s="464"/>
      <c r="GF119" s="464"/>
      <c r="GG119" s="464"/>
      <c r="GH119" s="464"/>
      <c r="GI119" s="464"/>
      <c r="GJ119" s="464"/>
      <c r="GK119" s="464"/>
      <c r="GL119" s="464"/>
      <c r="GM119" s="464"/>
      <c r="GN119" s="464"/>
      <c r="GO119" s="464"/>
      <c r="GP119" s="464"/>
      <c r="GQ119" s="464"/>
      <c r="GR119" s="464"/>
      <c r="GS119" s="464"/>
      <c r="GT119" s="464"/>
      <c r="GU119" s="464"/>
      <c r="GV119" s="464"/>
      <c r="GW119" s="464"/>
      <c r="GX119" s="464"/>
      <c r="GY119" s="464"/>
      <c r="GZ119" s="464"/>
      <c r="HA119" s="464"/>
      <c r="HB119" s="464"/>
      <c r="HC119" s="464"/>
      <c r="HD119" s="464"/>
      <c r="HE119" s="464"/>
      <c r="HF119" s="464"/>
      <c r="HG119" s="464"/>
      <c r="HH119" s="464"/>
      <c r="HI119" s="464"/>
      <c r="HJ119" s="464"/>
      <c r="HK119" s="464"/>
      <c r="HL119" s="464"/>
      <c r="HM119" s="464"/>
      <c r="HN119" s="464"/>
      <c r="HO119" s="464"/>
    </row>
    <row r="120" spans="1:223" x14ac:dyDescent="0.3">
      <c r="A120" s="30" t="s">
        <v>285</v>
      </c>
      <c r="B120" s="42" t="s">
        <v>286</v>
      </c>
      <c r="C120" s="43" t="s">
        <v>287</v>
      </c>
      <c r="D120" s="43" t="s">
        <v>1574</v>
      </c>
      <c r="E120" s="43" t="s">
        <v>2003</v>
      </c>
      <c r="F120" s="43" t="s">
        <v>2004</v>
      </c>
      <c r="G120" s="43" t="s">
        <v>1576</v>
      </c>
      <c r="H120" s="43" t="s">
        <v>2005</v>
      </c>
      <c r="I120" s="43" t="s">
        <v>2006</v>
      </c>
      <c r="J120" s="43" t="s">
        <v>1920</v>
      </c>
      <c r="K120" s="43" t="s">
        <v>1977</v>
      </c>
      <c r="L120" s="43" t="s">
        <v>638</v>
      </c>
      <c r="M120" s="43" t="s">
        <v>1579</v>
      </c>
      <c r="N120" s="40"/>
      <c r="O120" s="40"/>
    </row>
    <row r="121" spans="1:223" x14ac:dyDescent="0.3">
      <c r="A121" s="30" t="s">
        <v>290</v>
      </c>
      <c r="B121" s="42" t="s">
        <v>291</v>
      </c>
      <c r="C121" s="43" t="s">
        <v>2007</v>
      </c>
      <c r="D121" s="43" t="s">
        <v>1924</v>
      </c>
      <c r="E121" s="43" t="s">
        <v>2008</v>
      </c>
      <c r="F121" s="43" t="s">
        <v>2009</v>
      </c>
      <c r="G121" s="43" t="s">
        <v>2010</v>
      </c>
      <c r="H121" s="43" t="s">
        <v>2011</v>
      </c>
      <c r="I121" s="43" t="s">
        <v>2012</v>
      </c>
      <c r="J121" s="43" t="s">
        <v>1926</v>
      </c>
      <c r="K121" s="43" t="s">
        <v>2013</v>
      </c>
      <c r="L121" s="43" t="s">
        <v>2014</v>
      </c>
      <c r="M121" s="303" t="s">
        <v>2015</v>
      </c>
      <c r="N121" s="40"/>
      <c r="O121" s="40"/>
    </row>
    <row r="122" spans="1:223" x14ac:dyDescent="0.3">
      <c r="A122" s="30" t="s">
        <v>295</v>
      </c>
      <c r="B122" s="42" t="s">
        <v>296</v>
      </c>
      <c r="C122" s="42" t="s">
        <v>568</v>
      </c>
      <c r="D122" s="42" t="s">
        <v>1586</v>
      </c>
      <c r="E122" s="42" t="s">
        <v>297</v>
      </c>
      <c r="F122" s="42" t="s">
        <v>1957</v>
      </c>
      <c r="G122" s="42" t="s">
        <v>297</v>
      </c>
      <c r="H122" s="42" t="s">
        <v>814</v>
      </c>
      <c r="I122" s="42" t="s">
        <v>1587</v>
      </c>
      <c r="J122" s="42" t="s">
        <v>297</v>
      </c>
      <c r="K122" s="131" t="s">
        <v>1984</v>
      </c>
      <c r="L122" s="42" t="s">
        <v>502</v>
      </c>
      <c r="M122" s="42" t="s">
        <v>297</v>
      </c>
      <c r="N122" s="32"/>
      <c r="O122" s="32"/>
    </row>
    <row r="123" spans="1:223" x14ac:dyDescent="0.3">
      <c r="A123" s="30" t="s">
        <v>299</v>
      </c>
      <c r="B123" s="42" t="s">
        <v>300</v>
      </c>
      <c r="C123" s="42" t="s">
        <v>1930</v>
      </c>
      <c r="D123" s="42" t="s">
        <v>301</v>
      </c>
      <c r="E123" s="44" t="s">
        <v>1960</v>
      </c>
      <c r="F123" s="44" t="s">
        <v>1960</v>
      </c>
      <c r="G123" s="44" t="s">
        <v>301</v>
      </c>
      <c r="H123" s="44" t="s">
        <v>1589</v>
      </c>
      <c r="I123" s="44" t="s">
        <v>2016</v>
      </c>
      <c r="J123" s="44" t="s">
        <v>748</v>
      </c>
      <c r="K123" s="131" t="s">
        <v>748</v>
      </c>
      <c r="L123" s="44" t="s">
        <v>505</v>
      </c>
      <c r="M123" s="42" t="s">
        <v>1997</v>
      </c>
      <c r="N123" s="24"/>
      <c r="O123" s="24"/>
    </row>
    <row r="124" spans="1:223" x14ac:dyDescent="0.3">
      <c r="A124" s="30" t="s">
        <v>304</v>
      </c>
      <c r="B124" s="63" t="s">
        <v>305</v>
      </c>
      <c r="C124" s="63"/>
      <c r="D124" s="63"/>
      <c r="E124" s="63"/>
      <c r="F124" s="63"/>
      <c r="G124" s="63"/>
      <c r="H124" s="63"/>
      <c r="I124" s="63"/>
      <c r="J124" s="63"/>
      <c r="K124" s="63"/>
      <c r="L124" s="63"/>
      <c r="M124" s="103"/>
      <c r="N124" s="35"/>
      <c r="O124" s="35"/>
    </row>
    <row r="125" spans="1:223" x14ac:dyDescent="0.3">
      <c r="A125" s="30" t="s">
        <v>306</v>
      </c>
      <c r="B125" s="103" t="s">
        <v>2017</v>
      </c>
      <c r="C125" s="103"/>
      <c r="D125" s="133"/>
      <c r="E125" s="103"/>
      <c r="F125" s="8"/>
      <c r="G125" s="103"/>
      <c r="H125" s="103"/>
      <c r="I125" s="103"/>
      <c r="J125" s="49"/>
      <c r="K125" s="44"/>
      <c r="L125" s="8"/>
      <c r="M125" s="103"/>
      <c r="N125" s="105"/>
      <c r="O125" s="105"/>
    </row>
    <row r="126" spans="1:223" x14ac:dyDescent="0.3">
      <c r="A126" s="30" t="s">
        <v>308</v>
      </c>
      <c r="B126" s="103" t="s">
        <v>2018</v>
      </c>
      <c r="C126" s="103"/>
      <c r="D126" s="133"/>
      <c r="E126" s="103"/>
      <c r="F126" s="103"/>
      <c r="G126" s="103"/>
      <c r="H126" s="103"/>
      <c r="I126" s="103"/>
      <c r="J126" s="49"/>
      <c r="K126" s="44"/>
      <c r="L126" s="8"/>
      <c r="M126" s="103"/>
      <c r="N126" s="105"/>
      <c r="O126" s="105"/>
    </row>
    <row r="127" spans="1:223" x14ac:dyDescent="0.3">
      <c r="A127" s="30">
        <v>5</v>
      </c>
      <c r="B127" s="63" t="s">
        <v>354</v>
      </c>
      <c r="C127" s="63"/>
      <c r="D127" s="63"/>
      <c r="E127" s="63"/>
      <c r="F127" s="63"/>
      <c r="G127" s="63"/>
      <c r="H127" s="63"/>
      <c r="I127" s="82"/>
      <c r="J127" s="82"/>
      <c r="K127" s="82"/>
      <c r="L127" s="8"/>
      <c r="M127" s="103"/>
      <c r="N127" s="35"/>
      <c r="O127" s="35"/>
    </row>
    <row r="128" spans="1:223" ht="14.5" x14ac:dyDescent="0.3">
      <c r="A128" s="30">
        <v>6</v>
      </c>
      <c r="B128" s="1155" t="s">
        <v>1912</v>
      </c>
      <c r="C128" s="1047"/>
      <c r="D128" s="1047"/>
      <c r="E128" s="1047"/>
      <c r="F128" s="1047"/>
      <c r="G128" s="1047"/>
      <c r="H128" s="1047"/>
      <c r="I128" s="1047"/>
      <c r="J128" s="1047"/>
      <c r="K128" s="1047"/>
      <c r="L128" s="1047"/>
      <c r="M128" s="1048"/>
      <c r="N128" s="84"/>
      <c r="O128" s="84"/>
    </row>
    <row r="129" spans="1:223" ht="42" x14ac:dyDescent="0.3">
      <c r="A129" s="66">
        <v>7</v>
      </c>
      <c r="B129" s="67" t="s">
        <v>356</v>
      </c>
      <c r="C129" s="257">
        <v>60192.07</v>
      </c>
      <c r="D129" s="257">
        <v>63727.83</v>
      </c>
      <c r="E129" s="257">
        <v>90620</v>
      </c>
      <c r="F129" s="478">
        <v>74036.479999999996</v>
      </c>
      <c r="G129" s="257">
        <v>48912.9</v>
      </c>
      <c r="H129" s="257">
        <v>163351</v>
      </c>
      <c r="I129" s="257">
        <v>183498.82</v>
      </c>
      <c r="J129" s="257">
        <v>103371.06</v>
      </c>
      <c r="K129" s="168">
        <v>69196.83</v>
      </c>
      <c r="L129" s="257">
        <v>168398.48</v>
      </c>
      <c r="M129" s="257">
        <v>59675.68</v>
      </c>
      <c r="N129" s="259"/>
      <c r="O129" s="258"/>
    </row>
    <row r="130" spans="1:223" x14ac:dyDescent="0.3">
      <c r="A130" s="30">
        <v>8</v>
      </c>
      <c r="B130" s="63" t="s">
        <v>365</v>
      </c>
      <c r="C130" s="44" t="s">
        <v>366</v>
      </c>
      <c r="D130" s="44" t="s">
        <v>574</v>
      </c>
      <c r="E130" s="44" t="s">
        <v>366</v>
      </c>
      <c r="F130" s="44" t="s">
        <v>366</v>
      </c>
      <c r="G130" s="44" t="s">
        <v>366</v>
      </c>
      <c r="H130" s="44" t="s">
        <v>366</v>
      </c>
      <c r="I130" s="44" t="s">
        <v>366</v>
      </c>
      <c r="J130" s="44" t="s">
        <v>366</v>
      </c>
      <c r="K130" s="131" t="s">
        <v>574</v>
      </c>
      <c r="L130" s="44" t="s">
        <v>574</v>
      </c>
      <c r="M130" s="44" t="s">
        <v>1999</v>
      </c>
      <c r="N130" s="84"/>
      <c r="O130" s="84"/>
    </row>
    <row r="131" spans="1:223" x14ac:dyDescent="0.3">
      <c r="A131" s="475"/>
      <c r="B131" s="476"/>
      <c r="C131" s="476"/>
      <c r="D131" s="476"/>
      <c r="E131" s="476"/>
      <c r="F131" s="476"/>
      <c r="G131" s="476"/>
      <c r="H131" s="476"/>
      <c r="I131" s="476"/>
      <c r="J131" s="476"/>
      <c r="K131" s="476"/>
      <c r="L131" s="476"/>
      <c r="M131" s="476"/>
      <c r="N131" s="476"/>
      <c r="O131" s="476"/>
      <c r="P131" s="476"/>
      <c r="Q131" s="476"/>
      <c r="R131" s="476"/>
      <c r="S131" s="476"/>
      <c r="T131" s="476"/>
      <c r="U131" s="476"/>
      <c r="V131" s="476"/>
      <c r="W131" s="476"/>
      <c r="X131" s="476"/>
      <c r="Y131" s="476"/>
      <c r="Z131" s="476"/>
      <c r="AA131" s="476"/>
      <c r="AB131" s="476"/>
      <c r="AC131" s="476"/>
      <c r="AD131" s="476"/>
      <c r="AE131" s="476"/>
      <c r="AF131" s="476"/>
      <c r="AG131" s="476"/>
      <c r="AH131" s="476"/>
      <c r="AI131" s="476"/>
      <c r="AJ131" s="476"/>
      <c r="AK131" s="476"/>
      <c r="AL131" s="476"/>
    </row>
    <row r="132" spans="1:223" s="403" customFormat="1" ht="23" x14ac:dyDescent="0.35">
      <c r="A132" s="383" t="s">
        <v>2</v>
      </c>
      <c r="B132" s="1013" t="s">
        <v>87</v>
      </c>
      <c r="C132" s="1014"/>
      <c r="D132" s="1014"/>
      <c r="E132" s="1014"/>
      <c r="F132" s="1014"/>
      <c r="G132" s="1014"/>
      <c r="H132" s="1014"/>
      <c r="I132" s="1014"/>
      <c r="J132" s="1014"/>
      <c r="K132" s="1014"/>
      <c r="L132" s="1014"/>
      <c r="M132" s="1072"/>
      <c r="N132" s="28"/>
      <c r="O132" s="28"/>
      <c r="P132" s="464"/>
      <c r="Q132" s="464"/>
      <c r="R132" s="464"/>
      <c r="S132" s="464"/>
      <c r="T132" s="464"/>
      <c r="U132" s="464"/>
      <c r="V132" s="464"/>
      <c r="W132" s="464"/>
      <c r="X132" s="464"/>
      <c r="Y132" s="464"/>
      <c r="Z132" s="464"/>
      <c r="AA132" s="464"/>
      <c r="AB132" s="464"/>
      <c r="AC132" s="464"/>
      <c r="AD132" s="464"/>
      <c r="AE132" s="464"/>
      <c r="AF132" s="464"/>
      <c r="AG132" s="464"/>
      <c r="AH132" s="464"/>
      <c r="AI132" s="464"/>
      <c r="AJ132" s="464"/>
      <c r="AK132" s="464"/>
      <c r="AL132" s="464"/>
      <c r="AM132" s="464"/>
      <c r="AN132" s="464"/>
      <c r="AO132" s="464"/>
      <c r="AP132" s="464"/>
      <c r="AQ132" s="464"/>
      <c r="AR132" s="464"/>
      <c r="AS132" s="464"/>
      <c r="AT132" s="464"/>
      <c r="AU132" s="464"/>
      <c r="AV132" s="464"/>
      <c r="AW132" s="464"/>
      <c r="AX132" s="464"/>
      <c r="AY132" s="464"/>
      <c r="AZ132" s="464"/>
      <c r="BA132" s="464"/>
      <c r="BB132" s="464"/>
      <c r="BC132" s="464"/>
      <c r="BD132" s="464"/>
      <c r="BE132" s="464"/>
      <c r="BF132" s="464"/>
      <c r="BG132" s="464"/>
      <c r="BH132" s="464"/>
      <c r="BI132" s="464"/>
      <c r="BJ132" s="464"/>
      <c r="BK132" s="464"/>
      <c r="BL132" s="464"/>
      <c r="BM132" s="464"/>
      <c r="BN132" s="464"/>
      <c r="BO132" s="464"/>
      <c r="BP132" s="464"/>
      <c r="BQ132" s="464"/>
      <c r="BR132" s="464"/>
      <c r="BS132" s="464"/>
      <c r="BT132" s="464"/>
      <c r="BU132" s="464"/>
      <c r="BV132" s="464"/>
      <c r="BW132" s="464"/>
      <c r="BX132" s="464"/>
      <c r="BY132" s="464"/>
      <c r="BZ132" s="464"/>
      <c r="CA132" s="464"/>
      <c r="CB132" s="464"/>
      <c r="CC132" s="464"/>
      <c r="CD132" s="464"/>
      <c r="CE132" s="464"/>
      <c r="CF132" s="464"/>
      <c r="CG132" s="464"/>
      <c r="CH132" s="464"/>
      <c r="CI132" s="464"/>
      <c r="CJ132" s="464"/>
      <c r="CK132" s="464"/>
      <c r="CL132" s="464"/>
      <c r="CM132" s="464"/>
      <c r="CN132" s="464"/>
      <c r="CO132" s="464"/>
      <c r="CP132" s="464"/>
      <c r="CQ132" s="464"/>
      <c r="CR132" s="464"/>
      <c r="CS132" s="464"/>
      <c r="CT132" s="464"/>
      <c r="CU132" s="464"/>
      <c r="CV132" s="464"/>
      <c r="CW132" s="464"/>
      <c r="CX132" s="464"/>
      <c r="CY132" s="464"/>
      <c r="CZ132" s="464"/>
      <c r="DA132" s="464"/>
      <c r="DB132" s="464"/>
      <c r="DC132" s="464"/>
      <c r="DD132" s="464"/>
      <c r="DE132" s="464"/>
      <c r="DF132" s="464"/>
      <c r="DG132" s="464"/>
      <c r="DH132" s="464"/>
      <c r="DI132" s="464"/>
      <c r="DJ132" s="464"/>
      <c r="DK132" s="464"/>
      <c r="DL132" s="464"/>
      <c r="DM132" s="464"/>
      <c r="DN132" s="464"/>
      <c r="DR132" s="464"/>
      <c r="DS132" s="464"/>
      <c r="DT132" s="464"/>
      <c r="DU132" s="464"/>
      <c r="DV132" s="464"/>
      <c r="DW132" s="464"/>
      <c r="DX132" s="464"/>
      <c r="DY132" s="464"/>
      <c r="DZ132" s="464"/>
      <c r="EA132" s="464"/>
      <c r="EB132" s="464"/>
      <c r="EC132" s="464"/>
      <c r="ED132" s="464"/>
      <c r="EE132" s="464"/>
      <c r="EF132" s="464"/>
      <c r="EG132" s="464"/>
      <c r="EH132" s="464"/>
      <c r="EI132" s="464"/>
      <c r="EJ132" s="464"/>
      <c r="EK132" s="464"/>
      <c r="EL132" s="464"/>
      <c r="EM132" s="464"/>
      <c r="EN132" s="464"/>
      <c r="EO132" s="464"/>
      <c r="EP132" s="464"/>
      <c r="EQ132" s="464"/>
      <c r="ER132" s="464"/>
      <c r="ES132" s="464"/>
      <c r="ET132" s="464"/>
      <c r="EU132" s="464"/>
      <c r="EV132" s="464"/>
      <c r="EW132" s="464"/>
      <c r="EX132" s="464"/>
      <c r="EY132" s="464"/>
      <c r="EZ132" s="464"/>
      <c r="FA132" s="464"/>
      <c r="FB132" s="464"/>
      <c r="FC132" s="464"/>
      <c r="FD132" s="464"/>
      <c r="FE132" s="464"/>
      <c r="FF132" s="464"/>
      <c r="FG132" s="464"/>
      <c r="FH132" s="464"/>
      <c r="FI132" s="464"/>
      <c r="FJ132" s="464"/>
      <c r="FK132" s="464"/>
      <c r="FL132" s="464"/>
      <c r="FM132" s="464"/>
      <c r="FN132" s="464"/>
      <c r="FO132" s="464"/>
      <c r="FP132" s="464"/>
      <c r="FQ132" s="464"/>
      <c r="FR132" s="464"/>
      <c r="FS132" s="464"/>
      <c r="FT132" s="464"/>
      <c r="FU132" s="464"/>
      <c r="FV132" s="464"/>
      <c r="FW132" s="464"/>
      <c r="FX132" s="464"/>
      <c r="FY132" s="464"/>
      <c r="FZ132" s="464"/>
      <c r="GA132" s="464"/>
      <c r="GB132" s="464"/>
      <c r="GC132" s="464"/>
      <c r="GD132" s="464"/>
      <c r="GE132" s="464"/>
      <c r="GF132" s="464"/>
      <c r="GG132" s="464"/>
      <c r="GH132" s="464"/>
      <c r="GI132" s="464"/>
      <c r="GJ132" s="464"/>
      <c r="GK132" s="464"/>
      <c r="GL132" s="464"/>
      <c r="GM132" s="464"/>
      <c r="GN132" s="464"/>
      <c r="GO132" s="464"/>
      <c r="GP132" s="464"/>
      <c r="GQ132" s="464"/>
      <c r="GR132" s="464"/>
      <c r="GS132" s="464"/>
      <c r="GT132" s="464"/>
      <c r="GU132" s="464"/>
      <c r="GV132" s="464"/>
      <c r="GW132" s="464"/>
      <c r="GX132" s="464"/>
      <c r="GY132" s="464"/>
      <c r="GZ132" s="464"/>
      <c r="HA132" s="464"/>
      <c r="HB132" s="464"/>
      <c r="HC132" s="464"/>
      <c r="HD132" s="464"/>
      <c r="HE132" s="464"/>
      <c r="HF132" s="464"/>
      <c r="HG132" s="464"/>
      <c r="HH132" s="464"/>
      <c r="HI132" s="464"/>
      <c r="HJ132" s="464"/>
      <c r="HK132" s="464"/>
      <c r="HL132" s="464"/>
      <c r="HM132" s="464"/>
      <c r="HN132" s="464"/>
      <c r="HO132" s="464"/>
    </row>
    <row r="133" spans="1:223" ht="14.5" x14ac:dyDescent="0.3">
      <c r="A133" s="30">
        <v>1</v>
      </c>
      <c r="B133" s="1016" t="s">
        <v>2019</v>
      </c>
      <c r="C133" s="1014"/>
      <c r="D133" s="1014"/>
      <c r="E133" s="1014"/>
      <c r="F133" s="1014"/>
      <c r="G133" s="1014"/>
      <c r="H133" s="1014"/>
      <c r="I133" s="1014"/>
      <c r="J133" s="1014"/>
      <c r="K133" s="1014"/>
      <c r="L133" s="1014"/>
      <c r="M133" s="1072"/>
      <c r="N133" s="24"/>
      <c r="O133" s="24"/>
    </row>
    <row r="134" spans="1:223" ht="14.5" x14ac:dyDescent="0.3">
      <c r="A134" s="30">
        <v>2</v>
      </c>
      <c r="B134" s="1017" t="s">
        <v>2020</v>
      </c>
      <c r="C134" s="1014"/>
      <c r="D134" s="1014"/>
      <c r="E134" s="1014"/>
      <c r="F134" s="1014"/>
      <c r="G134" s="1014"/>
      <c r="H134" s="1014"/>
      <c r="I134" s="1014"/>
      <c r="J134" s="1014"/>
      <c r="K134" s="1014"/>
      <c r="L134" s="1014"/>
      <c r="M134" s="1072"/>
      <c r="N134" s="24"/>
      <c r="O134" s="24"/>
    </row>
    <row r="135" spans="1:223" ht="14.5" x14ac:dyDescent="0.3">
      <c r="A135" s="30">
        <v>3</v>
      </c>
      <c r="B135" s="1018" t="s">
        <v>2021</v>
      </c>
      <c r="C135" s="1122"/>
      <c r="D135" s="1122"/>
      <c r="E135" s="1122"/>
      <c r="F135" s="1122"/>
      <c r="G135" s="1122"/>
      <c r="H135" s="1122"/>
      <c r="I135" s="1122"/>
      <c r="J135" s="1122"/>
      <c r="K135" s="1122"/>
      <c r="L135" s="1122"/>
      <c r="M135" s="1019"/>
      <c r="N135" s="191"/>
      <c r="O135" s="191"/>
    </row>
    <row r="136" spans="1:223" s="463" customFormat="1" x14ac:dyDescent="0.3">
      <c r="A136" s="36">
        <v>4</v>
      </c>
      <c r="B136" s="37" t="s">
        <v>281</v>
      </c>
      <c r="C136" s="460" t="s">
        <v>758</v>
      </c>
      <c r="D136" s="460" t="s">
        <v>1475</v>
      </c>
      <c r="E136" s="460" t="s">
        <v>1635</v>
      </c>
      <c r="F136" s="460" t="s">
        <v>760</v>
      </c>
      <c r="G136" s="460" t="s">
        <v>778</v>
      </c>
      <c r="H136" s="460" t="s">
        <v>2022</v>
      </c>
      <c r="I136" s="460" t="s">
        <v>553</v>
      </c>
      <c r="J136" s="460" t="s">
        <v>283</v>
      </c>
      <c r="K136" s="36" t="s">
        <v>1618</v>
      </c>
      <c r="L136" s="460" t="s">
        <v>492</v>
      </c>
      <c r="M136" s="36" t="s">
        <v>4202</v>
      </c>
      <c r="N136" s="497"/>
      <c r="O136" s="497"/>
      <c r="P136" s="464"/>
      <c r="Q136" s="464"/>
      <c r="R136" s="464"/>
      <c r="S136" s="464"/>
      <c r="T136" s="464"/>
      <c r="U136" s="464"/>
      <c r="V136" s="464"/>
      <c r="W136" s="464"/>
      <c r="X136" s="464"/>
      <c r="Y136" s="464"/>
      <c r="Z136" s="464"/>
      <c r="AA136" s="464"/>
      <c r="AB136" s="464"/>
      <c r="AC136" s="464"/>
      <c r="AD136" s="464"/>
      <c r="AE136" s="464"/>
      <c r="AF136" s="464"/>
      <c r="AG136" s="464"/>
      <c r="AH136" s="464"/>
      <c r="AI136" s="464"/>
      <c r="AJ136" s="464"/>
      <c r="AK136" s="464"/>
      <c r="AL136" s="464"/>
      <c r="AM136" s="464"/>
      <c r="AN136" s="464"/>
      <c r="AO136" s="464"/>
      <c r="AP136" s="464"/>
      <c r="AQ136" s="464"/>
      <c r="AR136" s="464"/>
      <c r="AS136" s="464"/>
      <c r="AT136" s="464"/>
      <c r="AU136" s="464"/>
      <c r="AV136" s="464"/>
      <c r="AW136" s="464"/>
      <c r="AX136" s="464"/>
      <c r="AY136" s="464"/>
      <c r="AZ136" s="464"/>
      <c r="BA136" s="464"/>
      <c r="BB136" s="464"/>
      <c r="BC136" s="464"/>
      <c r="BD136" s="464"/>
      <c r="BE136" s="464"/>
      <c r="BF136" s="464"/>
      <c r="BG136" s="464"/>
      <c r="BH136" s="464"/>
      <c r="BI136" s="464"/>
      <c r="BJ136" s="464"/>
      <c r="BK136" s="464"/>
      <c r="BL136" s="464"/>
      <c r="BM136" s="464"/>
      <c r="BN136" s="464"/>
      <c r="BO136" s="464"/>
      <c r="BP136" s="464"/>
      <c r="BQ136" s="464"/>
      <c r="BR136" s="464"/>
      <c r="BS136" s="464"/>
      <c r="BT136" s="464"/>
      <c r="BU136" s="464"/>
      <c r="BV136" s="464"/>
      <c r="BW136" s="464"/>
      <c r="BX136" s="464"/>
      <c r="BY136" s="464"/>
      <c r="BZ136" s="464"/>
      <c r="CA136" s="464"/>
      <c r="CB136" s="464"/>
      <c r="CC136" s="464"/>
      <c r="CD136" s="464"/>
      <c r="CE136" s="464"/>
      <c r="CF136" s="464"/>
      <c r="CG136" s="464"/>
      <c r="CH136" s="464"/>
      <c r="CI136" s="464"/>
      <c r="CJ136" s="464"/>
      <c r="CK136" s="464"/>
      <c r="CL136" s="464"/>
      <c r="CM136" s="464"/>
      <c r="CN136" s="464"/>
      <c r="CO136" s="464"/>
      <c r="CP136" s="464"/>
      <c r="CQ136" s="464"/>
      <c r="CR136" s="464"/>
      <c r="CS136" s="464"/>
      <c r="CT136" s="464"/>
      <c r="CU136" s="464"/>
      <c r="CV136" s="464"/>
      <c r="CW136" s="464"/>
      <c r="CX136" s="464"/>
      <c r="CY136" s="464"/>
      <c r="CZ136" s="464"/>
      <c r="DA136" s="464"/>
      <c r="DB136" s="464"/>
      <c r="DC136" s="464"/>
      <c r="DD136" s="464"/>
      <c r="DE136" s="464"/>
      <c r="DF136" s="464"/>
      <c r="DG136" s="464"/>
      <c r="DH136" s="464"/>
      <c r="DI136" s="464"/>
      <c r="DJ136" s="464"/>
      <c r="DK136" s="464"/>
      <c r="DL136" s="464"/>
      <c r="DM136" s="464"/>
      <c r="DN136" s="464"/>
      <c r="DR136" s="464"/>
      <c r="DS136" s="464"/>
      <c r="DT136" s="464"/>
      <c r="DU136" s="464"/>
      <c r="DV136" s="464"/>
      <c r="DW136" s="464"/>
      <c r="DX136" s="464"/>
      <c r="DY136" s="464"/>
      <c r="DZ136" s="464"/>
      <c r="EA136" s="464"/>
      <c r="EB136" s="464"/>
      <c r="EC136" s="464"/>
      <c r="ED136" s="464"/>
      <c r="EE136" s="464"/>
      <c r="EF136" s="464"/>
      <c r="EG136" s="464"/>
      <c r="EH136" s="464"/>
      <c r="EI136" s="464"/>
      <c r="EJ136" s="464"/>
      <c r="EK136" s="464"/>
      <c r="EL136" s="464"/>
      <c r="EM136" s="464"/>
      <c r="EN136" s="464"/>
      <c r="EO136" s="464"/>
      <c r="EP136" s="464"/>
      <c r="EQ136" s="464"/>
      <c r="ER136" s="464"/>
      <c r="ES136" s="464"/>
      <c r="ET136" s="464"/>
      <c r="EU136" s="464"/>
      <c r="EV136" s="464"/>
      <c r="EW136" s="464"/>
      <c r="EX136" s="464"/>
      <c r="EY136" s="464"/>
      <c r="EZ136" s="464"/>
      <c r="FA136" s="464"/>
      <c r="FB136" s="464"/>
      <c r="FC136" s="464"/>
      <c r="FD136" s="464"/>
      <c r="FE136" s="464"/>
      <c r="FF136" s="464"/>
      <c r="FG136" s="464"/>
      <c r="FH136" s="464"/>
      <c r="FI136" s="464"/>
      <c r="FJ136" s="464"/>
      <c r="FK136" s="464"/>
      <c r="FL136" s="464"/>
      <c r="FM136" s="464"/>
      <c r="FN136" s="464"/>
      <c r="FO136" s="464"/>
      <c r="FP136" s="464"/>
      <c r="FQ136" s="464"/>
      <c r="FR136" s="464"/>
      <c r="FS136" s="464"/>
      <c r="FT136" s="464"/>
      <c r="FU136" s="464"/>
      <c r="FV136" s="464"/>
      <c r="FW136" s="464"/>
      <c r="FX136" s="464"/>
      <c r="FY136" s="464"/>
      <c r="FZ136" s="464"/>
      <c r="GA136" s="464"/>
      <c r="GB136" s="464"/>
      <c r="GC136" s="464"/>
      <c r="GD136" s="464"/>
      <c r="GE136" s="464"/>
      <c r="GF136" s="464"/>
      <c r="GG136" s="464"/>
      <c r="GH136" s="464"/>
      <c r="GI136" s="464"/>
      <c r="GJ136" s="464"/>
      <c r="GK136" s="464"/>
      <c r="GL136" s="464"/>
      <c r="GM136" s="464"/>
      <c r="GN136" s="464"/>
      <c r="GO136" s="464"/>
      <c r="GP136" s="464"/>
      <c r="GQ136" s="464"/>
      <c r="GR136" s="464"/>
      <c r="GS136" s="464"/>
      <c r="GT136" s="464"/>
      <c r="GU136" s="464"/>
      <c r="GV136" s="464"/>
      <c r="GW136" s="464"/>
      <c r="GX136" s="464"/>
      <c r="GY136" s="464"/>
      <c r="GZ136" s="464"/>
      <c r="HA136" s="464"/>
      <c r="HB136" s="464"/>
      <c r="HC136" s="464"/>
      <c r="HD136" s="464"/>
      <c r="HE136" s="464"/>
      <c r="HF136" s="464"/>
      <c r="HG136" s="464"/>
      <c r="HH136" s="464"/>
      <c r="HI136" s="464"/>
      <c r="HJ136" s="464"/>
      <c r="HK136" s="464"/>
      <c r="HL136" s="464"/>
      <c r="HM136" s="464"/>
      <c r="HN136" s="464"/>
      <c r="HO136" s="464"/>
    </row>
    <row r="137" spans="1:223" x14ac:dyDescent="0.3">
      <c r="A137" s="30" t="s">
        <v>285</v>
      </c>
      <c r="B137" s="42" t="s">
        <v>286</v>
      </c>
      <c r="C137" s="43" t="s">
        <v>1576</v>
      </c>
      <c r="D137" s="43" t="s">
        <v>2023</v>
      </c>
      <c r="E137" s="43" t="s">
        <v>2003</v>
      </c>
      <c r="F137" s="43" t="s">
        <v>1514</v>
      </c>
      <c r="G137" s="43" t="s">
        <v>1944</v>
      </c>
      <c r="H137" s="43" t="s">
        <v>1974</v>
      </c>
      <c r="I137" s="303" t="s">
        <v>1574</v>
      </c>
      <c r="J137" s="43" t="s">
        <v>2024</v>
      </c>
      <c r="K137" s="303" t="s">
        <v>2025</v>
      </c>
      <c r="L137" s="43" t="s">
        <v>2026</v>
      </c>
      <c r="M137" s="43" t="s">
        <v>1579</v>
      </c>
      <c r="N137" s="498"/>
      <c r="O137" s="458"/>
    </row>
    <row r="138" spans="1:223" x14ac:dyDescent="0.3">
      <c r="A138" s="30" t="s">
        <v>290</v>
      </c>
      <c r="B138" s="42" t="s">
        <v>291</v>
      </c>
      <c r="C138" s="43" t="s">
        <v>2027</v>
      </c>
      <c r="D138" s="43" t="s">
        <v>2028</v>
      </c>
      <c r="E138" s="43" t="s">
        <v>2029</v>
      </c>
      <c r="F138" s="43" t="s">
        <v>2030</v>
      </c>
      <c r="G138" s="43" t="s">
        <v>2031</v>
      </c>
      <c r="H138" s="43" t="s">
        <v>2032</v>
      </c>
      <c r="I138" s="303" t="s">
        <v>2033</v>
      </c>
      <c r="J138" s="43" t="s">
        <v>2034</v>
      </c>
      <c r="K138" s="303" t="s">
        <v>2035</v>
      </c>
      <c r="L138" s="43" t="s">
        <v>2036</v>
      </c>
      <c r="M138" s="43" t="s">
        <v>2037</v>
      </c>
      <c r="N138" s="498"/>
      <c r="O138" s="458"/>
    </row>
    <row r="139" spans="1:223" x14ac:dyDescent="0.3">
      <c r="A139" s="30" t="s">
        <v>295</v>
      </c>
      <c r="B139" s="42" t="s">
        <v>296</v>
      </c>
      <c r="C139" s="42" t="s">
        <v>297</v>
      </c>
      <c r="D139" s="131" t="s">
        <v>1587</v>
      </c>
      <c r="E139" s="42" t="s">
        <v>297</v>
      </c>
      <c r="F139" s="42" t="s">
        <v>297</v>
      </c>
      <c r="G139" s="42" t="s">
        <v>1957</v>
      </c>
      <c r="H139" s="42" t="s">
        <v>1587</v>
      </c>
      <c r="I139" s="42" t="s">
        <v>1586</v>
      </c>
      <c r="J139" s="42" t="s">
        <v>813</v>
      </c>
      <c r="K139" s="42" t="s">
        <v>297</v>
      </c>
      <c r="L139" s="42" t="s">
        <v>568</v>
      </c>
      <c r="M139" s="42" t="s">
        <v>297</v>
      </c>
      <c r="N139" s="32"/>
      <c r="O139" s="464"/>
    </row>
    <row r="140" spans="1:223" x14ac:dyDescent="0.3">
      <c r="A140" s="30" t="s">
        <v>299</v>
      </c>
      <c r="B140" s="42" t="s">
        <v>300</v>
      </c>
      <c r="C140" s="44" t="s">
        <v>301</v>
      </c>
      <c r="D140" s="131" t="s">
        <v>748</v>
      </c>
      <c r="E140" s="44" t="s">
        <v>1960</v>
      </c>
      <c r="F140" s="44" t="s">
        <v>769</v>
      </c>
      <c r="G140" s="44" t="s">
        <v>783</v>
      </c>
      <c r="H140" s="44" t="s">
        <v>301</v>
      </c>
      <c r="I140" s="42" t="s">
        <v>301</v>
      </c>
      <c r="J140" s="44" t="s">
        <v>2038</v>
      </c>
      <c r="K140" s="42" t="s">
        <v>301</v>
      </c>
      <c r="L140" s="44" t="s">
        <v>1497</v>
      </c>
      <c r="M140" s="42" t="s">
        <v>1997</v>
      </c>
      <c r="N140" s="32"/>
      <c r="O140" s="464"/>
    </row>
    <row r="141" spans="1:223" x14ac:dyDescent="0.3">
      <c r="A141" s="30">
        <v>5</v>
      </c>
      <c r="B141" s="63" t="s">
        <v>354</v>
      </c>
      <c r="C141" s="63"/>
      <c r="D141" s="63"/>
      <c r="E141" s="63"/>
      <c r="F141" s="63"/>
      <c r="G141" s="63"/>
      <c r="H141" s="63"/>
      <c r="I141" s="63"/>
      <c r="J141" s="63"/>
      <c r="K141" s="63"/>
      <c r="L141" s="63"/>
      <c r="M141" s="514"/>
      <c r="N141" s="35"/>
      <c r="O141" s="48"/>
    </row>
    <row r="142" spans="1:223" ht="14.5" x14ac:dyDescent="0.3">
      <c r="A142" s="30">
        <v>6</v>
      </c>
      <c r="B142" s="1020" t="s">
        <v>1912</v>
      </c>
      <c r="C142" s="1122"/>
      <c r="D142" s="1122"/>
      <c r="E142" s="1122"/>
      <c r="F142" s="1122"/>
      <c r="G142" s="1122"/>
      <c r="H142" s="1122"/>
      <c r="I142" s="1122"/>
      <c r="J142" s="1122"/>
      <c r="K142" s="1122"/>
      <c r="L142" s="1019"/>
      <c r="M142" s="514"/>
      <c r="N142" s="64"/>
      <c r="O142" s="64"/>
    </row>
    <row r="143" spans="1:223" ht="42" x14ac:dyDescent="0.3">
      <c r="A143" s="66">
        <v>7</v>
      </c>
      <c r="B143" s="67" t="s">
        <v>522</v>
      </c>
      <c r="C143" s="257">
        <v>21799.08</v>
      </c>
      <c r="D143" s="168">
        <v>23067.65</v>
      </c>
      <c r="E143" s="257">
        <v>23575</v>
      </c>
      <c r="F143" s="257">
        <v>24096.1</v>
      </c>
      <c r="G143" s="478">
        <v>24560.76</v>
      </c>
      <c r="H143" s="257">
        <v>27025</v>
      </c>
      <c r="I143" s="257">
        <v>30853.4</v>
      </c>
      <c r="J143" s="257">
        <v>31045</v>
      </c>
      <c r="K143" s="257">
        <v>36936.639999999999</v>
      </c>
      <c r="L143" s="257">
        <v>61916</v>
      </c>
      <c r="M143" s="257">
        <v>18789.189999999999</v>
      </c>
      <c r="N143" s="258"/>
      <c r="O143" s="258"/>
    </row>
    <row r="144" spans="1:223" x14ac:dyDescent="0.3">
      <c r="A144" s="30">
        <v>8</v>
      </c>
      <c r="B144" s="63" t="s">
        <v>365</v>
      </c>
      <c r="C144" s="44" t="s">
        <v>366</v>
      </c>
      <c r="D144" s="131" t="s">
        <v>574</v>
      </c>
      <c r="E144" s="44" t="s">
        <v>366</v>
      </c>
      <c r="F144" s="44" t="s">
        <v>366</v>
      </c>
      <c r="G144" s="44" t="s">
        <v>366</v>
      </c>
      <c r="H144" s="44" t="s">
        <v>523</v>
      </c>
      <c r="I144" s="44" t="s">
        <v>574</v>
      </c>
      <c r="J144" s="44" t="s">
        <v>1614</v>
      </c>
      <c r="K144" s="44" t="s">
        <v>1591</v>
      </c>
      <c r="L144" s="44" t="s">
        <v>1614</v>
      </c>
      <c r="M144" s="44" t="s">
        <v>1999</v>
      </c>
      <c r="N144" s="464"/>
      <c r="O144" s="464"/>
    </row>
    <row r="145" spans="1:223" x14ac:dyDescent="0.3">
      <c r="A145" s="475"/>
      <c r="B145" s="481"/>
      <c r="C145" s="481"/>
      <c r="D145" s="481"/>
      <c r="E145" s="481"/>
      <c r="F145" s="481"/>
      <c r="G145" s="481"/>
      <c r="H145" s="481"/>
      <c r="I145" s="481"/>
      <c r="J145" s="481"/>
      <c r="K145" s="481"/>
      <c r="L145" s="481"/>
      <c r="M145" s="481"/>
      <c r="N145" s="481"/>
      <c r="O145" s="481"/>
      <c r="P145" s="481"/>
      <c r="Q145" s="481"/>
      <c r="R145" s="481"/>
      <c r="S145" s="481"/>
      <c r="T145" s="481"/>
      <c r="U145" s="481"/>
      <c r="V145" s="481"/>
      <c r="W145" s="481"/>
      <c r="X145" s="481"/>
      <c r="Y145" s="481"/>
      <c r="Z145" s="481"/>
      <c r="AA145" s="481"/>
      <c r="AB145" s="481"/>
      <c r="AC145" s="481"/>
      <c r="AD145" s="481"/>
      <c r="AE145" s="481"/>
      <c r="AF145" s="481"/>
      <c r="AG145" s="481"/>
      <c r="AH145" s="481"/>
      <c r="AI145" s="481"/>
      <c r="AJ145" s="481"/>
      <c r="AK145" s="481"/>
      <c r="AL145" s="481"/>
      <c r="AM145" s="481"/>
      <c r="AN145" s="481"/>
      <c r="AO145" s="481"/>
      <c r="AP145" s="481"/>
      <c r="AQ145" s="481"/>
      <c r="AR145" s="481"/>
      <c r="AS145" s="481"/>
      <c r="AT145" s="481"/>
      <c r="AU145" s="481"/>
      <c r="AV145" s="481"/>
      <c r="AW145" s="481"/>
      <c r="AX145" s="481"/>
    </row>
    <row r="146" spans="1:223" s="219" customFormat="1" ht="23" x14ac:dyDescent="0.35">
      <c r="A146" s="590" t="s">
        <v>2</v>
      </c>
      <c r="B146" s="1156" t="s">
        <v>89</v>
      </c>
      <c r="C146" s="1156"/>
      <c r="D146" s="1156"/>
      <c r="E146" s="1156"/>
      <c r="F146" s="28"/>
      <c r="G146" s="28"/>
      <c r="H146" s="459"/>
      <c r="I146" s="459"/>
      <c r="J146" s="459"/>
      <c r="K146" s="459"/>
      <c r="L146" s="459"/>
      <c r="M146" s="459"/>
      <c r="N146" s="459"/>
      <c r="O146" s="459"/>
      <c r="P146" s="464"/>
      <c r="Q146" s="464"/>
      <c r="R146" s="464"/>
      <c r="S146" s="464"/>
      <c r="T146" s="464"/>
      <c r="U146" s="464"/>
      <c r="V146" s="464"/>
      <c r="W146" s="464"/>
      <c r="X146" s="464"/>
      <c r="Y146" s="464"/>
      <c r="Z146" s="464"/>
      <c r="AA146" s="464"/>
      <c r="AB146" s="464"/>
      <c r="AC146" s="464"/>
      <c r="AD146" s="464"/>
      <c r="AE146" s="464"/>
      <c r="AF146" s="464"/>
      <c r="AG146" s="464"/>
      <c r="AH146" s="464"/>
      <c r="AI146" s="464"/>
      <c r="AJ146" s="464"/>
      <c r="AK146" s="464"/>
      <c r="AL146" s="464"/>
      <c r="AM146" s="464"/>
      <c r="AN146" s="464"/>
      <c r="AO146" s="464"/>
      <c r="AP146" s="464"/>
      <c r="AQ146" s="464"/>
      <c r="AR146" s="464"/>
      <c r="AS146" s="464"/>
      <c r="AT146" s="464"/>
      <c r="AU146" s="464"/>
      <c r="AV146" s="464"/>
      <c r="AW146" s="464"/>
      <c r="AX146" s="464"/>
      <c r="AY146" s="464"/>
      <c r="AZ146" s="464"/>
      <c r="BA146" s="464"/>
      <c r="BB146" s="464"/>
      <c r="BC146" s="464"/>
      <c r="BD146" s="464"/>
      <c r="BE146" s="464"/>
      <c r="BF146" s="464"/>
      <c r="BG146" s="464"/>
      <c r="BH146" s="464"/>
      <c r="BI146" s="464"/>
      <c r="BJ146" s="464"/>
      <c r="BK146" s="464"/>
      <c r="BL146" s="464"/>
      <c r="BM146" s="464"/>
      <c r="BN146" s="464"/>
      <c r="BO146" s="464"/>
      <c r="BP146" s="464"/>
      <c r="BQ146" s="464"/>
      <c r="BR146" s="464"/>
      <c r="BS146" s="464"/>
      <c r="BT146" s="464"/>
      <c r="BU146" s="464"/>
      <c r="BV146" s="464"/>
      <c r="BW146" s="464"/>
      <c r="BX146" s="464"/>
      <c r="BY146" s="464"/>
      <c r="BZ146" s="464"/>
      <c r="CA146" s="464"/>
      <c r="CB146" s="464"/>
      <c r="CC146" s="464"/>
      <c r="CD146" s="464"/>
      <c r="CE146" s="464"/>
      <c r="CF146" s="464"/>
      <c r="CG146" s="464"/>
      <c r="CH146" s="464"/>
      <c r="CI146" s="464"/>
      <c r="CJ146" s="464"/>
      <c r="CK146" s="464"/>
      <c r="CL146" s="464"/>
      <c r="CM146" s="464"/>
      <c r="CN146" s="464"/>
      <c r="CO146" s="464"/>
      <c r="CP146" s="464"/>
      <c r="CQ146" s="464"/>
      <c r="CR146" s="464"/>
      <c r="CS146" s="464"/>
      <c r="CT146" s="464"/>
      <c r="CU146" s="464"/>
      <c r="CV146" s="464"/>
      <c r="CW146" s="464"/>
      <c r="CX146" s="464"/>
      <c r="CY146" s="464"/>
      <c r="CZ146" s="464"/>
      <c r="DA146" s="464"/>
      <c r="DB146" s="464"/>
      <c r="DC146" s="464"/>
      <c r="DD146" s="464"/>
      <c r="DE146" s="464"/>
      <c r="DF146" s="464"/>
      <c r="DG146" s="464"/>
      <c r="DH146" s="464"/>
      <c r="DI146" s="464"/>
      <c r="DJ146" s="464"/>
      <c r="DK146" s="464"/>
      <c r="DL146" s="464"/>
      <c r="DM146" s="464"/>
      <c r="DN146" s="464"/>
      <c r="DR146" s="464"/>
      <c r="DS146" s="464"/>
      <c r="DT146" s="464"/>
      <c r="DU146" s="464"/>
      <c r="DV146" s="464"/>
      <c r="DW146" s="464"/>
      <c r="DX146" s="464"/>
      <c r="DY146" s="464"/>
      <c r="DZ146" s="464"/>
      <c r="EA146" s="464"/>
      <c r="EB146" s="464"/>
      <c r="EC146" s="464"/>
      <c r="ED146" s="464"/>
      <c r="EE146" s="464"/>
      <c r="EF146" s="464"/>
      <c r="EG146" s="464"/>
      <c r="EH146" s="464"/>
      <c r="EI146" s="464"/>
      <c r="EJ146" s="464"/>
      <c r="EK146" s="464"/>
      <c r="EL146" s="464"/>
      <c r="EM146" s="464"/>
      <c r="EN146" s="464"/>
      <c r="EO146" s="464"/>
      <c r="EP146" s="464"/>
      <c r="EQ146" s="464"/>
      <c r="ER146" s="464"/>
      <c r="ES146" s="464"/>
      <c r="ET146" s="464"/>
      <c r="EU146" s="464"/>
      <c r="EV146" s="464"/>
      <c r="EW146" s="464"/>
      <c r="EX146" s="464"/>
      <c r="EY146" s="464"/>
      <c r="EZ146" s="464"/>
      <c r="FA146" s="464"/>
      <c r="FB146" s="464"/>
      <c r="FC146" s="464"/>
      <c r="FD146" s="464"/>
      <c r="FE146" s="464"/>
      <c r="FF146" s="464"/>
      <c r="FG146" s="464"/>
      <c r="FH146" s="464"/>
      <c r="FI146" s="464"/>
      <c r="FJ146" s="464"/>
      <c r="FK146" s="464"/>
      <c r="FL146" s="464"/>
      <c r="FM146" s="464"/>
      <c r="FN146" s="464"/>
      <c r="FO146" s="464"/>
      <c r="FP146" s="464"/>
      <c r="FQ146" s="464"/>
      <c r="FR146" s="464"/>
      <c r="FS146" s="464"/>
      <c r="FT146" s="464"/>
      <c r="FU146" s="464"/>
      <c r="FV146" s="464"/>
      <c r="FW146" s="464"/>
      <c r="FX146" s="464"/>
      <c r="FY146" s="464"/>
      <c r="FZ146" s="464"/>
      <c r="GA146" s="464"/>
      <c r="GB146" s="464"/>
      <c r="GC146" s="464"/>
      <c r="GD146" s="464"/>
      <c r="GE146" s="464"/>
      <c r="GF146" s="464"/>
      <c r="GG146" s="464"/>
      <c r="GH146" s="464"/>
      <c r="GI146" s="464"/>
      <c r="GJ146" s="464"/>
      <c r="GK146" s="464"/>
      <c r="GL146" s="464"/>
      <c r="GM146" s="464"/>
      <c r="GN146" s="464"/>
      <c r="GO146" s="464"/>
      <c r="GP146" s="464"/>
      <c r="GQ146" s="464"/>
      <c r="GR146" s="464"/>
      <c r="GS146" s="464"/>
      <c r="GT146" s="464"/>
      <c r="GU146" s="464"/>
      <c r="GV146" s="464"/>
      <c r="GW146" s="464"/>
      <c r="GX146" s="464"/>
      <c r="GY146" s="464"/>
      <c r="GZ146" s="464"/>
      <c r="HA146" s="464"/>
      <c r="HB146" s="464"/>
      <c r="HC146" s="464"/>
      <c r="HD146" s="464"/>
      <c r="HE146" s="464"/>
      <c r="HF146" s="464"/>
      <c r="HG146" s="464"/>
      <c r="HH146" s="464"/>
      <c r="HI146" s="464"/>
      <c r="HJ146" s="464"/>
      <c r="HK146" s="464"/>
      <c r="HL146" s="464"/>
      <c r="HM146" s="464"/>
      <c r="HN146" s="464"/>
      <c r="HO146" s="464"/>
    </row>
    <row r="147" spans="1:223" x14ac:dyDescent="0.3">
      <c r="A147" s="30">
        <v>1</v>
      </c>
      <c r="B147" s="1007" t="s">
        <v>2039</v>
      </c>
      <c r="C147" s="1007"/>
      <c r="D147" s="1007"/>
      <c r="E147" s="1007"/>
      <c r="F147" s="24"/>
      <c r="G147" s="24"/>
      <c r="H147" s="24"/>
      <c r="I147" s="24"/>
      <c r="J147" s="24"/>
      <c r="K147" s="24"/>
      <c r="L147" s="24"/>
      <c r="M147" s="24"/>
      <c r="N147" s="24"/>
      <c r="O147" s="24"/>
    </row>
    <row r="148" spans="1:223" x14ac:dyDescent="0.3">
      <c r="A148" s="30">
        <v>2</v>
      </c>
      <c r="B148" s="1154" t="s">
        <v>2040</v>
      </c>
      <c r="C148" s="1154"/>
      <c r="D148" s="1154"/>
      <c r="E148" s="1154"/>
      <c r="F148" s="24"/>
      <c r="G148" s="24"/>
      <c r="H148" s="24"/>
      <c r="I148" s="24"/>
      <c r="J148" s="24"/>
      <c r="K148" s="24"/>
      <c r="L148" s="24"/>
      <c r="M148" s="24"/>
      <c r="N148" s="24"/>
      <c r="O148" s="24"/>
    </row>
    <row r="149" spans="1:223" x14ac:dyDescent="0.3">
      <c r="A149" s="30">
        <v>3</v>
      </c>
      <c r="B149" s="1009" t="s">
        <v>2021</v>
      </c>
      <c r="C149" s="1009"/>
      <c r="D149" s="1009"/>
      <c r="E149" s="1009"/>
      <c r="F149" s="191"/>
      <c r="G149" s="191"/>
      <c r="H149" s="191"/>
      <c r="I149" s="191"/>
      <c r="J149" s="191"/>
      <c r="K149" s="191"/>
      <c r="L149" s="191"/>
      <c r="M149" s="191"/>
      <c r="N149" s="191"/>
      <c r="O149" s="191"/>
    </row>
    <row r="150" spans="1:223" s="463" customFormat="1" x14ac:dyDescent="0.3">
      <c r="A150" s="36">
        <v>4</v>
      </c>
      <c r="B150" s="37" t="s">
        <v>281</v>
      </c>
      <c r="C150" s="36" t="s">
        <v>283</v>
      </c>
      <c r="D150" s="36" t="s">
        <v>492</v>
      </c>
      <c r="E150" s="36" t="s">
        <v>1474</v>
      </c>
      <c r="F150" s="462"/>
      <c r="G150" s="462"/>
      <c r="H150" s="462"/>
      <c r="I150" s="462"/>
      <c r="J150" s="462"/>
      <c r="K150" s="462"/>
      <c r="L150" s="462"/>
      <c r="M150" s="462"/>
      <c r="N150" s="485"/>
      <c r="O150" s="485"/>
      <c r="P150" s="464"/>
      <c r="Q150" s="464"/>
      <c r="R150" s="464"/>
      <c r="S150" s="464"/>
      <c r="T150" s="464"/>
      <c r="U150" s="464"/>
      <c r="V150" s="464"/>
      <c r="W150" s="464"/>
      <c r="X150" s="464"/>
      <c r="Y150" s="464"/>
      <c r="Z150" s="464"/>
      <c r="AA150" s="464"/>
      <c r="AB150" s="464"/>
      <c r="AC150" s="464"/>
      <c r="AD150" s="464"/>
      <c r="AE150" s="464"/>
      <c r="AF150" s="464"/>
      <c r="AG150" s="464"/>
      <c r="AH150" s="464"/>
      <c r="AI150" s="464"/>
      <c r="AJ150" s="464"/>
      <c r="AK150" s="464"/>
      <c r="AL150" s="464"/>
      <c r="AM150" s="464"/>
      <c r="AN150" s="464"/>
      <c r="AO150" s="464"/>
      <c r="AP150" s="464"/>
      <c r="AQ150" s="464"/>
      <c r="AR150" s="464"/>
      <c r="AS150" s="464"/>
      <c r="AT150" s="464"/>
      <c r="AU150" s="464"/>
      <c r="AV150" s="464"/>
      <c r="AW150" s="464"/>
      <c r="AX150" s="464"/>
      <c r="AY150" s="464"/>
      <c r="AZ150" s="464"/>
      <c r="BA150" s="464"/>
      <c r="BB150" s="464"/>
      <c r="BC150" s="464"/>
      <c r="BD150" s="464"/>
      <c r="BE150" s="464"/>
      <c r="BF150" s="464"/>
      <c r="BG150" s="464"/>
      <c r="BH150" s="464"/>
      <c r="BI150" s="464"/>
      <c r="BJ150" s="464"/>
      <c r="BK150" s="464"/>
      <c r="BL150" s="464"/>
      <c r="BM150" s="464"/>
      <c r="BN150" s="464"/>
      <c r="BO150" s="464"/>
      <c r="BP150" s="464"/>
      <c r="BQ150" s="464"/>
      <c r="BR150" s="464"/>
      <c r="BS150" s="464"/>
      <c r="BT150" s="464"/>
      <c r="BU150" s="464"/>
      <c r="BV150" s="464"/>
      <c r="BW150" s="464"/>
      <c r="BX150" s="464"/>
      <c r="BY150" s="464"/>
      <c r="BZ150" s="464"/>
      <c r="CA150" s="464"/>
      <c r="CB150" s="464"/>
      <c r="CC150" s="464"/>
      <c r="CD150" s="464"/>
      <c r="CE150" s="464"/>
      <c r="CF150" s="464"/>
      <c r="CG150" s="464"/>
      <c r="CH150" s="464"/>
      <c r="CI150" s="464"/>
      <c r="CJ150" s="464"/>
      <c r="CK150" s="464"/>
      <c r="CL150" s="464"/>
      <c r="CM150" s="464"/>
      <c r="CN150" s="464"/>
      <c r="CO150" s="464"/>
      <c r="CP150" s="464"/>
      <c r="CQ150" s="464"/>
      <c r="CR150" s="464"/>
      <c r="CS150" s="464"/>
      <c r="CT150" s="464"/>
      <c r="CU150" s="464"/>
      <c r="CV150" s="464"/>
      <c r="CW150" s="464"/>
      <c r="CX150" s="464"/>
      <c r="CY150" s="464"/>
      <c r="CZ150" s="464"/>
      <c r="DA150" s="464"/>
      <c r="DB150" s="464"/>
      <c r="DC150" s="464"/>
      <c r="DD150" s="464"/>
      <c r="DE150" s="464"/>
      <c r="DF150" s="464"/>
      <c r="DG150" s="464"/>
      <c r="DH150" s="464"/>
      <c r="DI150" s="464"/>
      <c r="DJ150" s="464"/>
      <c r="DK150" s="464"/>
      <c r="DL150" s="464"/>
      <c r="DM150" s="464"/>
      <c r="DN150" s="464"/>
      <c r="DR150" s="464"/>
      <c r="DS150" s="464"/>
      <c r="DT150" s="464"/>
      <c r="DU150" s="464"/>
      <c r="DV150" s="464"/>
      <c r="DW150" s="464"/>
      <c r="DX150" s="464"/>
      <c r="DY150" s="464"/>
      <c r="DZ150" s="464"/>
      <c r="EA150" s="464"/>
      <c r="EB150" s="464"/>
      <c r="EC150" s="464"/>
      <c r="ED150" s="464"/>
      <c r="EE150" s="464"/>
      <c r="EF150" s="464"/>
      <c r="EG150" s="464"/>
      <c r="EH150" s="464"/>
      <c r="EI150" s="464"/>
      <c r="EJ150" s="464"/>
      <c r="EK150" s="464"/>
      <c r="EL150" s="464"/>
      <c r="EM150" s="464"/>
      <c r="EN150" s="464"/>
      <c r="EO150" s="464"/>
      <c r="EP150" s="464"/>
      <c r="EQ150" s="464"/>
      <c r="ER150" s="464"/>
      <c r="ES150" s="464"/>
      <c r="ET150" s="464"/>
      <c r="EU150" s="464"/>
      <c r="EV150" s="464"/>
      <c r="EW150" s="464"/>
      <c r="EX150" s="464"/>
      <c r="EY150" s="464"/>
      <c r="EZ150" s="464"/>
      <c r="FA150" s="464"/>
      <c r="FB150" s="464"/>
      <c r="FC150" s="464"/>
      <c r="FD150" s="464"/>
      <c r="FE150" s="464"/>
      <c r="FF150" s="464"/>
      <c r="FG150" s="464"/>
      <c r="FH150" s="464"/>
      <c r="FI150" s="464"/>
      <c r="FJ150" s="464"/>
      <c r="FK150" s="464"/>
      <c r="FL150" s="464"/>
      <c r="FM150" s="464"/>
      <c r="FN150" s="464"/>
      <c r="FO150" s="464"/>
      <c r="FP150" s="464"/>
      <c r="FQ150" s="464"/>
      <c r="FR150" s="464"/>
      <c r="FS150" s="464"/>
      <c r="FT150" s="464"/>
      <c r="FU150" s="464"/>
      <c r="FV150" s="464"/>
      <c r="FW150" s="464"/>
      <c r="FX150" s="464"/>
      <c r="FY150" s="464"/>
      <c r="FZ150" s="464"/>
      <c r="GA150" s="464"/>
      <c r="GB150" s="464"/>
      <c r="GC150" s="464"/>
      <c r="GD150" s="464"/>
      <c r="GE150" s="464"/>
      <c r="GF150" s="464"/>
      <c r="GG150" s="464"/>
      <c r="GH150" s="464"/>
      <c r="GI150" s="464"/>
      <c r="GJ150" s="464"/>
      <c r="GK150" s="464"/>
      <c r="GL150" s="464"/>
      <c r="GM150" s="464"/>
      <c r="GN150" s="464"/>
      <c r="GO150" s="464"/>
      <c r="GP150" s="464"/>
      <c r="GQ150" s="464"/>
      <c r="GR150" s="464"/>
      <c r="GS150" s="464"/>
      <c r="GT150" s="464"/>
      <c r="GU150" s="464"/>
      <c r="GV150" s="464"/>
      <c r="GW150" s="464"/>
      <c r="GX150" s="464"/>
      <c r="GY150" s="464"/>
      <c r="GZ150" s="464"/>
      <c r="HA150" s="464"/>
      <c r="HB150" s="464"/>
      <c r="HC150" s="464"/>
      <c r="HD150" s="464"/>
      <c r="HE150" s="464"/>
      <c r="HF150" s="464"/>
      <c r="HG150" s="464"/>
      <c r="HH150" s="464"/>
      <c r="HI150" s="464"/>
      <c r="HJ150" s="464"/>
      <c r="HK150" s="464"/>
      <c r="HL150" s="464"/>
      <c r="HM150" s="464"/>
      <c r="HN150" s="464"/>
      <c r="HO150" s="464"/>
    </row>
    <row r="151" spans="1:223" x14ac:dyDescent="0.3">
      <c r="A151" s="30" t="s">
        <v>285</v>
      </c>
      <c r="B151" s="42" t="s">
        <v>286</v>
      </c>
      <c r="C151" s="43" t="s">
        <v>2026</v>
      </c>
      <c r="D151" s="43" t="s">
        <v>2041</v>
      </c>
      <c r="E151" s="9" t="s">
        <v>287</v>
      </c>
      <c r="F151" s="40"/>
      <c r="G151" s="40"/>
      <c r="H151" s="40"/>
      <c r="I151" s="40"/>
      <c r="J151" s="40"/>
      <c r="K151" s="40"/>
      <c r="L151" s="40"/>
      <c r="M151" s="40"/>
      <c r="N151" s="5"/>
      <c r="O151" s="5"/>
    </row>
    <row r="152" spans="1:223" x14ac:dyDescent="0.3">
      <c r="A152" s="30" t="s">
        <v>290</v>
      </c>
      <c r="B152" s="42" t="s">
        <v>291</v>
      </c>
      <c r="C152" s="43" t="s">
        <v>2042</v>
      </c>
      <c r="D152" s="43" t="s">
        <v>2043</v>
      </c>
      <c r="E152" s="9" t="s">
        <v>2044</v>
      </c>
      <c r="F152" s="40"/>
      <c r="G152" s="40"/>
      <c r="H152" s="40"/>
      <c r="I152" s="40"/>
      <c r="J152" s="40"/>
      <c r="K152" s="40"/>
      <c r="L152" s="40"/>
      <c r="M152" s="40"/>
      <c r="N152" s="5"/>
      <c r="O152" s="5"/>
    </row>
    <row r="153" spans="1:223" x14ac:dyDescent="0.3">
      <c r="A153" s="30" t="s">
        <v>295</v>
      </c>
      <c r="B153" s="42" t="s">
        <v>296</v>
      </c>
      <c r="C153" s="42" t="s">
        <v>568</v>
      </c>
      <c r="D153" s="42" t="s">
        <v>814</v>
      </c>
      <c r="E153" s="9" t="s">
        <v>568</v>
      </c>
      <c r="F153" s="32"/>
      <c r="G153" s="32"/>
      <c r="H153" s="32"/>
      <c r="I153" s="32"/>
      <c r="J153" s="32"/>
      <c r="K153" s="32"/>
      <c r="L153" s="32"/>
      <c r="M153" s="32"/>
      <c r="N153" s="5"/>
      <c r="O153" s="5"/>
    </row>
    <row r="154" spans="1:223" x14ac:dyDescent="0.3">
      <c r="A154" s="30" t="s">
        <v>299</v>
      </c>
      <c r="B154" s="42" t="s">
        <v>300</v>
      </c>
      <c r="C154" s="42" t="s">
        <v>2045</v>
      </c>
      <c r="D154" s="42" t="s">
        <v>1589</v>
      </c>
      <c r="E154" s="9" t="s">
        <v>1985</v>
      </c>
      <c r="F154" s="32"/>
      <c r="G154" s="32"/>
      <c r="H154" s="32"/>
      <c r="I154" s="32"/>
      <c r="J154" s="32"/>
      <c r="K154" s="32"/>
      <c r="L154" s="24"/>
      <c r="M154" s="24"/>
      <c r="N154" s="24"/>
      <c r="O154" s="24"/>
    </row>
    <row r="155" spans="1:223" x14ac:dyDescent="0.3">
      <c r="A155" s="30">
        <v>5</v>
      </c>
      <c r="B155" s="63" t="s">
        <v>354</v>
      </c>
      <c r="C155" s="63"/>
      <c r="D155" s="63"/>
      <c r="E155" s="132"/>
      <c r="F155" s="35"/>
      <c r="G155" s="35"/>
      <c r="H155" s="35"/>
      <c r="I155" s="35"/>
      <c r="J155" s="35"/>
      <c r="K155" s="35"/>
      <c r="L155" s="35"/>
      <c r="M155" s="35"/>
      <c r="N155" s="35"/>
      <c r="O155" s="35"/>
    </row>
    <row r="156" spans="1:223" x14ac:dyDescent="0.3">
      <c r="A156" s="30">
        <v>6</v>
      </c>
      <c r="B156" s="1020" t="s">
        <v>1912</v>
      </c>
      <c r="C156" s="1021"/>
      <c r="D156" s="1021"/>
      <c r="E156" s="1022"/>
      <c r="F156" s="64"/>
      <c r="G156" s="64"/>
      <c r="H156" s="84"/>
      <c r="I156" s="84"/>
      <c r="J156" s="84"/>
      <c r="K156" s="84"/>
      <c r="L156" s="84"/>
      <c r="M156" s="84"/>
      <c r="N156" s="84"/>
      <c r="O156" s="84"/>
    </row>
    <row r="157" spans="1:223" ht="42" x14ac:dyDescent="0.3">
      <c r="A157" s="66">
        <v>7</v>
      </c>
      <c r="B157" s="67" t="s">
        <v>356</v>
      </c>
      <c r="C157" s="257">
        <v>78681</v>
      </c>
      <c r="D157" s="257">
        <v>87681</v>
      </c>
      <c r="E157" s="592">
        <v>77337.52</v>
      </c>
      <c r="F157" s="488"/>
      <c r="G157" s="258"/>
      <c r="H157" s="488"/>
      <c r="I157" s="258"/>
      <c r="J157" s="75"/>
      <c r="K157" s="75"/>
      <c r="L157" s="75"/>
      <c r="M157" s="75"/>
      <c r="N157" s="75"/>
      <c r="O157" s="75"/>
    </row>
    <row r="158" spans="1:223" x14ac:dyDescent="0.3">
      <c r="A158" s="30">
        <v>8</v>
      </c>
      <c r="B158" s="63" t="s">
        <v>365</v>
      </c>
      <c r="C158" s="44" t="s">
        <v>1614</v>
      </c>
      <c r="D158" s="44" t="s">
        <v>2046</v>
      </c>
      <c r="E158" s="9"/>
      <c r="F158" s="24"/>
      <c r="G158" s="24"/>
      <c r="H158" s="24"/>
      <c r="I158" s="24"/>
      <c r="J158" s="24"/>
      <c r="K158" s="24"/>
      <c r="L158" s="24"/>
      <c r="M158" s="24"/>
      <c r="N158" s="24"/>
      <c r="O158" s="24"/>
    </row>
    <row r="159" spans="1:223" x14ac:dyDescent="0.3">
      <c r="A159" s="1153"/>
      <c r="B159" s="1118"/>
      <c r="C159" s="1118"/>
      <c r="D159" s="1118"/>
      <c r="E159" s="1118"/>
      <c r="F159" s="1118"/>
      <c r="G159" s="1118"/>
      <c r="H159" s="1118"/>
      <c r="I159" s="1118"/>
      <c r="J159" s="1118"/>
      <c r="K159" s="1118"/>
      <c r="L159" s="1118"/>
      <c r="M159" s="1118"/>
      <c r="N159" s="1118"/>
      <c r="O159" s="1127"/>
    </row>
    <row r="160" spans="1:223" s="403" customFormat="1" ht="23" x14ac:dyDescent="0.35">
      <c r="A160" s="383" t="s">
        <v>2</v>
      </c>
      <c r="B160" s="1013" t="s">
        <v>91</v>
      </c>
      <c r="C160" s="1042"/>
      <c r="D160" s="1042"/>
      <c r="E160" s="1042"/>
      <c r="F160" s="1042"/>
      <c r="G160" s="1042"/>
      <c r="H160" s="1042"/>
      <c r="I160" s="1042"/>
      <c r="J160" s="1042"/>
      <c r="K160" s="1042"/>
      <c r="L160" s="1042"/>
      <c r="M160" s="1042"/>
      <c r="N160" s="1042"/>
      <c r="O160" s="1043"/>
      <c r="P160" s="464"/>
      <c r="Q160" s="464"/>
      <c r="R160" s="464"/>
      <c r="S160" s="464"/>
      <c r="T160" s="464"/>
      <c r="U160" s="464"/>
      <c r="V160" s="464"/>
      <c r="W160" s="464"/>
      <c r="X160" s="464"/>
      <c r="Y160" s="464"/>
      <c r="Z160" s="464"/>
      <c r="AA160" s="464"/>
      <c r="AB160" s="464"/>
      <c r="AC160" s="464"/>
      <c r="AD160" s="464"/>
      <c r="AE160" s="464"/>
      <c r="AF160" s="464"/>
      <c r="AG160" s="464"/>
      <c r="AH160" s="464"/>
      <c r="AI160" s="464"/>
      <c r="AJ160" s="464"/>
      <c r="AK160" s="464"/>
      <c r="AL160" s="464"/>
      <c r="AM160" s="464"/>
      <c r="AN160" s="464"/>
      <c r="AO160" s="464"/>
      <c r="AP160" s="464"/>
      <c r="AQ160" s="464"/>
      <c r="AR160" s="464"/>
      <c r="AS160" s="464"/>
      <c r="AT160" s="464"/>
      <c r="AU160" s="464"/>
      <c r="AV160" s="464"/>
      <c r="AW160" s="464"/>
      <c r="AX160" s="464"/>
      <c r="AY160" s="464"/>
      <c r="AZ160" s="464"/>
      <c r="BA160" s="464"/>
      <c r="BB160" s="464"/>
      <c r="BC160" s="464"/>
      <c r="BD160" s="464"/>
      <c r="BE160" s="464"/>
      <c r="BF160" s="464"/>
      <c r="BG160" s="464"/>
      <c r="BH160" s="464"/>
      <c r="BI160" s="464"/>
      <c r="BJ160" s="464"/>
      <c r="BK160" s="464"/>
      <c r="BL160" s="464"/>
      <c r="BM160" s="464"/>
      <c r="BN160" s="464"/>
      <c r="BO160" s="464"/>
      <c r="BP160" s="464"/>
      <c r="BQ160" s="464"/>
      <c r="BR160" s="464"/>
      <c r="BS160" s="464"/>
      <c r="BT160" s="464"/>
      <c r="BU160" s="464"/>
      <c r="BV160" s="464"/>
      <c r="BW160" s="464"/>
      <c r="BX160" s="464"/>
      <c r="BY160" s="464"/>
      <c r="BZ160" s="464"/>
      <c r="CA160" s="464"/>
      <c r="CB160" s="464"/>
      <c r="CC160" s="464"/>
      <c r="CD160" s="464"/>
      <c r="CE160" s="464"/>
      <c r="CF160" s="464"/>
      <c r="CG160" s="464"/>
      <c r="CH160" s="464"/>
      <c r="CI160" s="464"/>
      <c r="CJ160" s="464"/>
      <c r="CK160" s="464"/>
      <c r="CL160" s="464"/>
      <c r="CM160" s="464"/>
      <c r="CN160" s="464"/>
      <c r="CO160" s="464"/>
      <c r="CP160" s="464"/>
      <c r="CQ160" s="464"/>
      <c r="CR160" s="464"/>
      <c r="CS160" s="464"/>
      <c r="CT160" s="464"/>
      <c r="CU160" s="464"/>
      <c r="CV160" s="464"/>
      <c r="CW160" s="464"/>
      <c r="CX160" s="464"/>
      <c r="CY160" s="464"/>
      <c r="CZ160" s="464"/>
      <c r="DA160" s="464"/>
      <c r="DB160" s="464"/>
      <c r="DC160" s="464"/>
      <c r="DD160" s="464"/>
      <c r="DE160" s="464"/>
      <c r="DF160" s="464"/>
      <c r="DG160" s="464"/>
      <c r="DH160" s="464"/>
      <c r="DI160" s="464"/>
      <c r="DJ160" s="464"/>
      <c r="DK160" s="464"/>
      <c r="DL160" s="464"/>
      <c r="DM160" s="464"/>
      <c r="DN160" s="464"/>
      <c r="DR160" s="464"/>
      <c r="DS160" s="464"/>
      <c r="DT160" s="464"/>
      <c r="DU160" s="464"/>
      <c r="DV160" s="464"/>
      <c r="DW160" s="464"/>
      <c r="DX160" s="464"/>
      <c r="DY160" s="464"/>
      <c r="DZ160" s="464"/>
      <c r="EA160" s="464"/>
      <c r="EB160" s="464"/>
      <c r="EC160" s="464"/>
      <c r="ED160" s="464"/>
      <c r="EE160" s="464"/>
      <c r="EF160" s="464"/>
      <c r="EG160" s="464"/>
      <c r="EH160" s="464"/>
      <c r="EI160" s="464"/>
      <c r="EJ160" s="464"/>
      <c r="EK160" s="464"/>
      <c r="EL160" s="464"/>
      <c r="EM160" s="464"/>
      <c r="EN160" s="464"/>
      <c r="EO160" s="464"/>
      <c r="EP160" s="464"/>
      <c r="EQ160" s="464"/>
      <c r="ER160" s="464"/>
      <c r="ES160" s="464"/>
      <c r="ET160" s="464"/>
      <c r="EU160" s="464"/>
      <c r="EV160" s="464"/>
      <c r="EW160" s="464"/>
      <c r="EX160" s="464"/>
      <c r="EY160" s="464"/>
      <c r="EZ160" s="464"/>
      <c r="FA160" s="464"/>
      <c r="FB160" s="464"/>
      <c r="FC160" s="464"/>
      <c r="FD160" s="464"/>
      <c r="FE160" s="464"/>
      <c r="FF160" s="464"/>
      <c r="FG160" s="464"/>
      <c r="FH160" s="464"/>
      <c r="FI160" s="464"/>
      <c r="FJ160" s="464"/>
      <c r="FK160" s="464"/>
      <c r="FL160" s="464"/>
      <c r="FM160" s="464"/>
      <c r="FN160" s="464"/>
      <c r="FO160" s="464"/>
      <c r="FP160" s="464"/>
      <c r="FQ160" s="464"/>
      <c r="FR160" s="464"/>
      <c r="FS160" s="464"/>
      <c r="FT160" s="464"/>
      <c r="FU160" s="464"/>
      <c r="FV160" s="464"/>
      <c r="FW160" s="464"/>
      <c r="FX160" s="464"/>
      <c r="FY160" s="464"/>
      <c r="FZ160" s="464"/>
      <c r="GA160" s="464"/>
      <c r="GB160" s="464"/>
      <c r="GC160" s="464"/>
      <c r="GD160" s="464"/>
      <c r="GE160" s="464"/>
      <c r="GF160" s="464"/>
      <c r="GG160" s="464"/>
      <c r="GH160" s="464"/>
      <c r="GI160" s="464"/>
      <c r="GJ160" s="464"/>
      <c r="GK160" s="464"/>
      <c r="GL160" s="464"/>
      <c r="GM160" s="464"/>
      <c r="GN160" s="464"/>
      <c r="GO160" s="464"/>
      <c r="GP160" s="464"/>
      <c r="GQ160" s="464"/>
      <c r="GR160" s="464"/>
      <c r="GS160" s="464"/>
      <c r="GT160" s="464"/>
      <c r="GU160" s="464"/>
      <c r="GV160" s="464"/>
      <c r="GW160" s="464"/>
      <c r="GX160" s="464"/>
      <c r="GY160" s="464"/>
      <c r="GZ160" s="464"/>
      <c r="HA160" s="464"/>
      <c r="HB160" s="464"/>
      <c r="HC160" s="464"/>
      <c r="HD160" s="464"/>
      <c r="HE160" s="464"/>
      <c r="HF160" s="464"/>
      <c r="HG160" s="464"/>
      <c r="HH160" s="464"/>
      <c r="HI160" s="464"/>
      <c r="HJ160" s="464"/>
      <c r="HK160" s="464"/>
      <c r="HL160" s="464"/>
      <c r="HM160" s="464"/>
      <c r="HN160" s="464"/>
      <c r="HO160" s="464"/>
    </row>
    <row r="161" spans="1:223" x14ac:dyDescent="0.3">
      <c r="A161" s="30">
        <v>1</v>
      </c>
      <c r="B161" s="1016" t="s">
        <v>2047</v>
      </c>
      <c r="C161" s="1044"/>
      <c r="D161" s="1044"/>
      <c r="E161" s="1044"/>
      <c r="F161" s="1044"/>
      <c r="G161" s="1044"/>
      <c r="H161" s="1044"/>
      <c r="I161" s="1044"/>
      <c r="J161" s="1044"/>
      <c r="K161" s="1044"/>
      <c r="L161" s="1044"/>
      <c r="M161" s="1044"/>
      <c r="N161" s="1044"/>
      <c r="O161" s="1045"/>
    </row>
    <row r="162" spans="1:223" x14ac:dyDescent="0.3">
      <c r="A162" s="30">
        <v>2</v>
      </c>
      <c r="B162" s="1017" t="s">
        <v>2048</v>
      </c>
      <c r="C162" s="1032"/>
      <c r="D162" s="1032"/>
      <c r="E162" s="1032"/>
      <c r="F162" s="1032"/>
      <c r="G162" s="1032"/>
      <c r="H162" s="1032"/>
      <c r="I162" s="1032"/>
      <c r="J162" s="1032"/>
      <c r="K162" s="1032"/>
      <c r="L162" s="1032"/>
      <c r="M162" s="1032"/>
      <c r="N162" s="1032"/>
      <c r="O162" s="1033"/>
    </row>
    <row r="163" spans="1:223" x14ac:dyDescent="0.3">
      <c r="A163" s="30">
        <v>3</v>
      </c>
      <c r="B163" s="1018" t="s">
        <v>2049</v>
      </c>
      <c r="C163" s="1034"/>
      <c r="D163" s="1034"/>
      <c r="E163" s="1034"/>
      <c r="F163" s="1034"/>
      <c r="G163" s="1034"/>
      <c r="H163" s="1034"/>
      <c r="I163" s="1034"/>
      <c r="J163" s="1034"/>
      <c r="K163" s="1034"/>
      <c r="L163" s="1034"/>
      <c r="M163" s="1034"/>
      <c r="N163" s="1034"/>
      <c r="O163" s="1035"/>
    </row>
    <row r="164" spans="1:223" s="463" customFormat="1" x14ac:dyDescent="0.3">
      <c r="A164" s="36">
        <v>4</v>
      </c>
      <c r="B164" s="37" t="s">
        <v>281</v>
      </c>
      <c r="C164" s="36" t="s">
        <v>798</v>
      </c>
      <c r="D164" s="36" t="s">
        <v>2050</v>
      </c>
      <c r="E164" s="36" t="s">
        <v>1916</v>
      </c>
      <c r="F164" s="36" t="s">
        <v>2051</v>
      </c>
      <c r="G164" s="36" t="s">
        <v>2052</v>
      </c>
      <c r="H164" s="36" t="s">
        <v>2053</v>
      </c>
      <c r="I164" s="36" t="s">
        <v>2054</v>
      </c>
      <c r="J164" s="36" t="s">
        <v>2055</v>
      </c>
      <c r="K164" s="36" t="s">
        <v>758</v>
      </c>
      <c r="L164" s="36" t="s">
        <v>283</v>
      </c>
      <c r="M164" s="36" t="s">
        <v>492</v>
      </c>
      <c r="N164" s="36" t="s">
        <v>609</v>
      </c>
      <c r="O164" s="36" t="s">
        <v>4204</v>
      </c>
      <c r="P164" s="464"/>
      <c r="Q164" s="464"/>
      <c r="R164" s="464"/>
      <c r="S164" s="464"/>
      <c r="T164" s="464"/>
      <c r="U164" s="464"/>
      <c r="V164" s="464"/>
      <c r="W164" s="464"/>
      <c r="X164" s="464"/>
      <c r="Y164" s="464"/>
      <c r="Z164" s="464"/>
      <c r="AA164" s="464"/>
      <c r="AB164" s="464"/>
      <c r="AC164" s="464"/>
      <c r="AD164" s="464"/>
      <c r="AE164" s="464"/>
      <c r="AF164" s="464"/>
      <c r="AG164" s="464"/>
      <c r="AH164" s="464"/>
      <c r="AI164" s="464"/>
      <c r="AJ164" s="464"/>
      <c r="AK164" s="464"/>
      <c r="AL164" s="464"/>
      <c r="AM164" s="464"/>
      <c r="AN164" s="464"/>
      <c r="AO164" s="464"/>
      <c r="AP164" s="464"/>
      <c r="AQ164" s="464"/>
      <c r="AR164" s="464"/>
      <c r="AS164" s="464"/>
      <c r="AT164" s="464"/>
      <c r="AU164" s="464"/>
      <c r="AV164" s="464"/>
      <c r="AW164" s="464"/>
      <c r="AX164" s="464"/>
      <c r="AY164" s="464"/>
      <c r="AZ164" s="464"/>
      <c r="BA164" s="464"/>
      <c r="BB164" s="464"/>
      <c r="BC164" s="464"/>
      <c r="BD164" s="464"/>
      <c r="BE164" s="464"/>
      <c r="BF164" s="464"/>
      <c r="BG164" s="464"/>
      <c r="BH164" s="464"/>
      <c r="BI164" s="464"/>
      <c r="BJ164" s="464"/>
      <c r="BK164" s="464"/>
      <c r="BL164" s="464"/>
      <c r="BM164" s="464"/>
      <c r="BN164" s="464"/>
      <c r="BO164" s="464"/>
      <c r="BP164" s="464"/>
      <c r="BQ164" s="464"/>
      <c r="BR164" s="464"/>
      <c r="BS164" s="464"/>
      <c r="BT164" s="464"/>
      <c r="BU164" s="464"/>
      <c r="BV164" s="464"/>
      <c r="BW164" s="464"/>
      <c r="BX164" s="464"/>
      <c r="BY164" s="464"/>
      <c r="BZ164" s="464"/>
      <c r="CA164" s="464"/>
      <c r="CB164" s="464"/>
      <c r="CC164" s="464"/>
      <c r="CD164" s="464"/>
      <c r="CE164" s="464"/>
      <c r="CF164" s="464"/>
      <c r="CG164" s="464"/>
      <c r="CH164" s="464"/>
      <c r="CI164" s="464"/>
      <c r="CJ164" s="464"/>
      <c r="CK164" s="464"/>
      <c r="CL164" s="464"/>
      <c r="CM164" s="464"/>
      <c r="CN164" s="464"/>
      <c r="CO164" s="464"/>
      <c r="CP164" s="464"/>
      <c r="CQ164" s="464"/>
      <c r="CR164" s="464"/>
      <c r="CS164" s="464"/>
      <c r="CT164" s="464"/>
      <c r="CU164" s="464"/>
      <c r="CV164" s="464"/>
      <c r="CW164" s="464"/>
      <c r="CX164" s="464"/>
      <c r="CY164" s="464"/>
      <c r="CZ164" s="464"/>
      <c r="DA164" s="464"/>
      <c r="DB164" s="464"/>
      <c r="DC164" s="464"/>
      <c r="DD164" s="464"/>
      <c r="DE164" s="464"/>
      <c r="DF164" s="464"/>
      <c r="DG164" s="464"/>
      <c r="DH164" s="464"/>
      <c r="DI164" s="464"/>
      <c r="DJ164" s="464"/>
      <c r="DK164" s="464"/>
      <c r="DL164" s="464"/>
      <c r="DM164" s="464"/>
      <c r="DN164" s="464"/>
      <c r="DR164" s="464"/>
      <c r="DS164" s="464"/>
      <c r="DT164" s="464"/>
      <c r="DU164" s="464"/>
      <c r="DV164" s="464"/>
      <c r="DW164" s="464"/>
      <c r="DX164" s="464"/>
      <c r="DY164" s="464"/>
      <c r="DZ164" s="464"/>
      <c r="EA164" s="464"/>
      <c r="EB164" s="464"/>
      <c r="EC164" s="464"/>
      <c r="ED164" s="464"/>
      <c r="EE164" s="464"/>
      <c r="EF164" s="464"/>
      <c r="EG164" s="464"/>
      <c r="EH164" s="464"/>
      <c r="EI164" s="464"/>
      <c r="EJ164" s="464"/>
      <c r="EK164" s="464"/>
      <c r="EL164" s="464"/>
      <c r="EM164" s="464"/>
      <c r="EN164" s="464"/>
      <c r="EO164" s="464"/>
      <c r="EP164" s="464"/>
      <c r="EQ164" s="464"/>
      <c r="ER164" s="464"/>
      <c r="ES164" s="464"/>
      <c r="ET164" s="464"/>
      <c r="EU164" s="464"/>
      <c r="EV164" s="464"/>
      <c r="EW164" s="464"/>
      <c r="EX164" s="464"/>
      <c r="EY164" s="464"/>
      <c r="EZ164" s="464"/>
      <c r="FA164" s="464"/>
      <c r="FB164" s="464"/>
      <c r="FC164" s="464"/>
      <c r="FD164" s="464"/>
      <c r="FE164" s="464"/>
      <c r="FF164" s="464"/>
      <c r="FG164" s="464"/>
      <c r="FH164" s="464"/>
      <c r="FI164" s="464"/>
      <c r="FJ164" s="464"/>
      <c r="FK164" s="464"/>
      <c r="FL164" s="464"/>
      <c r="FM164" s="464"/>
      <c r="FN164" s="464"/>
      <c r="FO164" s="464"/>
      <c r="FP164" s="464"/>
      <c r="FQ164" s="464"/>
      <c r="FR164" s="464"/>
      <c r="FS164" s="464"/>
      <c r="FT164" s="464"/>
      <c r="FU164" s="464"/>
      <c r="FV164" s="464"/>
      <c r="FW164" s="464"/>
      <c r="FX164" s="464"/>
      <c r="FY164" s="464"/>
      <c r="FZ164" s="464"/>
      <c r="GA164" s="464"/>
      <c r="GB164" s="464"/>
      <c r="GC164" s="464"/>
      <c r="GD164" s="464"/>
      <c r="GE164" s="464"/>
      <c r="GF164" s="464"/>
      <c r="GG164" s="464"/>
      <c r="GH164" s="464"/>
      <c r="GI164" s="464"/>
      <c r="GJ164" s="464"/>
      <c r="GK164" s="464"/>
      <c r="GL164" s="464"/>
      <c r="GM164" s="464"/>
      <c r="GN164" s="464"/>
      <c r="GO164" s="464"/>
      <c r="GP164" s="464"/>
      <c r="GQ164" s="464"/>
      <c r="GR164" s="464"/>
      <c r="GS164" s="464"/>
      <c r="GT164" s="464"/>
      <c r="GU164" s="464"/>
      <c r="GV164" s="464"/>
      <c r="GW164" s="464"/>
      <c r="GX164" s="464"/>
      <c r="GY164" s="464"/>
      <c r="GZ164" s="464"/>
      <c r="HA164" s="464"/>
      <c r="HB164" s="464"/>
      <c r="HC164" s="464"/>
      <c r="HD164" s="464"/>
      <c r="HE164" s="464"/>
      <c r="HF164" s="464"/>
      <c r="HG164" s="464"/>
      <c r="HH164" s="464"/>
      <c r="HI164" s="464"/>
      <c r="HJ164" s="464"/>
      <c r="HK164" s="464"/>
      <c r="HL164" s="464"/>
      <c r="HM164" s="464"/>
      <c r="HN164" s="464"/>
      <c r="HO164" s="464"/>
    </row>
    <row r="165" spans="1:223" x14ac:dyDescent="0.3">
      <c r="A165" s="30" t="s">
        <v>285</v>
      </c>
      <c r="B165" s="42" t="s">
        <v>286</v>
      </c>
      <c r="C165" s="43" t="s">
        <v>2056</v>
      </c>
      <c r="D165" s="43" t="s">
        <v>2056</v>
      </c>
      <c r="E165" s="486" t="s">
        <v>2057</v>
      </c>
      <c r="F165" s="486" t="s">
        <v>2057</v>
      </c>
      <c r="G165" s="486" t="s">
        <v>2057</v>
      </c>
      <c r="H165" s="43" t="s">
        <v>804</v>
      </c>
      <c r="I165" s="43" t="s">
        <v>804</v>
      </c>
      <c r="J165" s="43" t="s">
        <v>804</v>
      </c>
      <c r="K165" s="43" t="s">
        <v>2058</v>
      </c>
      <c r="L165" s="43" t="s">
        <v>374</v>
      </c>
      <c r="M165" s="43" t="s">
        <v>374</v>
      </c>
      <c r="N165" s="43" t="s">
        <v>374</v>
      </c>
      <c r="O165" s="486" t="s">
        <v>2059</v>
      </c>
    </row>
    <row r="166" spans="1:223" x14ac:dyDescent="0.3">
      <c r="A166" s="30" t="s">
        <v>290</v>
      </c>
      <c r="B166" s="42" t="s">
        <v>291</v>
      </c>
      <c r="C166" s="43" t="s">
        <v>807</v>
      </c>
      <c r="D166" s="43" t="s">
        <v>2060</v>
      </c>
      <c r="E166" s="486" t="s">
        <v>2061</v>
      </c>
      <c r="F166" s="486" t="s">
        <v>2062</v>
      </c>
      <c r="G166" s="486" t="s">
        <v>2063</v>
      </c>
      <c r="H166" s="43" t="s">
        <v>2064</v>
      </c>
      <c r="I166" s="43" t="s">
        <v>2065</v>
      </c>
      <c r="J166" s="43" t="s">
        <v>2066</v>
      </c>
      <c r="K166" s="43" t="s">
        <v>2067</v>
      </c>
      <c r="L166" s="43" t="s">
        <v>2068</v>
      </c>
      <c r="M166" s="43" t="s">
        <v>2069</v>
      </c>
      <c r="N166" s="43" t="s">
        <v>2070</v>
      </c>
      <c r="O166" s="486" t="s">
        <v>2071</v>
      </c>
    </row>
    <row r="167" spans="1:223" x14ac:dyDescent="0.3">
      <c r="A167" s="30" t="s">
        <v>295</v>
      </c>
      <c r="B167" s="42" t="s">
        <v>296</v>
      </c>
      <c r="C167" s="42" t="s">
        <v>813</v>
      </c>
      <c r="D167" s="42" t="s">
        <v>813</v>
      </c>
      <c r="E167" s="42" t="s">
        <v>813</v>
      </c>
      <c r="F167" s="42" t="s">
        <v>813</v>
      </c>
      <c r="G167" s="42" t="s">
        <v>813</v>
      </c>
      <c r="H167" s="42" t="s">
        <v>297</v>
      </c>
      <c r="I167" s="42" t="s">
        <v>297</v>
      </c>
      <c r="J167" s="42" t="s">
        <v>297</v>
      </c>
      <c r="K167" s="42" t="s">
        <v>568</v>
      </c>
      <c r="L167" s="42" t="s">
        <v>297</v>
      </c>
      <c r="M167" s="42" t="s">
        <v>297</v>
      </c>
      <c r="N167" s="42" t="s">
        <v>297</v>
      </c>
      <c r="O167" s="593" t="s">
        <v>297</v>
      </c>
    </row>
    <row r="168" spans="1:223" x14ac:dyDescent="0.3">
      <c r="A168" s="30" t="s">
        <v>299</v>
      </c>
      <c r="B168" s="42" t="s">
        <v>300</v>
      </c>
      <c r="C168" s="131" t="s">
        <v>815</v>
      </c>
      <c r="D168" s="131" t="s">
        <v>815</v>
      </c>
      <c r="E168" s="44" t="s">
        <v>736</v>
      </c>
      <c r="F168" s="44" t="s">
        <v>736</v>
      </c>
      <c r="G168" s="44" t="s">
        <v>736</v>
      </c>
      <c r="H168" s="44" t="s">
        <v>817</v>
      </c>
      <c r="I168" s="44" t="s">
        <v>817</v>
      </c>
      <c r="J168" s="44" t="s">
        <v>817</v>
      </c>
      <c r="K168" s="44" t="s">
        <v>301</v>
      </c>
      <c r="L168" s="44" t="s">
        <v>816</v>
      </c>
      <c r="M168" s="44" t="s">
        <v>816</v>
      </c>
      <c r="N168" s="44" t="s">
        <v>816</v>
      </c>
      <c r="O168" s="594" t="s">
        <v>2072</v>
      </c>
    </row>
    <row r="169" spans="1:223" x14ac:dyDescent="0.3">
      <c r="A169" s="30" t="s">
        <v>304</v>
      </c>
      <c r="B169" s="63" t="s">
        <v>305</v>
      </c>
      <c r="C169" s="63"/>
      <c r="D169" s="63"/>
      <c r="E169" s="63"/>
      <c r="F169" s="63"/>
      <c r="G169" s="63"/>
      <c r="H169" s="63"/>
      <c r="I169" s="63"/>
      <c r="J169" s="63"/>
      <c r="K169" s="63"/>
      <c r="L169" s="63"/>
      <c r="M169" s="63"/>
      <c r="N169" s="63"/>
      <c r="O169" s="595"/>
    </row>
    <row r="170" spans="1:223" x14ac:dyDescent="0.3">
      <c r="A170" s="30" t="s">
        <v>306</v>
      </c>
      <c r="B170" s="133" t="s">
        <v>2073</v>
      </c>
      <c r="C170" s="133"/>
      <c r="D170" s="42"/>
      <c r="E170" s="42"/>
      <c r="F170" s="42"/>
      <c r="G170" s="42"/>
      <c r="H170" s="42"/>
      <c r="I170" s="42"/>
      <c r="J170" s="42"/>
      <c r="K170" s="42"/>
      <c r="L170" s="44"/>
      <c r="M170" s="44"/>
      <c r="N170" s="44"/>
      <c r="O170" s="595"/>
    </row>
    <row r="171" spans="1:223" x14ac:dyDescent="0.3">
      <c r="A171" s="30" t="s">
        <v>308</v>
      </c>
      <c r="B171" s="133" t="s">
        <v>2074</v>
      </c>
      <c r="C171" s="133"/>
      <c r="D171" s="42"/>
      <c r="E171" s="42"/>
      <c r="F171" s="42"/>
      <c r="G171" s="42"/>
      <c r="H171" s="42"/>
      <c r="I171" s="42"/>
      <c r="J171" s="42"/>
      <c r="K171" s="42"/>
      <c r="L171" s="44"/>
      <c r="M171" s="44"/>
      <c r="N171" s="44"/>
      <c r="O171" s="595"/>
    </row>
    <row r="172" spans="1:223" x14ac:dyDescent="0.3">
      <c r="A172" s="30" t="s">
        <v>310</v>
      </c>
      <c r="B172" s="133" t="s">
        <v>2075</v>
      </c>
      <c r="C172" s="133"/>
      <c r="D172" s="42"/>
      <c r="E172" s="42"/>
      <c r="F172" s="42"/>
      <c r="G172" s="42"/>
      <c r="H172" s="42"/>
      <c r="I172" s="42"/>
      <c r="J172" s="42"/>
      <c r="K172" s="42"/>
      <c r="L172" s="44"/>
      <c r="M172" s="44"/>
      <c r="N172" s="44"/>
      <c r="O172" s="595"/>
    </row>
    <row r="173" spans="1:223" x14ac:dyDescent="0.3">
      <c r="A173" s="30" t="s">
        <v>312</v>
      </c>
      <c r="B173" s="133" t="s">
        <v>2076</v>
      </c>
      <c r="C173" s="133"/>
      <c r="D173" s="42"/>
      <c r="E173" s="42"/>
      <c r="F173" s="42"/>
      <c r="G173" s="42"/>
      <c r="H173" s="42"/>
      <c r="I173" s="42"/>
      <c r="J173" s="42"/>
      <c r="K173" s="42"/>
      <c r="L173" s="44"/>
      <c r="M173" s="44"/>
      <c r="N173" s="44"/>
      <c r="O173" s="595"/>
    </row>
    <row r="174" spans="1:223" x14ac:dyDescent="0.3">
      <c r="A174" s="30" t="s">
        <v>314</v>
      </c>
      <c r="B174" s="133" t="s">
        <v>2077</v>
      </c>
      <c r="C174" s="133"/>
      <c r="D174" s="42"/>
      <c r="E174" s="42"/>
      <c r="F174" s="42"/>
      <c r="G174" s="42"/>
      <c r="H174" s="42"/>
      <c r="I174" s="42"/>
      <c r="J174" s="42"/>
      <c r="K174" s="42"/>
      <c r="L174" s="44"/>
      <c r="M174" s="44"/>
      <c r="N174" s="44"/>
      <c r="O174" s="595"/>
    </row>
    <row r="175" spans="1:223" x14ac:dyDescent="0.3">
      <c r="A175" s="30" t="s">
        <v>316</v>
      </c>
      <c r="B175" s="133" t="s">
        <v>1779</v>
      </c>
      <c r="C175" s="133"/>
      <c r="D175" s="42"/>
      <c r="E175" s="42"/>
      <c r="F175" s="42"/>
      <c r="G175" s="42"/>
      <c r="H175" s="42"/>
      <c r="I175" s="42"/>
      <c r="J175" s="42"/>
      <c r="K175" s="42"/>
      <c r="L175" s="44"/>
      <c r="M175" s="44"/>
      <c r="N175" s="44"/>
      <c r="O175" s="595"/>
    </row>
    <row r="176" spans="1:223" x14ac:dyDescent="0.3">
      <c r="A176" s="30" t="s">
        <v>318</v>
      </c>
      <c r="B176" s="133" t="s">
        <v>2078</v>
      </c>
      <c r="C176" s="133"/>
      <c r="D176" s="42"/>
      <c r="E176" s="42"/>
      <c r="F176" s="42"/>
      <c r="G176" s="42"/>
      <c r="H176" s="42"/>
      <c r="I176" s="42"/>
      <c r="J176" s="42"/>
      <c r="K176" s="42"/>
      <c r="L176" s="44"/>
      <c r="M176" s="44"/>
      <c r="N176" s="44"/>
      <c r="O176" s="595"/>
    </row>
    <row r="177" spans="1:223" x14ac:dyDescent="0.3">
      <c r="A177" s="30">
        <v>5</v>
      </c>
      <c r="B177" s="63" t="s">
        <v>354</v>
      </c>
      <c r="C177" s="63"/>
      <c r="D177" s="63"/>
      <c r="E177" s="63"/>
      <c r="F177" s="63"/>
      <c r="G177" s="63"/>
      <c r="H177" s="63"/>
      <c r="I177" s="63"/>
      <c r="J177" s="63"/>
      <c r="K177" s="63"/>
      <c r="L177" s="63"/>
      <c r="M177" s="63"/>
      <c r="N177" s="63"/>
      <c r="O177" s="595"/>
    </row>
    <row r="178" spans="1:223" ht="14.5" x14ac:dyDescent="0.3">
      <c r="A178" s="30">
        <v>6</v>
      </c>
      <c r="B178" s="1020" t="s">
        <v>1912</v>
      </c>
      <c r="C178" s="1122"/>
      <c r="D178" s="1122"/>
      <c r="E178" s="1122"/>
      <c r="F178" s="1122"/>
      <c r="G178" s="1122"/>
      <c r="H178" s="1122"/>
      <c r="I178" s="1122"/>
      <c r="J178" s="1122"/>
      <c r="K178" s="1019"/>
      <c r="L178" s="109"/>
      <c r="M178" s="109"/>
      <c r="N178" s="109"/>
      <c r="O178" s="595"/>
    </row>
    <row r="179" spans="1:223" ht="42" x14ac:dyDescent="0.3">
      <c r="A179" s="66">
        <v>7</v>
      </c>
      <c r="B179" s="67" t="s">
        <v>356</v>
      </c>
      <c r="C179" s="257">
        <v>359168</v>
      </c>
      <c r="D179" s="168">
        <v>381200</v>
      </c>
      <c r="E179" s="68">
        <v>449992.15</v>
      </c>
      <c r="F179" s="68">
        <v>708355.52</v>
      </c>
      <c r="G179" s="68">
        <v>864542.85</v>
      </c>
      <c r="H179" s="68">
        <v>230560.71</v>
      </c>
      <c r="I179" s="68">
        <v>294319.40999999997</v>
      </c>
      <c r="J179" s="68">
        <v>313826.99</v>
      </c>
      <c r="K179" s="68">
        <v>436356.37</v>
      </c>
      <c r="L179" s="68">
        <v>441979</v>
      </c>
      <c r="M179" s="68">
        <v>366210</v>
      </c>
      <c r="N179" s="68">
        <v>624414</v>
      </c>
      <c r="O179" s="225">
        <v>589860.31000000006</v>
      </c>
    </row>
    <row r="180" spans="1:223" x14ac:dyDescent="0.3">
      <c r="A180" s="63"/>
      <c r="B180" s="63"/>
      <c r="C180" s="63"/>
      <c r="D180" s="63"/>
      <c r="E180" s="63"/>
      <c r="F180" s="63"/>
      <c r="G180" s="63"/>
      <c r="H180" s="63"/>
      <c r="I180" s="63"/>
      <c r="J180" s="63"/>
      <c r="K180" s="63"/>
      <c r="L180" s="63"/>
      <c r="M180" s="63"/>
      <c r="N180" s="63"/>
      <c r="O180" s="596"/>
    </row>
    <row r="181" spans="1:223" x14ac:dyDescent="0.3">
      <c r="A181" s="30">
        <v>8</v>
      </c>
      <c r="B181" s="63" t="s">
        <v>357</v>
      </c>
      <c r="C181" s="63"/>
      <c r="D181" s="63"/>
      <c r="E181" s="63"/>
      <c r="F181" s="63"/>
      <c r="G181" s="63"/>
      <c r="H181" s="63"/>
      <c r="I181" s="63"/>
      <c r="J181" s="63"/>
      <c r="K181" s="63"/>
      <c r="L181" s="63"/>
      <c r="M181" s="63"/>
      <c r="N181" s="63"/>
      <c r="O181" s="596"/>
    </row>
    <row r="182" spans="1:223" x14ac:dyDescent="0.3">
      <c r="A182" s="30"/>
      <c r="B182" s="42" t="s">
        <v>358</v>
      </c>
      <c r="C182" s="479">
        <v>11040</v>
      </c>
      <c r="D182" s="181">
        <v>14720</v>
      </c>
      <c r="E182" s="58">
        <v>3632.24</v>
      </c>
      <c r="F182" s="58">
        <v>5102.82</v>
      </c>
      <c r="G182" s="58">
        <v>6003.32</v>
      </c>
      <c r="H182" s="58">
        <v>14351.41</v>
      </c>
      <c r="I182" s="58">
        <v>18320.12</v>
      </c>
      <c r="J182" s="58">
        <v>19534.38</v>
      </c>
      <c r="K182" s="58">
        <v>15899.9</v>
      </c>
      <c r="L182" s="58">
        <v>16600</v>
      </c>
      <c r="M182" s="58">
        <v>8292</v>
      </c>
      <c r="N182" s="58">
        <v>15685</v>
      </c>
      <c r="O182" s="181">
        <v>11666.89</v>
      </c>
    </row>
    <row r="183" spans="1:223" x14ac:dyDescent="0.3">
      <c r="A183" s="30"/>
      <c r="B183" s="42" t="s">
        <v>359</v>
      </c>
      <c r="C183" s="479">
        <v>11040</v>
      </c>
      <c r="D183" s="181">
        <v>14720</v>
      </c>
      <c r="E183" s="58">
        <v>3632.24</v>
      </c>
      <c r="F183" s="58">
        <v>5102.82</v>
      </c>
      <c r="G183" s="58">
        <v>6003.32</v>
      </c>
      <c r="H183" s="58">
        <v>15212.5</v>
      </c>
      <c r="I183" s="58">
        <v>19419.32</v>
      </c>
      <c r="J183" s="58">
        <v>20706.439999999999</v>
      </c>
      <c r="K183" s="58">
        <v>15899.9</v>
      </c>
      <c r="L183" s="58">
        <v>1680</v>
      </c>
      <c r="M183" s="58">
        <v>1680</v>
      </c>
      <c r="N183" s="58">
        <v>1721</v>
      </c>
      <c r="O183" s="181">
        <v>11666.89</v>
      </c>
    </row>
    <row r="184" spans="1:223" x14ac:dyDescent="0.3">
      <c r="A184" s="30"/>
      <c r="B184" s="42" t="s">
        <v>360</v>
      </c>
      <c r="C184" s="479">
        <v>11040</v>
      </c>
      <c r="D184" s="181">
        <v>14720</v>
      </c>
      <c r="E184" s="58">
        <v>3632.24</v>
      </c>
      <c r="F184" s="58">
        <v>5102.82</v>
      </c>
      <c r="G184" s="58">
        <v>6003.32</v>
      </c>
      <c r="H184" s="58">
        <v>16125.25</v>
      </c>
      <c r="I184" s="58">
        <v>20584.48</v>
      </c>
      <c r="J184" s="58">
        <v>21948.83</v>
      </c>
      <c r="K184" s="58">
        <v>15899.9</v>
      </c>
      <c r="L184" s="58">
        <v>1882</v>
      </c>
      <c r="M184" s="58">
        <v>1882</v>
      </c>
      <c r="N184" s="58">
        <v>1927</v>
      </c>
      <c r="O184" s="181">
        <v>11666.89</v>
      </c>
    </row>
    <row r="185" spans="1:223" x14ac:dyDescent="0.3">
      <c r="A185" s="30"/>
      <c r="B185" s="42" t="s">
        <v>361</v>
      </c>
      <c r="C185" s="479">
        <v>11040</v>
      </c>
      <c r="D185" s="181">
        <v>14720</v>
      </c>
      <c r="E185" s="58">
        <v>3632.24</v>
      </c>
      <c r="F185" s="58">
        <v>5102.82</v>
      </c>
      <c r="G185" s="58">
        <v>6003.32</v>
      </c>
      <c r="H185" s="58">
        <v>17092.759999999998</v>
      </c>
      <c r="I185" s="58">
        <v>21819.55</v>
      </c>
      <c r="J185" s="58">
        <v>23265.759999999998</v>
      </c>
      <c r="K185" s="58">
        <v>15899.9</v>
      </c>
      <c r="L185" s="58">
        <v>20906</v>
      </c>
      <c r="M185" s="58">
        <v>10529</v>
      </c>
      <c r="N185" s="58">
        <v>19703</v>
      </c>
      <c r="O185" s="181">
        <v>11666.89</v>
      </c>
    </row>
    <row r="186" spans="1:223" x14ac:dyDescent="0.3">
      <c r="A186" s="30"/>
      <c r="B186" s="42" t="s">
        <v>362</v>
      </c>
      <c r="C186" s="479">
        <v>11040</v>
      </c>
      <c r="D186" s="181">
        <v>14720</v>
      </c>
      <c r="E186" s="58">
        <v>3632.24</v>
      </c>
      <c r="F186" s="58">
        <v>5102.82</v>
      </c>
      <c r="G186" s="58">
        <v>6003.32</v>
      </c>
      <c r="H186" s="58">
        <v>18118.330000000002</v>
      </c>
      <c r="I186" s="58">
        <v>23128.720000000001</v>
      </c>
      <c r="J186" s="58">
        <v>24661.7</v>
      </c>
      <c r="K186" s="58">
        <v>15899.9</v>
      </c>
      <c r="L186" s="58">
        <v>2361</v>
      </c>
      <c r="M186" s="58">
        <v>2361</v>
      </c>
      <c r="N186" s="58">
        <v>2417</v>
      </c>
      <c r="O186" s="181">
        <v>11666.89</v>
      </c>
    </row>
    <row r="187" spans="1:223" s="467" customFormat="1" x14ac:dyDescent="0.3">
      <c r="A187" s="30"/>
      <c r="B187" s="82" t="s">
        <v>363</v>
      </c>
      <c r="C187" s="478">
        <f t="shared" ref="C187:K187" si="0">SUM(C182:C186)</f>
        <v>55200</v>
      </c>
      <c r="D187" s="195">
        <f t="shared" si="0"/>
        <v>73600</v>
      </c>
      <c r="E187" s="68">
        <f t="shared" si="0"/>
        <v>18161.199999999997</v>
      </c>
      <c r="F187" s="68">
        <f t="shared" si="0"/>
        <v>25514.1</v>
      </c>
      <c r="G187" s="68">
        <f t="shared" si="0"/>
        <v>30016.6</v>
      </c>
      <c r="H187" s="68">
        <f t="shared" si="0"/>
        <v>80900.25</v>
      </c>
      <c r="I187" s="68">
        <f t="shared" si="0"/>
        <v>103272.19</v>
      </c>
      <c r="J187" s="68">
        <f t="shared" si="0"/>
        <v>110117.11</v>
      </c>
      <c r="K187" s="68">
        <f t="shared" si="0"/>
        <v>79499.5</v>
      </c>
      <c r="L187" s="68">
        <f>SUM(L182:L186)</f>
        <v>43429</v>
      </c>
      <c r="M187" s="68">
        <f t="shared" ref="M187:O187" si="1">SUM(M182:M186)</f>
        <v>24744</v>
      </c>
      <c r="N187" s="68">
        <f t="shared" si="1"/>
        <v>41453</v>
      </c>
      <c r="O187" s="597">
        <f t="shared" si="1"/>
        <v>58334.45</v>
      </c>
      <c r="P187" s="464"/>
      <c r="Q187" s="464"/>
      <c r="R187" s="464"/>
      <c r="S187" s="464"/>
      <c r="T187" s="464"/>
      <c r="U187" s="464"/>
      <c r="V187" s="464"/>
      <c r="W187" s="464"/>
      <c r="X187" s="464"/>
      <c r="Y187" s="464"/>
      <c r="Z187" s="464"/>
      <c r="AA187" s="464"/>
      <c r="AB187" s="464"/>
      <c r="AC187" s="464"/>
      <c r="AD187" s="464"/>
      <c r="AE187" s="464"/>
      <c r="AF187" s="464"/>
      <c r="AG187" s="464"/>
      <c r="AH187" s="464"/>
      <c r="AI187" s="464"/>
      <c r="AJ187" s="464"/>
      <c r="AK187" s="464"/>
      <c r="AL187" s="464"/>
      <c r="AM187" s="464"/>
      <c r="AN187" s="464"/>
      <c r="AO187" s="464"/>
      <c r="AP187" s="464"/>
      <c r="AQ187" s="464"/>
      <c r="AR187" s="464"/>
      <c r="AS187" s="464"/>
      <c r="AT187" s="464"/>
      <c r="AU187" s="464"/>
      <c r="AV187" s="464"/>
      <c r="AW187" s="464"/>
      <c r="AX187" s="464"/>
      <c r="AY187" s="464"/>
      <c r="AZ187" s="464"/>
      <c r="BA187" s="464"/>
      <c r="BB187" s="464"/>
      <c r="BC187" s="464"/>
      <c r="BD187" s="464"/>
      <c r="BE187" s="464"/>
      <c r="BF187" s="464"/>
      <c r="BG187" s="464"/>
      <c r="BH187" s="464"/>
      <c r="BI187" s="464"/>
      <c r="BJ187" s="464"/>
      <c r="BK187" s="464"/>
      <c r="BL187" s="464"/>
      <c r="BM187" s="464"/>
      <c r="BN187" s="464"/>
      <c r="BO187" s="464"/>
      <c r="BP187" s="464"/>
      <c r="BQ187" s="464"/>
      <c r="BR187" s="464"/>
      <c r="BS187" s="464"/>
      <c r="BT187" s="464"/>
      <c r="BU187" s="464"/>
      <c r="BV187" s="464"/>
      <c r="BW187" s="464"/>
      <c r="BX187" s="464"/>
      <c r="BY187" s="464"/>
      <c r="BZ187" s="464"/>
      <c r="CA187" s="464"/>
      <c r="CB187" s="464"/>
      <c r="CC187" s="464"/>
      <c r="CD187" s="464"/>
      <c r="CE187" s="464"/>
      <c r="CF187" s="464"/>
      <c r="CG187" s="464"/>
      <c r="CH187" s="464"/>
      <c r="CI187" s="464"/>
      <c r="CJ187" s="464"/>
      <c r="CK187" s="464"/>
      <c r="CL187" s="464"/>
      <c r="CM187" s="464"/>
      <c r="CN187" s="464"/>
      <c r="CO187" s="464"/>
      <c r="CP187" s="464"/>
      <c r="CQ187" s="464"/>
      <c r="CR187" s="464"/>
      <c r="CS187" s="464"/>
      <c r="CT187" s="464"/>
      <c r="CU187" s="464"/>
      <c r="CV187" s="464"/>
      <c r="CW187" s="464"/>
      <c r="CX187" s="464"/>
      <c r="CY187" s="464"/>
      <c r="CZ187" s="464"/>
      <c r="DA187" s="464"/>
      <c r="DB187" s="464"/>
      <c r="DC187" s="464"/>
      <c r="DD187" s="464"/>
      <c r="DE187" s="464"/>
      <c r="DF187" s="464"/>
      <c r="DG187" s="464"/>
      <c r="DH187" s="464"/>
      <c r="DI187" s="464"/>
      <c r="DJ187" s="464"/>
      <c r="DK187" s="464"/>
      <c r="DL187" s="464"/>
      <c r="DM187" s="464"/>
      <c r="DN187" s="464"/>
      <c r="DR187" s="464"/>
      <c r="DS187" s="464"/>
      <c r="DT187" s="464"/>
      <c r="DU187" s="464"/>
      <c r="DV187" s="464"/>
      <c r="DW187" s="464"/>
      <c r="DX187" s="464"/>
      <c r="DY187" s="464"/>
      <c r="DZ187" s="464"/>
      <c r="EA187" s="464"/>
      <c r="EB187" s="464"/>
      <c r="EC187" s="464"/>
      <c r="ED187" s="464"/>
      <c r="EE187" s="464"/>
      <c r="EF187" s="464"/>
      <c r="EG187" s="464"/>
      <c r="EH187" s="464"/>
      <c r="EI187" s="464"/>
      <c r="EJ187" s="464"/>
      <c r="EK187" s="464"/>
      <c r="EL187" s="464"/>
      <c r="EM187" s="464"/>
      <c r="EN187" s="464"/>
      <c r="EO187" s="464"/>
      <c r="EP187" s="464"/>
      <c r="EQ187" s="464"/>
      <c r="ER187" s="464"/>
      <c r="ES187" s="464"/>
      <c r="ET187" s="464"/>
      <c r="EU187" s="464"/>
      <c r="EV187" s="464"/>
      <c r="EW187" s="464"/>
      <c r="EX187" s="464"/>
      <c r="EY187" s="464"/>
      <c r="EZ187" s="464"/>
      <c r="FA187" s="464"/>
      <c r="FB187" s="464"/>
      <c r="FC187" s="464"/>
      <c r="FD187" s="464"/>
      <c r="FE187" s="464"/>
      <c r="FF187" s="464"/>
      <c r="FG187" s="464"/>
      <c r="FH187" s="464"/>
      <c r="FI187" s="464"/>
      <c r="FJ187" s="464"/>
      <c r="FK187" s="464"/>
      <c r="FL187" s="464"/>
      <c r="FM187" s="464"/>
      <c r="FN187" s="464"/>
      <c r="FO187" s="464"/>
      <c r="FP187" s="464"/>
      <c r="FQ187" s="464"/>
      <c r="FR187" s="464"/>
      <c r="FS187" s="464"/>
      <c r="FT187" s="464"/>
      <c r="FU187" s="464"/>
      <c r="FV187" s="464"/>
      <c r="FW187" s="464"/>
      <c r="FX187" s="464"/>
      <c r="FY187" s="464"/>
      <c r="FZ187" s="464"/>
      <c r="GA187" s="464"/>
      <c r="GB187" s="464"/>
      <c r="GC187" s="464"/>
      <c r="GD187" s="464"/>
      <c r="GE187" s="464"/>
      <c r="GF187" s="464"/>
      <c r="GG187" s="464"/>
      <c r="GH187" s="464"/>
      <c r="GI187" s="464"/>
      <c r="GJ187" s="464"/>
      <c r="GK187" s="464"/>
      <c r="GL187" s="464"/>
      <c r="GM187" s="464"/>
      <c r="GN187" s="464"/>
      <c r="GO187" s="464"/>
      <c r="GP187" s="464"/>
      <c r="GQ187" s="464"/>
      <c r="GR187" s="464"/>
      <c r="GS187" s="464"/>
      <c r="GT187" s="464"/>
      <c r="GU187" s="464"/>
      <c r="GV187" s="464"/>
      <c r="GW187" s="464"/>
      <c r="GX187" s="464"/>
      <c r="GY187" s="464"/>
      <c r="GZ187" s="464"/>
      <c r="HA187" s="464"/>
      <c r="HB187" s="464"/>
      <c r="HC187" s="464"/>
      <c r="HD187" s="464"/>
      <c r="HE187" s="464"/>
      <c r="HF187" s="464"/>
      <c r="HG187" s="464"/>
      <c r="HH187" s="464"/>
      <c r="HI187" s="464"/>
      <c r="HJ187" s="464"/>
      <c r="HK187" s="464"/>
      <c r="HL187" s="464"/>
      <c r="HM187" s="464"/>
      <c r="HN187" s="464"/>
      <c r="HO187" s="464"/>
    </row>
    <row r="188" spans="1:223" ht="14.5" x14ac:dyDescent="0.3">
      <c r="A188" s="30"/>
      <c r="B188" s="1020" t="s">
        <v>2079</v>
      </c>
      <c r="C188" s="1122"/>
      <c r="D188" s="1122"/>
      <c r="E188" s="1122"/>
      <c r="F188" s="1122"/>
      <c r="G188" s="1122"/>
      <c r="H188" s="1122"/>
      <c r="I188" s="1122"/>
      <c r="J188" s="1122"/>
      <c r="K188" s="1122"/>
      <c r="L188" s="1122"/>
      <c r="M188" s="1122"/>
      <c r="N188" s="1122"/>
      <c r="O188" s="1072"/>
    </row>
    <row r="189" spans="1:223" x14ac:dyDescent="0.3">
      <c r="A189" s="30">
        <v>9</v>
      </c>
      <c r="B189" s="63" t="s">
        <v>365</v>
      </c>
      <c r="C189" s="44" t="s">
        <v>366</v>
      </c>
      <c r="D189" s="44" t="s">
        <v>366</v>
      </c>
      <c r="E189" s="44"/>
      <c r="F189" s="44" t="s">
        <v>599</v>
      </c>
      <c r="G189" s="44" t="s">
        <v>599</v>
      </c>
      <c r="H189" s="44" t="s">
        <v>599</v>
      </c>
      <c r="I189" s="44" t="s">
        <v>821</v>
      </c>
      <c r="J189" s="44" t="s">
        <v>821</v>
      </c>
      <c r="K189" s="44" t="s">
        <v>821</v>
      </c>
      <c r="L189" s="44" t="s">
        <v>366</v>
      </c>
      <c r="M189" s="44" t="s">
        <v>599</v>
      </c>
      <c r="N189" s="44" t="s">
        <v>599</v>
      </c>
      <c r="O189" s="44" t="s">
        <v>366</v>
      </c>
    </row>
    <row r="190" spans="1:223" x14ac:dyDescent="0.3">
      <c r="A190" s="518"/>
      <c r="B190" s="518"/>
      <c r="C190" s="518"/>
      <c r="D190" s="518"/>
      <c r="E190" s="518"/>
      <c r="F190" s="518"/>
      <c r="G190" s="518"/>
      <c r="H190" s="518"/>
      <c r="I190" s="518"/>
      <c r="J190" s="518"/>
      <c r="K190" s="518"/>
      <c r="L190" s="518"/>
      <c r="M190" s="518"/>
      <c r="N190" s="518"/>
      <c r="O190" s="518"/>
      <c r="P190" s="518"/>
      <c r="Q190" s="518"/>
      <c r="R190" s="518"/>
      <c r="S190" s="518"/>
      <c r="T190" s="518"/>
      <c r="U190" s="518"/>
      <c r="V190" s="518"/>
      <c r="W190" s="518"/>
      <c r="X190" s="518"/>
      <c r="Y190" s="518"/>
      <c r="Z190" s="518"/>
      <c r="AA190" s="518"/>
      <c r="AB190" s="518"/>
      <c r="AC190" s="518"/>
      <c r="AD190" s="518"/>
      <c r="AE190" s="518"/>
      <c r="AF190" s="518"/>
      <c r="AG190" s="518"/>
      <c r="AH190" s="518"/>
      <c r="AI190" s="518"/>
      <c r="AJ190" s="518"/>
      <c r="AK190" s="518"/>
      <c r="AL190" s="518"/>
      <c r="AM190" s="518"/>
      <c r="AN190" s="518"/>
      <c r="AO190" s="518"/>
      <c r="AP190" s="518"/>
      <c r="AQ190" s="518"/>
      <c r="AR190" s="518"/>
    </row>
    <row r="191" spans="1:223" x14ac:dyDescent="0.3">
      <c r="A191" s="464"/>
      <c r="B191" s="464"/>
      <c r="C191" s="464"/>
      <c r="D191" s="464"/>
      <c r="E191" s="464"/>
      <c r="F191" s="464"/>
      <c r="G191" s="464"/>
      <c r="H191" s="464"/>
      <c r="I191" s="464"/>
      <c r="J191" s="464"/>
      <c r="K191" s="464"/>
      <c r="L191" s="464"/>
      <c r="M191" s="464"/>
      <c r="N191" s="464"/>
      <c r="O191" s="464"/>
    </row>
    <row r="192" spans="1:223" x14ac:dyDescent="0.3">
      <c r="A192" s="464"/>
      <c r="B192" s="464"/>
      <c r="C192" s="464"/>
      <c r="D192" s="464"/>
      <c r="E192" s="464"/>
      <c r="F192" s="464"/>
      <c r="G192" s="464"/>
      <c r="H192" s="464"/>
      <c r="I192" s="464"/>
      <c r="J192" s="464"/>
      <c r="K192" s="464"/>
      <c r="L192" s="464"/>
      <c r="M192" s="464"/>
      <c r="N192" s="464"/>
      <c r="O192" s="464"/>
    </row>
    <row r="193" spans="1:15" x14ac:dyDescent="0.3">
      <c r="A193" s="464"/>
      <c r="B193" s="464"/>
      <c r="C193" s="464"/>
      <c r="D193" s="464"/>
      <c r="E193" s="464"/>
      <c r="F193" s="464"/>
      <c r="G193" s="464"/>
      <c r="H193" s="464"/>
      <c r="I193" s="464"/>
      <c r="J193" s="464"/>
      <c r="K193" s="464"/>
      <c r="L193" s="464"/>
      <c r="M193" s="464"/>
      <c r="N193" s="464"/>
      <c r="O193" s="464"/>
    </row>
    <row r="194" spans="1:15" x14ac:dyDescent="0.3">
      <c r="A194" s="464"/>
      <c r="B194" s="464"/>
      <c r="C194" s="464"/>
      <c r="D194" s="464"/>
      <c r="E194" s="464"/>
      <c r="F194" s="464"/>
      <c r="G194" s="464"/>
      <c r="H194" s="464"/>
      <c r="I194" s="464"/>
      <c r="J194" s="464"/>
      <c r="K194" s="464"/>
      <c r="L194" s="464"/>
      <c r="M194" s="464"/>
      <c r="N194" s="464"/>
      <c r="O194" s="464"/>
    </row>
    <row r="195" spans="1:15" x14ac:dyDescent="0.3">
      <c r="A195" s="464"/>
      <c r="B195" s="464"/>
      <c r="C195" s="464"/>
      <c r="D195" s="464"/>
      <c r="E195" s="464"/>
      <c r="F195" s="464"/>
      <c r="G195" s="464"/>
      <c r="H195" s="464"/>
      <c r="I195" s="464"/>
      <c r="J195" s="464"/>
      <c r="K195" s="464"/>
      <c r="L195" s="464"/>
      <c r="M195" s="464"/>
      <c r="N195" s="464"/>
      <c r="O195" s="464"/>
    </row>
    <row r="196" spans="1:15" x14ac:dyDescent="0.3">
      <c r="A196" s="464"/>
      <c r="B196" s="464"/>
      <c r="C196" s="464"/>
      <c r="D196" s="464"/>
      <c r="E196" s="464"/>
      <c r="F196" s="464"/>
      <c r="G196" s="464"/>
      <c r="H196" s="464"/>
      <c r="I196" s="464"/>
      <c r="J196" s="464"/>
      <c r="K196" s="464"/>
      <c r="L196" s="464"/>
      <c r="M196" s="464"/>
      <c r="N196" s="464"/>
      <c r="O196" s="464"/>
    </row>
    <row r="197" spans="1:15" x14ac:dyDescent="0.3">
      <c r="A197" s="464"/>
      <c r="B197" s="464"/>
      <c r="C197" s="464"/>
      <c r="D197" s="464"/>
      <c r="E197" s="464"/>
      <c r="F197" s="464"/>
      <c r="G197" s="464"/>
      <c r="H197" s="464"/>
      <c r="I197" s="464"/>
      <c r="J197" s="464"/>
      <c r="K197" s="464"/>
      <c r="L197" s="464"/>
      <c r="M197" s="464"/>
      <c r="N197" s="464"/>
      <c r="O197" s="464"/>
    </row>
    <row r="198" spans="1:15" x14ac:dyDescent="0.3">
      <c r="A198" s="464"/>
      <c r="B198" s="464"/>
      <c r="C198" s="464"/>
      <c r="D198" s="464"/>
      <c r="E198" s="464"/>
      <c r="F198" s="464"/>
      <c r="G198" s="464"/>
      <c r="H198" s="464"/>
      <c r="I198" s="464"/>
      <c r="J198" s="464"/>
      <c r="K198" s="464"/>
      <c r="L198" s="464"/>
      <c r="M198" s="464"/>
      <c r="N198" s="464"/>
      <c r="O198" s="464"/>
    </row>
    <row r="199" spans="1:15" x14ac:dyDescent="0.3">
      <c r="A199" s="464"/>
      <c r="B199" s="464"/>
      <c r="C199" s="464"/>
      <c r="D199" s="464"/>
      <c r="E199" s="464"/>
      <c r="F199" s="464"/>
      <c r="G199" s="464"/>
      <c r="H199" s="464"/>
      <c r="I199" s="464"/>
      <c r="J199" s="464"/>
      <c r="K199" s="464"/>
      <c r="L199" s="464"/>
      <c r="M199" s="464"/>
      <c r="N199" s="464"/>
      <c r="O199" s="464"/>
    </row>
    <row r="200" spans="1:15" x14ac:dyDescent="0.3">
      <c r="A200" s="464"/>
      <c r="B200" s="464"/>
      <c r="C200" s="464"/>
      <c r="D200" s="464"/>
      <c r="E200" s="464"/>
      <c r="F200" s="464"/>
      <c r="G200" s="464"/>
      <c r="H200" s="464"/>
      <c r="I200" s="464"/>
      <c r="J200" s="464"/>
      <c r="K200" s="464"/>
      <c r="L200" s="464"/>
      <c r="M200" s="464"/>
      <c r="N200" s="464"/>
      <c r="O200" s="464"/>
    </row>
    <row r="201" spans="1:15" x14ac:dyDescent="0.3">
      <c r="A201" s="464"/>
      <c r="B201" s="464"/>
      <c r="C201" s="464"/>
      <c r="D201" s="464"/>
      <c r="E201" s="464"/>
      <c r="F201" s="464"/>
      <c r="G201" s="464"/>
      <c r="H201" s="464"/>
      <c r="I201" s="464"/>
      <c r="J201" s="464"/>
      <c r="K201" s="464"/>
      <c r="L201" s="464"/>
      <c r="M201" s="464"/>
      <c r="N201" s="464"/>
      <c r="O201" s="464"/>
    </row>
    <row r="202" spans="1:15" x14ac:dyDescent="0.3">
      <c r="A202" s="464"/>
      <c r="B202" s="464"/>
      <c r="C202" s="464"/>
      <c r="D202" s="464"/>
      <c r="E202" s="464"/>
      <c r="F202" s="464"/>
      <c r="G202" s="464"/>
      <c r="H202" s="464"/>
      <c r="I202" s="464"/>
      <c r="J202" s="464"/>
      <c r="K202" s="464"/>
      <c r="L202" s="464"/>
      <c r="M202" s="464"/>
      <c r="N202" s="464"/>
      <c r="O202" s="464"/>
    </row>
    <row r="203" spans="1:15" x14ac:dyDescent="0.3">
      <c r="A203" s="464"/>
      <c r="B203" s="464"/>
      <c r="C203" s="464"/>
      <c r="D203" s="464"/>
      <c r="E203" s="464"/>
      <c r="F203" s="464"/>
      <c r="G203" s="464"/>
      <c r="H203" s="464"/>
      <c r="I203" s="464"/>
      <c r="J203" s="464"/>
      <c r="K203" s="464"/>
      <c r="L203" s="464"/>
      <c r="M203" s="464"/>
      <c r="N203" s="464"/>
      <c r="O203" s="464"/>
    </row>
    <row r="204" spans="1:15" x14ac:dyDescent="0.3">
      <c r="A204" s="464"/>
      <c r="B204" s="464"/>
      <c r="C204" s="464"/>
      <c r="D204" s="464"/>
      <c r="E204" s="464"/>
      <c r="F204" s="464"/>
      <c r="G204" s="464"/>
      <c r="H204" s="464"/>
      <c r="I204" s="464"/>
      <c r="J204" s="464"/>
      <c r="K204" s="464"/>
      <c r="L204" s="464"/>
      <c r="M204" s="464"/>
      <c r="N204" s="464"/>
      <c r="O204" s="464"/>
    </row>
    <row r="205" spans="1:15" x14ac:dyDescent="0.3">
      <c r="A205" s="464"/>
      <c r="B205" s="464"/>
      <c r="C205" s="464"/>
      <c r="D205" s="464"/>
      <c r="E205" s="464"/>
      <c r="F205" s="464"/>
      <c r="G205" s="464"/>
      <c r="H205" s="464"/>
      <c r="I205" s="464"/>
      <c r="J205" s="464"/>
      <c r="K205" s="464"/>
      <c r="L205" s="464"/>
      <c r="M205" s="464"/>
      <c r="N205" s="464"/>
      <c r="O205" s="464"/>
    </row>
    <row r="206" spans="1:15" x14ac:dyDescent="0.3">
      <c r="A206" s="464"/>
      <c r="B206" s="464"/>
      <c r="C206" s="464"/>
      <c r="D206" s="464"/>
      <c r="E206" s="464"/>
      <c r="F206" s="464"/>
      <c r="G206" s="464"/>
      <c r="H206" s="464"/>
      <c r="I206" s="464"/>
      <c r="J206" s="464"/>
      <c r="K206" s="464"/>
      <c r="L206" s="464"/>
      <c r="M206" s="464"/>
      <c r="N206" s="464"/>
      <c r="O206" s="464"/>
    </row>
    <row r="207" spans="1:15" x14ac:dyDescent="0.3">
      <c r="A207" s="464"/>
      <c r="B207" s="464"/>
      <c r="C207" s="464"/>
      <c r="D207" s="464"/>
      <c r="E207" s="464"/>
      <c r="F207" s="464"/>
      <c r="G207" s="464"/>
      <c r="H207" s="464"/>
      <c r="I207" s="464"/>
      <c r="J207" s="464"/>
      <c r="K207" s="464"/>
      <c r="L207" s="464"/>
      <c r="M207" s="464"/>
      <c r="N207" s="464"/>
      <c r="O207" s="464"/>
    </row>
    <row r="208" spans="1:15" x14ac:dyDescent="0.3">
      <c r="A208" s="464"/>
      <c r="B208" s="464"/>
      <c r="C208" s="464"/>
      <c r="D208" s="464"/>
      <c r="E208" s="464"/>
      <c r="F208" s="464"/>
      <c r="G208" s="464"/>
      <c r="H208" s="464"/>
      <c r="I208" s="464"/>
      <c r="J208" s="464"/>
      <c r="K208" s="464"/>
      <c r="L208" s="464"/>
      <c r="M208" s="464"/>
      <c r="N208" s="464"/>
      <c r="O208" s="464"/>
    </row>
    <row r="209" spans="1:15" x14ac:dyDescent="0.3">
      <c r="A209" s="464"/>
      <c r="B209" s="464"/>
      <c r="C209" s="464"/>
      <c r="D209" s="464"/>
      <c r="E209" s="464"/>
      <c r="F209" s="464"/>
      <c r="G209" s="464"/>
      <c r="H209" s="464"/>
      <c r="I209" s="464"/>
      <c r="J209" s="464"/>
      <c r="K209" s="464"/>
      <c r="L209" s="464"/>
      <c r="M209" s="464"/>
      <c r="N209" s="464"/>
      <c r="O209" s="464"/>
    </row>
    <row r="210" spans="1:15" x14ac:dyDescent="0.3">
      <c r="A210" s="464"/>
      <c r="B210" s="464"/>
      <c r="C210" s="464"/>
      <c r="D210" s="464"/>
      <c r="E210" s="464"/>
      <c r="F210" s="464"/>
      <c r="G210" s="464"/>
      <c r="H210" s="464"/>
      <c r="I210" s="464"/>
      <c r="J210" s="464"/>
      <c r="K210" s="464"/>
      <c r="L210" s="464"/>
      <c r="M210" s="464"/>
      <c r="N210" s="464"/>
      <c r="O210" s="464"/>
    </row>
    <row r="211" spans="1:15" x14ac:dyDescent="0.3">
      <c r="A211" s="464"/>
      <c r="B211" s="464"/>
      <c r="C211" s="464"/>
      <c r="D211" s="464"/>
      <c r="E211" s="464"/>
      <c r="F211" s="464"/>
      <c r="G211" s="464"/>
      <c r="H211" s="464"/>
      <c r="I211" s="464"/>
      <c r="J211" s="464"/>
      <c r="K211" s="464"/>
      <c r="L211" s="464"/>
      <c r="M211" s="464"/>
      <c r="N211" s="464"/>
      <c r="O211" s="464"/>
    </row>
    <row r="212" spans="1:15" x14ac:dyDescent="0.3">
      <c r="A212" s="464"/>
      <c r="B212" s="464"/>
      <c r="C212" s="464"/>
      <c r="D212" s="464"/>
      <c r="E212" s="464"/>
      <c r="F212" s="464"/>
      <c r="G212" s="464"/>
      <c r="H212" s="464"/>
      <c r="I212" s="464"/>
      <c r="J212" s="464"/>
      <c r="K212" s="464"/>
      <c r="L212" s="464"/>
      <c r="M212" s="464"/>
      <c r="N212" s="464"/>
      <c r="O212" s="464"/>
    </row>
    <row r="213" spans="1:15" x14ac:dyDescent="0.3">
      <c r="A213" s="464"/>
      <c r="B213" s="464"/>
      <c r="C213" s="464"/>
      <c r="D213" s="464"/>
      <c r="E213" s="464"/>
      <c r="F213" s="464"/>
      <c r="G213" s="464"/>
      <c r="H213" s="464"/>
      <c r="I213" s="464"/>
      <c r="J213" s="464"/>
      <c r="K213" s="464"/>
      <c r="L213" s="464"/>
      <c r="M213" s="464"/>
      <c r="N213" s="464"/>
      <c r="O213" s="464"/>
    </row>
    <row r="214" spans="1:15" x14ac:dyDescent="0.3">
      <c r="A214" s="464"/>
      <c r="B214" s="464"/>
      <c r="C214" s="464"/>
      <c r="D214" s="464"/>
      <c r="E214" s="464"/>
      <c r="F214" s="464"/>
      <c r="G214" s="464"/>
      <c r="H214" s="464"/>
      <c r="I214" s="464"/>
      <c r="J214" s="464"/>
      <c r="K214" s="464"/>
      <c r="L214" s="464"/>
      <c r="M214" s="464"/>
      <c r="N214" s="464"/>
      <c r="O214" s="464"/>
    </row>
    <row r="215" spans="1:15" x14ac:dyDescent="0.3">
      <c r="A215" s="464"/>
      <c r="B215" s="464"/>
      <c r="C215" s="464"/>
      <c r="D215" s="464"/>
      <c r="E215" s="464"/>
      <c r="F215" s="464"/>
      <c r="G215" s="464"/>
      <c r="H215" s="464"/>
      <c r="I215" s="464"/>
      <c r="J215" s="464"/>
      <c r="K215" s="464"/>
      <c r="L215" s="464"/>
      <c r="M215" s="464"/>
      <c r="N215" s="464"/>
      <c r="O215" s="464"/>
    </row>
    <row r="216" spans="1:15" x14ac:dyDescent="0.3">
      <c r="A216" s="464"/>
      <c r="B216" s="464"/>
      <c r="C216" s="464"/>
      <c r="D216" s="464"/>
      <c r="E216" s="464"/>
      <c r="F216" s="464"/>
      <c r="G216" s="464"/>
      <c r="H216" s="464"/>
      <c r="I216" s="464"/>
      <c r="J216" s="464"/>
      <c r="K216" s="464"/>
      <c r="L216" s="464"/>
      <c r="M216" s="464"/>
      <c r="N216" s="464"/>
      <c r="O216" s="464"/>
    </row>
    <row r="217" spans="1:15" x14ac:dyDescent="0.3">
      <c r="A217" s="464"/>
      <c r="B217" s="464"/>
      <c r="C217" s="464"/>
      <c r="D217" s="464"/>
      <c r="E217" s="464"/>
      <c r="F217" s="464"/>
      <c r="G217" s="464"/>
      <c r="H217" s="464"/>
      <c r="I217" s="464"/>
      <c r="J217" s="464"/>
      <c r="K217" s="464"/>
      <c r="L217" s="464"/>
      <c r="M217" s="464"/>
      <c r="N217" s="464"/>
      <c r="O217" s="464"/>
    </row>
    <row r="218" spans="1:15" x14ac:dyDescent="0.3">
      <c r="A218" s="464"/>
      <c r="B218" s="464"/>
      <c r="C218" s="464"/>
      <c r="D218" s="464"/>
      <c r="E218" s="464"/>
      <c r="F218" s="464"/>
      <c r="G218" s="464"/>
      <c r="H218" s="464"/>
      <c r="I218" s="464"/>
      <c r="J218" s="464"/>
      <c r="K218" s="464"/>
      <c r="L218" s="464"/>
      <c r="M218" s="464"/>
      <c r="N218" s="464"/>
      <c r="O218" s="464"/>
    </row>
    <row r="219" spans="1:15" x14ac:dyDescent="0.3">
      <c r="A219" s="464"/>
      <c r="B219" s="464"/>
      <c r="C219" s="464"/>
      <c r="D219" s="464"/>
      <c r="E219" s="464"/>
      <c r="F219" s="464"/>
      <c r="G219" s="464"/>
      <c r="H219" s="464"/>
      <c r="I219" s="464"/>
      <c r="J219" s="464"/>
      <c r="K219" s="464"/>
      <c r="L219" s="464"/>
      <c r="M219" s="464"/>
      <c r="N219" s="464"/>
      <c r="O219" s="464"/>
    </row>
    <row r="220" spans="1:15" x14ac:dyDescent="0.3">
      <c r="A220" s="464"/>
      <c r="B220" s="464"/>
      <c r="C220" s="464"/>
      <c r="D220" s="464"/>
      <c r="E220" s="464"/>
      <c r="F220" s="464"/>
      <c r="G220" s="464"/>
      <c r="H220" s="464"/>
      <c r="I220" s="464"/>
      <c r="J220" s="464"/>
      <c r="K220" s="464"/>
      <c r="L220" s="464"/>
      <c r="M220" s="464"/>
      <c r="N220" s="464"/>
      <c r="O220" s="464"/>
    </row>
    <row r="221" spans="1:15" x14ac:dyDescent="0.3">
      <c r="A221" s="464"/>
      <c r="B221" s="464"/>
      <c r="C221" s="464"/>
      <c r="D221" s="464"/>
      <c r="E221" s="464"/>
      <c r="F221" s="464"/>
      <c r="G221" s="464"/>
      <c r="H221" s="464"/>
      <c r="I221" s="464"/>
      <c r="J221" s="464"/>
      <c r="K221" s="464"/>
      <c r="L221" s="464"/>
      <c r="M221" s="464"/>
      <c r="N221" s="464"/>
      <c r="O221" s="464"/>
    </row>
    <row r="222" spans="1:15" x14ac:dyDescent="0.3">
      <c r="A222" s="464"/>
      <c r="B222" s="464"/>
      <c r="C222" s="464"/>
      <c r="D222" s="464"/>
      <c r="E222" s="464"/>
      <c r="F222" s="464"/>
      <c r="G222" s="464"/>
      <c r="H222" s="464"/>
      <c r="I222" s="464"/>
      <c r="J222" s="464"/>
      <c r="K222" s="464"/>
      <c r="L222" s="464"/>
      <c r="M222" s="464"/>
      <c r="N222" s="464"/>
      <c r="O222" s="464"/>
    </row>
    <row r="223" spans="1:15" x14ac:dyDescent="0.3">
      <c r="A223" s="464"/>
      <c r="B223" s="464"/>
      <c r="C223" s="464"/>
      <c r="D223" s="464"/>
      <c r="E223" s="464"/>
      <c r="F223" s="464"/>
      <c r="G223" s="464"/>
      <c r="H223" s="464"/>
      <c r="I223" s="464"/>
      <c r="J223" s="464"/>
      <c r="K223" s="464"/>
      <c r="L223" s="464"/>
      <c r="M223" s="464"/>
      <c r="N223" s="464"/>
      <c r="O223" s="464"/>
    </row>
    <row r="224" spans="1:15" x14ac:dyDescent="0.3">
      <c r="A224" s="464"/>
      <c r="B224" s="464"/>
      <c r="C224" s="464"/>
      <c r="D224" s="464"/>
      <c r="E224" s="464"/>
      <c r="F224" s="464"/>
      <c r="G224" s="464"/>
      <c r="H224" s="464"/>
      <c r="I224" s="464"/>
      <c r="J224" s="464"/>
      <c r="K224" s="464"/>
      <c r="L224" s="464"/>
      <c r="M224" s="464"/>
      <c r="N224" s="464"/>
      <c r="O224" s="464"/>
    </row>
    <row r="225" spans="1:15" x14ac:dyDescent="0.3">
      <c r="A225" s="464"/>
      <c r="B225" s="464"/>
      <c r="C225" s="464"/>
      <c r="D225" s="464"/>
      <c r="E225" s="464"/>
      <c r="F225" s="464"/>
      <c r="G225" s="464"/>
      <c r="H225" s="464"/>
      <c r="I225" s="464"/>
      <c r="J225" s="464"/>
      <c r="K225" s="464"/>
      <c r="L225" s="464"/>
      <c r="M225" s="464"/>
      <c r="N225" s="464"/>
      <c r="O225" s="464"/>
    </row>
    <row r="226" spans="1:15" x14ac:dyDescent="0.3">
      <c r="A226" s="464"/>
      <c r="B226" s="464"/>
      <c r="C226" s="464"/>
      <c r="D226" s="464"/>
      <c r="E226" s="464"/>
      <c r="F226" s="464"/>
      <c r="G226" s="464"/>
      <c r="H226" s="464"/>
      <c r="I226" s="464"/>
      <c r="J226" s="464"/>
      <c r="K226" s="464"/>
      <c r="L226" s="464"/>
      <c r="M226" s="464"/>
      <c r="N226" s="464"/>
      <c r="O226" s="464"/>
    </row>
    <row r="227" spans="1:15" x14ac:dyDescent="0.3">
      <c r="A227" s="464"/>
      <c r="B227" s="464"/>
      <c r="C227" s="464"/>
      <c r="D227" s="464"/>
      <c r="E227" s="464"/>
      <c r="F227" s="464"/>
      <c r="G227" s="464"/>
      <c r="H227" s="464"/>
      <c r="I227" s="464"/>
      <c r="J227" s="464"/>
      <c r="K227" s="464"/>
      <c r="L227" s="464"/>
      <c r="M227" s="464"/>
      <c r="N227" s="464"/>
      <c r="O227" s="464"/>
    </row>
    <row r="228" spans="1:15" x14ac:dyDescent="0.3">
      <c r="A228" s="464"/>
      <c r="B228" s="464"/>
      <c r="C228" s="464"/>
      <c r="D228" s="464"/>
      <c r="E228" s="464"/>
      <c r="F228" s="464"/>
      <c r="G228" s="464"/>
      <c r="H228" s="464"/>
      <c r="I228" s="464"/>
      <c r="J228" s="464"/>
      <c r="K228" s="464"/>
      <c r="L228" s="464"/>
      <c r="M228" s="464"/>
      <c r="N228" s="464"/>
      <c r="O228" s="464"/>
    </row>
    <row r="229" spans="1:15" x14ac:dyDescent="0.3">
      <c r="A229" s="464"/>
      <c r="B229" s="464"/>
      <c r="C229" s="464"/>
      <c r="D229" s="464"/>
      <c r="E229" s="464"/>
      <c r="F229" s="464"/>
      <c r="G229" s="464"/>
      <c r="H229" s="464"/>
      <c r="I229" s="464"/>
      <c r="J229" s="464"/>
      <c r="K229" s="464"/>
      <c r="L229" s="464"/>
      <c r="M229" s="464"/>
      <c r="N229" s="464"/>
      <c r="O229" s="464"/>
    </row>
    <row r="230" spans="1:15" x14ac:dyDescent="0.3">
      <c r="A230" s="464"/>
      <c r="B230" s="464"/>
      <c r="C230" s="464"/>
      <c r="D230" s="464"/>
      <c r="E230" s="464"/>
      <c r="F230" s="464"/>
      <c r="G230" s="464"/>
      <c r="H230" s="464"/>
      <c r="I230" s="464"/>
      <c r="J230" s="464"/>
      <c r="K230" s="464"/>
      <c r="L230" s="464"/>
      <c r="M230" s="464"/>
      <c r="N230" s="464"/>
      <c r="O230" s="464"/>
    </row>
    <row r="231" spans="1:15" x14ac:dyDescent="0.3">
      <c r="A231" s="464"/>
      <c r="B231" s="464"/>
      <c r="C231" s="464"/>
      <c r="D231" s="464"/>
      <c r="E231" s="464"/>
      <c r="F231" s="464"/>
      <c r="G231" s="464"/>
      <c r="H231" s="464"/>
      <c r="I231" s="464"/>
      <c r="J231" s="464"/>
      <c r="K231" s="464"/>
      <c r="L231" s="464"/>
      <c r="M231" s="464"/>
      <c r="N231" s="464"/>
      <c r="O231" s="464"/>
    </row>
    <row r="232" spans="1:15" x14ac:dyDescent="0.3">
      <c r="A232" s="464"/>
      <c r="B232" s="464"/>
      <c r="C232" s="464"/>
      <c r="D232" s="464"/>
      <c r="E232" s="464"/>
      <c r="F232" s="464"/>
      <c r="G232" s="464"/>
      <c r="H232" s="464"/>
      <c r="I232" s="464"/>
      <c r="J232" s="464"/>
      <c r="K232" s="464"/>
      <c r="L232" s="464"/>
      <c r="M232" s="464"/>
      <c r="N232" s="464"/>
      <c r="O232" s="464"/>
    </row>
    <row r="233" spans="1:15" x14ac:dyDescent="0.3">
      <c r="A233" s="464"/>
      <c r="B233" s="464"/>
      <c r="C233" s="464"/>
      <c r="D233" s="464"/>
      <c r="E233" s="464"/>
      <c r="F233" s="464"/>
      <c r="G233" s="464"/>
      <c r="H233" s="464"/>
      <c r="I233" s="464"/>
      <c r="J233" s="464"/>
      <c r="K233" s="464"/>
      <c r="L233" s="464"/>
      <c r="M233" s="464"/>
      <c r="N233" s="464"/>
      <c r="O233" s="464"/>
    </row>
    <row r="234" spans="1:15" x14ac:dyDescent="0.3">
      <c r="A234" s="464"/>
      <c r="B234" s="464"/>
      <c r="C234" s="464"/>
      <c r="D234" s="464"/>
      <c r="E234" s="464"/>
      <c r="F234" s="464"/>
      <c r="G234" s="464"/>
      <c r="H234" s="464"/>
      <c r="I234" s="464"/>
      <c r="J234" s="464"/>
      <c r="K234" s="464"/>
      <c r="L234" s="464"/>
      <c r="M234" s="464"/>
      <c r="N234" s="464"/>
      <c r="O234" s="464"/>
    </row>
    <row r="235" spans="1:15" x14ac:dyDescent="0.3">
      <c r="A235" s="464"/>
      <c r="B235" s="464"/>
      <c r="C235" s="464"/>
      <c r="D235" s="464"/>
      <c r="E235" s="464"/>
      <c r="F235" s="464"/>
      <c r="G235" s="464"/>
      <c r="H235" s="464"/>
      <c r="I235" s="464"/>
      <c r="J235" s="464"/>
      <c r="K235" s="464"/>
      <c r="L235" s="464"/>
      <c r="M235" s="464"/>
      <c r="N235" s="464"/>
      <c r="O235" s="464"/>
    </row>
    <row r="236" spans="1:15" x14ac:dyDescent="0.3">
      <c r="A236" s="464"/>
      <c r="B236" s="464"/>
      <c r="C236" s="464"/>
      <c r="D236" s="464"/>
      <c r="E236" s="464"/>
      <c r="F236" s="464"/>
      <c r="G236" s="464"/>
      <c r="H236" s="464"/>
      <c r="I236" s="464"/>
      <c r="J236" s="464"/>
      <c r="K236" s="464"/>
      <c r="L236" s="464"/>
      <c r="M236" s="464"/>
      <c r="N236" s="464"/>
      <c r="O236" s="464"/>
    </row>
    <row r="237" spans="1:15" x14ac:dyDescent="0.3">
      <c r="A237" s="464"/>
      <c r="B237" s="464"/>
      <c r="C237" s="464"/>
      <c r="D237" s="464"/>
      <c r="E237" s="464"/>
      <c r="F237" s="464"/>
      <c r="G237" s="464"/>
      <c r="H237" s="464"/>
      <c r="I237" s="464"/>
      <c r="J237" s="464"/>
      <c r="K237" s="464"/>
      <c r="L237" s="464"/>
      <c r="M237" s="464"/>
      <c r="N237" s="464"/>
      <c r="O237" s="464"/>
    </row>
    <row r="238" spans="1:15" x14ac:dyDescent="0.3">
      <c r="A238" s="464"/>
      <c r="B238" s="464"/>
      <c r="C238" s="464"/>
      <c r="D238" s="464"/>
      <c r="E238" s="464"/>
      <c r="F238" s="464"/>
      <c r="G238" s="464"/>
      <c r="H238" s="464"/>
      <c r="I238" s="464"/>
      <c r="J238" s="464"/>
      <c r="K238" s="464"/>
      <c r="L238" s="464"/>
      <c r="M238" s="464"/>
      <c r="N238" s="464"/>
      <c r="O238" s="464"/>
    </row>
    <row r="239" spans="1:15" x14ac:dyDescent="0.3">
      <c r="A239" s="464"/>
      <c r="B239" s="464"/>
      <c r="C239" s="464"/>
      <c r="D239" s="464"/>
      <c r="E239" s="464"/>
      <c r="F239" s="464"/>
      <c r="G239" s="464"/>
      <c r="H239" s="464"/>
      <c r="I239" s="464"/>
      <c r="J239" s="464"/>
      <c r="K239" s="464"/>
      <c r="L239" s="464"/>
      <c r="M239" s="464"/>
      <c r="N239" s="464"/>
      <c r="O239" s="464"/>
    </row>
    <row r="240" spans="1:15" x14ac:dyDescent="0.3">
      <c r="A240" s="464"/>
      <c r="B240" s="464"/>
      <c r="C240" s="464"/>
      <c r="D240" s="464"/>
      <c r="E240" s="464"/>
      <c r="F240" s="464"/>
      <c r="G240" s="464"/>
      <c r="H240" s="464"/>
      <c r="I240" s="464"/>
      <c r="J240" s="464"/>
      <c r="K240" s="464"/>
      <c r="L240" s="464"/>
      <c r="M240" s="464"/>
      <c r="N240" s="464"/>
      <c r="O240" s="464"/>
    </row>
    <row r="241" spans="1:15" x14ac:dyDescent="0.3">
      <c r="A241" s="464"/>
      <c r="B241" s="464"/>
      <c r="C241" s="464"/>
      <c r="D241" s="464"/>
      <c r="E241" s="464"/>
      <c r="F241" s="464"/>
      <c r="G241" s="464"/>
      <c r="H241" s="464"/>
      <c r="I241" s="464"/>
      <c r="J241" s="464"/>
      <c r="K241" s="464"/>
      <c r="L241" s="464"/>
      <c r="M241" s="464"/>
      <c r="N241" s="464"/>
      <c r="O241" s="464"/>
    </row>
    <row r="242" spans="1:15" x14ac:dyDescent="0.3">
      <c r="A242" s="464"/>
      <c r="B242" s="464"/>
      <c r="C242" s="464"/>
      <c r="D242" s="464"/>
      <c r="E242" s="464"/>
      <c r="F242" s="464"/>
      <c r="G242" s="464"/>
      <c r="H242" s="464"/>
      <c r="I242" s="464"/>
      <c r="J242" s="464"/>
      <c r="K242" s="464"/>
      <c r="L242" s="464"/>
      <c r="M242" s="464"/>
      <c r="N242" s="464"/>
      <c r="O242" s="464"/>
    </row>
    <row r="243" spans="1:15" x14ac:dyDescent="0.3">
      <c r="A243" s="464"/>
      <c r="B243" s="464"/>
      <c r="C243" s="464"/>
      <c r="D243" s="464"/>
      <c r="E243" s="464"/>
      <c r="F243" s="464"/>
      <c r="G243" s="464"/>
      <c r="H243" s="464"/>
      <c r="I243" s="464"/>
      <c r="J243" s="464"/>
      <c r="K243" s="464"/>
      <c r="L243" s="464"/>
      <c r="M243" s="464"/>
      <c r="N243" s="464"/>
      <c r="O243" s="464"/>
    </row>
    <row r="244" spans="1:15" x14ac:dyDescent="0.3">
      <c r="A244" s="464"/>
      <c r="B244" s="464"/>
      <c r="C244" s="464"/>
      <c r="D244" s="464"/>
      <c r="E244" s="464"/>
      <c r="F244" s="464"/>
      <c r="G244" s="464"/>
      <c r="H244" s="464"/>
      <c r="I244" s="464"/>
      <c r="J244" s="464"/>
      <c r="K244" s="464"/>
      <c r="L244" s="464"/>
      <c r="M244" s="464"/>
      <c r="N244" s="464"/>
      <c r="O244" s="464"/>
    </row>
    <row r="245" spans="1:15" x14ac:dyDescent="0.3">
      <c r="A245" s="464"/>
      <c r="B245" s="464"/>
      <c r="C245" s="464"/>
      <c r="D245" s="464"/>
      <c r="E245" s="464"/>
      <c r="F245" s="464"/>
      <c r="G245" s="464"/>
      <c r="H245" s="464"/>
      <c r="I245" s="464"/>
      <c r="J245" s="464"/>
      <c r="K245" s="464"/>
      <c r="L245" s="464"/>
      <c r="M245" s="464"/>
      <c r="N245" s="464"/>
      <c r="O245" s="464"/>
    </row>
    <row r="246" spans="1:15" x14ac:dyDescent="0.3">
      <c r="A246" s="464"/>
      <c r="B246" s="464"/>
      <c r="C246" s="464"/>
      <c r="D246" s="464"/>
      <c r="E246" s="464"/>
      <c r="F246" s="464"/>
      <c r="G246" s="464"/>
      <c r="H246" s="464"/>
      <c r="I246" s="464"/>
      <c r="J246" s="464"/>
      <c r="K246" s="464"/>
      <c r="L246" s="464"/>
      <c r="M246" s="464"/>
      <c r="N246" s="464"/>
      <c r="O246" s="464"/>
    </row>
    <row r="247" spans="1:15" x14ac:dyDescent="0.3">
      <c r="A247" s="464"/>
      <c r="B247" s="464"/>
      <c r="C247" s="464"/>
      <c r="D247" s="464"/>
      <c r="E247" s="464"/>
      <c r="F247" s="464"/>
      <c r="G247" s="464"/>
      <c r="H247" s="464"/>
      <c r="I247" s="464"/>
      <c r="J247" s="464"/>
      <c r="K247" s="464"/>
      <c r="L247" s="464"/>
      <c r="M247" s="464"/>
      <c r="N247" s="464"/>
      <c r="O247" s="464"/>
    </row>
    <row r="248" spans="1:15" x14ac:dyDescent="0.3">
      <c r="A248" s="464"/>
      <c r="B248" s="464"/>
      <c r="C248" s="464"/>
      <c r="D248" s="464"/>
      <c r="E248" s="464"/>
      <c r="F248" s="464"/>
      <c r="G248" s="464"/>
      <c r="H248" s="464"/>
      <c r="I248" s="464"/>
      <c r="J248" s="464"/>
      <c r="K248" s="464"/>
      <c r="L248" s="464"/>
      <c r="M248" s="464"/>
      <c r="N248" s="464"/>
      <c r="O248" s="464"/>
    </row>
    <row r="249" spans="1:15" x14ac:dyDescent="0.3">
      <c r="A249" s="464"/>
      <c r="B249" s="464"/>
      <c r="C249" s="464"/>
      <c r="D249" s="464"/>
      <c r="E249" s="464"/>
      <c r="F249" s="464"/>
      <c r="G249" s="464"/>
      <c r="H249" s="464"/>
      <c r="I249" s="464"/>
      <c r="J249" s="464"/>
      <c r="K249" s="464"/>
      <c r="L249" s="464"/>
      <c r="M249" s="464"/>
      <c r="N249" s="464"/>
      <c r="O249" s="464"/>
    </row>
    <row r="250" spans="1:15" x14ac:dyDescent="0.3">
      <c r="A250" s="464"/>
      <c r="B250" s="464"/>
      <c r="C250" s="464"/>
      <c r="D250" s="464"/>
      <c r="E250" s="464"/>
      <c r="F250" s="464"/>
      <c r="G250" s="464"/>
      <c r="H250" s="464"/>
      <c r="I250" s="464"/>
      <c r="J250" s="464"/>
      <c r="K250" s="464"/>
      <c r="L250" s="464"/>
      <c r="M250" s="464"/>
      <c r="N250" s="464"/>
      <c r="O250" s="464"/>
    </row>
    <row r="251" spans="1:15" x14ac:dyDescent="0.3">
      <c r="A251" s="464"/>
      <c r="B251" s="464"/>
      <c r="C251" s="464"/>
      <c r="D251" s="464"/>
      <c r="E251" s="464"/>
      <c r="F251" s="464"/>
      <c r="G251" s="464"/>
      <c r="H251" s="464"/>
      <c r="I251" s="464"/>
      <c r="J251" s="464"/>
      <c r="K251" s="464"/>
      <c r="L251" s="464"/>
      <c r="M251" s="464"/>
      <c r="N251" s="464"/>
      <c r="O251" s="464"/>
    </row>
    <row r="252" spans="1:15" x14ac:dyDescent="0.3">
      <c r="A252" s="464"/>
      <c r="B252" s="464"/>
      <c r="C252" s="464"/>
      <c r="D252" s="464"/>
      <c r="E252" s="464"/>
      <c r="F252" s="464"/>
      <c r="G252" s="464"/>
      <c r="H252" s="464"/>
      <c r="I252" s="464"/>
      <c r="J252" s="464"/>
      <c r="K252" s="464"/>
      <c r="L252" s="464"/>
      <c r="M252" s="464"/>
      <c r="N252" s="464"/>
      <c r="O252" s="464"/>
    </row>
    <row r="253" spans="1:15" x14ac:dyDescent="0.3">
      <c r="A253" s="464"/>
      <c r="B253" s="464"/>
      <c r="C253" s="464"/>
      <c r="D253" s="464"/>
      <c r="E253" s="464"/>
      <c r="F253" s="464"/>
      <c r="G253" s="464"/>
      <c r="H253" s="464"/>
      <c r="I253" s="464"/>
      <c r="J253" s="464"/>
      <c r="K253" s="464"/>
      <c r="L253" s="464"/>
      <c r="M253" s="464"/>
      <c r="N253" s="464"/>
      <c r="O253" s="464"/>
    </row>
    <row r="254" spans="1:15" x14ac:dyDescent="0.3">
      <c r="A254" s="464"/>
      <c r="B254" s="464"/>
      <c r="C254" s="464"/>
      <c r="D254" s="464"/>
      <c r="E254" s="464"/>
      <c r="F254" s="464"/>
      <c r="G254" s="464"/>
      <c r="H254" s="464"/>
      <c r="I254" s="464"/>
      <c r="J254" s="464"/>
      <c r="K254" s="464"/>
      <c r="L254" s="464"/>
      <c r="M254" s="464"/>
      <c r="N254" s="464"/>
      <c r="O254" s="464"/>
    </row>
    <row r="255" spans="1:15" x14ac:dyDescent="0.3">
      <c r="A255" s="464"/>
      <c r="B255" s="464"/>
      <c r="C255" s="464"/>
      <c r="D255" s="464"/>
      <c r="E255" s="464"/>
      <c r="F255" s="464"/>
      <c r="G255" s="464"/>
      <c r="H255" s="464"/>
      <c r="I255" s="464"/>
      <c r="J255" s="464"/>
      <c r="K255" s="464"/>
      <c r="L255" s="464"/>
      <c r="M255" s="464"/>
      <c r="N255" s="464"/>
      <c r="O255" s="464"/>
    </row>
    <row r="256" spans="1:15" x14ac:dyDescent="0.3">
      <c r="A256" s="464"/>
      <c r="B256" s="464"/>
      <c r="C256" s="464"/>
      <c r="D256" s="464"/>
      <c r="E256" s="464"/>
      <c r="F256" s="464"/>
      <c r="G256" s="464"/>
      <c r="H256" s="464"/>
      <c r="I256" s="464"/>
      <c r="J256" s="464"/>
      <c r="K256" s="464"/>
      <c r="L256" s="464"/>
      <c r="M256" s="464"/>
      <c r="N256" s="464"/>
      <c r="O256" s="464"/>
    </row>
    <row r="257" spans="1:15" x14ac:dyDescent="0.3">
      <c r="A257" s="464"/>
      <c r="B257" s="464"/>
      <c r="C257" s="464"/>
      <c r="D257" s="464"/>
      <c r="E257" s="464"/>
      <c r="F257" s="464"/>
      <c r="G257" s="464"/>
      <c r="H257" s="464"/>
      <c r="I257" s="464"/>
      <c r="J257" s="464"/>
      <c r="K257" s="464"/>
      <c r="L257" s="464"/>
      <c r="M257" s="464"/>
      <c r="N257" s="464"/>
      <c r="O257" s="464"/>
    </row>
    <row r="258" spans="1:15" x14ac:dyDescent="0.3">
      <c r="A258" s="464"/>
      <c r="B258" s="464"/>
      <c r="C258" s="464"/>
      <c r="D258" s="464"/>
      <c r="E258" s="464"/>
      <c r="F258" s="464"/>
      <c r="G258" s="464"/>
      <c r="H258" s="464"/>
      <c r="I258" s="464"/>
      <c r="J258" s="464"/>
      <c r="K258" s="464"/>
      <c r="L258" s="464"/>
      <c r="M258" s="464"/>
      <c r="N258" s="464"/>
      <c r="O258" s="464"/>
    </row>
    <row r="259" spans="1:15" x14ac:dyDescent="0.3">
      <c r="A259" s="464"/>
      <c r="B259" s="464"/>
      <c r="C259" s="464"/>
      <c r="D259" s="464"/>
      <c r="E259" s="464"/>
      <c r="F259" s="464"/>
      <c r="G259" s="464"/>
      <c r="H259" s="464"/>
      <c r="I259" s="464"/>
      <c r="J259" s="464"/>
      <c r="K259" s="464"/>
      <c r="L259" s="464"/>
      <c r="M259" s="464"/>
      <c r="N259" s="464"/>
      <c r="O259" s="464"/>
    </row>
    <row r="260" spans="1:15" x14ac:dyDescent="0.3">
      <c r="A260" s="464"/>
      <c r="B260" s="464"/>
      <c r="C260" s="464"/>
      <c r="D260" s="464"/>
      <c r="E260" s="464"/>
      <c r="F260" s="464"/>
      <c r="G260" s="464"/>
      <c r="H260" s="464"/>
      <c r="I260" s="464"/>
      <c r="J260" s="464"/>
      <c r="K260" s="464"/>
      <c r="L260" s="464"/>
      <c r="M260" s="464"/>
      <c r="N260" s="464"/>
      <c r="O260" s="464"/>
    </row>
    <row r="261" spans="1:15" x14ac:dyDescent="0.3">
      <c r="A261" s="464"/>
      <c r="B261" s="464"/>
      <c r="C261" s="464"/>
      <c r="D261" s="464"/>
      <c r="E261" s="464"/>
      <c r="F261" s="464"/>
      <c r="G261" s="464"/>
      <c r="H261" s="464"/>
      <c r="I261" s="464"/>
      <c r="J261" s="464"/>
      <c r="K261" s="464"/>
      <c r="L261" s="464"/>
      <c r="M261" s="464"/>
      <c r="N261" s="464"/>
      <c r="O261" s="464"/>
    </row>
    <row r="262" spans="1:15" x14ac:dyDescent="0.3">
      <c r="A262" s="464"/>
      <c r="B262" s="464"/>
      <c r="C262" s="464"/>
      <c r="D262" s="464"/>
      <c r="E262" s="464"/>
      <c r="F262" s="464"/>
      <c r="G262" s="464"/>
      <c r="H262" s="464"/>
      <c r="I262" s="464"/>
      <c r="J262" s="464"/>
      <c r="K262" s="464"/>
      <c r="L262" s="464"/>
      <c r="M262" s="464"/>
      <c r="N262" s="464"/>
      <c r="O262" s="464"/>
    </row>
    <row r="263" spans="1:15" x14ac:dyDescent="0.3">
      <c r="A263" s="464"/>
      <c r="B263" s="464"/>
      <c r="C263" s="464"/>
      <c r="D263" s="464"/>
      <c r="E263" s="464"/>
      <c r="F263" s="464"/>
      <c r="G263" s="464"/>
      <c r="H263" s="464"/>
      <c r="I263" s="464"/>
      <c r="J263" s="464"/>
      <c r="K263" s="464"/>
      <c r="L263" s="464"/>
      <c r="M263" s="464"/>
      <c r="N263" s="464"/>
      <c r="O263" s="464"/>
    </row>
    <row r="264" spans="1:15" x14ac:dyDescent="0.3">
      <c r="A264" s="464"/>
      <c r="B264" s="464"/>
      <c r="C264" s="464"/>
      <c r="D264" s="464"/>
      <c r="E264" s="464"/>
      <c r="F264" s="464"/>
      <c r="G264" s="464"/>
      <c r="H264" s="464"/>
      <c r="I264" s="464"/>
      <c r="J264" s="464"/>
      <c r="K264" s="464"/>
      <c r="L264" s="464"/>
      <c r="M264" s="464"/>
      <c r="N264" s="464"/>
      <c r="O264" s="464"/>
    </row>
    <row r="265" spans="1:15" x14ac:dyDescent="0.3">
      <c r="A265" s="464"/>
      <c r="B265" s="464"/>
      <c r="C265" s="464"/>
      <c r="D265" s="464"/>
      <c r="E265" s="464"/>
      <c r="F265" s="464"/>
      <c r="G265" s="464"/>
      <c r="H265" s="464"/>
      <c r="I265" s="464"/>
      <c r="J265" s="464"/>
      <c r="K265" s="464"/>
      <c r="L265" s="464"/>
      <c r="M265" s="464"/>
      <c r="N265" s="464"/>
      <c r="O265" s="464"/>
    </row>
    <row r="266" spans="1:15" x14ac:dyDescent="0.3">
      <c r="A266" s="464"/>
      <c r="B266" s="464"/>
      <c r="C266" s="464"/>
      <c r="D266" s="464"/>
      <c r="E266" s="464"/>
      <c r="F266" s="464"/>
      <c r="G266" s="464"/>
      <c r="H266" s="464"/>
      <c r="I266" s="464"/>
      <c r="J266" s="464"/>
      <c r="K266" s="464"/>
      <c r="L266" s="464"/>
      <c r="M266" s="464"/>
      <c r="N266" s="464"/>
      <c r="O266" s="464"/>
    </row>
    <row r="267" spans="1:15" x14ac:dyDescent="0.3">
      <c r="A267" s="464"/>
      <c r="B267" s="464"/>
      <c r="C267" s="464"/>
      <c r="D267" s="464"/>
      <c r="E267" s="464"/>
      <c r="F267" s="464"/>
      <c r="G267" s="464"/>
      <c r="H267" s="464"/>
      <c r="I267" s="464"/>
      <c r="J267" s="464"/>
      <c r="K267" s="464"/>
      <c r="L267" s="464"/>
      <c r="M267" s="464"/>
      <c r="N267" s="464"/>
      <c r="O267" s="464"/>
    </row>
    <row r="268" spans="1:15" x14ac:dyDescent="0.3">
      <c r="A268" s="464"/>
      <c r="B268" s="464"/>
      <c r="C268" s="464"/>
      <c r="D268" s="464"/>
      <c r="E268" s="464"/>
      <c r="F268" s="464"/>
      <c r="G268" s="464"/>
      <c r="H268" s="464"/>
      <c r="I268" s="464"/>
      <c r="J268" s="464"/>
      <c r="K268" s="464"/>
      <c r="L268" s="464"/>
      <c r="M268" s="464"/>
      <c r="N268" s="464"/>
      <c r="O268" s="464"/>
    </row>
    <row r="269" spans="1:15" x14ac:dyDescent="0.3">
      <c r="A269" s="464"/>
      <c r="B269" s="464"/>
      <c r="C269" s="464"/>
      <c r="D269" s="464"/>
      <c r="E269" s="464"/>
      <c r="F269" s="464"/>
      <c r="G269" s="464"/>
      <c r="H269" s="464"/>
      <c r="I269" s="464"/>
      <c r="J269" s="464"/>
      <c r="K269" s="464"/>
      <c r="L269" s="464"/>
      <c r="M269" s="464"/>
      <c r="N269" s="464"/>
      <c r="O269" s="464"/>
    </row>
    <row r="270" spans="1:15" x14ac:dyDescent="0.3">
      <c r="A270" s="464"/>
      <c r="B270" s="464"/>
      <c r="C270" s="464"/>
      <c r="D270" s="464"/>
      <c r="E270" s="464"/>
      <c r="F270" s="464"/>
      <c r="G270" s="464"/>
      <c r="H270" s="464"/>
      <c r="I270" s="464"/>
      <c r="J270" s="464"/>
      <c r="K270" s="464"/>
      <c r="L270" s="464"/>
      <c r="M270" s="464"/>
      <c r="N270" s="464"/>
      <c r="O270" s="464"/>
    </row>
    <row r="271" spans="1:15" x14ac:dyDescent="0.3">
      <c r="A271" s="464"/>
      <c r="B271" s="464"/>
      <c r="C271" s="464"/>
      <c r="D271" s="464"/>
      <c r="E271" s="464"/>
      <c r="F271" s="464"/>
      <c r="G271" s="464"/>
      <c r="H271" s="464"/>
      <c r="I271" s="464"/>
      <c r="J271" s="464"/>
      <c r="K271" s="464"/>
      <c r="L271" s="464"/>
      <c r="M271" s="464"/>
      <c r="N271" s="464"/>
      <c r="O271" s="464"/>
    </row>
    <row r="272" spans="1:15" x14ac:dyDescent="0.3">
      <c r="A272" s="464"/>
      <c r="B272" s="464"/>
      <c r="C272" s="464"/>
      <c r="D272" s="464"/>
      <c r="E272" s="464"/>
      <c r="F272" s="464"/>
      <c r="G272" s="464"/>
      <c r="H272" s="464"/>
      <c r="I272" s="464"/>
      <c r="J272" s="464"/>
      <c r="K272" s="464"/>
      <c r="L272" s="464"/>
      <c r="M272" s="464"/>
      <c r="N272" s="464"/>
      <c r="O272" s="464"/>
    </row>
    <row r="273" spans="1:15" x14ac:dyDescent="0.3">
      <c r="A273" s="464"/>
      <c r="B273" s="464"/>
      <c r="C273" s="464"/>
      <c r="D273" s="464"/>
      <c r="E273" s="464"/>
      <c r="F273" s="464"/>
      <c r="G273" s="464"/>
      <c r="H273" s="464"/>
      <c r="I273" s="464"/>
      <c r="J273" s="464"/>
      <c r="K273" s="464"/>
      <c r="L273" s="464"/>
      <c r="M273" s="464"/>
      <c r="N273" s="464"/>
      <c r="O273" s="464"/>
    </row>
    <row r="274" spans="1:15" x14ac:dyDescent="0.3">
      <c r="A274" s="464"/>
      <c r="B274" s="464"/>
      <c r="C274" s="464"/>
      <c r="D274" s="464"/>
      <c r="E274" s="464"/>
      <c r="F274" s="464"/>
      <c r="G274" s="464"/>
      <c r="H274" s="464"/>
      <c r="I274" s="464"/>
      <c r="J274" s="464"/>
      <c r="K274" s="464"/>
      <c r="L274" s="464"/>
      <c r="M274" s="464"/>
      <c r="N274" s="464"/>
      <c r="O274" s="464"/>
    </row>
    <row r="275" spans="1:15" x14ac:dyDescent="0.3">
      <c r="A275" s="464"/>
      <c r="B275" s="464"/>
      <c r="C275" s="464"/>
      <c r="D275" s="464"/>
      <c r="E275" s="464"/>
      <c r="F275" s="464"/>
      <c r="G275" s="464"/>
      <c r="H275" s="464"/>
      <c r="I275" s="464"/>
      <c r="J275" s="464"/>
      <c r="K275" s="464"/>
      <c r="L275" s="464"/>
      <c r="M275" s="464"/>
      <c r="N275" s="464"/>
      <c r="O275" s="464"/>
    </row>
    <row r="276" spans="1:15" x14ac:dyDescent="0.3">
      <c r="A276" s="464"/>
      <c r="B276" s="464"/>
      <c r="C276" s="464"/>
      <c r="D276" s="464"/>
      <c r="E276" s="464"/>
      <c r="F276" s="464"/>
      <c r="G276" s="464"/>
      <c r="H276" s="464"/>
      <c r="I276" s="464"/>
      <c r="J276" s="464"/>
      <c r="K276" s="464"/>
      <c r="L276" s="464"/>
      <c r="M276" s="464"/>
      <c r="N276" s="464"/>
      <c r="O276" s="464"/>
    </row>
    <row r="277" spans="1:15" x14ac:dyDescent="0.3">
      <c r="A277" s="464"/>
      <c r="B277" s="464"/>
      <c r="C277" s="464"/>
      <c r="D277" s="464"/>
      <c r="E277" s="464"/>
      <c r="F277" s="464"/>
      <c r="G277" s="464"/>
      <c r="H277" s="464"/>
      <c r="I277" s="464"/>
      <c r="J277" s="464"/>
      <c r="K277" s="464"/>
      <c r="L277" s="464"/>
      <c r="M277" s="464"/>
      <c r="N277" s="464"/>
      <c r="O277" s="464"/>
    </row>
    <row r="278" spans="1:15" x14ac:dyDescent="0.3">
      <c r="A278" s="464"/>
      <c r="B278" s="464"/>
      <c r="C278" s="464"/>
      <c r="D278" s="464"/>
      <c r="E278" s="464"/>
      <c r="F278" s="464"/>
      <c r="G278" s="464"/>
      <c r="H278" s="464"/>
      <c r="I278" s="464"/>
      <c r="J278" s="464"/>
      <c r="K278" s="464"/>
      <c r="L278" s="464"/>
      <c r="M278" s="464"/>
      <c r="N278" s="464"/>
      <c r="O278" s="464"/>
    </row>
    <row r="279" spans="1:15" x14ac:dyDescent="0.3">
      <c r="A279" s="464"/>
      <c r="B279" s="464"/>
      <c r="C279" s="464"/>
      <c r="D279" s="464"/>
      <c r="E279" s="464"/>
      <c r="F279" s="464"/>
      <c r="G279" s="464"/>
      <c r="H279" s="464"/>
      <c r="I279" s="464"/>
      <c r="J279" s="464"/>
      <c r="K279" s="464"/>
      <c r="L279" s="464"/>
      <c r="M279" s="464"/>
      <c r="N279" s="464"/>
      <c r="O279" s="464"/>
    </row>
    <row r="280" spans="1:15" x14ac:dyDescent="0.3">
      <c r="A280" s="464"/>
      <c r="B280" s="464"/>
      <c r="C280" s="464"/>
      <c r="D280" s="464"/>
      <c r="E280" s="464"/>
      <c r="F280" s="464"/>
      <c r="G280" s="464"/>
      <c r="H280" s="464"/>
      <c r="I280" s="464"/>
      <c r="J280" s="464"/>
      <c r="K280" s="464"/>
      <c r="L280" s="464"/>
      <c r="M280" s="464"/>
      <c r="N280" s="464"/>
      <c r="O280" s="464"/>
    </row>
    <row r="281" spans="1:15" x14ac:dyDescent="0.3">
      <c r="A281" s="464"/>
      <c r="B281" s="464"/>
      <c r="C281" s="464"/>
      <c r="D281" s="464"/>
      <c r="E281" s="464"/>
      <c r="F281" s="464"/>
      <c r="G281" s="464"/>
      <c r="H281" s="464"/>
      <c r="I281" s="464"/>
      <c r="J281" s="464"/>
      <c r="K281" s="464"/>
      <c r="L281" s="464"/>
      <c r="M281" s="464"/>
      <c r="N281" s="464"/>
      <c r="O281" s="464"/>
    </row>
    <row r="282" spans="1:15" x14ac:dyDescent="0.3">
      <c r="A282" s="464"/>
      <c r="B282" s="464"/>
      <c r="C282" s="464"/>
      <c r="D282" s="464"/>
      <c r="E282" s="464"/>
      <c r="F282" s="464"/>
      <c r="G282" s="464"/>
      <c r="H282" s="464"/>
      <c r="I282" s="464"/>
      <c r="J282" s="464"/>
      <c r="K282" s="464"/>
      <c r="L282" s="464"/>
      <c r="M282" s="464"/>
      <c r="N282" s="464"/>
      <c r="O282" s="464"/>
    </row>
    <row r="283" spans="1:15" x14ac:dyDescent="0.3">
      <c r="A283" s="464"/>
      <c r="B283" s="464"/>
      <c r="C283" s="464"/>
      <c r="D283" s="464"/>
      <c r="E283" s="464"/>
      <c r="F283" s="464"/>
      <c r="G283" s="464"/>
      <c r="H283" s="464"/>
      <c r="I283" s="464"/>
      <c r="J283" s="464"/>
      <c r="K283" s="464"/>
      <c r="L283" s="464"/>
      <c r="M283" s="464"/>
      <c r="N283" s="464"/>
      <c r="O283" s="464"/>
    </row>
    <row r="284" spans="1:15" x14ac:dyDescent="0.3">
      <c r="A284" s="464"/>
      <c r="B284" s="464"/>
      <c r="C284" s="464"/>
      <c r="D284" s="464"/>
      <c r="E284" s="464"/>
      <c r="F284" s="464"/>
      <c r="G284" s="464"/>
      <c r="H284" s="464"/>
      <c r="I284" s="464"/>
      <c r="J284" s="464"/>
      <c r="K284" s="464"/>
      <c r="L284" s="464"/>
      <c r="M284" s="464"/>
      <c r="N284" s="464"/>
      <c r="O284" s="464"/>
    </row>
    <row r="285" spans="1:15" x14ac:dyDescent="0.3">
      <c r="A285" s="464"/>
      <c r="B285" s="464"/>
      <c r="C285" s="464"/>
      <c r="D285" s="464"/>
      <c r="E285" s="464"/>
      <c r="F285" s="464"/>
      <c r="G285" s="464"/>
      <c r="H285" s="464"/>
      <c r="I285" s="464"/>
      <c r="J285" s="464"/>
      <c r="K285" s="464"/>
      <c r="L285" s="464"/>
      <c r="M285" s="464"/>
      <c r="N285" s="464"/>
      <c r="O285" s="464"/>
    </row>
    <row r="286" spans="1:15" x14ac:dyDescent="0.3">
      <c r="A286" s="464"/>
      <c r="B286" s="464"/>
      <c r="C286" s="464"/>
      <c r="D286" s="464"/>
      <c r="E286" s="464"/>
      <c r="F286" s="464"/>
      <c r="G286" s="464"/>
      <c r="H286" s="464"/>
      <c r="I286" s="464"/>
      <c r="J286" s="464"/>
      <c r="K286" s="464"/>
      <c r="L286" s="464"/>
      <c r="M286" s="464"/>
      <c r="N286" s="464"/>
      <c r="O286" s="464"/>
    </row>
    <row r="287" spans="1:15" x14ac:dyDescent="0.3">
      <c r="A287" s="464"/>
      <c r="B287" s="464"/>
      <c r="C287" s="464"/>
      <c r="D287" s="464"/>
      <c r="E287" s="464"/>
      <c r="F287" s="464"/>
      <c r="G287" s="464"/>
      <c r="H287" s="464"/>
      <c r="I287" s="464"/>
      <c r="J287" s="464"/>
      <c r="K287" s="464"/>
      <c r="L287" s="464"/>
      <c r="M287" s="464"/>
      <c r="N287" s="464"/>
      <c r="O287" s="464"/>
    </row>
    <row r="288" spans="1:15" x14ac:dyDescent="0.3">
      <c r="A288" s="464"/>
      <c r="B288" s="464"/>
      <c r="C288" s="464"/>
      <c r="D288" s="464"/>
      <c r="E288" s="464"/>
      <c r="F288" s="464"/>
      <c r="G288" s="464"/>
      <c r="H288" s="464"/>
      <c r="I288" s="464"/>
      <c r="J288" s="464"/>
      <c r="K288" s="464"/>
      <c r="L288" s="464"/>
      <c r="M288" s="464"/>
      <c r="N288" s="464"/>
      <c r="O288" s="464"/>
    </row>
    <row r="289" spans="1:15" x14ac:dyDescent="0.3">
      <c r="A289" s="464"/>
      <c r="B289" s="464"/>
      <c r="C289" s="464"/>
      <c r="D289" s="464"/>
      <c r="E289" s="464"/>
      <c r="F289" s="464"/>
      <c r="G289" s="464"/>
      <c r="H289" s="464"/>
      <c r="I289" s="464"/>
      <c r="J289" s="464"/>
      <c r="K289" s="464"/>
      <c r="L289" s="464"/>
      <c r="M289" s="464"/>
      <c r="N289" s="464"/>
      <c r="O289" s="464"/>
    </row>
    <row r="290" spans="1:15" x14ac:dyDescent="0.3">
      <c r="A290" s="464"/>
      <c r="B290" s="464"/>
      <c r="C290" s="464"/>
      <c r="D290" s="464"/>
      <c r="E290" s="464"/>
      <c r="F290" s="464"/>
      <c r="G290" s="464"/>
      <c r="H290" s="464"/>
      <c r="I290" s="464"/>
      <c r="J290" s="464"/>
      <c r="K290" s="464"/>
      <c r="L290" s="464"/>
      <c r="M290" s="464"/>
      <c r="N290" s="464"/>
      <c r="O290" s="464"/>
    </row>
    <row r="291" spans="1:15" x14ac:dyDescent="0.3">
      <c r="A291" s="464"/>
      <c r="B291" s="464"/>
      <c r="C291" s="464"/>
      <c r="D291" s="464"/>
      <c r="E291" s="464"/>
      <c r="F291" s="464"/>
      <c r="G291" s="464"/>
      <c r="H291" s="464"/>
      <c r="I291" s="464"/>
      <c r="J291" s="464"/>
      <c r="K291" s="464"/>
      <c r="L291" s="464"/>
      <c r="M291" s="464"/>
      <c r="N291" s="464"/>
      <c r="O291" s="464"/>
    </row>
    <row r="292" spans="1:15" x14ac:dyDescent="0.3">
      <c r="A292" s="464"/>
      <c r="B292" s="464"/>
      <c r="C292" s="464"/>
      <c r="D292" s="464"/>
      <c r="E292" s="464"/>
      <c r="F292" s="464"/>
      <c r="G292" s="464"/>
      <c r="H292" s="464"/>
      <c r="I292" s="464"/>
      <c r="J292" s="464"/>
      <c r="K292" s="464"/>
      <c r="L292" s="464"/>
      <c r="M292" s="464"/>
      <c r="N292" s="464"/>
      <c r="O292" s="464"/>
    </row>
    <row r="293" spans="1:15" x14ac:dyDescent="0.3">
      <c r="A293" s="464"/>
      <c r="B293" s="464"/>
      <c r="C293" s="464"/>
      <c r="D293" s="464"/>
      <c r="E293" s="464"/>
      <c r="F293" s="464"/>
      <c r="G293" s="464"/>
      <c r="H293" s="464"/>
      <c r="I293" s="464"/>
      <c r="J293" s="464"/>
      <c r="K293" s="464"/>
      <c r="L293" s="464"/>
      <c r="M293" s="464"/>
      <c r="N293" s="464"/>
      <c r="O293" s="464"/>
    </row>
    <row r="294" spans="1:15" x14ac:dyDescent="0.3">
      <c r="A294" s="464"/>
      <c r="B294" s="464"/>
      <c r="C294" s="464"/>
      <c r="D294" s="464"/>
      <c r="E294" s="464"/>
      <c r="F294" s="464"/>
      <c r="G294" s="464"/>
      <c r="H294" s="464"/>
      <c r="I294" s="464"/>
      <c r="J294" s="464"/>
      <c r="K294" s="464"/>
      <c r="L294" s="464"/>
      <c r="M294" s="464"/>
      <c r="N294" s="464"/>
      <c r="O294" s="464"/>
    </row>
    <row r="295" spans="1:15" x14ac:dyDescent="0.3">
      <c r="A295" s="464"/>
      <c r="B295" s="464"/>
      <c r="C295" s="464"/>
      <c r="D295" s="464"/>
      <c r="E295" s="464"/>
      <c r="F295" s="464"/>
      <c r="G295" s="464"/>
      <c r="H295" s="464"/>
      <c r="I295" s="464"/>
      <c r="J295" s="464"/>
      <c r="K295" s="464"/>
      <c r="L295" s="464"/>
      <c r="M295" s="464"/>
      <c r="N295" s="464"/>
      <c r="O295" s="464"/>
    </row>
    <row r="296" spans="1:15" x14ac:dyDescent="0.3">
      <c r="A296" s="464"/>
      <c r="B296" s="464"/>
      <c r="C296" s="464"/>
      <c r="D296" s="464"/>
      <c r="E296" s="464"/>
      <c r="F296" s="464"/>
      <c r="G296" s="464"/>
      <c r="H296" s="464"/>
      <c r="I296" s="464"/>
      <c r="J296" s="464"/>
      <c r="K296" s="464"/>
      <c r="L296" s="464"/>
      <c r="M296" s="464"/>
      <c r="N296" s="464"/>
      <c r="O296" s="464"/>
    </row>
    <row r="297" spans="1:15" x14ac:dyDescent="0.3">
      <c r="A297" s="464"/>
      <c r="B297" s="464"/>
      <c r="C297" s="464"/>
      <c r="D297" s="464"/>
      <c r="E297" s="464"/>
      <c r="F297" s="464"/>
      <c r="G297" s="464"/>
      <c r="H297" s="464"/>
      <c r="I297" s="464"/>
      <c r="J297" s="464"/>
      <c r="K297" s="464"/>
      <c r="L297" s="464"/>
      <c r="M297" s="464"/>
      <c r="N297" s="464"/>
      <c r="O297" s="464"/>
    </row>
    <row r="298" spans="1:15" x14ac:dyDescent="0.3">
      <c r="A298" s="464"/>
      <c r="B298" s="464"/>
      <c r="C298" s="464"/>
      <c r="D298" s="464"/>
      <c r="E298" s="464"/>
      <c r="F298" s="464"/>
      <c r="G298" s="464"/>
      <c r="H298" s="464"/>
      <c r="I298" s="464"/>
      <c r="J298" s="464"/>
      <c r="K298" s="464"/>
      <c r="L298" s="464"/>
      <c r="M298" s="464"/>
      <c r="N298" s="464"/>
      <c r="O298" s="464"/>
    </row>
    <row r="299" spans="1:15" x14ac:dyDescent="0.3">
      <c r="A299" s="464"/>
      <c r="B299" s="464"/>
      <c r="C299" s="464"/>
      <c r="D299" s="464"/>
      <c r="E299" s="464"/>
      <c r="F299" s="464"/>
      <c r="G299" s="464"/>
      <c r="H299" s="464"/>
      <c r="I299" s="464"/>
      <c r="J299" s="464"/>
      <c r="K299" s="464"/>
      <c r="L299" s="464"/>
      <c r="M299" s="464"/>
      <c r="N299" s="464"/>
      <c r="O299" s="464"/>
    </row>
    <row r="300" spans="1:15" x14ac:dyDescent="0.3">
      <c r="A300" s="464"/>
      <c r="B300" s="464"/>
      <c r="C300" s="464"/>
      <c r="D300" s="464"/>
      <c r="E300" s="464"/>
      <c r="F300" s="464"/>
      <c r="G300" s="464"/>
      <c r="H300" s="464"/>
      <c r="I300" s="464"/>
      <c r="J300" s="464"/>
      <c r="K300" s="464"/>
      <c r="L300" s="464"/>
      <c r="M300" s="464"/>
      <c r="N300" s="464"/>
      <c r="O300" s="464"/>
    </row>
    <row r="301" spans="1:15" x14ac:dyDescent="0.3">
      <c r="A301" s="464"/>
      <c r="B301" s="464"/>
      <c r="C301" s="464"/>
      <c r="D301" s="464"/>
      <c r="E301" s="464"/>
      <c r="F301" s="464"/>
      <c r="G301" s="464"/>
      <c r="H301" s="464"/>
      <c r="I301" s="464"/>
      <c r="J301" s="464"/>
      <c r="K301" s="464"/>
      <c r="L301" s="464"/>
      <c r="M301" s="464"/>
      <c r="N301" s="464"/>
      <c r="O301" s="464"/>
    </row>
    <row r="302" spans="1:15" x14ac:dyDescent="0.3">
      <c r="A302" s="464"/>
      <c r="B302" s="464"/>
      <c r="C302" s="464"/>
      <c r="D302" s="464"/>
      <c r="E302" s="464"/>
      <c r="F302" s="464"/>
      <c r="G302" s="464"/>
      <c r="H302" s="464"/>
      <c r="I302" s="464"/>
      <c r="J302" s="464"/>
      <c r="K302" s="464"/>
      <c r="L302" s="464"/>
      <c r="M302" s="464"/>
      <c r="N302" s="464"/>
      <c r="O302" s="464"/>
    </row>
    <row r="303" spans="1:15" x14ac:dyDescent="0.3">
      <c r="A303" s="464"/>
      <c r="B303" s="464"/>
      <c r="C303" s="464"/>
      <c r="D303" s="464"/>
      <c r="E303" s="464"/>
      <c r="F303" s="464"/>
      <c r="G303" s="464"/>
      <c r="H303" s="464"/>
      <c r="I303" s="464"/>
      <c r="J303" s="464"/>
      <c r="K303" s="464"/>
      <c r="L303" s="464"/>
      <c r="M303" s="464"/>
      <c r="N303" s="464"/>
      <c r="O303" s="464"/>
    </row>
    <row r="304" spans="1:15" x14ac:dyDescent="0.3">
      <c r="A304" s="464"/>
      <c r="B304" s="464"/>
      <c r="C304" s="464"/>
      <c r="D304" s="464"/>
      <c r="E304" s="464"/>
      <c r="F304" s="464"/>
      <c r="G304" s="464"/>
      <c r="H304" s="464"/>
      <c r="I304" s="464"/>
      <c r="J304" s="464"/>
      <c r="K304" s="464"/>
      <c r="L304" s="464"/>
      <c r="M304" s="464"/>
      <c r="N304" s="464"/>
      <c r="O304" s="464"/>
    </row>
    <row r="305" spans="1:15" x14ac:dyDescent="0.3">
      <c r="A305" s="464"/>
      <c r="B305" s="464"/>
      <c r="C305" s="464"/>
      <c r="D305" s="464"/>
      <c r="E305" s="464"/>
      <c r="F305" s="464"/>
      <c r="G305" s="464"/>
      <c r="H305" s="464"/>
      <c r="I305" s="464"/>
      <c r="J305" s="464"/>
      <c r="K305" s="464"/>
      <c r="L305" s="464"/>
      <c r="M305" s="464"/>
      <c r="N305" s="464"/>
      <c r="O305" s="464"/>
    </row>
    <row r="306" spans="1:15" x14ac:dyDescent="0.3">
      <c r="A306" s="464"/>
      <c r="B306" s="464"/>
      <c r="C306" s="464"/>
      <c r="D306" s="464"/>
      <c r="E306" s="464"/>
      <c r="F306" s="464"/>
      <c r="G306" s="464"/>
      <c r="H306" s="464"/>
      <c r="I306" s="464"/>
      <c r="J306" s="464"/>
      <c r="K306" s="464"/>
      <c r="L306" s="464"/>
      <c r="M306" s="464"/>
      <c r="N306" s="464"/>
      <c r="O306" s="464"/>
    </row>
    <row r="307" spans="1:15" x14ac:dyDescent="0.3">
      <c r="A307" s="464"/>
      <c r="B307" s="464"/>
      <c r="C307" s="464"/>
      <c r="D307" s="464"/>
      <c r="E307" s="464"/>
      <c r="F307" s="464"/>
      <c r="G307" s="464"/>
      <c r="H307" s="464"/>
      <c r="I307" s="464"/>
      <c r="J307" s="464"/>
      <c r="K307" s="464"/>
      <c r="L307" s="464"/>
      <c r="M307" s="464"/>
      <c r="N307" s="464"/>
      <c r="O307" s="464"/>
    </row>
    <row r="308" spans="1:15" x14ac:dyDescent="0.3">
      <c r="A308" s="464"/>
      <c r="B308" s="464"/>
      <c r="C308" s="464"/>
      <c r="D308" s="464"/>
      <c r="E308" s="464"/>
      <c r="F308" s="464"/>
      <c r="G308" s="464"/>
      <c r="H308" s="464"/>
      <c r="I308" s="464"/>
      <c r="J308" s="464"/>
      <c r="K308" s="464"/>
      <c r="L308" s="464"/>
      <c r="M308" s="464"/>
      <c r="N308" s="464"/>
      <c r="O308" s="464"/>
    </row>
    <row r="309" spans="1:15" x14ac:dyDescent="0.3">
      <c r="A309" s="464"/>
      <c r="B309" s="464"/>
      <c r="C309" s="464"/>
      <c r="D309" s="464"/>
      <c r="E309" s="464"/>
      <c r="F309" s="464"/>
      <c r="G309" s="464"/>
      <c r="H309" s="464"/>
      <c r="I309" s="464"/>
      <c r="J309" s="464"/>
      <c r="K309" s="464"/>
      <c r="L309" s="464"/>
      <c r="M309" s="464"/>
      <c r="N309" s="464"/>
      <c r="O309" s="464"/>
    </row>
    <row r="310" spans="1:15" x14ac:dyDescent="0.3">
      <c r="A310" s="464"/>
      <c r="B310" s="464"/>
      <c r="C310" s="464"/>
      <c r="D310" s="464"/>
      <c r="E310" s="464"/>
      <c r="F310" s="464"/>
      <c r="G310" s="464"/>
      <c r="H310" s="464"/>
      <c r="I310" s="464"/>
      <c r="J310" s="464"/>
      <c r="K310" s="464"/>
      <c r="L310" s="464"/>
      <c r="M310" s="464"/>
      <c r="N310" s="464"/>
      <c r="O310" s="464"/>
    </row>
    <row r="311" spans="1:15" x14ac:dyDescent="0.3">
      <c r="A311" s="464"/>
      <c r="B311" s="464"/>
      <c r="C311" s="464"/>
      <c r="D311" s="464"/>
      <c r="E311" s="464"/>
      <c r="F311" s="464"/>
      <c r="G311" s="464"/>
      <c r="H311" s="464"/>
      <c r="I311" s="464"/>
      <c r="J311" s="464"/>
      <c r="K311" s="464"/>
      <c r="L311" s="464"/>
      <c r="M311" s="464"/>
      <c r="N311" s="464"/>
      <c r="O311" s="464"/>
    </row>
    <row r="312" spans="1:15" x14ac:dyDescent="0.3">
      <c r="A312" s="464"/>
      <c r="B312" s="464"/>
      <c r="C312" s="464"/>
      <c r="D312" s="464"/>
      <c r="E312" s="464"/>
      <c r="F312" s="464"/>
      <c r="G312" s="464"/>
      <c r="H312" s="464"/>
      <c r="I312" s="464"/>
      <c r="J312" s="464"/>
      <c r="K312" s="464"/>
      <c r="L312" s="464"/>
      <c r="M312" s="464"/>
      <c r="N312" s="464"/>
      <c r="O312" s="464"/>
    </row>
    <row r="313" spans="1:15" x14ac:dyDescent="0.3">
      <c r="A313" s="464"/>
      <c r="B313" s="464"/>
      <c r="C313" s="464"/>
      <c r="D313" s="464"/>
      <c r="E313" s="464"/>
      <c r="F313" s="464"/>
      <c r="G313" s="464"/>
      <c r="H313" s="464"/>
      <c r="I313" s="464"/>
      <c r="J313" s="464"/>
      <c r="K313" s="464"/>
      <c r="L313" s="464"/>
      <c r="M313" s="464"/>
      <c r="N313" s="464"/>
      <c r="O313" s="464"/>
    </row>
    <row r="314" spans="1:15" x14ac:dyDescent="0.3">
      <c r="A314" s="464"/>
      <c r="B314" s="464"/>
      <c r="C314" s="464"/>
      <c r="D314" s="464"/>
      <c r="E314" s="464"/>
      <c r="F314" s="464"/>
      <c r="G314" s="464"/>
      <c r="H314" s="464"/>
      <c r="I314" s="464"/>
      <c r="J314" s="464"/>
      <c r="K314" s="464"/>
      <c r="L314" s="464"/>
      <c r="M314" s="464"/>
      <c r="N314" s="464"/>
      <c r="O314" s="464"/>
    </row>
    <row r="315" spans="1:15" x14ac:dyDescent="0.3">
      <c r="A315" s="464"/>
      <c r="B315" s="464"/>
      <c r="C315" s="464"/>
      <c r="D315" s="464"/>
      <c r="E315" s="464"/>
      <c r="F315" s="464"/>
      <c r="G315" s="464"/>
      <c r="H315" s="464"/>
      <c r="I315" s="464"/>
      <c r="J315" s="464"/>
      <c r="K315" s="464"/>
      <c r="L315" s="464"/>
      <c r="M315" s="464"/>
      <c r="N315" s="464"/>
      <c r="O315" s="464"/>
    </row>
    <row r="316" spans="1:15" x14ac:dyDescent="0.3">
      <c r="A316" s="464"/>
      <c r="B316" s="464"/>
      <c r="C316" s="464"/>
      <c r="D316" s="464"/>
      <c r="E316" s="464"/>
      <c r="F316" s="464"/>
      <c r="G316" s="464"/>
      <c r="H316" s="464"/>
      <c r="I316" s="464"/>
      <c r="J316" s="464"/>
      <c r="K316" s="464"/>
      <c r="L316" s="464"/>
      <c r="M316" s="464"/>
      <c r="N316" s="464"/>
      <c r="O316" s="464"/>
    </row>
    <row r="317" spans="1:15" x14ac:dyDescent="0.3">
      <c r="A317" s="464"/>
      <c r="B317" s="464"/>
      <c r="C317" s="464"/>
      <c r="D317" s="464"/>
      <c r="E317" s="464"/>
      <c r="F317" s="464"/>
      <c r="G317" s="464"/>
      <c r="H317" s="464"/>
      <c r="I317" s="464"/>
      <c r="J317" s="464"/>
      <c r="K317" s="464"/>
      <c r="L317" s="464"/>
      <c r="M317" s="464"/>
      <c r="N317" s="464"/>
      <c r="O317" s="464"/>
    </row>
    <row r="318" spans="1:15" x14ac:dyDescent="0.3">
      <c r="A318" s="464"/>
      <c r="B318" s="464"/>
      <c r="C318" s="464"/>
      <c r="D318" s="464"/>
      <c r="E318" s="464"/>
      <c r="F318" s="464"/>
      <c r="G318" s="464"/>
      <c r="H318" s="464"/>
      <c r="I318" s="464"/>
      <c r="J318" s="464"/>
      <c r="K318" s="464"/>
      <c r="L318" s="464"/>
      <c r="M318" s="464"/>
      <c r="N318" s="464"/>
      <c r="O318" s="464"/>
    </row>
    <row r="319" spans="1:15" x14ac:dyDescent="0.3">
      <c r="A319" s="464"/>
      <c r="B319" s="464"/>
      <c r="C319" s="464"/>
      <c r="D319" s="464"/>
      <c r="E319" s="464"/>
      <c r="F319" s="464"/>
      <c r="G319" s="464"/>
      <c r="H319" s="464"/>
      <c r="I319" s="464"/>
      <c r="J319" s="464"/>
      <c r="K319" s="464"/>
      <c r="L319" s="464"/>
      <c r="M319" s="464"/>
      <c r="N319" s="464"/>
      <c r="O319" s="464"/>
    </row>
    <row r="320" spans="1:15" x14ac:dyDescent="0.3">
      <c r="A320" s="464"/>
      <c r="B320" s="464"/>
      <c r="C320" s="464"/>
      <c r="D320" s="464"/>
      <c r="E320" s="464"/>
      <c r="F320" s="464"/>
      <c r="G320" s="464"/>
      <c r="H320" s="464"/>
      <c r="I320" s="464"/>
      <c r="J320" s="464"/>
      <c r="K320" s="464"/>
      <c r="L320" s="464"/>
      <c r="M320" s="464"/>
      <c r="N320" s="464"/>
      <c r="O320" s="464"/>
    </row>
    <row r="321" spans="1:15" x14ac:dyDescent="0.3">
      <c r="A321" s="464"/>
      <c r="B321" s="464"/>
      <c r="C321" s="464"/>
      <c r="D321" s="464"/>
      <c r="E321" s="464"/>
      <c r="F321" s="464"/>
      <c r="G321" s="464"/>
      <c r="H321" s="464"/>
      <c r="I321" s="464"/>
      <c r="J321" s="464"/>
      <c r="K321" s="464"/>
      <c r="L321" s="464"/>
      <c r="M321" s="464"/>
      <c r="N321" s="464"/>
      <c r="O321" s="464"/>
    </row>
    <row r="322" spans="1:15" x14ac:dyDescent="0.3">
      <c r="A322" s="464"/>
      <c r="B322" s="464"/>
      <c r="C322" s="464"/>
      <c r="D322" s="464"/>
      <c r="E322" s="464"/>
      <c r="F322" s="464"/>
      <c r="G322" s="464"/>
      <c r="H322" s="464"/>
      <c r="I322" s="464"/>
      <c r="J322" s="464"/>
      <c r="K322" s="464"/>
      <c r="L322" s="464"/>
      <c r="M322" s="464"/>
      <c r="N322" s="464"/>
      <c r="O322" s="464"/>
    </row>
    <row r="323" spans="1:15" x14ac:dyDescent="0.3">
      <c r="A323" s="464"/>
      <c r="B323" s="464"/>
      <c r="C323" s="464"/>
      <c r="D323" s="464"/>
      <c r="E323" s="464"/>
      <c r="F323" s="464"/>
      <c r="G323" s="464"/>
      <c r="H323" s="464"/>
      <c r="I323" s="464"/>
      <c r="J323" s="464"/>
      <c r="K323" s="464"/>
      <c r="L323" s="464"/>
      <c r="M323" s="464"/>
      <c r="N323" s="464"/>
      <c r="O323" s="464"/>
    </row>
    <row r="324" spans="1:15" x14ac:dyDescent="0.3">
      <c r="A324" s="464"/>
      <c r="B324" s="464"/>
      <c r="C324" s="464"/>
      <c r="D324" s="464"/>
      <c r="E324" s="464"/>
      <c r="F324" s="464"/>
      <c r="G324" s="464"/>
      <c r="H324" s="464"/>
      <c r="I324" s="464"/>
      <c r="J324" s="464"/>
      <c r="K324" s="464"/>
      <c r="L324" s="464"/>
      <c r="M324" s="464"/>
      <c r="N324" s="464"/>
      <c r="O324" s="464"/>
    </row>
    <row r="325" spans="1:15" x14ac:dyDescent="0.3">
      <c r="A325" s="464"/>
      <c r="B325" s="464"/>
      <c r="C325" s="464"/>
      <c r="D325" s="464"/>
      <c r="E325" s="464"/>
      <c r="F325" s="464"/>
      <c r="G325" s="464"/>
      <c r="H325" s="464"/>
      <c r="I325" s="464"/>
      <c r="J325" s="464"/>
      <c r="K325" s="464"/>
      <c r="L325" s="464"/>
      <c r="M325" s="464"/>
      <c r="N325" s="464"/>
      <c r="O325" s="464"/>
    </row>
    <row r="326" spans="1:15" x14ac:dyDescent="0.3">
      <c r="A326" s="464"/>
      <c r="B326" s="464"/>
      <c r="C326" s="464"/>
      <c r="D326" s="464"/>
      <c r="E326" s="464"/>
      <c r="F326" s="464"/>
      <c r="G326" s="464"/>
      <c r="H326" s="464"/>
      <c r="I326" s="464"/>
      <c r="J326" s="464"/>
      <c r="K326" s="464"/>
      <c r="L326" s="464"/>
      <c r="M326" s="464"/>
      <c r="N326" s="464"/>
      <c r="O326" s="464"/>
    </row>
    <row r="327" spans="1:15" x14ac:dyDescent="0.3">
      <c r="A327" s="464"/>
      <c r="B327" s="464"/>
      <c r="C327" s="464"/>
      <c r="D327" s="464"/>
      <c r="E327" s="464"/>
      <c r="F327" s="464"/>
      <c r="G327" s="464"/>
      <c r="H327" s="464"/>
      <c r="I327" s="464"/>
      <c r="J327" s="464"/>
      <c r="K327" s="464"/>
      <c r="L327" s="464"/>
      <c r="M327" s="464"/>
      <c r="N327" s="464"/>
      <c r="O327" s="464"/>
    </row>
    <row r="328" spans="1:15" x14ac:dyDescent="0.3">
      <c r="A328" s="464"/>
      <c r="B328" s="464"/>
      <c r="C328" s="464"/>
      <c r="D328" s="464"/>
      <c r="E328" s="464"/>
      <c r="F328" s="464"/>
      <c r="G328" s="464"/>
      <c r="H328" s="464"/>
      <c r="I328" s="464"/>
      <c r="J328" s="464"/>
      <c r="K328" s="464"/>
      <c r="L328" s="464"/>
      <c r="M328" s="464"/>
      <c r="N328" s="464"/>
      <c r="O328" s="464"/>
    </row>
    <row r="329" spans="1:15" x14ac:dyDescent="0.3">
      <c r="A329" s="464"/>
      <c r="B329" s="464"/>
      <c r="C329" s="464"/>
      <c r="D329" s="464"/>
      <c r="E329" s="464"/>
      <c r="F329" s="464"/>
      <c r="G329" s="464"/>
      <c r="H329" s="464"/>
      <c r="I329" s="464"/>
      <c r="J329" s="464"/>
      <c r="K329" s="464"/>
      <c r="L329" s="464"/>
      <c r="M329" s="464"/>
      <c r="N329" s="464"/>
      <c r="O329" s="464"/>
    </row>
    <row r="330" spans="1:15" x14ac:dyDescent="0.3">
      <c r="A330" s="464"/>
      <c r="B330" s="464"/>
      <c r="C330" s="464"/>
      <c r="D330" s="464"/>
      <c r="E330" s="464"/>
      <c r="F330" s="464"/>
      <c r="G330" s="464"/>
      <c r="H330" s="464"/>
      <c r="I330" s="464"/>
      <c r="J330" s="464"/>
      <c r="K330" s="464"/>
      <c r="L330" s="464"/>
      <c r="M330" s="464"/>
      <c r="N330" s="464"/>
      <c r="O330" s="464"/>
    </row>
    <row r="331" spans="1:15" x14ac:dyDescent="0.3">
      <c r="A331" s="464"/>
      <c r="B331" s="464"/>
      <c r="C331" s="464"/>
      <c r="D331" s="464"/>
      <c r="E331" s="464"/>
      <c r="F331" s="464"/>
      <c r="G331" s="464"/>
      <c r="H331" s="464"/>
      <c r="I331" s="464"/>
      <c r="J331" s="464"/>
      <c r="K331" s="464"/>
      <c r="L331" s="464"/>
      <c r="M331" s="464"/>
      <c r="N331" s="464"/>
      <c r="O331" s="464"/>
    </row>
    <row r="332" spans="1:15" x14ac:dyDescent="0.3">
      <c r="A332" s="464"/>
      <c r="B332" s="464"/>
      <c r="C332" s="464"/>
      <c r="D332" s="464"/>
      <c r="E332" s="464"/>
      <c r="F332" s="464"/>
      <c r="G332" s="464"/>
      <c r="H332" s="464"/>
      <c r="I332" s="464"/>
      <c r="J332" s="464"/>
      <c r="K332" s="464"/>
      <c r="L332" s="464"/>
      <c r="M332" s="464"/>
      <c r="N332" s="464"/>
      <c r="O332" s="464"/>
    </row>
    <row r="333" spans="1:15" x14ac:dyDescent="0.3">
      <c r="A333" s="464"/>
      <c r="B333" s="464"/>
      <c r="C333" s="464"/>
      <c r="D333" s="464"/>
      <c r="E333" s="464"/>
      <c r="F333" s="464"/>
      <c r="G333" s="464"/>
      <c r="H333" s="464"/>
      <c r="I333" s="464"/>
      <c r="J333" s="464"/>
      <c r="K333" s="464"/>
      <c r="L333" s="464"/>
      <c r="M333" s="464"/>
      <c r="N333" s="464"/>
      <c r="O333" s="464"/>
    </row>
    <row r="334" spans="1:15" x14ac:dyDescent="0.3">
      <c r="A334" s="464"/>
      <c r="B334" s="464"/>
      <c r="C334" s="464"/>
      <c r="D334" s="464"/>
      <c r="E334" s="464"/>
      <c r="F334" s="464"/>
      <c r="G334" s="464"/>
      <c r="H334" s="464"/>
      <c r="I334" s="464"/>
      <c r="J334" s="464"/>
      <c r="K334" s="464"/>
      <c r="L334" s="464"/>
      <c r="M334" s="464"/>
      <c r="N334" s="464"/>
      <c r="O334" s="464"/>
    </row>
    <row r="335" spans="1:15" x14ac:dyDescent="0.3">
      <c r="A335" s="464"/>
      <c r="B335" s="464"/>
      <c r="C335" s="464"/>
      <c r="D335" s="464"/>
      <c r="E335" s="464"/>
      <c r="F335" s="464"/>
      <c r="G335" s="464"/>
      <c r="H335" s="464"/>
      <c r="I335" s="464"/>
      <c r="J335" s="464"/>
      <c r="K335" s="464"/>
      <c r="L335" s="464"/>
      <c r="M335" s="464"/>
      <c r="N335" s="464"/>
      <c r="O335" s="464"/>
    </row>
    <row r="336" spans="1:15" x14ac:dyDescent="0.3">
      <c r="A336" s="464"/>
      <c r="B336" s="464"/>
      <c r="C336" s="464"/>
      <c r="D336" s="464"/>
      <c r="E336" s="464"/>
      <c r="F336" s="464"/>
      <c r="G336" s="464"/>
      <c r="H336" s="464"/>
      <c r="I336" s="464"/>
      <c r="J336" s="464"/>
      <c r="K336" s="464"/>
      <c r="L336" s="464"/>
      <c r="M336" s="464"/>
      <c r="N336" s="464"/>
      <c r="O336" s="464"/>
    </row>
    <row r="337" spans="1:15" x14ac:dyDescent="0.3">
      <c r="A337" s="464"/>
      <c r="B337" s="464"/>
      <c r="C337" s="464"/>
      <c r="D337" s="464"/>
      <c r="E337" s="464"/>
      <c r="F337" s="464"/>
      <c r="G337" s="464"/>
      <c r="H337" s="464"/>
      <c r="I337" s="464"/>
      <c r="J337" s="464"/>
      <c r="K337" s="464"/>
      <c r="L337" s="464"/>
      <c r="M337" s="464"/>
      <c r="N337" s="464"/>
      <c r="O337" s="464"/>
    </row>
    <row r="338" spans="1:15" x14ac:dyDescent="0.3">
      <c r="A338" s="464"/>
      <c r="B338" s="464"/>
      <c r="C338" s="464"/>
      <c r="D338" s="464"/>
      <c r="E338" s="464"/>
      <c r="F338" s="464"/>
      <c r="G338" s="464"/>
      <c r="H338" s="464"/>
      <c r="I338" s="464"/>
      <c r="J338" s="464"/>
      <c r="K338" s="464"/>
      <c r="L338" s="464"/>
      <c r="M338" s="464"/>
      <c r="N338" s="464"/>
      <c r="O338" s="464"/>
    </row>
    <row r="339" spans="1:15" x14ac:dyDescent="0.3">
      <c r="A339" s="464"/>
      <c r="B339" s="464"/>
      <c r="C339" s="464"/>
      <c r="D339" s="464"/>
      <c r="E339" s="464"/>
      <c r="F339" s="464"/>
      <c r="G339" s="464"/>
      <c r="H339" s="464"/>
      <c r="I339" s="464"/>
      <c r="J339" s="464"/>
      <c r="K339" s="464"/>
      <c r="L339" s="464"/>
      <c r="M339" s="464"/>
      <c r="N339" s="464"/>
      <c r="O339" s="464"/>
    </row>
    <row r="340" spans="1:15" x14ac:dyDescent="0.3">
      <c r="A340" s="464"/>
      <c r="B340" s="464"/>
      <c r="C340" s="464"/>
      <c r="D340" s="464"/>
      <c r="E340" s="464"/>
      <c r="F340" s="464"/>
      <c r="G340" s="464"/>
      <c r="H340" s="464"/>
      <c r="I340" s="464"/>
      <c r="J340" s="464"/>
      <c r="K340" s="464"/>
      <c r="L340" s="464"/>
      <c r="M340" s="464"/>
      <c r="N340" s="464"/>
      <c r="O340" s="464"/>
    </row>
    <row r="341" spans="1:15" x14ac:dyDescent="0.3">
      <c r="A341" s="464"/>
      <c r="B341" s="464"/>
      <c r="C341" s="464"/>
      <c r="D341" s="464"/>
      <c r="E341" s="464"/>
      <c r="F341" s="464"/>
      <c r="G341" s="464"/>
      <c r="H341" s="464"/>
      <c r="I341" s="464"/>
      <c r="J341" s="464"/>
      <c r="K341" s="464"/>
      <c r="L341" s="464"/>
      <c r="M341" s="464"/>
      <c r="N341" s="464"/>
      <c r="O341" s="464"/>
    </row>
    <row r="342" spans="1:15" x14ac:dyDescent="0.3">
      <c r="A342" s="464"/>
      <c r="B342" s="464"/>
      <c r="C342" s="464"/>
      <c r="D342" s="464"/>
      <c r="E342" s="464"/>
      <c r="F342" s="464"/>
      <c r="G342" s="464"/>
      <c r="H342" s="464"/>
      <c r="I342" s="464"/>
      <c r="J342" s="464"/>
      <c r="K342" s="464"/>
      <c r="L342" s="464"/>
      <c r="M342" s="464"/>
      <c r="N342" s="464"/>
      <c r="O342" s="464"/>
    </row>
    <row r="343" spans="1:15" x14ac:dyDescent="0.3">
      <c r="A343" s="464"/>
      <c r="B343" s="464"/>
      <c r="C343" s="464"/>
      <c r="D343" s="464"/>
      <c r="E343" s="464"/>
      <c r="F343" s="464"/>
      <c r="G343" s="464"/>
      <c r="H343" s="464"/>
      <c r="I343" s="464"/>
      <c r="J343" s="464"/>
      <c r="K343" s="464"/>
      <c r="L343" s="464"/>
      <c r="M343" s="464"/>
      <c r="N343" s="464"/>
      <c r="O343" s="464"/>
    </row>
    <row r="344" spans="1:15" x14ac:dyDescent="0.3">
      <c r="A344" s="464"/>
      <c r="B344" s="464"/>
      <c r="C344" s="464"/>
      <c r="D344" s="464"/>
      <c r="E344" s="464"/>
      <c r="F344" s="464"/>
      <c r="G344" s="464"/>
      <c r="H344" s="464"/>
      <c r="I344" s="464"/>
      <c r="J344" s="464"/>
      <c r="K344" s="464"/>
      <c r="L344" s="464"/>
      <c r="M344" s="464"/>
      <c r="N344" s="464"/>
      <c r="O344" s="464"/>
    </row>
    <row r="345" spans="1:15" x14ac:dyDescent="0.3">
      <c r="A345" s="464"/>
      <c r="B345" s="464"/>
      <c r="C345" s="464"/>
      <c r="D345" s="464"/>
      <c r="E345" s="464"/>
      <c r="F345" s="464"/>
      <c r="G345" s="464"/>
      <c r="H345" s="464"/>
      <c r="I345" s="464"/>
      <c r="J345" s="464"/>
      <c r="K345" s="464"/>
      <c r="L345" s="464"/>
      <c r="M345" s="464"/>
      <c r="N345" s="464"/>
      <c r="O345" s="464"/>
    </row>
    <row r="346" spans="1:15" x14ac:dyDescent="0.3">
      <c r="A346" s="464"/>
      <c r="B346" s="464"/>
      <c r="C346" s="464"/>
      <c r="D346" s="464"/>
      <c r="E346" s="464"/>
      <c r="F346" s="464"/>
      <c r="G346" s="464"/>
      <c r="H346" s="464"/>
      <c r="I346" s="464"/>
      <c r="J346" s="464"/>
      <c r="K346" s="464"/>
      <c r="L346" s="464"/>
      <c r="M346" s="464"/>
      <c r="N346" s="464"/>
      <c r="O346" s="464"/>
    </row>
    <row r="347" spans="1:15" x14ac:dyDescent="0.3">
      <c r="A347" s="464"/>
      <c r="B347" s="464"/>
      <c r="C347" s="464"/>
      <c r="D347" s="464"/>
      <c r="E347" s="464"/>
      <c r="F347" s="464"/>
      <c r="G347" s="464"/>
      <c r="H347" s="464"/>
      <c r="I347" s="464"/>
      <c r="J347" s="464"/>
      <c r="K347" s="464"/>
      <c r="L347" s="464"/>
      <c r="M347" s="464"/>
      <c r="N347" s="464"/>
      <c r="O347" s="464"/>
    </row>
  </sheetData>
  <sheetProtection algorithmName="SHA-512" hashValue="yWys0yGrVrUCopN/TGo9OlUc9dhKAg0m/crC75Z/8bFm4UtzLdokoURDHOeHNyS3DH61sBtrJiNTfhHUBldR4w==" saltValue="5Gl69RxXSDBwPKeyCHC6+g==" spinCount="100000" sheet="1" formatCells="0" formatColumns="0" formatRows="0" sort="0" autoFilter="0"/>
  <mergeCells count="57">
    <mergeCell ref="B24:C24"/>
    <mergeCell ref="A1:O1"/>
    <mergeCell ref="A2:O2"/>
    <mergeCell ref="B4:C4"/>
    <mergeCell ref="B5:C5"/>
    <mergeCell ref="B6:C6"/>
    <mergeCell ref="B7:C7"/>
    <mergeCell ref="B17:C17"/>
    <mergeCell ref="A20:O20"/>
    <mergeCell ref="B21:C21"/>
    <mergeCell ref="B22:C22"/>
    <mergeCell ref="B23:C23"/>
    <mergeCell ref="B63:J63"/>
    <mergeCell ref="B34:C34"/>
    <mergeCell ref="A37:O37"/>
    <mergeCell ref="B38:K38"/>
    <mergeCell ref="B39:K39"/>
    <mergeCell ref="B40:K40"/>
    <mergeCell ref="B41:K41"/>
    <mergeCell ref="B56:J56"/>
    <mergeCell ref="A59:O59"/>
    <mergeCell ref="B60:J60"/>
    <mergeCell ref="B61:J61"/>
    <mergeCell ref="B62:J62"/>
    <mergeCell ref="B115:M115"/>
    <mergeCell ref="B80:L80"/>
    <mergeCell ref="B81:L81"/>
    <mergeCell ref="B82:L82"/>
    <mergeCell ref="B83:L83"/>
    <mergeCell ref="B93:M93"/>
    <mergeCell ref="B97:F97"/>
    <mergeCell ref="B98:F98"/>
    <mergeCell ref="B99:F99"/>
    <mergeCell ref="B100:F100"/>
    <mergeCell ref="B111:F111"/>
    <mergeCell ref="A114:O114"/>
    <mergeCell ref="B148:E148"/>
    <mergeCell ref="B116:M116"/>
    <mergeCell ref="B117:M117"/>
    <mergeCell ref="B118:M118"/>
    <mergeCell ref="B128:M128"/>
    <mergeCell ref="B132:M132"/>
    <mergeCell ref="B133:M133"/>
    <mergeCell ref="B134:M134"/>
    <mergeCell ref="B135:M135"/>
    <mergeCell ref="B142:L142"/>
    <mergeCell ref="B146:E146"/>
    <mergeCell ref="B147:E147"/>
    <mergeCell ref="B163:O163"/>
    <mergeCell ref="B178:K178"/>
    <mergeCell ref="B188:O188"/>
    <mergeCell ref="B149:E149"/>
    <mergeCell ref="B156:E156"/>
    <mergeCell ref="A159:O159"/>
    <mergeCell ref="B160:O160"/>
    <mergeCell ref="B161:O161"/>
    <mergeCell ref="B162:O16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C18EE-9709-4172-8949-B8976E07816B}">
  <dimension ref="A1:JD493"/>
  <sheetViews>
    <sheetView topLeftCell="L144" workbookViewId="0">
      <selection activeCell="L144" sqref="A1:XFD1048576"/>
    </sheetView>
  </sheetViews>
  <sheetFormatPr defaultColWidth="8.7265625" defaultRowHeight="14.5" x14ac:dyDescent="0.35"/>
  <cols>
    <col min="1" max="1" width="15.54296875" customWidth="1"/>
    <col min="2" max="2" width="64.54296875" customWidth="1"/>
    <col min="3" max="3" width="30" customWidth="1"/>
    <col min="4" max="4" width="35.54296875" customWidth="1"/>
    <col min="5" max="5" width="36.1796875" customWidth="1"/>
    <col min="6" max="6" width="35.81640625" customWidth="1"/>
    <col min="7" max="7" width="37.453125" customWidth="1"/>
    <col min="8" max="8" width="35.54296875" customWidth="1"/>
    <col min="9" max="9" width="42.36328125" customWidth="1"/>
    <col min="10" max="10" width="33.54296875" customWidth="1"/>
    <col min="11" max="11" width="41.26953125" style="632" customWidth="1"/>
    <col min="12" max="12" width="31" customWidth="1"/>
    <col min="13" max="13" width="38.1796875" customWidth="1"/>
    <col min="14" max="14" width="41.81640625" customWidth="1"/>
    <col min="15" max="16" width="43.453125" bestFit="1" customWidth="1"/>
    <col min="17" max="17" width="20.453125" customWidth="1"/>
    <col min="20" max="20" width="10.54296875" bestFit="1" customWidth="1"/>
  </cols>
  <sheetData>
    <row r="1" spans="1:264" ht="91.5" customHeight="1" x14ac:dyDescent="0.35">
      <c r="A1" s="519" t="s">
        <v>276</v>
      </c>
      <c r="B1" s="519"/>
      <c r="C1" s="519"/>
      <c r="D1" s="519"/>
      <c r="E1" s="519"/>
      <c r="F1" s="519"/>
      <c r="G1" s="519"/>
      <c r="H1" s="519"/>
      <c r="I1" s="598"/>
      <c r="J1" s="1158"/>
      <c r="K1" s="1160"/>
      <c r="L1" s="1160"/>
      <c r="M1" s="1160"/>
      <c r="N1" s="1160"/>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c r="GH1" s="191"/>
      <c r="GI1" s="191"/>
      <c r="GJ1" s="191"/>
      <c r="GK1" s="191"/>
      <c r="GL1" s="191"/>
      <c r="GM1" s="191"/>
      <c r="GN1" s="191"/>
      <c r="GO1" s="191"/>
      <c r="GP1" s="191"/>
      <c r="GQ1" s="191"/>
      <c r="GR1" s="191"/>
      <c r="GS1" s="191"/>
      <c r="GT1" s="191"/>
      <c r="GU1" s="191"/>
      <c r="GV1" s="191"/>
      <c r="GW1" s="191"/>
      <c r="GX1" s="191"/>
      <c r="GY1" s="191"/>
      <c r="GZ1" s="191"/>
      <c r="HA1" s="191"/>
      <c r="HB1" s="191"/>
      <c r="HC1" s="191"/>
      <c r="HD1" s="191"/>
      <c r="HE1" s="191"/>
      <c r="HF1" s="191"/>
      <c r="HG1" s="191"/>
      <c r="HH1" s="191"/>
      <c r="HI1" s="191"/>
      <c r="HJ1" s="191"/>
      <c r="HK1" s="191"/>
      <c r="HL1" s="191"/>
      <c r="HM1" s="191"/>
      <c r="HN1" s="191"/>
      <c r="HO1" s="191"/>
      <c r="HP1" s="191"/>
      <c r="HQ1" s="191"/>
      <c r="HR1" s="191"/>
      <c r="HS1" s="191"/>
      <c r="HT1" s="191"/>
      <c r="HU1" s="191"/>
      <c r="HV1" s="191"/>
      <c r="HW1" s="191"/>
      <c r="HX1" s="191"/>
      <c r="HY1" s="191"/>
      <c r="HZ1" s="191"/>
      <c r="IA1" s="191"/>
      <c r="IB1" s="191"/>
      <c r="IC1" s="191"/>
      <c r="ID1" s="191"/>
      <c r="IE1" s="191"/>
      <c r="IF1" s="191"/>
      <c r="IG1" s="191"/>
      <c r="IH1" s="191"/>
      <c r="II1" s="191"/>
      <c r="IJ1" s="191"/>
      <c r="IK1" s="191"/>
      <c r="IL1" s="191"/>
      <c r="IM1" s="191"/>
      <c r="IN1" s="191"/>
      <c r="IO1" s="191"/>
      <c r="IP1" s="191"/>
      <c r="IQ1" s="191"/>
      <c r="IR1" s="191"/>
      <c r="IS1" s="191"/>
      <c r="IT1" s="191"/>
    </row>
    <row r="2" spans="1:264" s="603" customFormat="1" x14ac:dyDescent="0.35">
      <c r="A2" s="602"/>
      <c r="B2" s="602"/>
      <c r="C2" s="602"/>
      <c r="D2" s="602"/>
      <c r="E2" s="602"/>
      <c r="F2" s="602"/>
      <c r="G2" s="602"/>
      <c r="H2" s="602"/>
      <c r="I2" s="602"/>
      <c r="J2" s="602"/>
      <c r="K2" s="602"/>
      <c r="L2" s="602"/>
      <c r="M2" s="602"/>
      <c r="N2" s="602"/>
      <c r="O2" s="602"/>
      <c r="P2" s="602"/>
      <c r="Q2" s="602"/>
      <c r="R2" s="602"/>
      <c r="S2" s="602"/>
      <c r="T2" s="602"/>
      <c r="U2" s="602"/>
      <c r="V2" s="602"/>
      <c r="W2" s="602"/>
      <c r="X2" s="602"/>
      <c r="Y2" s="602"/>
      <c r="Z2" s="602"/>
      <c r="AA2" s="602"/>
      <c r="AB2" s="602"/>
      <c r="AC2" s="602"/>
      <c r="AD2" s="602"/>
      <c r="AE2" s="602"/>
      <c r="AF2" s="602"/>
      <c r="AG2" s="602"/>
      <c r="AH2" s="602"/>
      <c r="AI2" s="602"/>
      <c r="AJ2" s="602"/>
      <c r="AK2" s="602"/>
    </row>
    <row r="3" spans="1:264" s="520" customFormat="1" ht="38.15" customHeight="1" x14ac:dyDescent="0.35">
      <c r="A3" s="1053" t="s">
        <v>2080</v>
      </c>
      <c r="B3" s="1145"/>
      <c r="C3" s="1146"/>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c r="GH3" s="191"/>
      <c r="GI3" s="191"/>
      <c r="GJ3" s="191"/>
      <c r="GK3" s="191"/>
      <c r="GL3" s="191"/>
      <c r="GM3" s="191"/>
      <c r="GN3" s="191"/>
      <c r="GO3" s="191"/>
      <c r="GP3" s="191"/>
      <c r="GQ3" s="191"/>
      <c r="GR3" s="191"/>
      <c r="GS3" s="191"/>
      <c r="GT3" s="191"/>
      <c r="GU3" s="191"/>
      <c r="GV3" s="191"/>
      <c r="GW3" s="191"/>
      <c r="GX3" s="191"/>
      <c r="GY3" s="191"/>
      <c r="GZ3" s="191"/>
      <c r="HA3" s="191"/>
      <c r="HB3" s="191"/>
      <c r="HC3" s="191"/>
      <c r="HD3" s="191"/>
      <c r="HE3" s="191"/>
      <c r="HF3" s="191"/>
      <c r="HG3" s="191"/>
      <c r="HH3" s="191"/>
      <c r="HI3" s="191"/>
      <c r="HJ3" s="191"/>
      <c r="HK3" s="191"/>
      <c r="HL3" s="191"/>
      <c r="HM3" s="191"/>
      <c r="HN3" s="191"/>
      <c r="HO3" s="191"/>
      <c r="HP3" s="191"/>
      <c r="HQ3" s="191"/>
      <c r="HR3" s="191"/>
      <c r="HS3" s="191"/>
      <c r="HT3" s="191"/>
      <c r="HU3" s="191"/>
      <c r="HV3" s="191"/>
      <c r="HW3" s="191"/>
      <c r="HX3" s="191"/>
      <c r="HY3" s="191"/>
      <c r="HZ3" s="191"/>
      <c r="IA3" s="191"/>
      <c r="IB3" s="191"/>
      <c r="IC3" s="191"/>
      <c r="ID3" s="191"/>
      <c r="IE3" s="191"/>
      <c r="IF3" s="191"/>
      <c r="IG3" s="191"/>
      <c r="IH3" s="191"/>
      <c r="II3" s="191"/>
      <c r="IJ3" s="191"/>
      <c r="IK3" s="191"/>
      <c r="IL3" s="191"/>
      <c r="IM3" s="191"/>
      <c r="IN3" s="191"/>
      <c r="IO3" s="191"/>
      <c r="IP3" s="191"/>
      <c r="IQ3" s="191"/>
      <c r="IR3" s="191"/>
      <c r="IS3" s="191"/>
      <c r="IT3" s="191"/>
      <c r="IU3" s="191"/>
      <c r="IV3" s="191"/>
      <c r="IW3" s="191"/>
      <c r="IX3" s="191"/>
      <c r="IY3" s="191"/>
      <c r="IZ3" s="191"/>
      <c r="JA3" s="191"/>
      <c r="JB3" s="191"/>
      <c r="JC3" s="191"/>
      <c r="JD3" s="191"/>
    </row>
    <row r="4" spans="1:264" s="403" customFormat="1" ht="23" x14ac:dyDescent="0.35">
      <c r="A4" s="85" t="s">
        <v>2</v>
      </c>
      <c r="B4" s="1137" t="s">
        <v>73</v>
      </c>
      <c r="C4" s="1137"/>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row>
    <row r="5" spans="1:264" s="2" customFormat="1" ht="14" x14ac:dyDescent="0.3">
      <c r="A5" s="30">
        <v>1</v>
      </c>
      <c r="B5" s="1078" t="s">
        <v>1900</v>
      </c>
      <c r="C5" s="107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row>
    <row r="6" spans="1:264" s="2" customFormat="1" ht="14" x14ac:dyDescent="0.3">
      <c r="A6" s="436">
        <v>2</v>
      </c>
      <c r="B6" s="1078" t="s">
        <v>2081</v>
      </c>
      <c r="C6" s="1078"/>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row>
    <row r="7" spans="1:264" s="2" customFormat="1" ht="30" customHeight="1" x14ac:dyDescent="0.3">
      <c r="A7" s="30">
        <v>3</v>
      </c>
      <c r="B7" s="1051" t="s">
        <v>1902</v>
      </c>
      <c r="C7" s="105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row>
    <row r="8" spans="1:264" s="2" customFormat="1" ht="14" x14ac:dyDescent="0.3">
      <c r="A8" s="36">
        <v>4</v>
      </c>
      <c r="B8" s="37" t="s">
        <v>864</v>
      </c>
      <c r="C8" s="289" t="s">
        <v>777</v>
      </c>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row>
    <row r="9" spans="1:264" s="2" customFormat="1" ht="14" x14ac:dyDescent="0.3">
      <c r="A9" s="436" t="s">
        <v>290</v>
      </c>
      <c r="B9" s="42" t="s">
        <v>286</v>
      </c>
      <c r="C9" s="562" t="s">
        <v>1903</v>
      </c>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row>
    <row r="10" spans="1:264" s="2" customFormat="1" ht="14" x14ac:dyDescent="0.3">
      <c r="A10" s="436" t="s">
        <v>295</v>
      </c>
      <c r="B10" s="42" t="s">
        <v>291</v>
      </c>
      <c r="C10" s="43" t="s">
        <v>4240</v>
      </c>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row>
    <row r="11" spans="1:264" s="2" customFormat="1" ht="14" x14ac:dyDescent="0.3">
      <c r="A11" s="436" t="s">
        <v>299</v>
      </c>
      <c r="B11" s="42" t="s">
        <v>296</v>
      </c>
      <c r="C11" s="131" t="s">
        <v>1546</v>
      </c>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row>
    <row r="12" spans="1:264" s="2" customFormat="1" ht="14" x14ac:dyDescent="0.3">
      <c r="A12" s="436" t="s">
        <v>304</v>
      </c>
      <c r="B12" s="42" t="s">
        <v>300</v>
      </c>
      <c r="C12" s="604" t="s">
        <v>2082</v>
      </c>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row>
    <row r="13" spans="1:264" s="2" customFormat="1" ht="14" x14ac:dyDescent="0.3">
      <c r="A13" s="30">
        <v>5</v>
      </c>
      <c r="B13" s="1074" t="s">
        <v>824</v>
      </c>
      <c r="C13" s="1074"/>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row>
    <row r="14" spans="1:264" s="2" customFormat="1" ht="14" x14ac:dyDescent="0.3">
      <c r="A14" s="275" t="s">
        <v>2083</v>
      </c>
      <c r="B14" s="133" t="s">
        <v>1904</v>
      </c>
      <c r="C14" s="605">
        <v>4661.433</v>
      </c>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row>
    <row r="15" spans="1:264" s="2" customFormat="1" thickBot="1" x14ac:dyDescent="0.35">
      <c r="A15" s="275" t="s">
        <v>2084</v>
      </c>
      <c r="B15" s="133" t="s">
        <v>1905</v>
      </c>
      <c r="C15" s="605">
        <v>1091.25</v>
      </c>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row>
    <row r="16" spans="1:264" s="528" customFormat="1" ht="14" x14ac:dyDescent="0.3">
      <c r="A16" s="1161"/>
      <c r="B16" s="1161"/>
      <c r="C16" s="1161"/>
      <c r="D16" s="1176"/>
      <c r="E16" s="1176"/>
      <c r="F16" s="1176"/>
      <c r="G16" s="1176"/>
      <c r="H16" s="1176"/>
      <c r="I16" s="1176"/>
      <c r="J16" s="1176"/>
      <c r="K16" s="1176"/>
      <c r="L16" s="1176"/>
      <c r="M16" s="1176"/>
      <c r="N16" s="1176"/>
      <c r="O16" s="1176"/>
      <c r="P16" s="1176"/>
    </row>
    <row r="17" spans="1:61" s="403" customFormat="1" ht="23" x14ac:dyDescent="0.35">
      <c r="A17" s="85" t="s">
        <v>2</v>
      </c>
      <c r="B17" s="1053" t="s">
        <v>77</v>
      </c>
      <c r="C17" s="1054"/>
      <c r="D17" s="1054"/>
      <c r="E17" s="1054"/>
      <c r="F17" s="1054"/>
      <c r="G17" s="1054"/>
      <c r="H17" s="1054"/>
      <c r="I17" s="1054"/>
      <c r="J17" s="1054"/>
      <c r="K17" s="1015"/>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row>
    <row r="18" spans="1:61" s="2" customFormat="1" x14ac:dyDescent="0.3">
      <c r="A18" s="30">
        <v>1</v>
      </c>
      <c r="B18" s="1055" t="s">
        <v>1913</v>
      </c>
      <c r="C18" s="1054"/>
      <c r="D18" s="1054"/>
      <c r="E18" s="1054"/>
      <c r="F18" s="1054"/>
      <c r="G18" s="1054"/>
      <c r="H18" s="1054"/>
      <c r="I18" s="1054"/>
      <c r="J18" s="1054"/>
      <c r="K18" s="1015"/>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row>
    <row r="19" spans="1:61" s="2" customFormat="1" x14ac:dyDescent="0.3">
      <c r="A19" s="436">
        <v>2</v>
      </c>
      <c r="B19" s="1055" t="s">
        <v>2085</v>
      </c>
      <c r="C19" s="1054"/>
      <c r="D19" s="1054"/>
      <c r="E19" s="1054"/>
      <c r="F19" s="1054"/>
      <c r="G19" s="1054"/>
      <c r="H19" s="1054"/>
      <c r="I19" s="1054"/>
      <c r="J19" s="1054"/>
      <c r="K19" s="1015"/>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row>
    <row r="20" spans="1:61" s="2" customFormat="1" ht="34.5" customHeight="1" x14ac:dyDescent="0.3">
      <c r="A20" s="30">
        <v>3</v>
      </c>
      <c r="B20" s="1049" t="s">
        <v>1915</v>
      </c>
      <c r="C20" s="1047"/>
      <c r="D20" s="1047"/>
      <c r="E20" s="1047"/>
      <c r="F20" s="1047"/>
      <c r="G20" s="1047"/>
      <c r="H20" s="1047"/>
      <c r="I20" s="1047"/>
      <c r="J20" s="1047"/>
      <c r="K20" s="1048"/>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row>
    <row r="21" spans="1:61" s="2" customFormat="1" ht="14" x14ac:dyDescent="0.3">
      <c r="A21" s="36">
        <v>4</v>
      </c>
      <c r="B21" s="37" t="s">
        <v>864</v>
      </c>
      <c r="C21" s="36" t="s">
        <v>282</v>
      </c>
      <c r="D21" s="36" t="s">
        <v>2086</v>
      </c>
      <c r="E21" s="460" t="s">
        <v>2087</v>
      </c>
      <c r="F21" s="460" t="s">
        <v>758</v>
      </c>
      <c r="G21" s="460" t="s">
        <v>1785</v>
      </c>
      <c r="H21" s="36" t="s">
        <v>1472</v>
      </c>
      <c r="I21" s="36" t="s">
        <v>1475</v>
      </c>
      <c r="J21" s="36" t="s">
        <v>637</v>
      </c>
      <c r="K21" s="460" t="s">
        <v>4202</v>
      </c>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row>
    <row r="22" spans="1:61" s="2" customFormat="1" ht="14" x14ac:dyDescent="0.3">
      <c r="A22" s="262"/>
      <c r="B22" s="82" t="s">
        <v>2088</v>
      </c>
      <c r="C22" s="606"/>
      <c r="D22" s="606"/>
      <c r="E22" s="606"/>
      <c r="F22" s="606"/>
      <c r="G22" s="606"/>
      <c r="H22" s="606" t="s">
        <v>1918</v>
      </c>
      <c r="I22" s="606" t="s">
        <v>1919</v>
      </c>
      <c r="J22" s="606"/>
      <c r="K22" s="606"/>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row>
    <row r="23" spans="1:61" s="2" customFormat="1" ht="14" x14ac:dyDescent="0.3">
      <c r="A23" s="436" t="s">
        <v>285</v>
      </c>
      <c r="B23" s="42" t="s">
        <v>286</v>
      </c>
      <c r="C23" s="43" t="s">
        <v>287</v>
      </c>
      <c r="D23" s="43" t="s">
        <v>1574</v>
      </c>
      <c r="E23" s="43" t="s">
        <v>1574</v>
      </c>
      <c r="F23" s="43" t="s">
        <v>1576</v>
      </c>
      <c r="G23" s="43" t="s">
        <v>1920</v>
      </c>
      <c r="H23" s="43" t="s">
        <v>1921</v>
      </c>
      <c r="I23" s="43" t="s">
        <v>1921</v>
      </c>
      <c r="J23" s="43" t="s">
        <v>638</v>
      </c>
      <c r="K23" s="43" t="s">
        <v>1579</v>
      </c>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row>
    <row r="24" spans="1:61" s="2" customFormat="1" ht="17.5" customHeight="1" x14ac:dyDescent="0.3">
      <c r="A24" s="436" t="s">
        <v>290</v>
      </c>
      <c r="B24" s="42" t="s">
        <v>291</v>
      </c>
      <c r="C24" s="43" t="s">
        <v>1922</v>
      </c>
      <c r="D24" s="43" t="s">
        <v>1923</v>
      </c>
      <c r="E24" s="43" t="s">
        <v>1924</v>
      </c>
      <c r="F24" s="43" t="s">
        <v>1925</v>
      </c>
      <c r="G24" s="43" t="s">
        <v>1926</v>
      </c>
      <c r="H24" s="43" t="s">
        <v>1927</v>
      </c>
      <c r="I24" s="43" t="s">
        <v>1927</v>
      </c>
      <c r="J24" s="43" t="s">
        <v>1928</v>
      </c>
      <c r="K24" s="43" t="s">
        <v>1929</v>
      </c>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row>
    <row r="25" spans="1:61" s="2" customFormat="1" ht="14" x14ac:dyDescent="0.3">
      <c r="A25" s="436" t="s">
        <v>295</v>
      </c>
      <c r="B25" s="42" t="s">
        <v>296</v>
      </c>
      <c r="C25" s="42" t="s">
        <v>568</v>
      </c>
      <c r="D25" s="42" t="s">
        <v>1586</v>
      </c>
      <c r="E25" s="42" t="s">
        <v>1586</v>
      </c>
      <c r="F25" s="42" t="s">
        <v>297</v>
      </c>
      <c r="G25" s="42" t="s">
        <v>297</v>
      </c>
      <c r="H25" s="42" t="s">
        <v>1587</v>
      </c>
      <c r="I25" s="591" t="s">
        <v>568</v>
      </c>
      <c r="J25" s="44" t="s">
        <v>502</v>
      </c>
      <c r="K25" s="42" t="s">
        <v>297</v>
      </c>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row>
    <row r="26" spans="1:61" s="2" customFormat="1" ht="14" x14ac:dyDescent="0.3">
      <c r="A26" s="436" t="s">
        <v>299</v>
      </c>
      <c r="B26" s="42" t="s">
        <v>300</v>
      </c>
      <c r="C26" s="42" t="s">
        <v>1985</v>
      </c>
      <c r="D26" s="42" t="s">
        <v>1832</v>
      </c>
      <c r="E26" s="42" t="s">
        <v>301</v>
      </c>
      <c r="F26" s="44" t="s">
        <v>2089</v>
      </c>
      <c r="G26" s="44" t="s">
        <v>2090</v>
      </c>
      <c r="H26" s="44" t="s">
        <v>1791</v>
      </c>
      <c r="I26" s="604" t="s">
        <v>2091</v>
      </c>
      <c r="J26" s="44" t="s">
        <v>1985</v>
      </c>
      <c r="K26" s="42" t="s">
        <v>1834</v>
      </c>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row>
    <row r="27" spans="1:61" s="2" customFormat="1" ht="14" x14ac:dyDescent="0.3">
      <c r="A27" s="30">
        <v>5</v>
      </c>
      <c r="B27" s="63" t="s">
        <v>824</v>
      </c>
      <c r="C27" s="63"/>
      <c r="D27" s="63"/>
      <c r="E27" s="63"/>
      <c r="F27" s="63"/>
      <c r="G27" s="63"/>
      <c r="H27" s="63"/>
      <c r="I27" s="63"/>
      <c r="J27" s="63"/>
      <c r="K27" s="223"/>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row>
    <row r="28" spans="1:61" s="2" customFormat="1" ht="14" x14ac:dyDescent="0.3">
      <c r="A28" s="275" t="s">
        <v>2092</v>
      </c>
      <c r="B28" s="147" t="s">
        <v>1932</v>
      </c>
      <c r="C28" s="315">
        <v>1124.98</v>
      </c>
      <c r="D28" s="315">
        <v>1998.38</v>
      </c>
      <c r="E28" s="315">
        <v>1998.38</v>
      </c>
      <c r="F28" s="315">
        <v>1706.3</v>
      </c>
      <c r="G28" s="315">
        <v>1795.45</v>
      </c>
      <c r="H28" s="315">
        <v>165.16</v>
      </c>
      <c r="I28" s="134">
        <v>1847.37</v>
      </c>
      <c r="J28" s="315">
        <v>949.5</v>
      </c>
      <c r="K28" s="315">
        <v>2077.61</v>
      </c>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264"/>
      <c r="BD28" s="264"/>
      <c r="BE28" s="264"/>
      <c r="BF28" s="264"/>
      <c r="BG28" s="264"/>
      <c r="BH28" s="264"/>
      <c r="BI28" s="264"/>
    </row>
    <row r="29" spans="1:61" s="2" customFormat="1" ht="14" x14ac:dyDescent="0.3">
      <c r="A29" s="275" t="s">
        <v>2093</v>
      </c>
      <c r="B29" s="133" t="s">
        <v>1934</v>
      </c>
      <c r="C29" s="315">
        <v>3448.66</v>
      </c>
      <c r="D29" s="315">
        <v>799.71</v>
      </c>
      <c r="E29" s="315">
        <v>799.71</v>
      </c>
      <c r="F29" s="315">
        <v>718.44</v>
      </c>
      <c r="G29" s="315">
        <v>4250.3599999999997</v>
      </c>
      <c r="H29" s="315" t="s">
        <v>828</v>
      </c>
      <c r="I29" s="134">
        <v>3462.29</v>
      </c>
      <c r="J29" s="315">
        <v>5638.6</v>
      </c>
      <c r="K29" s="315">
        <v>1319.89</v>
      </c>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264"/>
      <c r="BD29" s="264"/>
      <c r="BE29" s="264"/>
      <c r="BF29" s="264"/>
      <c r="BG29" s="264"/>
      <c r="BH29" s="264"/>
      <c r="BI29" s="264"/>
    </row>
    <row r="30" spans="1:61" s="2" customFormat="1" ht="14" x14ac:dyDescent="0.3">
      <c r="A30" s="275" t="s">
        <v>2094</v>
      </c>
      <c r="B30" s="133" t="s">
        <v>1935</v>
      </c>
      <c r="C30" s="315">
        <v>2778.35</v>
      </c>
      <c r="D30" s="315">
        <v>1657.8</v>
      </c>
      <c r="E30" s="315">
        <v>1657.8</v>
      </c>
      <c r="F30" s="315">
        <v>1796.1</v>
      </c>
      <c r="G30" s="315">
        <v>5670.25</v>
      </c>
      <c r="H30" s="315" t="s">
        <v>828</v>
      </c>
      <c r="I30" s="134" t="s">
        <v>828</v>
      </c>
      <c r="J30" s="315">
        <v>2669.44</v>
      </c>
      <c r="K30" s="315">
        <v>3519.71</v>
      </c>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264"/>
      <c r="BD30" s="264"/>
      <c r="BE30" s="264"/>
      <c r="BF30" s="264"/>
      <c r="BG30" s="264"/>
      <c r="BH30" s="264"/>
      <c r="BI30" s="264"/>
    </row>
    <row r="31" spans="1:61" s="2" customFormat="1" ht="14" x14ac:dyDescent="0.3">
      <c r="A31" s="275" t="s">
        <v>2095</v>
      </c>
      <c r="B31" s="133" t="s">
        <v>1936</v>
      </c>
      <c r="C31" s="315">
        <v>3914.95</v>
      </c>
      <c r="D31" s="315">
        <v>8066.95</v>
      </c>
      <c r="E31" s="315">
        <v>8066.95</v>
      </c>
      <c r="F31" s="315">
        <v>1796.1</v>
      </c>
      <c r="G31" s="315">
        <v>0</v>
      </c>
      <c r="H31" s="315">
        <v>1087.44</v>
      </c>
      <c r="I31" s="134">
        <v>5566.58</v>
      </c>
      <c r="J31" s="315" t="s">
        <v>2096</v>
      </c>
      <c r="K31" s="315">
        <v>3519.71</v>
      </c>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264"/>
      <c r="BD31" s="264"/>
      <c r="BE31" s="264"/>
      <c r="BF31" s="264"/>
      <c r="BG31" s="264"/>
      <c r="BH31" s="264"/>
      <c r="BI31" s="264"/>
    </row>
    <row r="32" spans="1:61" s="2" customFormat="1" ht="14" x14ac:dyDescent="0.3">
      <c r="A32" s="275" t="s">
        <v>2097</v>
      </c>
      <c r="B32" s="133" t="s">
        <v>1937</v>
      </c>
      <c r="C32" s="315">
        <v>1112.01</v>
      </c>
      <c r="D32" s="315">
        <v>554.66999999999996</v>
      </c>
      <c r="E32" s="315">
        <v>554.66999999999996</v>
      </c>
      <c r="F32" s="315">
        <v>307.63</v>
      </c>
      <c r="G32" s="315">
        <v>2269.35</v>
      </c>
      <c r="H32" s="315">
        <v>411.91</v>
      </c>
      <c r="I32" s="134" t="s">
        <v>828</v>
      </c>
      <c r="J32" s="315">
        <v>19617.240000000002</v>
      </c>
      <c r="K32" s="315">
        <v>439.96</v>
      </c>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264"/>
      <c r="BD32" s="264"/>
      <c r="BE32" s="264"/>
      <c r="BF32" s="264"/>
      <c r="BG32" s="264"/>
      <c r="BH32" s="264"/>
      <c r="BI32" s="264"/>
    </row>
    <row r="33" spans="1:248" s="2" customFormat="1" ht="14" x14ac:dyDescent="0.3">
      <c r="A33" s="275" t="s">
        <v>2098</v>
      </c>
      <c r="B33" s="133" t="s">
        <v>2099</v>
      </c>
      <c r="C33" s="315" t="s">
        <v>2100</v>
      </c>
      <c r="D33" s="315">
        <v>67533.66</v>
      </c>
      <c r="E33" s="315">
        <v>67533.66</v>
      </c>
      <c r="F33" s="315" t="s">
        <v>1813</v>
      </c>
      <c r="G33" s="315">
        <v>18541.25</v>
      </c>
      <c r="H33" s="315">
        <v>1367.54</v>
      </c>
      <c r="I33" s="134">
        <v>28836.09</v>
      </c>
      <c r="J33" s="315" t="s">
        <v>2096</v>
      </c>
      <c r="K33" s="315">
        <v>13198.93</v>
      </c>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row>
    <row r="34" spans="1:248" s="2" customFormat="1" ht="14" x14ac:dyDescent="0.3">
      <c r="A34" s="275" t="s">
        <v>2101</v>
      </c>
      <c r="B34" s="133" t="s">
        <v>2102</v>
      </c>
      <c r="C34" s="315">
        <v>27440.76</v>
      </c>
      <c r="D34" s="315">
        <v>14579.61</v>
      </c>
      <c r="E34" s="315">
        <v>14579.61</v>
      </c>
      <c r="F34" s="315">
        <v>11638.75</v>
      </c>
      <c r="G34" s="315">
        <v>12154.25</v>
      </c>
      <c r="H34" s="315" t="s">
        <v>1813</v>
      </c>
      <c r="I34" s="134" t="s">
        <v>828</v>
      </c>
      <c r="J34" s="315">
        <v>23849.31</v>
      </c>
      <c r="K34" s="315">
        <v>21998.21</v>
      </c>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row>
    <row r="35" spans="1:248" s="2" customFormat="1" ht="14" x14ac:dyDescent="0.3">
      <c r="A35" s="275" t="s">
        <v>2103</v>
      </c>
      <c r="B35" s="133" t="s">
        <v>2104</v>
      </c>
      <c r="C35" s="315">
        <v>30900</v>
      </c>
      <c r="D35" s="315">
        <v>17391.86</v>
      </c>
      <c r="E35" s="315">
        <v>17391.86</v>
      </c>
      <c r="F35" s="315">
        <v>14742.42</v>
      </c>
      <c r="G35" s="315">
        <v>15505.74</v>
      </c>
      <c r="H35" s="315" t="s">
        <v>828</v>
      </c>
      <c r="I35" s="134" t="s">
        <v>828</v>
      </c>
      <c r="J35" s="315">
        <v>63124.67</v>
      </c>
      <c r="K35" s="315">
        <v>21998.21</v>
      </c>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row>
    <row r="36" spans="1:248" s="2" customFormat="1" ht="14" x14ac:dyDescent="0.3">
      <c r="A36" s="275" t="s">
        <v>2105</v>
      </c>
      <c r="B36" s="133" t="s">
        <v>2106</v>
      </c>
      <c r="C36" s="315">
        <v>16896.77</v>
      </c>
      <c r="D36" s="315">
        <v>26051.52</v>
      </c>
      <c r="E36" s="315" t="s">
        <v>2107</v>
      </c>
      <c r="F36" s="315">
        <v>5118.8999999999996</v>
      </c>
      <c r="G36" s="315">
        <v>23954.87</v>
      </c>
      <c r="H36" s="315">
        <v>0</v>
      </c>
      <c r="I36" s="134">
        <v>4453.26</v>
      </c>
      <c r="J36" s="315" t="s">
        <v>828</v>
      </c>
      <c r="K36" s="315">
        <v>17598.57</v>
      </c>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1"/>
      <c r="AT36" s="191"/>
      <c r="AU36" s="191"/>
      <c r="AV36" s="191"/>
      <c r="AW36" s="191"/>
      <c r="AX36" s="191"/>
      <c r="AY36" s="191"/>
      <c r="AZ36" s="191"/>
      <c r="BA36" s="191"/>
      <c r="BB36" s="191"/>
      <c r="BC36" s="264"/>
      <c r="BD36" s="264"/>
      <c r="BE36" s="264"/>
      <c r="BF36" s="264"/>
      <c r="BG36" s="264"/>
      <c r="BH36" s="264"/>
      <c r="BI36" s="264"/>
    </row>
    <row r="37" spans="1:248" s="2" customFormat="1" ht="14" x14ac:dyDescent="0.3">
      <c r="A37" s="275" t="s">
        <v>2108</v>
      </c>
      <c r="B37" s="133" t="s">
        <v>2109</v>
      </c>
      <c r="C37" s="315">
        <v>481.3</v>
      </c>
      <c r="D37" s="315">
        <v>1369.41</v>
      </c>
      <c r="E37" s="315">
        <v>1369.41</v>
      </c>
      <c r="F37" s="315">
        <v>171.12</v>
      </c>
      <c r="G37" s="315">
        <v>1722.1</v>
      </c>
      <c r="H37" s="315">
        <v>0</v>
      </c>
      <c r="I37" s="134">
        <v>1651.62</v>
      </c>
      <c r="J37" s="315">
        <v>719.1</v>
      </c>
      <c r="K37" s="315">
        <v>219.98</v>
      </c>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264"/>
      <c r="BD37" s="264"/>
      <c r="BE37" s="264"/>
      <c r="BF37" s="264"/>
      <c r="BG37" s="264"/>
      <c r="BH37" s="264"/>
      <c r="BI37" s="264"/>
    </row>
    <row r="38" spans="1:248" s="560" customFormat="1" ht="14" x14ac:dyDescent="0.3">
      <c r="A38" s="275" t="s">
        <v>2110</v>
      </c>
      <c r="B38" s="55" t="s">
        <v>2111</v>
      </c>
      <c r="C38" s="607" t="s">
        <v>2112</v>
      </c>
      <c r="D38" s="607" t="s">
        <v>2113</v>
      </c>
      <c r="E38" s="607" t="s">
        <v>2113</v>
      </c>
      <c r="F38" s="607" t="s">
        <v>1813</v>
      </c>
      <c r="G38" s="534">
        <v>5625.25</v>
      </c>
      <c r="H38" s="534">
        <v>0</v>
      </c>
      <c r="I38" s="134">
        <v>14005.75</v>
      </c>
      <c r="J38" s="534" t="s">
        <v>844</v>
      </c>
      <c r="K38" s="534">
        <v>13198.93</v>
      </c>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608"/>
      <c r="BD38" s="608"/>
      <c r="BE38" s="608"/>
      <c r="BF38" s="608"/>
      <c r="BG38" s="608"/>
      <c r="BH38" s="608"/>
      <c r="BI38" s="608"/>
    </row>
    <row r="39" spans="1:248" s="528" customFormat="1" ht="14" x14ac:dyDescent="0.3">
      <c r="A39" s="1130"/>
      <c r="B39" s="1130"/>
      <c r="C39" s="1130"/>
      <c r="D39" s="1130"/>
      <c r="E39" s="1130"/>
      <c r="F39" s="1130"/>
      <c r="G39" s="1130"/>
      <c r="H39" s="1130"/>
      <c r="I39" s="1130"/>
      <c r="J39" s="1130"/>
      <c r="K39" s="1130"/>
      <c r="L39" s="1130"/>
      <c r="M39" s="1130"/>
      <c r="N39" s="1130"/>
      <c r="O39" s="1130"/>
      <c r="P39" s="1130"/>
    </row>
    <row r="40" spans="1:248" s="403" customFormat="1" ht="18" x14ac:dyDescent="0.35">
      <c r="A40" s="85" t="s">
        <v>2</v>
      </c>
      <c r="B40" s="1168" t="s">
        <v>79</v>
      </c>
      <c r="C40" s="1050"/>
      <c r="D40" s="1050"/>
      <c r="E40" s="1050"/>
      <c r="F40" s="1050"/>
      <c r="G40" s="1050"/>
      <c r="H40" s="1050"/>
      <c r="I40" s="1050"/>
      <c r="J40" s="1050"/>
      <c r="K40" s="223"/>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row>
    <row r="41" spans="1:248" s="2" customFormat="1" x14ac:dyDescent="0.3">
      <c r="A41" s="30">
        <v>1</v>
      </c>
      <c r="B41" s="1169" t="s">
        <v>1938</v>
      </c>
      <c r="C41" s="1133"/>
      <c r="D41" s="1133"/>
      <c r="E41" s="1133"/>
      <c r="F41" s="1133"/>
      <c r="G41" s="1133"/>
      <c r="H41" s="1133"/>
      <c r="I41" s="1133"/>
      <c r="J41" s="1133"/>
      <c r="K41" s="223"/>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1"/>
      <c r="BL41" s="191"/>
      <c r="BM41" s="191"/>
    </row>
    <row r="42" spans="1:248" s="2" customFormat="1" x14ac:dyDescent="0.3">
      <c r="A42" s="30">
        <v>2</v>
      </c>
      <c r="B42" s="1170" t="s">
        <v>2114</v>
      </c>
      <c r="C42" s="1133"/>
      <c r="D42" s="1133"/>
      <c r="E42" s="1133"/>
      <c r="F42" s="1133"/>
      <c r="G42" s="1133"/>
      <c r="H42" s="1133"/>
      <c r="I42" s="1133"/>
      <c r="J42" s="1133"/>
      <c r="K42" s="223"/>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1"/>
      <c r="BL42" s="191"/>
      <c r="BM42" s="191"/>
    </row>
    <row r="43" spans="1:248" s="2" customFormat="1" ht="15" customHeight="1" x14ac:dyDescent="0.3">
      <c r="A43" s="30">
        <v>3</v>
      </c>
      <c r="B43" s="1169" t="s">
        <v>1940</v>
      </c>
      <c r="C43" s="1133"/>
      <c r="D43" s="1133"/>
      <c r="E43" s="1133"/>
      <c r="F43" s="1133"/>
      <c r="G43" s="1133"/>
      <c r="H43" s="1133"/>
      <c r="I43" s="1133"/>
      <c r="J43" s="1133"/>
      <c r="K43" s="223"/>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row>
    <row r="44" spans="1:248" s="2" customFormat="1" ht="29.5" customHeight="1" x14ac:dyDescent="0.3">
      <c r="A44" s="36">
        <v>4</v>
      </c>
      <c r="B44" s="37" t="s">
        <v>864</v>
      </c>
      <c r="C44" s="289" t="s">
        <v>1474</v>
      </c>
      <c r="D44" s="289" t="s">
        <v>778</v>
      </c>
      <c r="E44" s="289" t="s">
        <v>758</v>
      </c>
      <c r="F44" s="36" t="s">
        <v>1513</v>
      </c>
      <c r="G44" s="36" t="s">
        <v>1646</v>
      </c>
      <c r="H44" s="36" t="s">
        <v>1941</v>
      </c>
      <c r="I44" s="36" t="s">
        <v>493</v>
      </c>
      <c r="J44" s="36" t="s">
        <v>554</v>
      </c>
      <c r="K44" s="289" t="s">
        <v>4203</v>
      </c>
      <c r="L44" s="460" t="s">
        <v>284</v>
      </c>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c r="CR44" s="191"/>
      <c r="CS44" s="191"/>
      <c r="CT44" s="191"/>
      <c r="CU44" s="191"/>
      <c r="CV44" s="191"/>
      <c r="CW44" s="191"/>
      <c r="CX44" s="191"/>
      <c r="CY44" s="191"/>
      <c r="CZ44" s="191"/>
      <c r="DA44" s="191"/>
      <c r="DB44" s="191"/>
      <c r="DC44" s="191"/>
      <c r="DD44" s="191"/>
      <c r="DE44" s="191"/>
      <c r="DF44" s="191"/>
      <c r="DG44" s="191"/>
      <c r="DH44" s="191"/>
      <c r="DI44" s="191"/>
      <c r="DJ44" s="191"/>
      <c r="DK44" s="191"/>
      <c r="DL44" s="191"/>
      <c r="DM44" s="191"/>
      <c r="DN44" s="191"/>
      <c r="DO44" s="191"/>
      <c r="DP44" s="191"/>
      <c r="DQ44" s="191"/>
      <c r="DR44" s="191"/>
      <c r="DS44" s="191"/>
      <c r="DT44" s="191"/>
      <c r="DU44" s="191"/>
      <c r="DV44" s="191"/>
      <c r="DW44" s="191"/>
      <c r="DX44" s="191"/>
      <c r="DY44" s="191"/>
      <c r="DZ44" s="191"/>
      <c r="EA44" s="191"/>
      <c r="EB44" s="191"/>
      <c r="EC44" s="191"/>
      <c r="ED44" s="191"/>
      <c r="EE44" s="191"/>
      <c r="EF44" s="191"/>
      <c r="EG44" s="191"/>
      <c r="EH44" s="191"/>
      <c r="EI44" s="191"/>
      <c r="EJ44" s="191"/>
      <c r="EK44" s="191"/>
      <c r="EL44" s="191"/>
      <c r="EM44" s="191"/>
      <c r="EN44" s="191"/>
      <c r="EO44" s="191"/>
      <c r="EP44" s="191"/>
      <c r="EQ44" s="191"/>
      <c r="ER44" s="191"/>
      <c r="ES44" s="191"/>
      <c r="ET44" s="191"/>
      <c r="EU44" s="191"/>
      <c r="EV44" s="191"/>
      <c r="EW44" s="191"/>
      <c r="EX44" s="191"/>
      <c r="EY44" s="191"/>
      <c r="EZ44" s="191"/>
      <c r="FA44" s="191"/>
      <c r="FB44" s="191"/>
      <c r="FC44" s="191"/>
      <c r="FD44" s="191"/>
      <c r="FE44" s="191"/>
      <c r="FF44" s="191"/>
      <c r="FG44" s="191"/>
      <c r="FH44" s="191"/>
      <c r="FI44" s="191"/>
      <c r="FJ44" s="191"/>
      <c r="FK44" s="191"/>
      <c r="FL44" s="191"/>
      <c r="FM44" s="191"/>
      <c r="FN44" s="191"/>
      <c r="FO44" s="191"/>
      <c r="FP44" s="191"/>
      <c r="FQ44" s="191"/>
      <c r="FR44" s="191"/>
      <c r="FS44" s="191"/>
      <c r="FT44" s="191"/>
      <c r="FU44" s="191"/>
      <c r="FV44" s="191"/>
      <c r="FW44" s="191"/>
      <c r="FX44" s="191"/>
      <c r="FY44" s="191"/>
      <c r="FZ44" s="191"/>
      <c r="GA44" s="191"/>
      <c r="GB44" s="191"/>
      <c r="GC44" s="191"/>
      <c r="GD44" s="191"/>
      <c r="GE44" s="191"/>
      <c r="GF44" s="191"/>
      <c r="GG44" s="191"/>
      <c r="GH44" s="191"/>
      <c r="GI44" s="191"/>
      <c r="GJ44" s="191"/>
      <c r="GK44" s="191"/>
      <c r="GL44" s="191"/>
      <c r="GM44" s="191"/>
      <c r="GN44" s="191"/>
      <c r="GO44" s="191"/>
      <c r="GP44" s="191"/>
      <c r="GQ44" s="191"/>
      <c r="GR44" s="191"/>
      <c r="GS44" s="191"/>
      <c r="GT44" s="191"/>
      <c r="GU44" s="191"/>
      <c r="GV44" s="191"/>
      <c r="GW44" s="191"/>
      <c r="GX44" s="191"/>
      <c r="GY44" s="191"/>
      <c r="GZ44" s="191"/>
      <c r="HA44" s="191"/>
      <c r="HB44" s="191"/>
      <c r="HC44" s="191"/>
      <c r="HD44" s="191"/>
      <c r="HE44" s="191"/>
      <c r="HF44" s="191"/>
      <c r="HG44" s="191"/>
      <c r="HH44" s="191"/>
      <c r="HI44" s="191"/>
      <c r="HJ44" s="191"/>
      <c r="HK44" s="191"/>
      <c r="HL44" s="191"/>
      <c r="HM44" s="191"/>
      <c r="HN44" s="191"/>
      <c r="HO44" s="191"/>
      <c r="HP44" s="191"/>
      <c r="HQ44" s="191"/>
      <c r="HR44" s="191"/>
      <c r="HS44" s="191"/>
      <c r="HT44" s="191"/>
      <c r="HU44" s="191"/>
      <c r="HV44" s="191"/>
      <c r="HW44" s="191"/>
      <c r="HX44" s="191"/>
      <c r="HY44" s="191"/>
      <c r="HZ44" s="191"/>
      <c r="IA44" s="191"/>
      <c r="IB44" s="191"/>
      <c r="IC44" s="191"/>
      <c r="ID44" s="191"/>
      <c r="IE44" s="191"/>
      <c r="IF44" s="191"/>
      <c r="IG44" s="191"/>
      <c r="IH44" s="191"/>
      <c r="II44" s="191"/>
      <c r="IJ44" s="191"/>
      <c r="IK44" s="191"/>
      <c r="IL44" s="191"/>
      <c r="IM44" s="191"/>
      <c r="IN44" s="191"/>
    </row>
    <row r="45" spans="1:248" s="2" customFormat="1" ht="14" x14ac:dyDescent="0.3">
      <c r="A45" s="262"/>
      <c r="B45" s="82" t="s">
        <v>2088</v>
      </c>
      <c r="C45" s="606"/>
      <c r="D45" s="606"/>
      <c r="E45" s="606"/>
      <c r="F45" s="289" t="s">
        <v>1942</v>
      </c>
      <c r="G45" s="289" t="s">
        <v>1943</v>
      </c>
      <c r="H45" s="606"/>
      <c r="I45" s="606"/>
      <c r="J45" s="572"/>
      <c r="K45" s="606"/>
      <c r="L45" s="43"/>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c r="DJ45" s="191"/>
      <c r="DK45" s="191"/>
      <c r="DL45" s="191"/>
      <c r="DM45" s="191"/>
      <c r="DN45" s="191"/>
      <c r="DO45" s="191"/>
      <c r="DP45" s="191"/>
      <c r="DQ45" s="191"/>
      <c r="DR45" s="191"/>
      <c r="DS45" s="191"/>
      <c r="DT45" s="191"/>
      <c r="DU45" s="191"/>
      <c r="DV45" s="191"/>
      <c r="DW45" s="191"/>
      <c r="DX45" s="191"/>
      <c r="DY45" s="191"/>
      <c r="DZ45" s="191"/>
      <c r="EA45" s="191"/>
      <c r="EB45" s="191"/>
      <c r="EC45" s="191"/>
      <c r="ED45" s="191"/>
      <c r="EE45" s="191"/>
      <c r="EF45" s="191"/>
      <c r="EG45" s="191"/>
      <c r="EH45" s="191"/>
      <c r="EI45" s="191"/>
      <c r="EJ45" s="191"/>
      <c r="EK45" s="191"/>
      <c r="EL45" s="191"/>
      <c r="EM45" s="191"/>
      <c r="EN45" s="191"/>
      <c r="EO45" s="191"/>
      <c r="EP45" s="191"/>
      <c r="EQ45" s="191"/>
      <c r="ER45" s="191"/>
      <c r="ES45" s="191"/>
      <c r="ET45" s="191"/>
      <c r="EU45" s="191"/>
      <c r="EV45" s="191"/>
      <c r="EW45" s="191"/>
      <c r="EX45" s="191"/>
      <c r="EY45" s="191"/>
      <c r="EZ45" s="191"/>
      <c r="FA45" s="191"/>
      <c r="FB45" s="191"/>
      <c r="FC45" s="191"/>
      <c r="FD45" s="191"/>
      <c r="FE45" s="191"/>
      <c r="FF45" s="191"/>
      <c r="FG45" s="191"/>
      <c r="FH45" s="191"/>
      <c r="FI45" s="191"/>
      <c r="FJ45" s="191"/>
      <c r="FK45" s="191"/>
      <c r="FL45" s="191"/>
      <c r="FM45" s="191"/>
      <c r="FN45" s="191"/>
      <c r="FO45" s="191"/>
      <c r="FP45" s="191"/>
      <c r="FQ45" s="191"/>
      <c r="FR45" s="191"/>
      <c r="FS45" s="191"/>
      <c r="FT45" s="191"/>
      <c r="FU45" s="191"/>
      <c r="FV45" s="191"/>
      <c r="FW45" s="191"/>
      <c r="FX45" s="191"/>
      <c r="FY45" s="191"/>
      <c r="FZ45" s="191"/>
      <c r="GA45" s="191"/>
      <c r="GB45" s="191"/>
      <c r="GC45" s="191"/>
      <c r="GD45" s="191"/>
      <c r="GE45" s="191"/>
      <c r="GF45" s="191"/>
      <c r="GG45" s="191"/>
      <c r="GH45" s="191"/>
      <c r="GI45" s="191"/>
      <c r="GJ45" s="191"/>
      <c r="GK45" s="191"/>
      <c r="GL45" s="191"/>
      <c r="GM45" s="191"/>
      <c r="GN45" s="191"/>
      <c r="GO45" s="191"/>
      <c r="GP45" s="191"/>
      <c r="GQ45" s="191"/>
      <c r="GR45" s="191"/>
      <c r="GS45" s="191"/>
      <c r="GT45" s="191"/>
      <c r="GU45" s="191"/>
      <c r="GV45" s="191"/>
      <c r="GW45" s="191"/>
      <c r="GX45" s="191"/>
      <c r="GY45" s="191"/>
      <c r="GZ45" s="191"/>
      <c r="HA45" s="191"/>
      <c r="HB45" s="191"/>
      <c r="HC45" s="191"/>
      <c r="HD45" s="191"/>
      <c r="HE45" s="191"/>
      <c r="HF45" s="191"/>
      <c r="HG45" s="191"/>
      <c r="HH45" s="191"/>
      <c r="HI45" s="191"/>
      <c r="HJ45" s="191"/>
      <c r="HK45" s="191"/>
      <c r="HL45" s="191"/>
      <c r="HM45" s="191"/>
      <c r="HN45" s="191"/>
      <c r="HO45" s="191"/>
      <c r="HP45" s="191"/>
      <c r="HQ45" s="191"/>
      <c r="HR45" s="191"/>
      <c r="HS45" s="191"/>
      <c r="HT45" s="191"/>
      <c r="HU45" s="191"/>
      <c r="HV45" s="191"/>
      <c r="HW45" s="191"/>
      <c r="HX45" s="191"/>
      <c r="HY45" s="191"/>
      <c r="HZ45" s="191"/>
      <c r="IA45" s="191"/>
      <c r="IB45" s="191"/>
      <c r="IC45" s="191"/>
      <c r="ID45" s="191"/>
      <c r="IE45" s="191"/>
      <c r="IF45" s="191"/>
      <c r="IG45" s="191"/>
      <c r="IH45" s="191"/>
      <c r="II45" s="191"/>
      <c r="IJ45" s="191"/>
      <c r="IK45" s="191"/>
      <c r="IL45" s="191"/>
      <c r="IM45" s="191"/>
      <c r="IN45" s="191"/>
    </row>
    <row r="46" spans="1:248" s="2" customFormat="1" ht="14" x14ac:dyDescent="0.3">
      <c r="A46" s="436" t="s">
        <v>285</v>
      </c>
      <c r="B46" s="42" t="s">
        <v>286</v>
      </c>
      <c r="C46" s="43" t="s">
        <v>287</v>
      </c>
      <c r="D46" s="43" t="s">
        <v>1944</v>
      </c>
      <c r="E46" s="43" t="s">
        <v>1576</v>
      </c>
      <c r="F46" s="43" t="s">
        <v>1945</v>
      </c>
      <c r="G46" s="43" t="s">
        <v>1920</v>
      </c>
      <c r="H46" s="43" t="s">
        <v>1514</v>
      </c>
      <c r="I46" s="43" t="s">
        <v>535</v>
      </c>
      <c r="J46" s="43" t="s">
        <v>535</v>
      </c>
      <c r="K46" s="43" t="s">
        <v>1579</v>
      </c>
      <c r="L46" s="43" t="s">
        <v>1946</v>
      </c>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c r="DJ46" s="191"/>
      <c r="DK46" s="191"/>
      <c r="DL46" s="191"/>
      <c r="DM46" s="191"/>
      <c r="DN46" s="191"/>
      <c r="DO46" s="191"/>
      <c r="DP46" s="191"/>
      <c r="DQ46" s="191"/>
      <c r="DR46" s="191"/>
      <c r="DS46" s="191"/>
      <c r="DT46" s="191"/>
      <c r="DU46" s="191"/>
      <c r="DV46" s="191"/>
      <c r="DW46" s="191"/>
      <c r="DX46" s="191"/>
      <c r="DY46" s="191"/>
      <c r="DZ46" s="191"/>
      <c r="EA46" s="191"/>
      <c r="EB46" s="191"/>
      <c r="EC46" s="191"/>
      <c r="ED46" s="191"/>
      <c r="EE46" s="191"/>
      <c r="EF46" s="191"/>
      <c r="EG46" s="191"/>
      <c r="EH46" s="191"/>
      <c r="EI46" s="191"/>
      <c r="EJ46" s="191"/>
      <c r="EK46" s="191"/>
      <c r="EL46" s="191"/>
      <c r="EM46" s="191"/>
      <c r="EN46" s="191"/>
      <c r="EO46" s="191"/>
      <c r="EP46" s="191"/>
      <c r="EQ46" s="191"/>
      <c r="ER46" s="191"/>
      <c r="ES46" s="191"/>
      <c r="ET46" s="191"/>
      <c r="EU46" s="191"/>
      <c r="EV46" s="191"/>
      <c r="EW46" s="191"/>
      <c r="EX46" s="191"/>
      <c r="EY46" s="191"/>
      <c r="EZ46" s="191"/>
      <c r="FA46" s="191"/>
      <c r="FB46" s="191"/>
      <c r="FC46" s="191"/>
      <c r="FD46" s="191"/>
      <c r="FE46" s="191"/>
      <c r="FF46" s="191"/>
      <c r="FG46" s="191"/>
      <c r="FH46" s="191"/>
      <c r="FI46" s="191"/>
      <c r="FJ46" s="191"/>
      <c r="FK46" s="191"/>
      <c r="FL46" s="191"/>
      <c r="FM46" s="191"/>
      <c r="FN46" s="191"/>
      <c r="FO46" s="191"/>
      <c r="FP46" s="191"/>
      <c r="FQ46" s="191"/>
      <c r="FR46" s="191"/>
      <c r="FS46" s="191"/>
      <c r="FT46" s="191"/>
      <c r="FU46" s="191"/>
      <c r="FV46" s="191"/>
      <c r="FW46" s="191"/>
      <c r="FX46" s="191"/>
      <c r="FY46" s="191"/>
      <c r="FZ46" s="191"/>
      <c r="GA46" s="191"/>
      <c r="GB46" s="191"/>
      <c r="GC46" s="191"/>
      <c r="GD46" s="191"/>
      <c r="GE46" s="191"/>
      <c r="GF46" s="191"/>
      <c r="GG46" s="191"/>
      <c r="GH46" s="191"/>
      <c r="GI46" s="191"/>
      <c r="GJ46" s="191"/>
      <c r="GK46" s="191"/>
      <c r="GL46" s="191"/>
      <c r="GM46" s="191"/>
      <c r="GN46" s="191"/>
      <c r="GO46" s="191"/>
      <c r="GP46" s="191"/>
      <c r="GQ46" s="191"/>
      <c r="GR46" s="191"/>
      <c r="GS46" s="191"/>
      <c r="GT46" s="191"/>
      <c r="GU46" s="191"/>
      <c r="GV46" s="191"/>
      <c r="GW46" s="191"/>
      <c r="GX46" s="191"/>
      <c r="GY46" s="191"/>
      <c r="GZ46" s="191"/>
      <c r="HA46" s="191"/>
      <c r="HB46" s="191"/>
      <c r="HC46" s="191"/>
      <c r="HD46" s="191"/>
      <c r="HE46" s="191"/>
      <c r="HF46" s="191"/>
      <c r="HG46" s="191"/>
      <c r="HH46" s="191"/>
      <c r="HI46" s="191"/>
      <c r="HJ46" s="191"/>
      <c r="HK46" s="191"/>
      <c r="HL46" s="191"/>
      <c r="HM46" s="191"/>
      <c r="HN46" s="191"/>
      <c r="HO46" s="191"/>
      <c r="HP46" s="191"/>
      <c r="HQ46" s="191"/>
      <c r="HR46" s="191"/>
      <c r="HS46" s="191"/>
      <c r="HT46" s="191"/>
      <c r="HU46" s="191"/>
      <c r="HV46" s="191"/>
      <c r="HW46" s="191"/>
      <c r="HX46" s="191"/>
      <c r="HY46" s="191"/>
      <c r="HZ46" s="191"/>
      <c r="IA46" s="191"/>
      <c r="IB46" s="191"/>
      <c r="IC46" s="191"/>
      <c r="ID46" s="191"/>
      <c r="IE46" s="191"/>
      <c r="IF46" s="191"/>
      <c r="IG46" s="191"/>
      <c r="IH46" s="191"/>
      <c r="II46" s="191"/>
      <c r="IJ46" s="191"/>
      <c r="IK46" s="191"/>
      <c r="IL46" s="191"/>
      <c r="IM46" s="191"/>
      <c r="IN46" s="191"/>
    </row>
    <row r="47" spans="1:248" s="2" customFormat="1" ht="17.5" customHeight="1" x14ac:dyDescent="0.3">
      <c r="A47" s="436" t="s">
        <v>290</v>
      </c>
      <c r="B47" s="42" t="s">
        <v>291</v>
      </c>
      <c r="C47" s="43" t="s">
        <v>1947</v>
      </c>
      <c r="D47" s="43" t="s">
        <v>1948</v>
      </c>
      <c r="E47" s="43" t="s">
        <v>1949</v>
      </c>
      <c r="F47" s="43" t="s">
        <v>1950</v>
      </c>
      <c r="G47" s="43" t="s">
        <v>1951</v>
      </c>
      <c r="H47" s="43" t="s">
        <v>1952</v>
      </c>
      <c r="I47" s="43" t="s">
        <v>1953</v>
      </c>
      <c r="J47" s="43" t="s">
        <v>1954</v>
      </c>
      <c r="K47" s="43" t="s">
        <v>1956</v>
      </c>
      <c r="L47" s="43" t="s">
        <v>1955</v>
      </c>
      <c r="M47" s="191"/>
      <c r="N47" s="191"/>
      <c r="O47" s="191"/>
      <c r="P47" s="191"/>
      <c r="Q47" s="191"/>
      <c r="R47" s="191"/>
      <c r="S47" s="191"/>
      <c r="T47" s="191"/>
      <c r="U47" s="191"/>
      <c r="V47" s="191"/>
      <c r="W47" s="191"/>
      <c r="X47" s="191"/>
      <c r="Y47" s="191"/>
      <c r="Z47" s="191"/>
      <c r="AA47" s="191"/>
      <c r="AB47" s="191"/>
      <c r="AC47" s="191"/>
      <c r="AD47" s="191"/>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c r="DJ47" s="191"/>
      <c r="DK47" s="191"/>
      <c r="DL47" s="191"/>
      <c r="DM47" s="191"/>
      <c r="DN47" s="191"/>
      <c r="DO47" s="191"/>
      <c r="DP47" s="191"/>
      <c r="DQ47" s="191"/>
      <c r="DR47" s="191"/>
      <c r="DS47" s="191"/>
      <c r="DT47" s="191"/>
      <c r="DU47" s="191"/>
      <c r="DV47" s="191"/>
      <c r="DW47" s="191"/>
      <c r="DX47" s="191"/>
      <c r="DY47" s="191"/>
      <c r="DZ47" s="191"/>
      <c r="EA47" s="191"/>
      <c r="EB47" s="191"/>
      <c r="EC47" s="191"/>
      <c r="ED47" s="191"/>
      <c r="EE47" s="191"/>
      <c r="EF47" s="191"/>
      <c r="EG47" s="191"/>
      <c r="EH47" s="191"/>
      <c r="EI47" s="191"/>
      <c r="EJ47" s="191"/>
      <c r="EK47" s="191"/>
      <c r="EL47" s="191"/>
      <c r="EM47" s="191"/>
      <c r="EN47" s="191"/>
      <c r="EO47" s="191"/>
      <c r="EP47" s="191"/>
      <c r="EQ47" s="191"/>
      <c r="ER47" s="191"/>
      <c r="ES47" s="191"/>
      <c r="ET47" s="191"/>
      <c r="EU47" s="191"/>
      <c r="EV47" s="191"/>
      <c r="EW47" s="191"/>
      <c r="EX47" s="191"/>
      <c r="EY47" s="191"/>
      <c r="EZ47" s="191"/>
      <c r="FA47" s="191"/>
      <c r="FB47" s="191"/>
      <c r="FC47" s="191"/>
      <c r="FD47" s="191"/>
      <c r="FE47" s="191"/>
      <c r="FF47" s="191"/>
      <c r="FG47" s="191"/>
      <c r="FH47" s="191"/>
      <c r="FI47" s="191"/>
      <c r="FJ47" s="191"/>
      <c r="FK47" s="191"/>
      <c r="FL47" s="191"/>
      <c r="FM47" s="191"/>
      <c r="FN47" s="191"/>
      <c r="FO47" s="191"/>
      <c r="FP47" s="191"/>
      <c r="FQ47" s="191"/>
      <c r="FR47" s="191"/>
      <c r="FS47" s="191"/>
      <c r="FT47" s="191"/>
      <c r="FU47" s="191"/>
      <c r="FV47" s="191"/>
      <c r="FW47" s="191"/>
      <c r="FX47" s="191"/>
      <c r="FY47" s="191"/>
      <c r="FZ47" s="191"/>
      <c r="GA47" s="191"/>
      <c r="GB47" s="191"/>
      <c r="GC47" s="191"/>
      <c r="GD47" s="191"/>
      <c r="GE47" s="191"/>
      <c r="GF47" s="191"/>
      <c r="GG47" s="191"/>
      <c r="GH47" s="191"/>
      <c r="GI47" s="191"/>
      <c r="GJ47" s="191"/>
      <c r="GK47" s="191"/>
      <c r="GL47" s="191"/>
      <c r="GM47" s="191"/>
      <c r="GN47" s="191"/>
      <c r="GO47" s="191"/>
      <c r="GP47" s="191"/>
      <c r="GQ47" s="191"/>
      <c r="GR47" s="191"/>
      <c r="GS47" s="191"/>
      <c r="GT47" s="191"/>
      <c r="GU47" s="191"/>
      <c r="GV47" s="191"/>
      <c r="GW47" s="191"/>
      <c r="GX47" s="191"/>
      <c r="GY47" s="191"/>
      <c r="GZ47" s="191"/>
      <c r="HA47" s="191"/>
      <c r="HB47" s="191"/>
      <c r="HC47" s="191"/>
      <c r="HD47" s="191"/>
      <c r="HE47" s="191"/>
      <c r="HF47" s="191"/>
      <c r="HG47" s="191"/>
      <c r="HH47" s="191"/>
      <c r="HI47" s="191"/>
      <c r="HJ47" s="191"/>
      <c r="HK47" s="191"/>
      <c r="HL47" s="191"/>
      <c r="HM47" s="191"/>
      <c r="HN47" s="191"/>
      <c r="HO47" s="191"/>
      <c r="HP47" s="191"/>
      <c r="HQ47" s="191"/>
      <c r="HR47" s="191"/>
      <c r="HS47" s="191"/>
      <c r="HT47" s="191"/>
      <c r="HU47" s="191"/>
      <c r="HV47" s="191"/>
      <c r="HW47" s="191"/>
      <c r="HX47" s="191"/>
      <c r="HY47" s="191"/>
      <c r="HZ47" s="191"/>
      <c r="IA47" s="191"/>
      <c r="IB47" s="191"/>
      <c r="IC47" s="191"/>
      <c r="ID47" s="191"/>
      <c r="IE47" s="191"/>
      <c r="IF47" s="191"/>
      <c r="IG47" s="191"/>
      <c r="IH47" s="191"/>
      <c r="II47" s="191"/>
      <c r="IJ47" s="191"/>
      <c r="IK47" s="191"/>
      <c r="IL47" s="191"/>
      <c r="IM47" s="191"/>
      <c r="IN47" s="191"/>
    </row>
    <row r="48" spans="1:248" s="2" customFormat="1" ht="14.5" customHeight="1" x14ac:dyDescent="0.3">
      <c r="A48" s="436" t="s">
        <v>295</v>
      </c>
      <c r="B48" s="42" t="s">
        <v>296</v>
      </c>
      <c r="C48" s="42" t="s">
        <v>568</v>
      </c>
      <c r="D48" s="42" t="s">
        <v>1957</v>
      </c>
      <c r="E48" s="42" t="s">
        <v>297</v>
      </c>
      <c r="F48" s="42" t="s">
        <v>814</v>
      </c>
      <c r="G48" s="42" t="s">
        <v>297</v>
      </c>
      <c r="H48" s="44" t="s">
        <v>297</v>
      </c>
      <c r="I48" s="44" t="s">
        <v>502</v>
      </c>
      <c r="J48" s="44" t="s">
        <v>502</v>
      </c>
      <c r="K48" s="42" t="s">
        <v>297</v>
      </c>
      <c r="L48" s="43" t="s">
        <v>1958</v>
      </c>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c r="DJ48" s="191"/>
      <c r="DK48" s="191"/>
      <c r="DL48" s="191"/>
      <c r="DM48" s="191"/>
      <c r="DN48" s="191"/>
      <c r="DO48" s="191"/>
      <c r="DP48" s="191"/>
      <c r="DQ48" s="191"/>
      <c r="DR48" s="191"/>
      <c r="DS48" s="191"/>
      <c r="DT48" s="191"/>
      <c r="DU48" s="191"/>
      <c r="DV48" s="191"/>
      <c r="DW48" s="191"/>
      <c r="DX48" s="191"/>
      <c r="DY48" s="191"/>
      <c r="DZ48" s="191"/>
      <c r="EA48" s="191"/>
      <c r="EB48" s="191"/>
      <c r="EC48" s="191"/>
      <c r="ED48" s="191"/>
      <c r="EE48" s="191"/>
      <c r="EF48" s="191"/>
      <c r="EG48" s="191"/>
      <c r="EH48" s="191"/>
      <c r="EI48" s="191"/>
      <c r="EJ48" s="191"/>
      <c r="EK48" s="191"/>
      <c r="EL48" s="191"/>
      <c r="EM48" s="191"/>
      <c r="EN48" s="191"/>
      <c r="EO48" s="191"/>
      <c r="EP48" s="191"/>
      <c r="EQ48" s="191"/>
      <c r="ER48" s="191"/>
      <c r="ES48" s="191"/>
      <c r="ET48" s="191"/>
      <c r="EU48" s="191"/>
      <c r="EV48" s="191"/>
      <c r="EW48" s="191"/>
      <c r="EX48" s="191"/>
      <c r="EY48" s="191"/>
      <c r="EZ48" s="191"/>
      <c r="FA48" s="191"/>
      <c r="FB48" s="191"/>
      <c r="FC48" s="191"/>
      <c r="FD48" s="191"/>
      <c r="FE48" s="191"/>
      <c r="FF48" s="191"/>
      <c r="FG48" s="191"/>
      <c r="FH48" s="191"/>
      <c r="FI48" s="191"/>
      <c r="FJ48" s="191"/>
      <c r="FK48" s="191"/>
      <c r="FL48" s="191"/>
      <c r="FM48" s="191"/>
      <c r="FN48" s="191"/>
      <c r="FO48" s="191"/>
      <c r="FP48" s="191"/>
      <c r="FQ48" s="191"/>
      <c r="FR48" s="191"/>
      <c r="FS48" s="191"/>
      <c r="FT48" s="191"/>
      <c r="FU48" s="191"/>
      <c r="FV48" s="191"/>
      <c r="FW48" s="191"/>
      <c r="FX48" s="191"/>
      <c r="FY48" s="191"/>
      <c r="FZ48" s="191"/>
      <c r="GA48" s="191"/>
      <c r="GB48" s="191"/>
      <c r="GC48" s="191"/>
      <c r="GD48" s="191"/>
      <c r="GE48" s="191"/>
      <c r="GF48" s="191"/>
      <c r="GG48" s="191"/>
      <c r="GH48" s="191"/>
      <c r="GI48" s="191"/>
      <c r="GJ48" s="191"/>
      <c r="GK48" s="191"/>
      <c r="GL48" s="191"/>
      <c r="GM48" s="191"/>
      <c r="GN48" s="191"/>
      <c r="GO48" s="191"/>
      <c r="GP48" s="191"/>
      <c r="GQ48" s="191"/>
      <c r="GR48" s="191"/>
      <c r="GS48" s="191"/>
      <c r="GT48" s="191"/>
      <c r="GU48" s="191"/>
      <c r="GV48" s="191"/>
      <c r="GW48" s="191"/>
      <c r="GX48" s="191"/>
      <c r="GY48" s="191"/>
      <c r="GZ48" s="191"/>
      <c r="HA48" s="191"/>
      <c r="HB48" s="191"/>
      <c r="HC48" s="191"/>
      <c r="HD48" s="191"/>
      <c r="HE48" s="191"/>
      <c r="HF48" s="191"/>
      <c r="HG48" s="191"/>
      <c r="HH48" s="191"/>
      <c r="HI48" s="191"/>
      <c r="HJ48" s="191"/>
      <c r="HK48" s="191"/>
      <c r="HL48" s="191"/>
      <c r="HM48" s="191"/>
      <c r="HN48" s="191"/>
      <c r="HO48" s="191"/>
      <c r="HP48" s="191"/>
      <c r="HQ48" s="191"/>
      <c r="HR48" s="191"/>
      <c r="HS48" s="191"/>
      <c r="HT48" s="191"/>
      <c r="HU48" s="191"/>
      <c r="HV48" s="191"/>
      <c r="HW48" s="191"/>
      <c r="HX48" s="191"/>
      <c r="HY48" s="191"/>
      <c r="HZ48" s="191"/>
      <c r="IA48" s="191"/>
      <c r="IB48" s="191"/>
      <c r="IC48" s="191"/>
      <c r="ID48" s="191"/>
      <c r="IE48" s="191"/>
      <c r="IF48" s="191"/>
      <c r="IG48" s="191"/>
      <c r="IH48" s="191"/>
      <c r="II48" s="191"/>
      <c r="IJ48" s="191"/>
      <c r="IK48" s="191"/>
      <c r="IL48" s="191"/>
      <c r="IM48" s="191"/>
      <c r="IN48" s="191"/>
    </row>
    <row r="49" spans="1:250" s="2" customFormat="1" ht="14.5" customHeight="1" x14ac:dyDescent="0.3">
      <c r="A49" s="436" t="s">
        <v>299</v>
      </c>
      <c r="B49" s="42" t="s">
        <v>300</v>
      </c>
      <c r="C49" s="42" t="s">
        <v>1985</v>
      </c>
      <c r="D49" s="42" t="s">
        <v>783</v>
      </c>
      <c r="E49" s="44" t="s">
        <v>2116</v>
      </c>
      <c r="F49" s="44"/>
      <c r="G49" s="44" t="s">
        <v>2117</v>
      </c>
      <c r="H49" s="44" t="s">
        <v>1345</v>
      </c>
      <c r="I49" s="44" t="s">
        <v>1130</v>
      </c>
      <c r="J49" s="44" t="s">
        <v>505</v>
      </c>
      <c r="K49" s="42" t="s">
        <v>1791</v>
      </c>
      <c r="L49" s="43" t="s">
        <v>303</v>
      </c>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c r="DJ49" s="191"/>
      <c r="DK49" s="191"/>
      <c r="DL49" s="191"/>
      <c r="DM49" s="191"/>
      <c r="DN49" s="191"/>
      <c r="DO49" s="191"/>
      <c r="DP49" s="191"/>
      <c r="DQ49" s="191"/>
      <c r="DR49" s="191"/>
      <c r="DS49" s="191"/>
      <c r="DT49" s="191"/>
      <c r="DU49" s="191"/>
      <c r="DV49" s="191"/>
      <c r="DW49" s="191"/>
      <c r="DX49" s="191"/>
      <c r="DY49" s="191"/>
      <c r="DZ49" s="191"/>
      <c r="EA49" s="191"/>
      <c r="EB49" s="191"/>
      <c r="EC49" s="191"/>
      <c r="ED49" s="191"/>
      <c r="EE49" s="191"/>
      <c r="EF49" s="191"/>
      <c r="EG49" s="191"/>
      <c r="EH49" s="191"/>
      <c r="EI49" s="191"/>
      <c r="EJ49" s="191"/>
      <c r="EK49" s="191"/>
      <c r="EL49" s="191"/>
      <c r="EM49" s="191"/>
      <c r="EN49" s="191"/>
      <c r="EO49" s="191"/>
      <c r="EP49" s="191"/>
      <c r="EQ49" s="191"/>
      <c r="ER49" s="191"/>
      <c r="ES49" s="191"/>
      <c r="ET49" s="191"/>
      <c r="EU49" s="191"/>
      <c r="EV49" s="191"/>
      <c r="EW49" s="191"/>
      <c r="EX49" s="191"/>
      <c r="EY49" s="191"/>
      <c r="EZ49" s="191"/>
      <c r="FA49" s="191"/>
      <c r="FB49" s="191"/>
      <c r="FC49" s="191"/>
      <c r="FD49" s="191"/>
      <c r="FE49" s="191"/>
      <c r="FF49" s="191"/>
      <c r="FG49" s="191"/>
      <c r="FH49" s="191"/>
      <c r="FI49" s="191"/>
      <c r="FJ49" s="191"/>
      <c r="FK49" s="191"/>
      <c r="FL49" s="191"/>
      <c r="FM49" s="191"/>
      <c r="FN49" s="191"/>
      <c r="FO49" s="191"/>
      <c r="FP49" s="191"/>
      <c r="FQ49" s="191"/>
      <c r="FR49" s="191"/>
      <c r="FS49" s="191"/>
      <c r="FT49" s="191"/>
      <c r="FU49" s="191"/>
      <c r="FV49" s="191"/>
      <c r="FW49" s="191"/>
      <c r="FX49" s="191"/>
      <c r="FY49" s="191"/>
      <c r="FZ49" s="191"/>
      <c r="GA49" s="191"/>
      <c r="GB49" s="191"/>
      <c r="GC49" s="191"/>
      <c r="GD49" s="191"/>
      <c r="GE49" s="191"/>
      <c r="GF49" s="191"/>
      <c r="GG49" s="191"/>
      <c r="GH49" s="191"/>
      <c r="GI49" s="191"/>
      <c r="GJ49" s="191"/>
      <c r="GK49" s="191"/>
      <c r="GL49" s="191"/>
      <c r="GM49" s="191"/>
      <c r="GN49" s="191"/>
      <c r="GO49" s="191"/>
      <c r="GP49" s="191"/>
      <c r="GQ49" s="191"/>
      <c r="GR49" s="191"/>
      <c r="GS49" s="191"/>
      <c r="GT49" s="191"/>
      <c r="GU49" s="191"/>
      <c r="GV49" s="191"/>
      <c r="GW49" s="191"/>
      <c r="GX49" s="191"/>
      <c r="GY49" s="191"/>
      <c r="GZ49" s="191"/>
      <c r="HA49" s="191"/>
      <c r="HB49" s="191"/>
      <c r="HC49" s="191"/>
      <c r="HD49" s="191"/>
      <c r="HE49" s="191"/>
      <c r="HF49" s="191"/>
      <c r="HG49" s="191"/>
      <c r="HH49" s="191"/>
      <c r="HI49" s="191"/>
      <c r="HJ49" s="191"/>
      <c r="HK49" s="191"/>
      <c r="HL49" s="191"/>
      <c r="HM49" s="191"/>
      <c r="HN49" s="191"/>
      <c r="HO49" s="191"/>
      <c r="HP49" s="191"/>
      <c r="HQ49" s="191"/>
      <c r="HR49" s="191"/>
      <c r="HS49" s="191"/>
      <c r="HT49" s="191"/>
      <c r="HU49" s="191"/>
      <c r="HV49" s="191"/>
      <c r="HW49" s="191"/>
      <c r="HX49" s="191"/>
      <c r="HY49" s="191"/>
      <c r="HZ49" s="191"/>
      <c r="IA49" s="191"/>
      <c r="IB49" s="191"/>
      <c r="IC49" s="191"/>
      <c r="ID49" s="191"/>
      <c r="IE49" s="191"/>
      <c r="IF49" s="191"/>
      <c r="IG49" s="191"/>
      <c r="IH49" s="191"/>
      <c r="II49" s="191"/>
      <c r="IJ49" s="191"/>
      <c r="IK49" s="191"/>
      <c r="IL49" s="191"/>
      <c r="IM49" s="191"/>
      <c r="IN49" s="191"/>
    </row>
    <row r="50" spans="1:250" s="2" customFormat="1" x14ac:dyDescent="0.35">
      <c r="A50" s="30">
        <v>5</v>
      </c>
      <c r="B50" s="610" t="s">
        <v>824</v>
      </c>
      <c r="C50" s="1171"/>
      <c r="D50" s="1172"/>
      <c r="E50" s="1172"/>
      <c r="F50" s="1172"/>
      <c r="G50" s="1172"/>
      <c r="H50" s="1172"/>
      <c r="I50" s="1172"/>
      <c r="J50" s="1172"/>
      <c r="K50" s="223"/>
      <c r="L50" s="43"/>
      <c r="M50" s="191"/>
      <c r="N50" s="191"/>
      <c r="O50" s="191"/>
      <c r="P50" s="191"/>
      <c r="Q50" s="191"/>
      <c r="R50" s="191"/>
      <c r="S50" s="191"/>
      <c r="T50" s="191"/>
      <c r="U50" s="191"/>
      <c r="V50" s="191"/>
      <c r="W50" s="191"/>
      <c r="X50" s="191"/>
      <c r="Y50" s="191"/>
      <c r="Z50" s="191"/>
      <c r="AA50" s="191"/>
      <c r="AB50" s="191"/>
      <c r="AC50" s="191"/>
      <c r="AD50" s="191"/>
      <c r="AE50" s="191"/>
      <c r="AF50" s="191"/>
      <c r="AG50" s="191"/>
      <c r="AH50" s="191"/>
      <c r="AI50" s="191"/>
      <c r="AJ50" s="191"/>
      <c r="AK50" s="191"/>
      <c r="AL50" s="191"/>
      <c r="AM50" s="191"/>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c r="DJ50" s="191"/>
      <c r="DK50" s="191"/>
      <c r="DL50" s="191"/>
      <c r="DM50" s="191"/>
      <c r="DN50" s="191"/>
      <c r="DO50" s="191"/>
      <c r="DP50" s="191"/>
      <c r="DQ50" s="191"/>
      <c r="DR50" s="191"/>
      <c r="DS50" s="191"/>
      <c r="DT50" s="191"/>
      <c r="DU50" s="191"/>
      <c r="DV50" s="191"/>
      <c r="DW50" s="191"/>
      <c r="DX50" s="191"/>
      <c r="DY50" s="191"/>
      <c r="DZ50" s="191"/>
      <c r="EA50" s="191"/>
      <c r="EB50" s="191"/>
      <c r="EC50" s="191"/>
      <c r="ED50" s="191"/>
      <c r="EE50" s="191"/>
      <c r="EF50" s="191"/>
      <c r="EG50" s="191"/>
      <c r="EH50" s="191"/>
      <c r="EI50" s="191"/>
      <c r="EJ50" s="191"/>
      <c r="EK50" s="191"/>
      <c r="EL50" s="191"/>
      <c r="EM50" s="191"/>
      <c r="EN50" s="191"/>
      <c r="EO50" s="191"/>
      <c r="EP50" s="191"/>
      <c r="EQ50" s="191"/>
      <c r="ER50" s="191"/>
      <c r="ES50" s="191"/>
      <c r="ET50" s="191"/>
      <c r="EU50" s="191"/>
      <c r="EV50" s="191"/>
      <c r="EW50" s="191"/>
      <c r="EX50" s="191"/>
      <c r="EY50" s="191"/>
      <c r="EZ50" s="191"/>
      <c r="FA50" s="191"/>
      <c r="FB50" s="191"/>
      <c r="FC50" s="191"/>
      <c r="FD50" s="191"/>
      <c r="FE50" s="191"/>
      <c r="FF50" s="191"/>
      <c r="FG50" s="191"/>
      <c r="FH50" s="191"/>
      <c r="FI50" s="191"/>
      <c r="FJ50" s="191"/>
      <c r="FK50" s="191"/>
      <c r="FL50" s="191"/>
      <c r="FM50" s="191"/>
      <c r="FN50" s="191"/>
      <c r="FO50" s="191"/>
      <c r="FP50" s="191"/>
      <c r="FQ50" s="191"/>
      <c r="FR50" s="191"/>
      <c r="FS50" s="191"/>
      <c r="FT50" s="191"/>
      <c r="FU50" s="191"/>
      <c r="FV50" s="191"/>
      <c r="FW50" s="191"/>
      <c r="FX50" s="191"/>
      <c r="FY50" s="191"/>
      <c r="FZ50" s="191"/>
      <c r="GA50" s="191"/>
      <c r="GB50" s="191"/>
      <c r="GC50" s="191"/>
      <c r="GD50" s="191"/>
      <c r="GE50" s="191"/>
      <c r="GF50" s="191"/>
      <c r="GG50" s="191"/>
      <c r="GH50" s="191"/>
      <c r="GI50" s="191"/>
      <c r="GJ50" s="191"/>
      <c r="GK50" s="191"/>
      <c r="GL50" s="191"/>
      <c r="GM50" s="191"/>
      <c r="GN50" s="191"/>
      <c r="GO50" s="191"/>
      <c r="GP50" s="191"/>
      <c r="GQ50" s="191"/>
      <c r="GR50" s="191"/>
      <c r="GS50" s="191"/>
      <c r="GT50" s="191"/>
      <c r="GU50" s="191"/>
      <c r="GV50" s="191"/>
      <c r="GW50" s="191"/>
      <c r="GX50" s="191"/>
      <c r="GY50" s="191"/>
      <c r="GZ50" s="191"/>
      <c r="HA50" s="191"/>
      <c r="HB50" s="191"/>
      <c r="HC50" s="191"/>
      <c r="HD50" s="191"/>
      <c r="HE50" s="191"/>
      <c r="HF50" s="191"/>
      <c r="HG50" s="191"/>
      <c r="HH50" s="191"/>
      <c r="HI50" s="191"/>
      <c r="HJ50" s="191"/>
      <c r="HK50" s="191"/>
      <c r="HL50" s="191"/>
      <c r="HM50" s="191"/>
      <c r="HN50" s="191"/>
      <c r="HO50" s="191"/>
      <c r="HP50" s="191"/>
      <c r="HQ50" s="191"/>
      <c r="HR50" s="191"/>
      <c r="HS50" s="191"/>
      <c r="HT50" s="191"/>
      <c r="HU50" s="191"/>
      <c r="HV50" s="191"/>
      <c r="HW50" s="191"/>
      <c r="HX50" s="191"/>
      <c r="HY50" s="191"/>
      <c r="HZ50" s="191"/>
      <c r="IA50" s="191"/>
      <c r="IB50" s="191"/>
      <c r="IC50" s="191"/>
      <c r="ID50" s="191"/>
      <c r="IE50" s="191"/>
      <c r="IF50" s="191"/>
      <c r="IG50" s="191"/>
      <c r="IH50" s="191"/>
      <c r="II50" s="191"/>
      <c r="IJ50" s="191"/>
      <c r="IK50" s="191"/>
      <c r="IL50" s="191"/>
      <c r="IM50" s="191"/>
      <c r="IN50" s="191"/>
      <c r="IO50" s="191"/>
      <c r="IP50" s="191"/>
    </row>
    <row r="51" spans="1:250" s="2" customFormat="1" ht="14" x14ac:dyDescent="0.3">
      <c r="A51" s="275" t="s">
        <v>2118</v>
      </c>
      <c r="B51" s="574" t="s">
        <v>1986</v>
      </c>
      <c r="C51" s="534">
        <v>398.99</v>
      </c>
      <c r="D51" s="534" t="s">
        <v>2119</v>
      </c>
      <c r="E51" s="534">
        <v>13.85</v>
      </c>
      <c r="F51" s="534">
        <v>1260</v>
      </c>
      <c r="G51" s="534">
        <v>1105.4000000000001</v>
      </c>
      <c r="H51" s="534">
        <v>773.21</v>
      </c>
      <c r="I51" s="534">
        <v>767.9</v>
      </c>
      <c r="J51" s="534">
        <v>767.9</v>
      </c>
      <c r="K51" s="315">
        <v>527.96</v>
      </c>
      <c r="L51" s="315">
        <v>980</v>
      </c>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O51" s="191"/>
      <c r="AP51" s="191"/>
      <c r="AQ51" s="191"/>
      <c r="AR51" s="191"/>
      <c r="AS51" s="191"/>
      <c r="AT51" s="191"/>
      <c r="AU51" s="191"/>
      <c r="AV51" s="191"/>
      <c r="AW51" s="191"/>
      <c r="AX51" s="191"/>
      <c r="AY51" s="191"/>
      <c r="AZ51" s="191"/>
      <c r="BA51" s="191"/>
      <c r="BB51" s="191"/>
      <c r="BC51" s="191"/>
      <c r="BD51" s="191"/>
      <c r="BE51" s="191"/>
      <c r="BF51" s="191"/>
      <c r="BG51" s="191"/>
      <c r="BH51" s="191"/>
      <c r="BI51" s="191"/>
      <c r="BJ51" s="191"/>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c r="DJ51" s="191"/>
      <c r="DK51" s="191"/>
      <c r="DL51" s="191"/>
      <c r="DM51" s="191"/>
      <c r="DN51" s="191"/>
      <c r="DO51" s="191"/>
      <c r="DP51" s="191"/>
      <c r="DQ51" s="191"/>
      <c r="DR51" s="191"/>
      <c r="DS51" s="191"/>
      <c r="DT51" s="191"/>
      <c r="DU51" s="191"/>
      <c r="DV51" s="191"/>
      <c r="DW51" s="191"/>
      <c r="DX51" s="191"/>
      <c r="DY51" s="191"/>
      <c r="DZ51" s="191"/>
      <c r="EA51" s="191"/>
      <c r="EB51" s="191"/>
      <c r="EC51" s="191"/>
      <c r="ED51" s="191"/>
      <c r="EE51" s="191"/>
      <c r="EF51" s="191"/>
      <c r="EG51" s="191"/>
      <c r="EH51" s="191"/>
      <c r="EI51" s="191"/>
      <c r="EJ51" s="191"/>
      <c r="EK51" s="191"/>
      <c r="EL51" s="191"/>
      <c r="EM51" s="191"/>
      <c r="EN51" s="191"/>
      <c r="EO51" s="191"/>
      <c r="EP51" s="191"/>
      <c r="EQ51" s="191"/>
      <c r="ER51" s="191"/>
      <c r="ES51" s="191"/>
      <c r="ET51" s="191"/>
      <c r="EU51" s="191"/>
      <c r="EV51" s="191"/>
      <c r="EW51" s="191"/>
      <c r="EX51" s="191"/>
      <c r="EY51" s="191"/>
      <c r="EZ51" s="191"/>
      <c r="FA51" s="191"/>
      <c r="FB51" s="191"/>
      <c r="FC51" s="191"/>
      <c r="FD51" s="191"/>
      <c r="FE51" s="191"/>
      <c r="FF51" s="191"/>
      <c r="FG51" s="191"/>
      <c r="FH51" s="191"/>
      <c r="FI51" s="191"/>
      <c r="FJ51" s="191"/>
      <c r="FK51" s="191"/>
      <c r="FL51" s="191"/>
      <c r="FM51" s="191"/>
      <c r="FN51" s="191"/>
      <c r="FO51" s="191"/>
      <c r="FP51" s="191"/>
      <c r="FQ51" s="191"/>
      <c r="FR51" s="191"/>
      <c r="FS51" s="191"/>
      <c r="FT51" s="191"/>
      <c r="FU51" s="191"/>
      <c r="FV51" s="191"/>
      <c r="FW51" s="191"/>
      <c r="FX51" s="191"/>
      <c r="FY51" s="191"/>
      <c r="FZ51" s="191"/>
      <c r="GA51" s="191"/>
      <c r="GB51" s="191"/>
      <c r="GC51" s="191"/>
      <c r="GD51" s="191"/>
      <c r="GE51" s="191"/>
      <c r="GF51" s="191"/>
      <c r="GG51" s="191"/>
      <c r="GH51" s="191"/>
      <c r="GI51" s="191"/>
      <c r="GJ51" s="191"/>
      <c r="GK51" s="191"/>
      <c r="GL51" s="191"/>
      <c r="GM51" s="191"/>
      <c r="GN51" s="191"/>
      <c r="GO51" s="191"/>
      <c r="GP51" s="191"/>
      <c r="GQ51" s="191"/>
      <c r="GR51" s="191"/>
      <c r="GS51" s="191"/>
      <c r="GT51" s="191"/>
      <c r="GU51" s="191"/>
      <c r="GV51" s="191"/>
      <c r="GW51" s="191"/>
      <c r="GX51" s="191"/>
      <c r="GY51" s="191"/>
      <c r="GZ51" s="191"/>
      <c r="HA51" s="191"/>
      <c r="HB51" s="191"/>
      <c r="HC51" s="191"/>
      <c r="HD51" s="191"/>
      <c r="HE51" s="191"/>
      <c r="HF51" s="191"/>
      <c r="HG51" s="191"/>
      <c r="HH51" s="191"/>
      <c r="HI51" s="191"/>
      <c r="HJ51" s="191"/>
      <c r="HK51" s="191"/>
      <c r="HL51" s="191"/>
      <c r="HM51" s="191"/>
      <c r="HN51" s="191"/>
      <c r="HO51" s="191"/>
      <c r="HP51" s="191"/>
      <c r="HQ51" s="191"/>
      <c r="HR51" s="191"/>
      <c r="HS51" s="191"/>
      <c r="HT51" s="191"/>
      <c r="HU51" s="191"/>
      <c r="HV51" s="191"/>
      <c r="HW51" s="191"/>
      <c r="HX51" s="191"/>
      <c r="HY51" s="191"/>
      <c r="HZ51" s="191"/>
      <c r="IA51" s="191"/>
      <c r="IB51" s="191"/>
      <c r="IC51" s="191"/>
      <c r="ID51" s="191"/>
      <c r="IE51" s="191"/>
      <c r="IF51" s="191"/>
      <c r="IG51" s="191"/>
      <c r="IH51" s="191"/>
      <c r="II51" s="191"/>
      <c r="IJ51" s="191"/>
      <c r="IK51" s="191"/>
      <c r="IL51" s="191"/>
      <c r="IM51" s="191"/>
      <c r="IN51" s="191"/>
      <c r="IO51" s="191"/>
    </row>
    <row r="52" spans="1:250" s="2" customFormat="1" ht="14" x14ac:dyDescent="0.3">
      <c r="A52" s="275" t="s">
        <v>2120</v>
      </c>
      <c r="B52" s="574" t="s">
        <v>2121</v>
      </c>
      <c r="C52" s="534">
        <v>3114.21</v>
      </c>
      <c r="D52" s="534" t="s">
        <v>2122</v>
      </c>
      <c r="E52" s="534">
        <v>814.9</v>
      </c>
      <c r="F52" s="534">
        <v>1308.8900000000001</v>
      </c>
      <c r="G52" s="534" t="s">
        <v>828</v>
      </c>
      <c r="H52" s="534">
        <v>1138.28</v>
      </c>
      <c r="I52" s="534">
        <v>326.68</v>
      </c>
      <c r="J52" s="534">
        <v>326.68</v>
      </c>
      <c r="K52" s="315">
        <v>1319.89</v>
      </c>
      <c r="L52" s="315">
        <v>980</v>
      </c>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c r="DJ52" s="191"/>
      <c r="DK52" s="191"/>
      <c r="DL52" s="191"/>
      <c r="DM52" s="191"/>
      <c r="DN52" s="191"/>
      <c r="DO52" s="191"/>
      <c r="DP52" s="191"/>
      <c r="DQ52" s="191"/>
      <c r="DR52" s="191"/>
      <c r="DS52" s="191"/>
      <c r="DT52" s="191"/>
      <c r="DU52" s="191"/>
      <c r="DV52" s="191"/>
      <c r="DW52" s="191"/>
      <c r="DX52" s="191"/>
      <c r="DY52" s="191"/>
      <c r="DZ52" s="191"/>
      <c r="EA52" s="191"/>
      <c r="EB52" s="191"/>
      <c r="EC52" s="191"/>
      <c r="ED52" s="191"/>
      <c r="EE52" s="191"/>
      <c r="EF52" s="191"/>
      <c r="EG52" s="191"/>
      <c r="EH52" s="191"/>
      <c r="EI52" s="191"/>
      <c r="EJ52" s="191"/>
      <c r="EK52" s="191"/>
      <c r="EL52" s="191"/>
      <c r="EM52" s="191"/>
      <c r="EN52" s="191"/>
      <c r="EO52" s="191"/>
      <c r="EP52" s="191"/>
      <c r="EQ52" s="191"/>
      <c r="ER52" s="191"/>
      <c r="ES52" s="191"/>
      <c r="ET52" s="191"/>
      <c r="EU52" s="191"/>
      <c r="EV52" s="191"/>
      <c r="EW52" s="191"/>
      <c r="EX52" s="191"/>
      <c r="EY52" s="191"/>
      <c r="EZ52" s="191"/>
      <c r="FA52" s="191"/>
      <c r="FB52" s="191"/>
      <c r="FC52" s="191"/>
      <c r="FD52" s="191"/>
      <c r="FE52" s="191"/>
      <c r="FF52" s="191"/>
      <c r="FG52" s="191"/>
      <c r="FH52" s="191"/>
      <c r="FI52" s="191"/>
      <c r="FJ52" s="191"/>
      <c r="FK52" s="191"/>
      <c r="FL52" s="191"/>
      <c r="FM52" s="191"/>
      <c r="FN52" s="191"/>
      <c r="FO52" s="191"/>
      <c r="FP52" s="191"/>
      <c r="FQ52" s="191"/>
      <c r="FR52" s="191"/>
      <c r="FS52" s="191"/>
      <c r="FT52" s="191"/>
      <c r="FU52" s="191"/>
      <c r="FV52" s="191"/>
      <c r="FW52" s="191"/>
      <c r="FX52" s="191"/>
      <c r="FY52" s="191"/>
      <c r="FZ52" s="191"/>
      <c r="GA52" s="191"/>
      <c r="GB52" s="191"/>
      <c r="GC52" s="191"/>
      <c r="GD52" s="191"/>
      <c r="GE52" s="191"/>
      <c r="GF52" s="191"/>
      <c r="GG52" s="191"/>
      <c r="GH52" s="191"/>
      <c r="GI52" s="191"/>
      <c r="GJ52" s="191"/>
      <c r="GK52" s="191"/>
      <c r="GL52" s="191"/>
      <c r="GM52" s="191"/>
      <c r="GN52" s="191"/>
      <c r="GO52" s="191"/>
      <c r="GP52" s="191"/>
      <c r="GQ52" s="191"/>
      <c r="GR52" s="191"/>
      <c r="GS52" s="191"/>
      <c r="GT52" s="191"/>
      <c r="GU52" s="191"/>
      <c r="GV52" s="191"/>
      <c r="GW52" s="191"/>
      <c r="GX52" s="191"/>
      <c r="GY52" s="191"/>
      <c r="GZ52" s="191"/>
      <c r="HA52" s="191"/>
      <c r="HB52" s="191"/>
      <c r="HC52" s="191"/>
      <c r="HD52" s="191"/>
      <c r="HE52" s="191"/>
      <c r="HF52" s="191"/>
      <c r="HG52" s="191"/>
      <c r="HH52" s="191"/>
      <c r="HI52" s="191"/>
      <c r="HJ52" s="191"/>
      <c r="HK52" s="191"/>
      <c r="HL52" s="191"/>
      <c r="HM52" s="191"/>
      <c r="HN52" s="191"/>
      <c r="HO52" s="191"/>
      <c r="HP52" s="191"/>
      <c r="HQ52" s="191"/>
      <c r="HR52" s="191"/>
      <c r="HS52" s="191"/>
      <c r="HT52" s="191"/>
      <c r="HU52" s="191"/>
      <c r="HV52" s="191"/>
      <c r="HW52" s="191"/>
      <c r="HX52" s="191"/>
      <c r="HY52" s="191"/>
      <c r="HZ52" s="191"/>
      <c r="IA52" s="191"/>
      <c r="IB52" s="191"/>
      <c r="IC52" s="191"/>
      <c r="ID52" s="191"/>
      <c r="IE52" s="191"/>
      <c r="IF52" s="191"/>
      <c r="IG52" s="191"/>
      <c r="IH52" s="191"/>
      <c r="II52" s="191"/>
      <c r="IJ52" s="191"/>
      <c r="IK52" s="191"/>
      <c r="IL52" s="191"/>
      <c r="IM52" s="191"/>
      <c r="IN52" s="191"/>
      <c r="IO52" s="191"/>
    </row>
    <row r="53" spans="1:250" s="2" customFormat="1" ht="14" x14ac:dyDescent="0.3">
      <c r="A53" s="275" t="s">
        <v>2123</v>
      </c>
      <c r="B53" s="574" t="s">
        <v>2124</v>
      </c>
      <c r="C53" s="534" t="s">
        <v>828</v>
      </c>
      <c r="D53" s="534" t="s">
        <v>2122</v>
      </c>
      <c r="E53" s="534">
        <v>1365.04</v>
      </c>
      <c r="F53" s="534">
        <v>525.46</v>
      </c>
      <c r="G53" s="534" t="s">
        <v>828</v>
      </c>
      <c r="H53" s="534">
        <v>1138.28</v>
      </c>
      <c r="I53" s="534">
        <v>335.79</v>
      </c>
      <c r="J53" s="534">
        <v>335.79</v>
      </c>
      <c r="K53" s="315">
        <v>1319.89</v>
      </c>
      <c r="L53" s="315">
        <v>1500</v>
      </c>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1"/>
      <c r="AK53" s="191"/>
      <c r="AL53" s="191"/>
      <c r="AM53" s="191"/>
      <c r="AN53" s="191"/>
      <c r="AO53" s="191"/>
      <c r="AP53" s="191"/>
      <c r="AQ53" s="191"/>
      <c r="AR53" s="191"/>
      <c r="AS53" s="191"/>
      <c r="AT53" s="191"/>
      <c r="AU53" s="191"/>
      <c r="AV53" s="191"/>
      <c r="AW53" s="191"/>
      <c r="AX53" s="191"/>
      <c r="AY53" s="191"/>
      <c r="AZ53" s="191"/>
      <c r="BA53" s="191"/>
      <c r="BB53" s="191"/>
      <c r="BC53" s="191"/>
      <c r="BD53" s="191"/>
      <c r="BE53" s="191"/>
      <c r="BF53" s="191"/>
      <c r="BG53" s="191"/>
      <c r="BH53" s="191"/>
      <c r="BI53" s="191"/>
      <c r="BJ53" s="191"/>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c r="DJ53" s="191"/>
      <c r="DK53" s="191"/>
      <c r="DL53" s="191"/>
      <c r="DM53" s="191"/>
      <c r="DN53" s="191"/>
      <c r="DO53" s="191"/>
      <c r="DP53" s="191"/>
      <c r="DQ53" s="191"/>
      <c r="DR53" s="191"/>
      <c r="DS53" s="191"/>
      <c r="DT53" s="191"/>
      <c r="DU53" s="191"/>
      <c r="DV53" s="191"/>
      <c r="DW53" s="191"/>
      <c r="DX53" s="191"/>
      <c r="DY53" s="191"/>
      <c r="DZ53" s="191"/>
      <c r="EA53" s="191"/>
      <c r="EB53" s="191"/>
      <c r="EC53" s="191"/>
      <c r="ED53" s="191"/>
      <c r="EE53" s="191"/>
      <c r="EF53" s="191"/>
      <c r="EG53" s="191"/>
      <c r="EH53" s="191"/>
      <c r="EI53" s="191"/>
      <c r="EJ53" s="191"/>
      <c r="EK53" s="191"/>
      <c r="EL53" s="191"/>
      <c r="EM53" s="191"/>
      <c r="EN53" s="191"/>
      <c r="EO53" s="191"/>
      <c r="EP53" s="191"/>
      <c r="EQ53" s="191"/>
      <c r="ER53" s="191"/>
      <c r="ES53" s="191"/>
      <c r="ET53" s="191"/>
      <c r="EU53" s="191"/>
      <c r="EV53" s="191"/>
      <c r="EW53" s="191"/>
      <c r="EX53" s="191"/>
      <c r="EY53" s="191"/>
      <c r="EZ53" s="191"/>
      <c r="FA53" s="191"/>
      <c r="FB53" s="191"/>
      <c r="FC53" s="191"/>
      <c r="FD53" s="191"/>
      <c r="FE53" s="191"/>
      <c r="FF53" s="191"/>
      <c r="FG53" s="191"/>
      <c r="FH53" s="191"/>
      <c r="FI53" s="191"/>
      <c r="FJ53" s="191"/>
      <c r="FK53" s="191"/>
      <c r="FL53" s="191"/>
      <c r="FM53" s="191"/>
      <c r="FN53" s="191"/>
      <c r="FO53" s="191"/>
      <c r="FP53" s="191"/>
      <c r="FQ53" s="191"/>
      <c r="FR53" s="191"/>
      <c r="FS53" s="191"/>
      <c r="FT53" s="191"/>
      <c r="FU53" s="191"/>
      <c r="FV53" s="191"/>
      <c r="FW53" s="191"/>
      <c r="FX53" s="191"/>
      <c r="FY53" s="191"/>
      <c r="FZ53" s="191"/>
      <c r="GA53" s="191"/>
      <c r="GB53" s="191"/>
      <c r="GC53" s="191"/>
      <c r="GD53" s="191"/>
      <c r="GE53" s="191"/>
      <c r="GF53" s="191"/>
      <c r="GG53" s="191"/>
      <c r="GH53" s="191"/>
      <c r="GI53" s="191"/>
      <c r="GJ53" s="191"/>
      <c r="GK53" s="191"/>
      <c r="GL53" s="191"/>
      <c r="GM53" s="191"/>
      <c r="GN53" s="191"/>
      <c r="GO53" s="191"/>
      <c r="GP53" s="191"/>
      <c r="GQ53" s="191"/>
      <c r="GR53" s="191"/>
      <c r="GS53" s="191"/>
      <c r="GT53" s="191"/>
      <c r="GU53" s="191"/>
      <c r="GV53" s="191"/>
      <c r="GW53" s="191"/>
      <c r="GX53" s="191"/>
      <c r="GY53" s="191"/>
      <c r="GZ53" s="191"/>
      <c r="HA53" s="191"/>
      <c r="HB53" s="191"/>
      <c r="HC53" s="191"/>
      <c r="HD53" s="191"/>
      <c r="HE53" s="191"/>
      <c r="HF53" s="191"/>
      <c r="HG53" s="191"/>
      <c r="HH53" s="191"/>
      <c r="HI53" s="191"/>
      <c r="HJ53" s="191"/>
      <c r="HK53" s="191"/>
      <c r="HL53" s="191"/>
      <c r="HM53" s="191"/>
      <c r="HN53" s="191"/>
      <c r="HO53" s="191"/>
      <c r="HP53" s="191"/>
      <c r="HQ53" s="191"/>
      <c r="HR53" s="191"/>
      <c r="HS53" s="191"/>
      <c r="HT53" s="191"/>
      <c r="HU53" s="191"/>
      <c r="HV53" s="191"/>
      <c r="HW53" s="191"/>
      <c r="HX53" s="191"/>
      <c r="HY53" s="191"/>
      <c r="HZ53" s="191"/>
      <c r="IA53" s="191"/>
      <c r="IB53" s="191"/>
      <c r="IC53" s="191"/>
      <c r="ID53" s="191"/>
      <c r="IE53" s="191"/>
      <c r="IF53" s="191"/>
      <c r="IG53" s="191"/>
      <c r="IH53" s="191"/>
      <c r="II53" s="191"/>
      <c r="IJ53" s="191"/>
      <c r="IK53" s="191"/>
      <c r="IL53" s="191"/>
      <c r="IM53" s="191"/>
      <c r="IN53" s="191"/>
      <c r="IO53" s="191"/>
    </row>
    <row r="54" spans="1:250" s="2" customFormat="1" ht="14" x14ac:dyDescent="0.3">
      <c r="A54" s="275" t="s">
        <v>2125</v>
      </c>
      <c r="B54" s="574" t="s">
        <v>1964</v>
      </c>
      <c r="C54" s="534">
        <v>1124.98</v>
      </c>
      <c r="D54" s="534" t="s">
        <v>2126</v>
      </c>
      <c r="E54" s="534">
        <v>1706.3</v>
      </c>
      <c r="F54" s="534">
        <v>5418.87</v>
      </c>
      <c r="G54" s="534">
        <v>290.72000000000003</v>
      </c>
      <c r="H54" s="534">
        <v>1886.23</v>
      </c>
      <c r="I54" s="534">
        <v>1353.6</v>
      </c>
      <c r="J54" s="534">
        <v>1353.6</v>
      </c>
      <c r="K54" s="315">
        <v>2077.61</v>
      </c>
      <c r="L54" s="315">
        <v>2300</v>
      </c>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c r="BB54" s="191"/>
      <c r="BC54" s="191"/>
      <c r="BD54" s="191"/>
      <c r="BE54" s="191"/>
      <c r="BF54" s="191"/>
      <c r="BG54" s="191"/>
      <c r="BH54" s="191"/>
      <c r="BI54" s="191"/>
      <c r="BJ54" s="191"/>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c r="DJ54" s="191"/>
      <c r="DK54" s="191"/>
      <c r="DL54" s="191"/>
      <c r="DM54" s="191"/>
      <c r="DN54" s="191"/>
      <c r="DO54" s="191"/>
      <c r="DP54" s="191"/>
      <c r="DQ54" s="191"/>
      <c r="DR54" s="191"/>
      <c r="DS54" s="191"/>
      <c r="DT54" s="191"/>
      <c r="DU54" s="191"/>
      <c r="DV54" s="191"/>
      <c r="DW54" s="191"/>
      <c r="DX54" s="191"/>
      <c r="DY54" s="191"/>
      <c r="DZ54" s="191"/>
      <c r="EA54" s="191"/>
      <c r="EB54" s="191"/>
      <c r="EC54" s="191"/>
      <c r="ED54" s="191"/>
      <c r="EE54" s="191"/>
      <c r="EF54" s="191"/>
      <c r="EG54" s="191"/>
      <c r="EH54" s="191"/>
      <c r="EI54" s="191"/>
      <c r="EJ54" s="191"/>
      <c r="EK54" s="191"/>
      <c r="EL54" s="191"/>
      <c r="EM54" s="191"/>
      <c r="EN54" s="191"/>
      <c r="EO54" s="191"/>
      <c r="EP54" s="191"/>
      <c r="EQ54" s="191"/>
      <c r="ER54" s="191"/>
      <c r="ES54" s="191"/>
      <c r="ET54" s="191"/>
      <c r="EU54" s="191"/>
      <c r="EV54" s="191"/>
      <c r="EW54" s="191"/>
      <c r="EX54" s="191"/>
      <c r="EY54" s="191"/>
      <c r="EZ54" s="191"/>
      <c r="FA54" s="191"/>
      <c r="FB54" s="191"/>
      <c r="FC54" s="191"/>
      <c r="FD54" s="191"/>
      <c r="FE54" s="191"/>
      <c r="FF54" s="191"/>
      <c r="FG54" s="191"/>
      <c r="FH54" s="191"/>
      <c r="FI54" s="191"/>
      <c r="FJ54" s="191"/>
      <c r="FK54" s="191"/>
      <c r="FL54" s="191"/>
      <c r="FM54" s="191"/>
      <c r="FN54" s="191"/>
      <c r="FO54" s="191"/>
      <c r="FP54" s="191"/>
      <c r="FQ54" s="191"/>
      <c r="FR54" s="191"/>
      <c r="FS54" s="191"/>
      <c r="FT54" s="191"/>
      <c r="FU54" s="191"/>
      <c r="FV54" s="191"/>
      <c r="FW54" s="191"/>
      <c r="FX54" s="191"/>
      <c r="FY54" s="191"/>
      <c r="FZ54" s="191"/>
      <c r="GA54" s="191"/>
      <c r="GB54" s="191"/>
      <c r="GC54" s="191"/>
      <c r="GD54" s="191"/>
      <c r="GE54" s="191"/>
      <c r="GF54" s="191"/>
      <c r="GG54" s="191"/>
      <c r="GH54" s="191"/>
      <c r="GI54" s="191"/>
      <c r="GJ54" s="191"/>
      <c r="GK54" s="191"/>
      <c r="GL54" s="191"/>
      <c r="GM54" s="191"/>
      <c r="GN54" s="191"/>
      <c r="GO54" s="191"/>
      <c r="GP54" s="191"/>
      <c r="GQ54" s="191"/>
      <c r="GR54" s="191"/>
      <c r="GS54" s="191"/>
      <c r="GT54" s="191"/>
      <c r="GU54" s="191"/>
      <c r="GV54" s="191"/>
      <c r="GW54" s="191"/>
      <c r="GX54" s="191"/>
      <c r="GY54" s="191"/>
      <c r="GZ54" s="191"/>
      <c r="HA54" s="191"/>
      <c r="HB54" s="191"/>
      <c r="HC54" s="191"/>
      <c r="HD54" s="191"/>
      <c r="HE54" s="191"/>
      <c r="HF54" s="191"/>
      <c r="HG54" s="191"/>
      <c r="HH54" s="191"/>
      <c r="HI54" s="191"/>
      <c r="HJ54" s="191"/>
      <c r="HK54" s="191"/>
      <c r="HL54" s="191"/>
      <c r="HM54" s="191"/>
      <c r="HN54" s="191"/>
      <c r="HO54" s="191"/>
      <c r="HP54" s="191"/>
      <c r="HQ54" s="191"/>
      <c r="HR54" s="191"/>
      <c r="HS54" s="191"/>
      <c r="HT54" s="191"/>
      <c r="HU54" s="191"/>
      <c r="HV54" s="191"/>
      <c r="HW54" s="191"/>
      <c r="HX54" s="191"/>
      <c r="HY54" s="191"/>
      <c r="HZ54" s="191"/>
      <c r="IA54" s="191"/>
      <c r="IB54" s="191"/>
      <c r="IC54" s="191"/>
      <c r="ID54" s="191"/>
      <c r="IE54" s="191"/>
      <c r="IF54" s="191"/>
      <c r="IG54" s="191"/>
      <c r="IH54" s="191"/>
      <c r="II54" s="191"/>
      <c r="IJ54" s="191"/>
      <c r="IK54" s="191"/>
      <c r="IL54" s="191"/>
      <c r="IM54" s="191"/>
      <c r="IN54" s="191"/>
      <c r="IO54" s="191"/>
    </row>
    <row r="55" spans="1:250" s="2" customFormat="1" ht="14" x14ac:dyDescent="0.3">
      <c r="A55" s="275" t="s">
        <v>2127</v>
      </c>
      <c r="B55" s="574" t="s">
        <v>1998</v>
      </c>
      <c r="C55" s="534">
        <v>481.3</v>
      </c>
      <c r="D55" s="534" t="s">
        <v>2122</v>
      </c>
      <c r="E55" s="534">
        <v>427.32</v>
      </c>
      <c r="F55" s="534">
        <v>564.83000000000004</v>
      </c>
      <c r="G55" s="534">
        <v>0</v>
      </c>
      <c r="H55" s="534">
        <v>3618.34</v>
      </c>
      <c r="I55" s="534">
        <v>819.96</v>
      </c>
      <c r="J55" s="534">
        <v>819.96</v>
      </c>
      <c r="K55" s="315">
        <v>549.96</v>
      </c>
      <c r="L55" s="315">
        <v>520</v>
      </c>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c r="DJ55" s="191"/>
      <c r="DK55" s="191"/>
      <c r="DL55" s="191"/>
      <c r="DM55" s="191"/>
      <c r="DN55" s="191"/>
      <c r="DO55" s="191"/>
      <c r="DP55" s="191"/>
      <c r="DQ55" s="191"/>
      <c r="DR55" s="191"/>
      <c r="DS55" s="191"/>
      <c r="DT55" s="191"/>
      <c r="DU55" s="191"/>
      <c r="DV55" s="191"/>
      <c r="DW55" s="191"/>
      <c r="DX55" s="191"/>
      <c r="DY55" s="191"/>
      <c r="DZ55" s="191"/>
      <c r="EA55" s="191"/>
      <c r="EB55" s="191"/>
      <c r="EC55" s="191"/>
      <c r="ED55" s="191"/>
      <c r="EE55" s="191"/>
      <c r="EF55" s="191"/>
      <c r="EG55" s="191"/>
      <c r="EH55" s="191"/>
      <c r="EI55" s="191"/>
      <c r="EJ55" s="191"/>
      <c r="EK55" s="191"/>
      <c r="EL55" s="191"/>
      <c r="EM55" s="191"/>
      <c r="EN55" s="191"/>
      <c r="EO55" s="191"/>
      <c r="EP55" s="191"/>
      <c r="EQ55" s="191"/>
      <c r="ER55" s="191"/>
      <c r="ES55" s="191"/>
      <c r="ET55" s="191"/>
      <c r="EU55" s="191"/>
      <c r="EV55" s="191"/>
      <c r="EW55" s="191"/>
      <c r="EX55" s="191"/>
      <c r="EY55" s="191"/>
      <c r="EZ55" s="191"/>
      <c r="FA55" s="191"/>
      <c r="FB55" s="191"/>
      <c r="FC55" s="191"/>
      <c r="FD55" s="191"/>
      <c r="FE55" s="191"/>
      <c r="FF55" s="191"/>
      <c r="FG55" s="191"/>
      <c r="FH55" s="191"/>
      <c r="FI55" s="191"/>
      <c r="FJ55" s="191"/>
      <c r="FK55" s="191"/>
      <c r="FL55" s="191"/>
      <c r="FM55" s="191"/>
      <c r="FN55" s="191"/>
      <c r="FO55" s="191"/>
      <c r="FP55" s="191"/>
      <c r="FQ55" s="191"/>
      <c r="FR55" s="191"/>
      <c r="FS55" s="191"/>
      <c r="FT55" s="191"/>
      <c r="FU55" s="191"/>
      <c r="FV55" s="191"/>
      <c r="FW55" s="191"/>
      <c r="FX55" s="191"/>
      <c r="FY55" s="191"/>
      <c r="FZ55" s="191"/>
      <c r="GA55" s="191"/>
      <c r="GB55" s="191"/>
      <c r="GC55" s="191"/>
      <c r="GD55" s="191"/>
      <c r="GE55" s="191"/>
      <c r="GF55" s="191"/>
      <c r="GG55" s="191"/>
      <c r="GH55" s="191"/>
      <c r="GI55" s="191"/>
      <c r="GJ55" s="191"/>
      <c r="GK55" s="191"/>
      <c r="GL55" s="191"/>
      <c r="GM55" s="191"/>
      <c r="GN55" s="191"/>
      <c r="GO55" s="191"/>
      <c r="GP55" s="191"/>
      <c r="GQ55" s="191"/>
      <c r="GR55" s="191"/>
      <c r="GS55" s="191"/>
      <c r="GT55" s="191"/>
      <c r="GU55" s="191"/>
      <c r="GV55" s="191"/>
      <c r="GW55" s="191"/>
      <c r="GX55" s="191"/>
      <c r="GY55" s="191"/>
      <c r="GZ55" s="191"/>
      <c r="HA55" s="191"/>
      <c r="HB55" s="191"/>
      <c r="HC55" s="191"/>
      <c r="HD55" s="191"/>
      <c r="HE55" s="191"/>
      <c r="HF55" s="191"/>
      <c r="HG55" s="191"/>
      <c r="HH55" s="191"/>
      <c r="HI55" s="191"/>
      <c r="HJ55" s="191"/>
      <c r="HK55" s="191"/>
      <c r="HL55" s="191"/>
      <c r="HM55" s="191"/>
      <c r="HN55" s="191"/>
      <c r="HO55" s="191"/>
      <c r="HP55" s="191"/>
      <c r="HQ55" s="191"/>
      <c r="HR55" s="191"/>
      <c r="HS55" s="191"/>
      <c r="HT55" s="191"/>
      <c r="HU55" s="191"/>
      <c r="HV55" s="191"/>
      <c r="HW55" s="191"/>
      <c r="HX55" s="191"/>
      <c r="HY55" s="191"/>
      <c r="HZ55" s="191"/>
      <c r="IA55" s="191"/>
      <c r="IB55" s="191"/>
      <c r="IC55" s="191"/>
      <c r="ID55" s="191"/>
      <c r="IE55" s="191"/>
      <c r="IF55" s="191"/>
      <c r="IG55" s="191"/>
      <c r="IH55" s="191"/>
      <c r="II55" s="191"/>
      <c r="IJ55" s="191"/>
      <c r="IK55" s="191"/>
      <c r="IL55" s="191"/>
      <c r="IM55" s="191"/>
      <c r="IN55" s="191"/>
      <c r="IO55" s="191"/>
    </row>
    <row r="56" spans="1:250" s="2" customFormat="1" ht="14" x14ac:dyDescent="0.3">
      <c r="A56" s="275" t="s">
        <v>2128</v>
      </c>
      <c r="B56" s="575" t="s">
        <v>1968</v>
      </c>
      <c r="C56" s="534">
        <v>123.85</v>
      </c>
      <c r="D56" s="534" t="s">
        <v>2129</v>
      </c>
      <c r="E56" s="534">
        <v>307.63</v>
      </c>
      <c r="F56" s="534">
        <v>1303.46</v>
      </c>
      <c r="G56" s="534">
        <v>1381.73</v>
      </c>
      <c r="H56" s="534">
        <v>289.11</v>
      </c>
      <c r="I56" s="534" t="s">
        <v>2130</v>
      </c>
      <c r="J56" s="534" t="s">
        <v>2130</v>
      </c>
      <c r="K56" s="315">
        <v>439.96</v>
      </c>
      <c r="L56" s="315">
        <v>4200</v>
      </c>
      <c r="M56" s="191"/>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c r="BB56" s="191"/>
      <c r="BC56" s="191"/>
      <c r="BD56" s="191"/>
      <c r="BE56" s="191"/>
      <c r="BF56" s="191"/>
      <c r="BG56" s="191"/>
      <c r="BH56" s="191"/>
      <c r="BI56" s="191"/>
      <c r="BJ56" s="191"/>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c r="DJ56" s="191"/>
      <c r="DK56" s="191"/>
      <c r="DL56" s="191"/>
      <c r="DM56" s="191"/>
      <c r="DN56" s="191"/>
      <c r="DO56" s="191"/>
      <c r="DP56" s="191"/>
      <c r="DQ56" s="191"/>
      <c r="DR56" s="191"/>
      <c r="DS56" s="191"/>
      <c r="DT56" s="191"/>
      <c r="DU56" s="191"/>
      <c r="DV56" s="191"/>
      <c r="DW56" s="191"/>
      <c r="DX56" s="191"/>
      <c r="DY56" s="191"/>
      <c r="DZ56" s="191"/>
      <c r="EA56" s="191"/>
      <c r="EB56" s="191"/>
      <c r="EC56" s="191"/>
      <c r="ED56" s="191"/>
      <c r="EE56" s="191"/>
      <c r="EF56" s="191"/>
      <c r="EG56" s="191"/>
      <c r="EH56" s="191"/>
      <c r="EI56" s="191"/>
      <c r="EJ56" s="191"/>
      <c r="EK56" s="191"/>
      <c r="EL56" s="191"/>
      <c r="EM56" s="191"/>
      <c r="EN56" s="191"/>
      <c r="EO56" s="191"/>
      <c r="EP56" s="191"/>
      <c r="EQ56" s="191"/>
      <c r="ER56" s="191"/>
      <c r="ES56" s="191"/>
      <c r="ET56" s="191"/>
      <c r="EU56" s="191"/>
      <c r="EV56" s="191"/>
      <c r="EW56" s="191"/>
      <c r="EX56" s="191"/>
      <c r="EY56" s="191"/>
      <c r="EZ56" s="191"/>
      <c r="FA56" s="191"/>
      <c r="FB56" s="191"/>
      <c r="FC56" s="191"/>
      <c r="FD56" s="191"/>
      <c r="FE56" s="191"/>
      <c r="FF56" s="191"/>
      <c r="FG56" s="191"/>
      <c r="FH56" s="191"/>
      <c r="FI56" s="191"/>
      <c r="FJ56" s="191"/>
      <c r="FK56" s="191"/>
      <c r="FL56" s="191"/>
      <c r="FM56" s="191"/>
      <c r="FN56" s="191"/>
      <c r="FO56" s="191"/>
      <c r="FP56" s="191"/>
      <c r="FQ56" s="191"/>
      <c r="FR56" s="191"/>
      <c r="FS56" s="191"/>
      <c r="FT56" s="191"/>
      <c r="FU56" s="191"/>
      <c r="FV56" s="191"/>
      <c r="FW56" s="191"/>
      <c r="FX56" s="191"/>
      <c r="FY56" s="191"/>
      <c r="FZ56" s="191"/>
      <c r="GA56" s="191"/>
      <c r="GB56" s="191"/>
      <c r="GC56" s="191"/>
      <c r="GD56" s="191"/>
      <c r="GE56" s="191"/>
      <c r="GF56" s="191"/>
      <c r="GG56" s="191"/>
      <c r="GH56" s="191"/>
      <c r="GI56" s="191"/>
      <c r="GJ56" s="191"/>
      <c r="GK56" s="191"/>
      <c r="GL56" s="191"/>
      <c r="GM56" s="191"/>
      <c r="GN56" s="191"/>
      <c r="GO56" s="191"/>
      <c r="GP56" s="191"/>
      <c r="GQ56" s="191"/>
      <c r="GR56" s="191"/>
      <c r="GS56" s="191"/>
      <c r="GT56" s="191"/>
      <c r="GU56" s="191"/>
      <c r="GV56" s="191"/>
      <c r="GW56" s="191"/>
      <c r="GX56" s="191"/>
      <c r="GY56" s="191"/>
      <c r="GZ56" s="191"/>
      <c r="HA56" s="191"/>
      <c r="HB56" s="191"/>
      <c r="HC56" s="191"/>
      <c r="HD56" s="191"/>
      <c r="HE56" s="191"/>
      <c r="HF56" s="191"/>
      <c r="HG56" s="191"/>
      <c r="HH56" s="191"/>
      <c r="HI56" s="191"/>
      <c r="HJ56" s="191"/>
      <c r="HK56" s="191"/>
      <c r="HL56" s="191"/>
      <c r="HM56" s="191"/>
      <c r="HN56" s="191"/>
      <c r="HO56" s="191"/>
      <c r="HP56" s="191"/>
      <c r="HQ56" s="191"/>
      <c r="HR56" s="191"/>
      <c r="HS56" s="191"/>
      <c r="HT56" s="191"/>
      <c r="HU56" s="191"/>
      <c r="HV56" s="191"/>
      <c r="HW56" s="191"/>
      <c r="HX56" s="191"/>
      <c r="HY56" s="191"/>
      <c r="HZ56" s="191"/>
      <c r="IA56" s="191"/>
      <c r="IB56" s="191"/>
      <c r="IC56" s="191"/>
      <c r="ID56" s="191"/>
      <c r="IE56" s="191"/>
      <c r="IF56" s="191"/>
      <c r="IG56" s="191"/>
      <c r="IH56" s="191"/>
      <c r="II56" s="191"/>
      <c r="IJ56" s="191"/>
      <c r="IK56" s="191"/>
      <c r="IL56" s="191"/>
      <c r="IM56" s="191"/>
      <c r="IN56" s="191"/>
      <c r="IO56" s="191"/>
    </row>
    <row r="57" spans="1:250" s="2" customFormat="1" ht="14" x14ac:dyDescent="0.3">
      <c r="A57" s="327" t="s">
        <v>2131</v>
      </c>
      <c r="B57" s="103" t="s">
        <v>2132</v>
      </c>
      <c r="C57" s="534">
        <v>35010.58</v>
      </c>
      <c r="D57" s="534" t="s">
        <v>2133</v>
      </c>
      <c r="E57" s="534">
        <v>11774.82</v>
      </c>
      <c r="F57" s="534">
        <v>36331.120000000003</v>
      </c>
      <c r="G57" s="534">
        <v>18434.62</v>
      </c>
      <c r="H57" s="534">
        <v>12768.79</v>
      </c>
      <c r="I57" s="534">
        <v>14004.24</v>
      </c>
      <c r="J57" s="534">
        <v>14004.24</v>
      </c>
      <c r="K57" s="315">
        <v>13198.93</v>
      </c>
      <c r="L57" s="315" t="s">
        <v>828</v>
      </c>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91"/>
      <c r="AN57" s="191"/>
      <c r="AO57" s="191"/>
      <c r="AP57" s="191"/>
      <c r="AQ57" s="191"/>
      <c r="AR57" s="191"/>
      <c r="AS57" s="191"/>
      <c r="AT57" s="191"/>
      <c r="AU57" s="191"/>
      <c r="AV57" s="191"/>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c r="DJ57" s="191"/>
      <c r="DK57" s="191"/>
      <c r="DL57" s="191"/>
      <c r="DM57" s="191"/>
      <c r="DN57" s="191"/>
      <c r="DO57" s="191"/>
      <c r="DP57" s="191"/>
      <c r="DQ57" s="191"/>
      <c r="DR57" s="191"/>
      <c r="DS57" s="191"/>
      <c r="DT57" s="191"/>
      <c r="DU57" s="191"/>
      <c r="DV57" s="191"/>
      <c r="DW57" s="191"/>
      <c r="DX57" s="191"/>
      <c r="DY57" s="191"/>
      <c r="DZ57" s="191"/>
      <c r="EA57" s="191"/>
      <c r="EB57" s="191"/>
      <c r="EC57" s="191"/>
      <c r="ED57" s="191"/>
      <c r="EE57" s="191"/>
      <c r="EF57" s="191"/>
      <c r="EG57" s="191"/>
      <c r="EH57" s="191"/>
      <c r="EI57" s="191"/>
      <c r="EJ57" s="191"/>
      <c r="EK57" s="191"/>
      <c r="EL57" s="191"/>
      <c r="EM57" s="191"/>
      <c r="EN57" s="191"/>
      <c r="EO57" s="191"/>
      <c r="EP57" s="191"/>
      <c r="EQ57" s="191"/>
      <c r="ER57" s="191"/>
      <c r="ES57" s="191"/>
      <c r="ET57" s="191"/>
      <c r="EU57" s="191"/>
      <c r="EV57" s="191"/>
      <c r="EW57" s="191"/>
      <c r="EX57" s="191"/>
      <c r="EY57" s="191"/>
      <c r="EZ57" s="191"/>
      <c r="FA57" s="191"/>
      <c r="FB57" s="191"/>
      <c r="FC57" s="191"/>
      <c r="FD57" s="191"/>
      <c r="FE57" s="191"/>
      <c r="FF57" s="191"/>
      <c r="FG57" s="191"/>
      <c r="FH57" s="191"/>
      <c r="FI57" s="191"/>
      <c r="FJ57" s="191"/>
      <c r="FK57" s="191"/>
      <c r="FL57" s="191"/>
      <c r="FM57" s="191"/>
      <c r="FN57" s="191"/>
      <c r="FO57" s="191"/>
      <c r="FP57" s="191"/>
      <c r="FQ57" s="191"/>
      <c r="FR57" s="191"/>
      <c r="FS57" s="191"/>
      <c r="FT57" s="191"/>
      <c r="FU57" s="191"/>
      <c r="FV57" s="191"/>
      <c r="FW57" s="191"/>
      <c r="FX57" s="191"/>
      <c r="FY57" s="191"/>
      <c r="FZ57" s="191"/>
      <c r="GA57" s="191"/>
      <c r="GB57" s="191"/>
      <c r="GC57" s="191"/>
      <c r="GD57" s="191"/>
      <c r="GE57" s="191"/>
      <c r="GF57" s="191"/>
      <c r="GG57" s="191"/>
      <c r="GH57" s="191"/>
      <c r="GI57" s="191"/>
      <c r="GJ57" s="191"/>
      <c r="GK57" s="191"/>
      <c r="GL57" s="191"/>
      <c r="GM57" s="191"/>
      <c r="GN57" s="191"/>
      <c r="GO57" s="191"/>
      <c r="GP57" s="191"/>
      <c r="GQ57" s="191"/>
      <c r="GR57" s="191"/>
      <c r="GS57" s="191"/>
      <c r="GT57" s="191"/>
      <c r="GU57" s="191"/>
      <c r="GV57" s="191"/>
      <c r="GW57" s="191"/>
      <c r="GX57" s="191"/>
      <c r="GY57" s="191"/>
      <c r="GZ57" s="191"/>
      <c r="HA57" s="191"/>
      <c r="HB57" s="191"/>
      <c r="HC57" s="191"/>
      <c r="HD57" s="191"/>
      <c r="HE57" s="191"/>
      <c r="HF57" s="191"/>
      <c r="HG57" s="191"/>
      <c r="HH57" s="191"/>
      <c r="HI57" s="191"/>
      <c r="HJ57" s="191"/>
      <c r="HK57" s="191"/>
      <c r="HL57" s="191"/>
      <c r="HM57" s="191"/>
      <c r="HN57" s="191"/>
      <c r="HO57" s="191"/>
      <c r="HP57" s="191"/>
      <c r="HQ57" s="191"/>
      <c r="HR57" s="191"/>
      <c r="HS57" s="191"/>
      <c r="HT57" s="191"/>
      <c r="HU57" s="191"/>
      <c r="HV57" s="191"/>
      <c r="HW57" s="191"/>
      <c r="HX57" s="191"/>
      <c r="HY57" s="191"/>
      <c r="HZ57" s="191"/>
      <c r="IA57" s="191"/>
      <c r="IB57" s="191"/>
      <c r="IC57" s="191"/>
      <c r="ID57" s="191"/>
      <c r="IE57" s="191"/>
      <c r="IF57" s="191"/>
      <c r="IG57" s="191"/>
      <c r="IH57" s="191"/>
      <c r="II57" s="191"/>
      <c r="IJ57" s="191"/>
      <c r="IK57" s="191"/>
      <c r="IL57" s="191"/>
      <c r="IM57" s="191"/>
      <c r="IN57" s="191"/>
      <c r="IO57" s="191"/>
    </row>
    <row r="58" spans="1:250" s="2" customFormat="1" thickBot="1" x14ac:dyDescent="0.35">
      <c r="A58" s="275" t="s">
        <v>2134</v>
      </c>
      <c r="B58" s="612" t="s">
        <v>2135</v>
      </c>
      <c r="C58" s="534">
        <v>10167.94</v>
      </c>
      <c r="D58" s="534" t="s">
        <v>2136</v>
      </c>
      <c r="E58" s="534">
        <v>1336.3</v>
      </c>
      <c r="F58" s="534">
        <v>17846.490000000002</v>
      </c>
      <c r="G58" s="534">
        <v>6207.24</v>
      </c>
      <c r="H58" s="534">
        <v>9439.56</v>
      </c>
      <c r="I58" s="534">
        <v>10012.370000000001</v>
      </c>
      <c r="J58" s="534">
        <v>10012.370000000001</v>
      </c>
      <c r="K58" s="315">
        <v>15838.71</v>
      </c>
      <c r="L58" s="315" t="s">
        <v>828</v>
      </c>
      <c r="M58" s="191"/>
      <c r="N58" s="191"/>
      <c r="O58" s="191"/>
      <c r="P58" s="191"/>
      <c r="Q58" s="191"/>
      <c r="R58" s="191"/>
      <c r="S58" s="191"/>
      <c r="T58" s="191"/>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c r="DJ58" s="191"/>
      <c r="DK58" s="191"/>
      <c r="DL58" s="191"/>
      <c r="DM58" s="191"/>
      <c r="DN58" s="191"/>
      <c r="DO58" s="191"/>
      <c r="DP58" s="191"/>
      <c r="DQ58" s="191"/>
      <c r="DR58" s="191"/>
      <c r="DS58" s="191"/>
      <c r="DT58" s="191"/>
      <c r="DU58" s="191"/>
      <c r="DV58" s="191"/>
      <c r="DW58" s="191"/>
      <c r="DX58" s="191"/>
      <c r="DY58" s="191"/>
      <c r="DZ58" s="191"/>
      <c r="EA58" s="191"/>
      <c r="EB58" s="191"/>
      <c r="EC58" s="191"/>
      <c r="ED58" s="191"/>
      <c r="EE58" s="191"/>
      <c r="EF58" s="191"/>
      <c r="EG58" s="191"/>
      <c r="EH58" s="191"/>
      <c r="EI58" s="191"/>
      <c r="EJ58" s="191"/>
      <c r="EK58" s="191"/>
      <c r="EL58" s="191"/>
      <c r="EM58" s="191"/>
      <c r="EN58" s="191"/>
      <c r="EO58" s="191"/>
      <c r="EP58" s="191"/>
      <c r="EQ58" s="191"/>
      <c r="ER58" s="191"/>
      <c r="ES58" s="191"/>
      <c r="ET58" s="191"/>
      <c r="EU58" s="191"/>
      <c r="EV58" s="191"/>
      <c r="EW58" s="191"/>
      <c r="EX58" s="191"/>
      <c r="EY58" s="191"/>
      <c r="EZ58" s="191"/>
      <c r="FA58" s="191"/>
      <c r="FB58" s="191"/>
      <c r="FC58" s="191"/>
      <c r="FD58" s="191"/>
      <c r="FE58" s="191"/>
      <c r="FF58" s="191"/>
      <c r="FG58" s="191"/>
      <c r="FH58" s="191"/>
      <c r="FI58" s="191"/>
      <c r="FJ58" s="191"/>
      <c r="FK58" s="191"/>
      <c r="FL58" s="191"/>
      <c r="FM58" s="191"/>
      <c r="FN58" s="191"/>
      <c r="FO58" s="191"/>
      <c r="FP58" s="191"/>
      <c r="FQ58" s="191"/>
      <c r="FR58" s="191"/>
      <c r="FS58" s="191"/>
      <c r="FT58" s="191"/>
      <c r="FU58" s="191"/>
      <c r="FV58" s="191"/>
      <c r="FW58" s="191"/>
      <c r="FX58" s="191"/>
      <c r="FY58" s="191"/>
      <c r="FZ58" s="191"/>
      <c r="GA58" s="191"/>
      <c r="GB58" s="191"/>
      <c r="GC58" s="191"/>
      <c r="GD58" s="191"/>
      <c r="GE58" s="191"/>
      <c r="GF58" s="191"/>
      <c r="GG58" s="191"/>
      <c r="GH58" s="191"/>
      <c r="GI58" s="191"/>
      <c r="GJ58" s="191"/>
      <c r="GK58" s="191"/>
      <c r="GL58" s="191"/>
      <c r="GM58" s="191"/>
      <c r="GN58" s="191"/>
      <c r="GO58" s="191"/>
      <c r="GP58" s="191"/>
      <c r="GQ58" s="191"/>
      <c r="GR58" s="191"/>
      <c r="GS58" s="191"/>
      <c r="GT58" s="191"/>
      <c r="GU58" s="191"/>
      <c r="GV58" s="191"/>
      <c r="GW58" s="191"/>
      <c r="GX58" s="191"/>
      <c r="GY58" s="191"/>
      <c r="GZ58" s="191"/>
      <c r="HA58" s="191"/>
      <c r="HB58" s="191"/>
      <c r="HC58" s="191"/>
      <c r="HD58" s="191"/>
      <c r="HE58" s="191"/>
      <c r="HF58" s="191"/>
      <c r="HG58" s="191"/>
      <c r="HH58" s="191"/>
      <c r="HI58" s="191"/>
      <c r="HJ58" s="191"/>
      <c r="HK58" s="191"/>
      <c r="HL58" s="191"/>
      <c r="HM58" s="191"/>
      <c r="HN58" s="191"/>
      <c r="HO58" s="191"/>
      <c r="HP58" s="191"/>
      <c r="HQ58" s="191"/>
      <c r="HR58" s="191"/>
      <c r="HS58" s="191"/>
      <c r="HT58" s="191"/>
      <c r="HU58" s="191"/>
      <c r="HV58" s="191"/>
      <c r="HW58" s="191"/>
      <c r="HX58" s="191"/>
      <c r="HY58" s="191"/>
      <c r="HZ58" s="191"/>
      <c r="IA58" s="191"/>
      <c r="IB58" s="191"/>
      <c r="IC58" s="191"/>
      <c r="ID58" s="191"/>
      <c r="IE58" s="191"/>
      <c r="IF58" s="191"/>
      <c r="IG58" s="191"/>
      <c r="IH58" s="191"/>
      <c r="II58" s="191"/>
      <c r="IJ58" s="191"/>
      <c r="IK58" s="191"/>
      <c r="IL58" s="191"/>
      <c r="IM58" s="191"/>
      <c r="IN58" s="191"/>
      <c r="IO58" s="191"/>
    </row>
    <row r="59" spans="1:250" s="528" customFormat="1" thickBot="1" x14ac:dyDescent="0.35">
      <c r="A59" s="1173"/>
      <c r="B59" s="1119"/>
      <c r="C59" s="1119"/>
      <c r="D59" s="1119"/>
      <c r="E59" s="1119"/>
      <c r="F59" s="1119"/>
      <c r="G59" s="1119"/>
      <c r="H59" s="1119"/>
      <c r="I59" s="1119"/>
      <c r="J59" s="1119"/>
      <c r="K59" s="1119"/>
      <c r="L59" s="1119"/>
      <c r="M59" s="1174"/>
      <c r="N59" s="1174"/>
      <c r="O59" s="1175"/>
      <c r="P59" s="1175"/>
    </row>
    <row r="60" spans="1:250" s="6" customFormat="1" ht="23" x14ac:dyDescent="0.35">
      <c r="A60" s="614" t="s">
        <v>2</v>
      </c>
      <c r="B60" s="1053" t="s">
        <v>81</v>
      </c>
      <c r="C60" s="1054"/>
      <c r="D60" s="1054"/>
      <c r="E60" s="1054"/>
      <c r="F60" s="1054"/>
      <c r="G60" s="1054"/>
      <c r="H60" s="1054"/>
      <c r="I60" s="1054"/>
      <c r="J60" s="1054"/>
      <c r="K60" s="1054"/>
      <c r="L60" s="1054"/>
      <c r="M60" s="1015"/>
      <c r="N60" s="223"/>
      <c r="O60" s="223"/>
      <c r="P60" s="191"/>
      <c r="Q60" s="191"/>
      <c r="R60" s="191"/>
      <c r="S60" s="191"/>
      <c r="T60" s="191"/>
      <c r="U60" s="191"/>
      <c r="V60" s="191"/>
      <c r="W60" s="191"/>
      <c r="X60" s="191"/>
      <c r="Y60" s="191"/>
      <c r="Z60" s="191"/>
      <c r="AA60" s="191"/>
      <c r="AB60" s="191"/>
      <c r="AC60" s="191"/>
      <c r="AD60" s="191"/>
      <c r="AE60" s="191"/>
      <c r="AF60" s="191"/>
      <c r="AG60" s="191"/>
      <c r="AH60" s="191"/>
      <c r="AI60" s="191"/>
      <c r="AJ60" s="191"/>
      <c r="AK60" s="191"/>
      <c r="AL60" s="191"/>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c r="CR60" s="191"/>
      <c r="CS60" s="191"/>
      <c r="CT60" s="191"/>
      <c r="CU60" s="191"/>
      <c r="CV60" s="191"/>
      <c r="CW60" s="191"/>
      <c r="CX60" s="191"/>
      <c r="CY60" s="191"/>
      <c r="CZ60" s="191"/>
      <c r="DA60" s="191"/>
      <c r="DB60" s="191"/>
      <c r="DC60" s="191"/>
      <c r="DD60" s="191"/>
      <c r="DE60" s="191"/>
      <c r="DF60" s="191"/>
      <c r="DG60" s="191"/>
      <c r="DH60" s="191"/>
      <c r="DI60" s="191"/>
      <c r="DJ60" s="191"/>
      <c r="DK60" s="191"/>
      <c r="DL60" s="191"/>
      <c r="DM60" s="191"/>
      <c r="DN60" s="191"/>
      <c r="DO60" s="191"/>
      <c r="DP60" s="191"/>
      <c r="DQ60" s="191"/>
      <c r="DR60" s="191"/>
      <c r="DS60" s="191"/>
      <c r="DT60" s="191"/>
      <c r="DU60" s="191"/>
      <c r="DV60" s="191"/>
      <c r="DW60" s="191"/>
      <c r="DX60" s="191"/>
      <c r="DY60" s="191"/>
      <c r="DZ60" s="191"/>
      <c r="EA60" s="191"/>
      <c r="EB60" s="191"/>
      <c r="EC60" s="191"/>
      <c r="ED60" s="191"/>
      <c r="EE60" s="191"/>
      <c r="EF60" s="191"/>
      <c r="EG60" s="191"/>
      <c r="EH60" s="191"/>
      <c r="EI60" s="191"/>
      <c r="EJ60" s="191"/>
      <c r="EK60" s="191"/>
      <c r="EL60" s="191"/>
      <c r="EM60" s="191"/>
      <c r="EN60" s="191"/>
      <c r="EO60" s="191"/>
      <c r="EP60" s="191"/>
      <c r="EQ60" s="191"/>
      <c r="ER60" s="191"/>
      <c r="ES60" s="191"/>
      <c r="ET60" s="191"/>
      <c r="EU60" s="191"/>
      <c r="EV60" s="191"/>
      <c r="EW60" s="191"/>
      <c r="EX60" s="191"/>
      <c r="EY60" s="191"/>
      <c r="EZ60" s="191"/>
      <c r="FA60" s="191"/>
      <c r="FB60" s="191"/>
      <c r="FC60" s="191"/>
      <c r="FD60" s="191"/>
      <c r="FE60" s="191"/>
      <c r="FF60" s="191"/>
      <c r="FG60" s="191"/>
      <c r="FH60" s="191"/>
      <c r="FI60" s="191"/>
      <c r="FJ60" s="191"/>
      <c r="FK60" s="191"/>
      <c r="FL60" s="191"/>
      <c r="FM60" s="191"/>
      <c r="FN60" s="191"/>
      <c r="FO60" s="191"/>
      <c r="FP60" s="191"/>
      <c r="FQ60" s="191"/>
      <c r="FR60" s="191"/>
      <c r="FS60" s="191"/>
      <c r="FT60" s="191"/>
      <c r="FU60" s="191"/>
      <c r="FV60" s="191"/>
      <c r="FW60" s="191"/>
      <c r="FX60" s="191"/>
      <c r="FY60" s="191"/>
      <c r="FZ60" s="191"/>
      <c r="GA60" s="191"/>
      <c r="GB60" s="191"/>
      <c r="GC60" s="191"/>
      <c r="GD60" s="191"/>
      <c r="GE60" s="191"/>
      <c r="GF60" s="191"/>
      <c r="GG60" s="191"/>
      <c r="GH60" s="191"/>
      <c r="GI60" s="191"/>
      <c r="GJ60" s="191"/>
      <c r="GK60" s="191"/>
      <c r="GL60" s="191"/>
      <c r="GM60" s="191"/>
      <c r="GN60" s="191"/>
      <c r="GO60" s="191"/>
      <c r="GP60" s="191"/>
      <c r="GQ60" s="191"/>
      <c r="GR60" s="191"/>
      <c r="GS60" s="191"/>
      <c r="GT60" s="191"/>
      <c r="GU60" s="191"/>
      <c r="GV60" s="191"/>
      <c r="GW60" s="191"/>
      <c r="GX60" s="191"/>
      <c r="GY60" s="191"/>
      <c r="GZ60" s="191"/>
      <c r="HA60" s="191"/>
      <c r="HB60" s="191"/>
      <c r="HC60" s="191"/>
      <c r="HD60" s="191"/>
      <c r="HE60" s="191"/>
      <c r="HF60" s="191"/>
      <c r="HG60" s="191"/>
      <c r="HH60" s="191"/>
      <c r="HI60" s="191"/>
      <c r="HJ60" s="191"/>
      <c r="HK60" s="191"/>
      <c r="HL60" s="191"/>
      <c r="HM60" s="191"/>
      <c r="HN60" s="191"/>
      <c r="HO60" s="191"/>
      <c r="HP60" s="191"/>
      <c r="HQ60" s="191"/>
      <c r="HR60" s="191"/>
      <c r="HS60" s="191"/>
      <c r="HT60" s="191"/>
      <c r="HU60" s="191"/>
      <c r="HV60" s="191"/>
      <c r="HW60" s="191"/>
      <c r="HX60" s="191"/>
      <c r="HY60" s="191"/>
      <c r="HZ60" s="191"/>
      <c r="IA60" s="191"/>
      <c r="IB60" s="191"/>
      <c r="IC60" s="191"/>
      <c r="ID60" s="191"/>
      <c r="IE60" s="191"/>
      <c r="IF60" s="191"/>
      <c r="IG60" s="191"/>
      <c r="IH60" s="191"/>
      <c r="II60" s="191"/>
      <c r="IJ60" s="191"/>
      <c r="IK60" s="191"/>
      <c r="IL60" s="191"/>
      <c r="IM60" s="191"/>
      <c r="IN60" s="191"/>
      <c r="IO60" s="191"/>
      <c r="IP60" s="191"/>
    </row>
    <row r="61" spans="1:250" s="2" customFormat="1" x14ac:dyDescent="0.3">
      <c r="A61" s="266">
        <v>1</v>
      </c>
      <c r="B61" s="1055" t="s">
        <v>1970</v>
      </c>
      <c r="C61" s="1054"/>
      <c r="D61" s="1054"/>
      <c r="E61" s="1054"/>
      <c r="F61" s="1054"/>
      <c r="G61" s="1054"/>
      <c r="H61" s="1054"/>
      <c r="I61" s="1054"/>
      <c r="J61" s="1054"/>
      <c r="K61" s="1054"/>
      <c r="L61" s="1054"/>
      <c r="M61" s="1015"/>
      <c r="N61" s="223"/>
      <c r="O61" s="223"/>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c r="CR61" s="191"/>
      <c r="CS61" s="191"/>
      <c r="CT61" s="191"/>
      <c r="CU61" s="191"/>
      <c r="CV61" s="191"/>
      <c r="CW61" s="191"/>
      <c r="CX61" s="191"/>
      <c r="CY61" s="191"/>
      <c r="CZ61" s="191"/>
      <c r="DA61" s="191"/>
      <c r="DB61" s="191"/>
      <c r="DC61" s="191"/>
      <c r="DD61" s="191"/>
      <c r="DE61" s="191"/>
      <c r="DF61" s="191"/>
      <c r="DG61" s="191"/>
      <c r="DH61" s="191"/>
      <c r="DI61" s="191"/>
      <c r="DJ61" s="191"/>
      <c r="DK61" s="191"/>
      <c r="DL61" s="191"/>
      <c r="DM61" s="191"/>
      <c r="DN61" s="191"/>
      <c r="DO61" s="191"/>
      <c r="DP61" s="191"/>
      <c r="DQ61" s="191"/>
      <c r="DR61" s="191"/>
      <c r="DS61" s="191"/>
      <c r="DT61" s="191"/>
      <c r="DU61" s="191"/>
      <c r="DV61" s="191"/>
      <c r="DW61" s="191"/>
      <c r="DX61" s="191"/>
      <c r="DY61" s="191"/>
      <c r="DZ61" s="191"/>
      <c r="EA61" s="191"/>
      <c r="EB61" s="191"/>
      <c r="EC61" s="191"/>
      <c r="ED61" s="191"/>
      <c r="EE61" s="191"/>
      <c r="EF61" s="191"/>
      <c r="EG61" s="191"/>
      <c r="EH61" s="191"/>
      <c r="EI61" s="191"/>
      <c r="EJ61" s="191"/>
      <c r="EK61" s="191"/>
      <c r="EL61" s="191"/>
      <c r="EM61" s="191"/>
      <c r="EN61" s="191"/>
      <c r="EO61" s="191"/>
      <c r="EP61" s="191"/>
      <c r="EQ61" s="191"/>
      <c r="ER61" s="191"/>
      <c r="ES61" s="191"/>
      <c r="ET61" s="191"/>
      <c r="EU61" s="191"/>
      <c r="EV61" s="191"/>
      <c r="EW61" s="191"/>
      <c r="EX61" s="191"/>
      <c r="EY61" s="191"/>
      <c r="EZ61" s="191"/>
      <c r="FA61" s="191"/>
      <c r="FB61" s="191"/>
      <c r="FC61" s="191"/>
      <c r="FD61" s="191"/>
      <c r="FE61" s="191"/>
      <c r="FF61" s="191"/>
      <c r="FG61" s="191"/>
      <c r="FH61" s="191"/>
      <c r="FI61" s="191"/>
      <c r="FJ61" s="191"/>
      <c r="FK61" s="191"/>
      <c r="FL61" s="191"/>
      <c r="FM61" s="191"/>
      <c r="FN61" s="191"/>
      <c r="FO61" s="191"/>
      <c r="FP61" s="191"/>
      <c r="FQ61" s="191"/>
      <c r="FR61" s="191"/>
      <c r="FS61" s="191"/>
      <c r="FT61" s="191"/>
      <c r="FU61" s="191"/>
      <c r="FV61" s="191"/>
      <c r="FW61" s="191"/>
      <c r="FX61" s="191"/>
      <c r="FY61" s="191"/>
      <c r="FZ61" s="191"/>
      <c r="GA61" s="191"/>
      <c r="GB61" s="191"/>
      <c r="GC61" s="191"/>
      <c r="GD61" s="191"/>
      <c r="GE61" s="191"/>
      <c r="GF61" s="191"/>
      <c r="GG61" s="191"/>
      <c r="GH61" s="191"/>
      <c r="GI61" s="191"/>
      <c r="GJ61" s="191"/>
      <c r="GK61" s="191"/>
      <c r="GL61" s="191"/>
      <c r="GM61" s="191"/>
      <c r="GN61" s="191"/>
      <c r="GO61" s="191"/>
      <c r="GP61" s="191"/>
      <c r="GQ61" s="191"/>
      <c r="GR61" s="191"/>
      <c r="GS61" s="191"/>
      <c r="GT61" s="191"/>
      <c r="GU61" s="191"/>
      <c r="GV61" s="191"/>
      <c r="GW61" s="191"/>
      <c r="GX61" s="191"/>
      <c r="GY61" s="191"/>
      <c r="GZ61" s="191"/>
      <c r="HA61" s="191"/>
      <c r="HB61" s="191"/>
      <c r="HC61" s="191"/>
      <c r="HD61" s="191"/>
      <c r="HE61" s="191"/>
      <c r="HF61" s="191"/>
      <c r="HG61" s="191"/>
      <c r="HH61" s="191"/>
      <c r="HI61" s="191"/>
      <c r="HJ61" s="191"/>
      <c r="HK61" s="191"/>
      <c r="HL61" s="191"/>
      <c r="HM61" s="191"/>
      <c r="HN61" s="191"/>
      <c r="HO61" s="191"/>
      <c r="HP61" s="191"/>
      <c r="HQ61" s="191"/>
      <c r="HR61" s="191"/>
      <c r="HS61" s="191"/>
      <c r="HT61" s="191"/>
      <c r="HU61" s="191"/>
      <c r="HV61" s="191"/>
      <c r="HW61" s="191"/>
      <c r="HX61" s="191"/>
      <c r="HY61" s="191"/>
      <c r="HZ61" s="191"/>
      <c r="IA61" s="191"/>
      <c r="IB61" s="191"/>
      <c r="IC61" s="191"/>
      <c r="ID61" s="191"/>
      <c r="IE61" s="191"/>
      <c r="IF61" s="191"/>
      <c r="IG61" s="191"/>
      <c r="IH61" s="191"/>
      <c r="II61" s="191"/>
      <c r="IJ61" s="191"/>
      <c r="IK61" s="191"/>
      <c r="IL61" s="191"/>
      <c r="IM61" s="191"/>
      <c r="IN61" s="191"/>
      <c r="IO61" s="191"/>
      <c r="IP61" s="191"/>
    </row>
    <row r="62" spans="1:250" s="2" customFormat="1" x14ac:dyDescent="0.3">
      <c r="A62" s="266">
        <v>2</v>
      </c>
      <c r="B62" s="1099" t="s">
        <v>2137</v>
      </c>
      <c r="C62" s="1054"/>
      <c r="D62" s="1054"/>
      <c r="E62" s="1054"/>
      <c r="F62" s="1054"/>
      <c r="G62" s="1054"/>
      <c r="H62" s="1054"/>
      <c r="I62" s="1054"/>
      <c r="J62" s="1054"/>
      <c r="K62" s="1054"/>
      <c r="L62" s="1054"/>
      <c r="M62" s="1015"/>
      <c r="N62" s="223"/>
      <c r="O62" s="223"/>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c r="AQ62" s="191"/>
      <c r="AR62" s="191"/>
      <c r="AS62" s="191"/>
      <c r="AT62" s="191"/>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c r="CR62" s="191"/>
      <c r="CS62" s="191"/>
      <c r="CT62" s="191"/>
      <c r="CU62" s="191"/>
      <c r="CV62" s="191"/>
      <c r="CW62" s="191"/>
      <c r="CX62" s="191"/>
      <c r="CY62" s="191"/>
      <c r="CZ62" s="191"/>
      <c r="DA62" s="191"/>
      <c r="DB62" s="191"/>
      <c r="DC62" s="191"/>
      <c r="DD62" s="191"/>
      <c r="DE62" s="191"/>
      <c r="DF62" s="191"/>
      <c r="DG62" s="191"/>
      <c r="DH62" s="191"/>
      <c r="DI62" s="191"/>
      <c r="DJ62" s="191"/>
      <c r="DK62" s="191"/>
      <c r="DL62" s="191"/>
      <c r="DM62" s="191"/>
      <c r="DN62" s="191"/>
      <c r="DO62" s="191"/>
      <c r="DP62" s="191"/>
      <c r="DQ62" s="191"/>
      <c r="DR62" s="191"/>
      <c r="DS62" s="191"/>
      <c r="DT62" s="191"/>
      <c r="DU62" s="191"/>
      <c r="DV62" s="191"/>
      <c r="DW62" s="191"/>
      <c r="DX62" s="191"/>
      <c r="DY62" s="191"/>
      <c r="DZ62" s="191"/>
      <c r="EA62" s="191"/>
      <c r="EB62" s="191"/>
      <c r="EC62" s="191"/>
      <c r="ED62" s="191"/>
      <c r="EE62" s="191"/>
      <c r="EF62" s="191"/>
      <c r="EG62" s="191"/>
      <c r="EH62" s="191"/>
      <c r="EI62" s="191"/>
      <c r="EJ62" s="191"/>
      <c r="EK62" s="191"/>
      <c r="EL62" s="191"/>
      <c r="EM62" s="191"/>
      <c r="EN62" s="191"/>
      <c r="EO62" s="191"/>
      <c r="EP62" s="191"/>
      <c r="EQ62" s="191"/>
      <c r="ER62" s="191"/>
      <c r="ES62" s="191"/>
      <c r="ET62" s="191"/>
      <c r="EU62" s="191"/>
      <c r="EV62" s="191"/>
      <c r="EW62" s="191"/>
      <c r="EX62" s="191"/>
      <c r="EY62" s="191"/>
      <c r="EZ62" s="191"/>
      <c r="FA62" s="191"/>
      <c r="FB62" s="191"/>
      <c r="FC62" s="191"/>
      <c r="FD62" s="191"/>
      <c r="FE62" s="191"/>
      <c r="FF62" s="191"/>
      <c r="FG62" s="191"/>
      <c r="FH62" s="191"/>
      <c r="FI62" s="191"/>
      <c r="FJ62" s="191"/>
      <c r="FK62" s="191"/>
      <c r="FL62" s="191"/>
      <c r="FM62" s="191"/>
      <c r="FN62" s="191"/>
      <c r="FO62" s="191"/>
      <c r="FP62" s="191"/>
      <c r="FQ62" s="191"/>
      <c r="FR62" s="191"/>
      <c r="FS62" s="191"/>
      <c r="FT62" s="191"/>
      <c r="FU62" s="191"/>
      <c r="FV62" s="191"/>
      <c r="FW62" s="191"/>
      <c r="FX62" s="191"/>
      <c r="FY62" s="191"/>
      <c r="FZ62" s="191"/>
      <c r="GA62" s="191"/>
      <c r="GB62" s="191"/>
      <c r="GC62" s="191"/>
      <c r="GD62" s="191"/>
      <c r="GE62" s="191"/>
      <c r="GF62" s="191"/>
      <c r="GG62" s="191"/>
      <c r="GH62" s="191"/>
      <c r="GI62" s="191"/>
      <c r="GJ62" s="191"/>
      <c r="GK62" s="191"/>
      <c r="GL62" s="191"/>
      <c r="GM62" s="191"/>
      <c r="GN62" s="191"/>
      <c r="GO62" s="191"/>
      <c r="GP62" s="191"/>
      <c r="GQ62" s="191"/>
      <c r="GR62" s="191"/>
      <c r="GS62" s="191"/>
      <c r="GT62" s="191"/>
      <c r="GU62" s="191"/>
      <c r="GV62" s="191"/>
      <c r="GW62" s="191"/>
      <c r="GX62" s="191"/>
      <c r="GY62" s="191"/>
      <c r="GZ62" s="191"/>
      <c r="HA62" s="191"/>
      <c r="HB62" s="191"/>
      <c r="HC62" s="191"/>
      <c r="HD62" s="191"/>
      <c r="HE62" s="191"/>
      <c r="HF62" s="191"/>
      <c r="HG62" s="191"/>
      <c r="HH62" s="191"/>
      <c r="HI62" s="191"/>
      <c r="HJ62" s="191"/>
      <c r="HK62" s="191"/>
      <c r="HL62" s="191"/>
      <c r="HM62" s="191"/>
      <c r="HN62" s="191"/>
      <c r="HO62" s="191"/>
      <c r="HP62" s="191"/>
      <c r="HQ62" s="191"/>
      <c r="HR62" s="191"/>
      <c r="HS62" s="191"/>
      <c r="HT62" s="191"/>
      <c r="HU62" s="191"/>
      <c r="HV62" s="191"/>
      <c r="HW62" s="191"/>
      <c r="HX62" s="191"/>
      <c r="HY62" s="191"/>
      <c r="HZ62" s="191"/>
      <c r="IA62" s="191"/>
      <c r="IB62" s="191"/>
      <c r="IC62" s="191"/>
      <c r="ID62" s="191"/>
      <c r="IE62" s="191"/>
      <c r="IF62" s="191"/>
      <c r="IG62" s="191"/>
      <c r="IH62" s="191"/>
      <c r="II62" s="191"/>
      <c r="IJ62" s="191"/>
      <c r="IK62" s="191"/>
      <c r="IL62" s="191"/>
      <c r="IM62" s="191"/>
      <c r="IN62" s="191"/>
      <c r="IO62" s="191"/>
      <c r="IP62" s="191"/>
    </row>
    <row r="63" spans="1:250" s="2" customFormat="1" ht="21" customHeight="1" x14ac:dyDescent="0.3">
      <c r="A63" s="266">
        <v>3</v>
      </c>
      <c r="B63" s="1049" t="s">
        <v>1972</v>
      </c>
      <c r="C63" s="1047"/>
      <c r="D63" s="1047"/>
      <c r="E63" s="1047"/>
      <c r="F63" s="1047"/>
      <c r="G63" s="1047"/>
      <c r="H63" s="1047"/>
      <c r="I63" s="1047"/>
      <c r="J63" s="1047"/>
      <c r="K63" s="1047"/>
      <c r="L63" s="1047"/>
      <c r="M63" s="1048"/>
      <c r="N63" s="223"/>
      <c r="O63" s="223"/>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c r="AQ63" s="191"/>
      <c r="AR63" s="191"/>
      <c r="AS63" s="191"/>
      <c r="AT63" s="191"/>
      <c r="AU63" s="191"/>
      <c r="AV63" s="191"/>
      <c r="AW63" s="191"/>
      <c r="AX63" s="191"/>
      <c r="AY63" s="191"/>
      <c r="AZ63" s="191"/>
      <c r="BA63" s="191"/>
      <c r="BB63" s="191"/>
      <c r="BC63" s="191"/>
      <c r="BD63" s="191"/>
      <c r="BE63" s="191"/>
      <c r="BF63" s="191"/>
      <c r="BG63" s="191"/>
      <c r="BH63" s="191"/>
      <c r="BI63" s="191"/>
      <c r="BJ63" s="191"/>
      <c r="BK63" s="191"/>
      <c r="BL63" s="191"/>
      <c r="BM63" s="191"/>
      <c r="BN63" s="191"/>
      <c r="BO63" s="191"/>
      <c r="BP63" s="191"/>
      <c r="BQ63" s="191"/>
      <c r="BR63" s="191"/>
      <c r="BS63" s="191"/>
      <c r="BT63" s="191"/>
      <c r="BU63" s="191"/>
      <c r="BV63" s="191"/>
      <c r="BW63" s="191"/>
      <c r="BX63" s="191"/>
      <c r="BY63" s="191"/>
      <c r="BZ63" s="191"/>
      <c r="CA63" s="191"/>
      <c r="CB63" s="191"/>
      <c r="CC63" s="191"/>
      <c r="CD63" s="191"/>
      <c r="CE63" s="191"/>
      <c r="CF63" s="191"/>
      <c r="CG63" s="191"/>
      <c r="CH63" s="191"/>
      <c r="CI63" s="191"/>
      <c r="CJ63" s="191"/>
      <c r="CK63" s="191"/>
      <c r="CL63" s="191"/>
      <c r="CM63" s="191"/>
      <c r="CN63" s="191"/>
      <c r="CO63" s="191"/>
      <c r="CP63" s="191"/>
      <c r="CQ63" s="191"/>
      <c r="CR63" s="191"/>
      <c r="CS63" s="191"/>
      <c r="CT63" s="191"/>
      <c r="CU63" s="191"/>
      <c r="CV63" s="191"/>
      <c r="CW63" s="191"/>
      <c r="CX63" s="191"/>
      <c r="CY63" s="191"/>
      <c r="CZ63" s="191"/>
      <c r="DA63" s="191"/>
      <c r="DB63" s="191"/>
      <c r="DC63" s="191"/>
      <c r="DD63" s="191"/>
      <c r="DE63" s="191"/>
      <c r="DF63" s="191"/>
      <c r="DG63" s="191"/>
      <c r="DH63" s="191"/>
      <c r="DI63" s="191"/>
      <c r="DJ63" s="191"/>
      <c r="DK63" s="191"/>
      <c r="DL63" s="191"/>
      <c r="DM63" s="191"/>
      <c r="DN63" s="191"/>
      <c r="DO63" s="191"/>
      <c r="DP63" s="191"/>
      <c r="DQ63" s="191"/>
      <c r="DR63" s="191"/>
      <c r="DS63" s="191"/>
      <c r="DT63" s="191"/>
      <c r="DU63" s="191"/>
      <c r="DV63" s="191"/>
      <c r="DW63" s="191"/>
      <c r="DX63" s="191"/>
      <c r="DY63" s="191"/>
      <c r="DZ63" s="191"/>
      <c r="EA63" s="191"/>
      <c r="EB63" s="191"/>
      <c r="EC63" s="191"/>
      <c r="ED63" s="191"/>
      <c r="EE63" s="191"/>
      <c r="EF63" s="191"/>
      <c r="EG63" s="191"/>
      <c r="EH63" s="191"/>
      <c r="EI63" s="191"/>
      <c r="EJ63" s="191"/>
      <c r="EK63" s="191"/>
      <c r="EL63" s="191"/>
      <c r="EM63" s="191"/>
      <c r="EN63" s="191"/>
      <c r="EO63" s="191"/>
      <c r="EP63" s="191"/>
      <c r="EQ63" s="191"/>
      <c r="ER63" s="191"/>
      <c r="ES63" s="191"/>
      <c r="ET63" s="191"/>
      <c r="EU63" s="191"/>
      <c r="EV63" s="191"/>
      <c r="EW63" s="191"/>
      <c r="EX63" s="191"/>
      <c r="EY63" s="191"/>
      <c r="EZ63" s="191"/>
      <c r="FA63" s="191"/>
      <c r="FB63" s="191"/>
      <c r="FC63" s="191"/>
      <c r="FD63" s="191"/>
      <c r="FE63" s="191"/>
      <c r="FF63" s="191"/>
      <c r="FG63" s="191"/>
      <c r="FH63" s="191"/>
      <c r="FI63" s="191"/>
      <c r="FJ63" s="191"/>
      <c r="FK63" s="191"/>
      <c r="FL63" s="191"/>
      <c r="FM63" s="191"/>
      <c r="FN63" s="191"/>
      <c r="FO63" s="191"/>
      <c r="FP63" s="191"/>
      <c r="FQ63" s="191"/>
      <c r="FR63" s="191"/>
      <c r="FS63" s="191"/>
      <c r="FT63" s="191"/>
      <c r="FU63" s="191"/>
      <c r="FV63" s="191"/>
      <c r="FW63" s="191"/>
      <c r="FX63" s="191"/>
      <c r="FY63" s="191"/>
      <c r="FZ63" s="191"/>
      <c r="GA63" s="191"/>
      <c r="GB63" s="191"/>
      <c r="GC63" s="191"/>
      <c r="GD63" s="191"/>
      <c r="GE63" s="191"/>
      <c r="GF63" s="191"/>
      <c r="GG63" s="191"/>
      <c r="GH63" s="191"/>
      <c r="GI63" s="191"/>
      <c r="GJ63" s="191"/>
      <c r="GK63" s="191"/>
      <c r="GL63" s="191"/>
      <c r="GM63" s="191"/>
      <c r="GN63" s="191"/>
      <c r="GO63" s="191"/>
      <c r="GP63" s="191"/>
      <c r="GQ63" s="191"/>
      <c r="GR63" s="191"/>
      <c r="GS63" s="191"/>
      <c r="GT63" s="191"/>
      <c r="GU63" s="191"/>
      <c r="GV63" s="191"/>
      <c r="GW63" s="191"/>
      <c r="GX63" s="191"/>
      <c r="GY63" s="191"/>
      <c r="GZ63" s="191"/>
      <c r="HA63" s="191"/>
      <c r="HB63" s="191"/>
      <c r="HC63" s="191"/>
      <c r="HD63" s="191"/>
      <c r="HE63" s="191"/>
      <c r="HF63" s="191"/>
      <c r="HG63" s="191"/>
      <c r="HH63" s="191"/>
      <c r="HI63" s="191"/>
      <c r="HJ63" s="191"/>
      <c r="HK63" s="191"/>
      <c r="HL63" s="191"/>
      <c r="HM63" s="191"/>
      <c r="HN63" s="191"/>
      <c r="HO63" s="191"/>
      <c r="HP63" s="191"/>
      <c r="HQ63" s="191"/>
      <c r="HR63" s="191"/>
      <c r="HS63" s="191"/>
      <c r="HT63" s="191"/>
      <c r="HU63" s="191"/>
      <c r="HV63" s="191"/>
      <c r="HW63" s="191"/>
      <c r="HX63" s="191"/>
      <c r="HY63" s="191"/>
      <c r="HZ63" s="191"/>
      <c r="IA63" s="191"/>
      <c r="IB63" s="191"/>
      <c r="IC63" s="191"/>
      <c r="ID63" s="191"/>
      <c r="IE63" s="191"/>
      <c r="IF63" s="191"/>
      <c r="IG63" s="191"/>
      <c r="IH63" s="191"/>
      <c r="II63" s="191"/>
      <c r="IJ63" s="191"/>
      <c r="IK63" s="191"/>
      <c r="IL63" s="191"/>
      <c r="IM63" s="191"/>
      <c r="IN63" s="191"/>
      <c r="IO63" s="191"/>
      <c r="IP63" s="191"/>
    </row>
    <row r="64" spans="1:250" s="2" customFormat="1" ht="25.5" customHeight="1" x14ac:dyDescent="0.3">
      <c r="A64" s="359">
        <v>4</v>
      </c>
      <c r="B64" s="37" t="s">
        <v>864</v>
      </c>
      <c r="C64" s="289" t="s">
        <v>1474</v>
      </c>
      <c r="D64" s="289" t="s">
        <v>778</v>
      </c>
      <c r="E64" s="36" t="s">
        <v>758</v>
      </c>
      <c r="F64" s="289" t="s">
        <v>2138</v>
      </c>
      <c r="G64" s="36" t="s">
        <v>1513</v>
      </c>
      <c r="H64" s="36" t="s">
        <v>1646</v>
      </c>
      <c r="I64" s="36" t="s">
        <v>760</v>
      </c>
      <c r="J64" s="36" t="s">
        <v>1472</v>
      </c>
      <c r="K64" s="36" t="s">
        <v>1475</v>
      </c>
      <c r="L64" s="36" t="s">
        <v>637</v>
      </c>
      <c r="M64" s="36" t="s">
        <v>1474</v>
      </c>
      <c r="N64" s="36" t="s">
        <v>4204</v>
      </c>
      <c r="O64" s="460" t="s">
        <v>284</v>
      </c>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c r="AQ64" s="191"/>
      <c r="AR64" s="191"/>
      <c r="AS64" s="191"/>
      <c r="AT64" s="191"/>
      <c r="AU64" s="191"/>
      <c r="AV64" s="191"/>
      <c r="AW64" s="191"/>
      <c r="AX64" s="191"/>
      <c r="AY64" s="191"/>
      <c r="AZ64" s="191"/>
      <c r="BA64" s="191"/>
      <c r="BB64" s="191"/>
      <c r="BC64" s="191"/>
      <c r="BD64" s="191"/>
      <c r="BE64" s="191"/>
      <c r="BF64" s="191"/>
      <c r="BG64" s="191"/>
      <c r="BH64" s="191"/>
      <c r="BI64" s="191"/>
      <c r="BJ64" s="191"/>
      <c r="BK64" s="191"/>
      <c r="BL64" s="191"/>
      <c r="BM64" s="191"/>
      <c r="BN64" s="191"/>
      <c r="BO64" s="191"/>
      <c r="BP64" s="191"/>
      <c r="BQ64" s="191"/>
      <c r="BR64" s="191"/>
      <c r="BS64" s="191"/>
      <c r="BT64" s="191"/>
      <c r="BU64" s="191"/>
      <c r="BV64" s="191"/>
      <c r="BW64" s="191"/>
      <c r="BX64" s="191"/>
      <c r="BY64" s="191"/>
      <c r="BZ64" s="191"/>
      <c r="CA64" s="191"/>
      <c r="CB64" s="191"/>
      <c r="CC64" s="191"/>
      <c r="CD64" s="191"/>
      <c r="CE64" s="191"/>
      <c r="CF64" s="191"/>
      <c r="CG64" s="191"/>
      <c r="CH64" s="191"/>
      <c r="CI64" s="191"/>
      <c r="CJ64" s="191"/>
      <c r="CK64" s="191"/>
      <c r="CL64" s="191"/>
      <c r="CM64" s="191"/>
      <c r="CN64" s="191"/>
      <c r="CO64" s="191"/>
      <c r="CP64" s="191"/>
      <c r="CQ64" s="191"/>
      <c r="CR64" s="191"/>
      <c r="CS64" s="191"/>
      <c r="CT64" s="191"/>
      <c r="CU64" s="191"/>
      <c r="CV64" s="191"/>
      <c r="CW64" s="191"/>
      <c r="CX64" s="191"/>
      <c r="CY64" s="191"/>
      <c r="CZ64" s="191"/>
      <c r="DA64" s="191"/>
      <c r="DB64" s="191"/>
      <c r="DC64" s="191"/>
      <c r="DD64" s="191"/>
      <c r="DE64" s="191"/>
      <c r="DF64" s="191"/>
      <c r="DG64" s="191"/>
      <c r="DH64" s="191"/>
      <c r="DI64" s="191"/>
      <c r="DJ64" s="191"/>
      <c r="DK64" s="191"/>
      <c r="DL64" s="191"/>
      <c r="DM64" s="191"/>
      <c r="DN64" s="191"/>
      <c r="DO64" s="191"/>
      <c r="DP64" s="191"/>
      <c r="DQ64" s="191"/>
      <c r="DR64" s="191"/>
      <c r="DS64" s="191"/>
      <c r="DT64" s="191"/>
      <c r="DU64" s="191"/>
      <c r="DV64" s="191"/>
      <c r="DW64" s="191"/>
      <c r="DX64" s="191"/>
      <c r="DY64" s="191"/>
      <c r="DZ64" s="191"/>
      <c r="EA64" s="191"/>
      <c r="EB64" s="191"/>
      <c r="EC64" s="191"/>
      <c r="ED64" s="191"/>
      <c r="EE64" s="191"/>
      <c r="EF64" s="191"/>
      <c r="EG64" s="191"/>
      <c r="EH64" s="191"/>
      <c r="EI64" s="191"/>
      <c r="EJ64" s="191"/>
      <c r="EK64" s="191"/>
      <c r="EL64" s="191"/>
      <c r="EM64" s="191"/>
      <c r="EN64" s="191"/>
      <c r="EO64" s="191"/>
      <c r="EP64" s="191"/>
      <c r="EQ64" s="191"/>
      <c r="ER64" s="191"/>
      <c r="ES64" s="191"/>
      <c r="ET64" s="191"/>
      <c r="EU64" s="191"/>
      <c r="EV64" s="191"/>
      <c r="EW64" s="191"/>
      <c r="EX64" s="191"/>
      <c r="EY64" s="191"/>
      <c r="EZ64" s="191"/>
      <c r="FA64" s="191"/>
      <c r="FB64" s="191"/>
      <c r="FC64" s="191"/>
      <c r="FD64" s="191"/>
      <c r="FE64" s="191"/>
      <c r="FF64" s="191"/>
      <c r="FG64" s="191"/>
      <c r="FH64" s="191"/>
      <c r="FI64" s="191"/>
      <c r="FJ64" s="191"/>
      <c r="FK64" s="191"/>
      <c r="FL64" s="191"/>
      <c r="FM64" s="191"/>
      <c r="FN64" s="191"/>
      <c r="FO64" s="191"/>
      <c r="FP64" s="191"/>
      <c r="FQ64" s="191"/>
      <c r="FR64" s="191"/>
      <c r="FS64" s="191"/>
      <c r="FT64" s="191"/>
      <c r="FU64" s="191"/>
      <c r="FV64" s="191"/>
      <c r="FW64" s="191"/>
      <c r="FX64" s="191"/>
      <c r="FY64" s="191"/>
      <c r="FZ64" s="191"/>
      <c r="GA64" s="191"/>
      <c r="GB64" s="191"/>
      <c r="GC64" s="191"/>
      <c r="GD64" s="191"/>
      <c r="GE64" s="191"/>
      <c r="GF64" s="191"/>
      <c r="GG64" s="191"/>
      <c r="GH64" s="191"/>
      <c r="GI64" s="191"/>
      <c r="GJ64" s="191"/>
      <c r="GK64" s="191"/>
      <c r="GL64" s="191"/>
      <c r="GM64" s="191"/>
      <c r="GN64" s="191"/>
      <c r="GO64" s="191"/>
      <c r="GP64" s="191"/>
      <c r="GQ64" s="191"/>
      <c r="GR64" s="191"/>
      <c r="GS64" s="191"/>
      <c r="GT64" s="191"/>
      <c r="GU64" s="191"/>
      <c r="GV64" s="191"/>
      <c r="GW64" s="191"/>
      <c r="GX64" s="191"/>
      <c r="GY64" s="191"/>
      <c r="GZ64" s="191"/>
      <c r="HA64" s="191"/>
      <c r="HB64" s="191"/>
      <c r="HC64" s="191"/>
      <c r="HD64" s="191"/>
      <c r="HE64" s="191"/>
      <c r="HF64" s="191"/>
      <c r="HG64" s="191"/>
      <c r="HH64" s="191"/>
      <c r="HI64" s="191"/>
      <c r="HJ64" s="191"/>
      <c r="HK64" s="191"/>
      <c r="HL64" s="191"/>
      <c r="HM64" s="191"/>
      <c r="HN64" s="191"/>
      <c r="HO64" s="191"/>
      <c r="HP64" s="191"/>
      <c r="HQ64" s="191"/>
      <c r="HR64" s="191"/>
      <c r="HS64" s="191"/>
      <c r="HT64" s="191"/>
      <c r="HU64" s="191"/>
      <c r="HV64" s="191"/>
      <c r="HW64" s="191"/>
      <c r="HX64" s="191"/>
      <c r="HY64" s="191"/>
      <c r="HZ64" s="191"/>
      <c r="IA64" s="191"/>
      <c r="IB64" s="191"/>
      <c r="IC64" s="191"/>
      <c r="ID64" s="191"/>
      <c r="IE64" s="191"/>
      <c r="IF64" s="191"/>
      <c r="IG64" s="191"/>
      <c r="IH64" s="191"/>
      <c r="II64" s="191"/>
      <c r="IJ64" s="191"/>
      <c r="IK64" s="191"/>
      <c r="IL64" s="191"/>
      <c r="IM64" s="191"/>
      <c r="IN64" s="191"/>
      <c r="IO64" s="191"/>
      <c r="IP64" s="191"/>
    </row>
    <row r="65" spans="1:251" s="2" customFormat="1" ht="24.65" customHeight="1" x14ac:dyDescent="0.3">
      <c r="A65" s="266" t="s">
        <v>285</v>
      </c>
      <c r="B65" s="42" t="s">
        <v>286</v>
      </c>
      <c r="C65" s="43" t="s">
        <v>287</v>
      </c>
      <c r="D65" s="43" t="s">
        <v>1944</v>
      </c>
      <c r="E65" s="43" t="s">
        <v>1576</v>
      </c>
      <c r="F65" s="43" t="s">
        <v>1974</v>
      </c>
      <c r="G65" s="43" t="s">
        <v>1945</v>
      </c>
      <c r="H65" s="43" t="s">
        <v>1920</v>
      </c>
      <c r="I65" s="43" t="s">
        <v>1975</v>
      </c>
      <c r="J65" s="43" t="s">
        <v>1976</v>
      </c>
      <c r="K65" s="43" t="s">
        <v>1977</v>
      </c>
      <c r="L65" s="43" t="s">
        <v>535</v>
      </c>
      <c r="M65" s="9" t="s">
        <v>287</v>
      </c>
      <c r="N65" s="43" t="s">
        <v>1579</v>
      </c>
      <c r="O65" s="43" t="s">
        <v>1946</v>
      </c>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c r="AQ65" s="191"/>
      <c r="AR65" s="191"/>
      <c r="AS65" s="191"/>
      <c r="AT65" s="191"/>
      <c r="AU65" s="191"/>
      <c r="AV65" s="191"/>
      <c r="AW65" s="191"/>
      <c r="AX65" s="191"/>
      <c r="AY65" s="191"/>
      <c r="AZ65" s="191"/>
      <c r="BA65" s="191"/>
      <c r="BB65" s="191"/>
      <c r="BC65" s="191"/>
      <c r="BD65" s="191"/>
      <c r="BE65" s="191"/>
      <c r="BF65" s="191"/>
      <c r="BG65" s="191"/>
      <c r="BH65" s="191"/>
      <c r="BI65" s="191"/>
      <c r="BJ65" s="191"/>
      <c r="BK65" s="191"/>
      <c r="BL65" s="191"/>
      <c r="BM65" s="191"/>
      <c r="BN65" s="191"/>
      <c r="BO65" s="191"/>
      <c r="BP65" s="191"/>
      <c r="BQ65" s="191"/>
      <c r="BR65" s="191"/>
      <c r="BS65" s="191"/>
      <c r="BT65" s="191"/>
      <c r="BU65" s="191"/>
      <c r="BV65" s="191"/>
      <c r="BW65" s="191"/>
      <c r="BX65" s="191"/>
      <c r="BY65" s="191"/>
      <c r="BZ65" s="191"/>
      <c r="CA65" s="191"/>
      <c r="CB65" s="191"/>
      <c r="CC65" s="191"/>
      <c r="CD65" s="191"/>
      <c r="CE65" s="191"/>
      <c r="CF65" s="191"/>
      <c r="CG65" s="191"/>
      <c r="CH65" s="191"/>
      <c r="CI65" s="191"/>
      <c r="CJ65" s="191"/>
      <c r="CK65" s="191"/>
      <c r="CL65" s="191"/>
      <c r="CM65" s="191"/>
      <c r="CN65" s="191"/>
      <c r="CO65" s="191"/>
      <c r="CP65" s="191"/>
      <c r="CQ65" s="191"/>
      <c r="CR65" s="191"/>
      <c r="CS65" s="191"/>
      <c r="CT65" s="191"/>
      <c r="CU65" s="191"/>
      <c r="CV65" s="191"/>
      <c r="CW65" s="191"/>
      <c r="CX65" s="191"/>
      <c r="CY65" s="191"/>
      <c r="CZ65" s="191"/>
      <c r="DA65" s="191"/>
      <c r="DB65" s="191"/>
      <c r="DC65" s="191"/>
      <c r="DD65" s="191"/>
      <c r="DE65" s="191"/>
      <c r="DF65" s="191"/>
      <c r="DG65" s="191"/>
      <c r="DH65" s="191"/>
      <c r="DI65" s="191"/>
      <c r="DJ65" s="191"/>
      <c r="DK65" s="191"/>
      <c r="DL65" s="191"/>
      <c r="DM65" s="191"/>
      <c r="DN65" s="191"/>
      <c r="DO65" s="191"/>
      <c r="DP65" s="191"/>
      <c r="DQ65" s="191"/>
      <c r="DR65" s="191"/>
      <c r="DS65" s="191"/>
      <c r="DT65" s="191"/>
      <c r="DU65" s="191"/>
      <c r="DV65" s="191"/>
      <c r="DW65" s="191"/>
      <c r="DX65" s="191"/>
      <c r="DY65" s="191"/>
      <c r="DZ65" s="191"/>
      <c r="EA65" s="191"/>
      <c r="EB65" s="191"/>
      <c r="EC65" s="191"/>
      <c r="ED65" s="191"/>
      <c r="EE65" s="191"/>
      <c r="EF65" s="191"/>
      <c r="EG65" s="191"/>
      <c r="EH65" s="191"/>
      <c r="EI65" s="191"/>
      <c r="EJ65" s="191"/>
      <c r="EK65" s="191"/>
      <c r="EL65" s="191"/>
      <c r="EM65" s="191"/>
      <c r="EN65" s="191"/>
      <c r="EO65" s="191"/>
      <c r="EP65" s="191"/>
      <c r="EQ65" s="191"/>
      <c r="ER65" s="191"/>
      <c r="ES65" s="191"/>
      <c r="ET65" s="191"/>
      <c r="EU65" s="191"/>
      <c r="EV65" s="191"/>
      <c r="EW65" s="191"/>
      <c r="EX65" s="191"/>
      <c r="EY65" s="191"/>
      <c r="EZ65" s="191"/>
      <c r="FA65" s="191"/>
      <c r="FB65" s="191"/>
      <c r="FC65" s="191"/>
      <c r="FD65" s="191"/>
      <c r="FE65" s="191"/>
      <c r="FF65" s="191"/>
      <c r="FG65" s="191"/>
      <c r="FH65" s="191"/>
      <c r="FI65" s="191"/>
      <c r="FJ65" s="191"/>
      <c r="FK65" s="191"/>
      <c r="FL65" s="191"/>
      <c r="FM65" s="191"/>
      <c r="FN65" s="191"/>
      <c r="FO65" s="191"/>
      <c r="FP65" s="191"/>
      <c r="FQ65" s="191"/>
      <c r="FR65" s="191"/>
      <c r="FS65" s="191"/>
      <c r="FT65" s="191"/>
      <c r="FU65" s="191"/>
      <c r="FV65" s="191"/>
      <c r="FW65" s="191"/>
      <c r="FX65" s="191"/>
      <c r="FY65" s="191"/>
      <c r="FZ65" s="191"/>
      <c r="GA65" s="191"/>
      <c r="GB65" s="191"/>
      <c r="GC65" s="191"/>
      <c r="GD65" s="191"/>
      <c r="GE65" s="191"/>
      <c r="GF65" s="191"/>
      <c r="GG65" s="191"/>
      <c r="GH65" s="191"/>
      <c r="GI65" s="191"/>
      <c r="GJ65" s="191"/>
      <c r="GK65" s="191"/>
      <c r="GL65" s="191"/>
      <c r="GM65" s="191"/>
      <c r="GN65" s="191"/>
      <c r="GO65" s="191"/>
      <c r="GP65" s="191"/>
      <c r="GQ65" s="191"/>
      <c r="GR65" s="191"/>
      <c r="GS65" s="191"/>
      <c r="GT65" s="191"/>
      <c r="GU65" s="191"/>
      <c r="GV65" s="191"/>
      <c r="GW65" s="191"/>
      <c r="GX65" s="191"/>
      <c r="GY65" s="191"/>
      <c r="GZ65" s="191"/>
      <c r="HA65" s="191"/>
      <c r="HB65" s="191"/>
      <c r="HC65" s="191"/>
      <c r="HD65" s="191"/>
      <c r="HE65" s="191"/>
      <c r="HF65" s="191"/>
      <c r="HG65" s="191"/>
      <c r="HH65" s="191"/>
      <c r="HI65" s="191"/>
      <c r="HJ65" s="191"/>
      <c r="HK65" s="191"/>
      <c r="HL65" s="191"/>
      <c r="HM65" s="191"/>
      <c r="HN65" s="191"/>
      <c r="HO65" s="191"/>
      <c r="HP65" s="191"/>
      <c r="HQ65" s="191"/>
      <c r="HR65" s="191"/>
      <c r="HS65" s="191"/>
      <c r="HT65" s="191"/>
      <c r="HU65" s="191"/>
      <c r="HV65" s="191"/>
      <c r="HW65" s="191"/>
      <c r="HX65" s="191"/>
      <c r="HY65" s="191"/>
      <c r="HZ65" s="191"/>
      <c r="IA65" s="191"/>
      <c r="IB65" s="191"/>
      <c r="IC65" s="191"/>
      <c r="ID65" s="191"/>
      <c r="IE65" s="191"/>
      <c r="IF65" s="191"/>
      <c r="IG65" s="191"/>
      <c r="IH65" s="191"/>
      <c r="II65" s="191"/>
      <c r="IJ65" s="191"/>
      <c r="IK65" s="191"/>
      <c r="IL65" s="191"/>
      <c r="IM65" s="191"/>
      <c r="IN65" s="191"/>
      <c r="IO65" s="191"/>
      <c r="IP65" s="191"/>
      <c r="IQ65" s="191"/>
    </row>
    <row r="66" spans="1:251" s="2" customFormat="1" ht="17.5" customHeight="1" x14ac:dyDescent="0.3">
      <c r="A66" s="266" t="s">
        <v>290</v>
      </c>
      <c r="B66" s="42" t="s">
        <v>291</v>
      </c>
      <c r="C66" s="43" t="s">
        <v>1947</v>
      </c>
      <c r="D66" s="43" t="s">
        <v>1978</v>
      </c>
      <c r="E66" s="43" t="s">
        <v>1949</v>
      </c>
      <c r="F66" s="43" t="s">
        <v>1979</v>
      </c>
      <c r="G66" s="43" t="s">
        <v>1950</v>
      </c>
      <c r="H66" s="43" t="s">
        <v>1951</v>
      </c>
      <c r="I66" s="43" t="s">
        <v>1980</v>
      </c>
      <c r="J66" s="43" t="s">
        <v>1981</v>
      </c>
      <c r="K66" s="43" t="s">
        <v>1982</v>
      </c>
      <c r="L66" s="43" t="s">
        <v>1953</v>
      </c>
      <c r="M66" s="9" t="s">
        <v>1947</v>
      </c>
      <c r="N66" s="43" t="s">
        <v>2139</v>
      </c>
      <c r="O66" s="43" t="s">
        <v>1955</v>
      </c>
      <c r="P66" s="191"/>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91"/>
      <c r="AO66" s="191"/>
      <c r="AP66" s="191"/>
      <c r="AQ66" s="191"/>
      <c r="AR66" s="191"/>
      <c r="AS66" s="191"/>
      <c r="AT66" s="191"/>
      <c r="AU66" s="191"/>
      <c r="AV66" s="191"/>
      <c r="AW66" s="191"/>
      <c r="AX66" s="191"/>
      <c r="AY66" s="191"/>
      <c r="AZ66" s="191"/>
      <c r="BA66" s="191"/>
      <c r="BB66" s="191"/>
      <c r="BC66" s="191"/>
      <c r="BD66" s="191"/>
      <c r="BE66" s="191"/>
      <c r="BF66" s="191"/>
      <c r="BG66" s="191"/>
      <c r="BH66" s="191"/>
      <c r="BI66" s="191"/>
      <c r="BJ66" s="191"/>
      <c r="BK66" s="191"/>
      <c r="BL66" s="191"/>
      <c r="BM66" s="191"/>
      <c r="BN66" s="191"/>
      <c r="BO66" s="191"/>
      <c r="BP66" s="191"/>
      <c r="BQ66" s="191"/>
      <c r="BR66" s="191"/>
      <c r="BS66" s="191"/>
      <c r="BT66" s="191"/>
      <c r="BU66" s="191"/>
      <c r="BV66" s="191"/>
      <c r="BW66" s="191"/>
      <c r="BX66" s="191"/>
      <c r="BY66" s="191"/>
      <c r="BZ66" s="191"/>
      <c r="CA66" s="191"/>
      <c r="CB66" s="191"/>
      <c r="CC66" s="191"/>
      <c r="CD66" s="191"/>
      <c r="CE66" s="191"/>
      <c r="CF66" s="191"/>
      <c r="CG66" s="191"/>
      <c r="CH66" s="191"/>
      <c r="CI66" s="191"/>
      <c r="CJ66" s="191"/>
      <c r="CK66" s="191"/>
      <c r="CL66" s="191"/>
      <c r="CM66" s="191"/>
      <c r="CN66" s="191"/>
      <c r="CO66" s="191"/>
      <c r="CP66" s="191"/>
      <c r="CQ66" s="191"/>
      <c r="CR66" s="191"/>
      <c r="CS66" s="191"/>
      <c r="CT66" s="191"/>
      <c r="CU66" s="191"/>
      <c r="CV66" s="191"/>
      <c r="CW66" s="191"/>
      <c r="CX66" s="191"/>
      <c r="CY66" s="191"/>
      <c r="CZ66" s="191"/>
      <c r="DA66" s="191"/>
      <c r="DB66" s="191"/>
      <c r="DC66" s="191"/>
      <c r="DD66" s="191"/>
      <c r="DE66" s="191"/>
      <c r="DF66" s="191"/>
      <c r="DG66" s="191"/>
      <c r="DH66" s="191"/>
      <c r="DI66" s="191"/>
      <c r="DJ66" s="191"/>
      <c r="DK66" s="191"/>
      <c r="DL66" s="191"/>
      <c r="DM66" s="191"/>
      <c r="DN66" s="191"/>
      <c r="DO66" s="191"/>
      <c r="DP66" s="191"/>
      <c r="DQ66" s="191"/>
      <c r="DR66" s="191"/>
      <c r="DS66" s="191"/>
      <c r="DT66" s="191"/>
      <c r="DU66" s="191"/>
      <c r="DV66" s="191"/>
      <c r="DW66" s="191"/>
      <c r="DX66" s="191"/>
      <c r="DY66" s="191"/>
      <c r="DZ66" s="191"/>
      <c r="EA66" s="191"/>
      <c r="EB66" s="191"/>
      <c r="EC66" s="191"/>
      <c r="ED66" s="191"/>
      <c r="EE66" s="191"/>
      <c r="EF66" s="191"/>
      <c r="EG66" s="191"/>
      <c r="EH66" s="191"/>
      <c r="EI66" s="191"/>
      <c r="EJ66" s="191"/>
      <c r="EK66" s="191"/>
      <c r="EL66" s="191"/>
      <c r="EM66" s="191"/>
      <c r="EN66" s="191"/>
      <c r="EO66" s="191"/>
      <c r="EP66" s="191"/>
      <c r="EQ66" s="191"/>
      <c r="ER66" s="191"/>
      <c r="ES66" s="191"/>
      <c r="ET66" s="191"/>
      <c r="EU66" s="191"/>
      <c r="EV66" s="191"/>
      <c r="EW66" s="191"/>
      <c r="EX66" s="191"/>
      <c r="EY66" s="191"/>
      <c r="EZ66" s="191"/>
      <c r="FA66" s="191"/>
      <c r="FB66" s="191"/>
      <c r="FC66" s="191"/>
      <c r="FD66" s="191"/>
      <c r="FE66" s="191"/>
      <c r="FF66" s="191"/>
      <c r="FG66" s="191"/>
      <c r="FH66" s="191"/>
      <c r="FI66" s="191"/>
      <c r="FJ66" s="191"/>
      <c r="FK66" s="191"/>
      <c r="FL66" s="191"/>
      <c r="FM66" s="191"/>
      <c r="FN66" s="191"/>
      <c r="FO66" s="191"/>
      <c r="FP66" s="191"/>
      <c r="FQ66" s="191"/>
      <c r="FR66" s="191"/>
      <c r="FS66" s="191"/>
      <c r="FT66" s="191"/>
      <c r="FU66" s="191"/>
      <c r="FV66" s="191"/>
      <c r="FW66" s="191"/>
      <c r="FX66" s="191"/>
      <c r="FY66" s="191"/>
      <c r="FZ66" s="191"/>
      <c r="GA66" s="191"/>
      <c r="GB66" s="191"/>
      <c r="GC66" s="191"/>
      <c r="GD66" s="191"/>
      <c r="GE66" s="191"/>
      <c r="GF66" s="191"/>
      <c r="GG66" s="191"/>
      <c r="GH66" s="191"/>
      <c r="GI66" s="191"/>
      <c r="GJ66" s="191"/>
      <c r="GK66" s="191"/>
      <c r="GL66" s="191"/>
      <c r="GM66" s="191"/>
      <c r="GN66" s="191"/>
      <c r="GO66" s="191"/>
      <c r="GP66" s="191"/>
      <c r="GQ66" s="191"/>
      <c r="GR66" s="191"/>
      <c r="GS66" s="191"/>
      <c r="GT66" s="191"/>
      <c r="GU66" s="191"/>
      <c r="GV66" s="191"/>
      <c r="GW66" s="191"/>
      <c r="GX66" s="191"/>
      <c r="GY66" s="191"/>
      <c r="GZ66" s="191"/>
      <c r="HA66" s="191"/>
      <c r="HB66" s="191"/>
      <c r="HC66" s="191"/>
      <c r="HD66" s="191"/>
      <c r="HE66" s="191"/>
      <c r="HF66" s="191"/>
      <c r="HG66" s="191"/>
      <c r="HH66" s="191"/>
      <c r="HI66" s="191"/>
      <c r="HJ66" s="191"/>
      <c r="HK66" s="191"/>
      <c r="HL66" s="191"/>
      <c r="HM66" s="191"/>
      <c r="HN66" s="191"/>
      <c r="HO66" s="191"/>
      <c r="HP66" s="191"/>
      <c r="HQ66" s="191"/>
      <c r="HR66" s="191"/>
      <c r="HS66" s="191"/>
      <c r="HT66" s="191"/>
      <c r="HU66" s="191"/>
      <c r="HV66" s="191"/>
      <c r="HW66" s="191"/>
      <c r="HX66" s="191"/>
      <c r="HY66" s="191"/>
      <c r="HZ66" s="191"/>
      <c r="IA66" s="191"/>
      <c r="IB66" s="191"/>
      <c r="IC66" s="191"/>
      <c r="ID66" s="191"/>
      <c r="IE66" s="191"/>
      <c r="IF66" s="191"/>
      <c r="IG66" s="191"/>
      <c r="IH66" s="191"/>
      <c r="II66" s="191"/>
      <c r="IJ66" s="191"/>
      <c r="IK66" s="191"/>
      <c r="IL66" s="191"/>
      <c r="IM66" s="191"/>
      <c r="IN66" s="191"/>
      <c r="IO66" s="191"/>
      <c r="IP66" s="191"/>
      <c r="IQ66" s="191"/>
    </row>
    <row r="67" spans="1:251" s="2" customFormat="1" ht="14.5" customHeight="1" x14ac:dyDescent="0.3">
      <c r="A67" s="266" t="s">
        <v>295</v>
      </c>
      <c r="B67" s="42" t="s">
        <v>296</v>
      </c>
      <c r="C67" s="42" t="s">
        <v>2140</v>
      </c>
      <c r="D67" s="42" t="s">
        <v>2141</v>
      </c>
      <c r="E67" s="42" t="s">
        <v>297</v>
      </c>
      <c r="F67" s="42" t="s">
        <v>1587</v>
      </c>
      <c r="G67" s="42" t="s">
        <v>814</v>
      </c>
      <c r="H67" s="42" t="s">
        <v>297</v>
      </c>
      <c r="I67" s="44" t="s">
        <v>297</v>
      </c>
      <c r="J67" s="44" t="s">
        <v>1587</v>
      </c>
      <c r="K67" s="44" t="s">
        <v>1984</v>
      </c>
      <c r="L67" s="44" t="s">
        <v>502</v>
      </c>
      <c r="M67" s="9" t="s">
        <v>568</v>
      </c>
      <c r="N67" s="42" t="s">
        <v>297</v>
      </c>
      <c r="O67" s="43" t="s">
        <v>1958</v>
      </c>
      <c r="P67" s="191"/>
      <c r="Q67" s="191"/>
      <c r="R67" s="191"/>
      <c r="S67" s="191"/>
      <c r="T67" s="191"/>
      <c r="U67" s="191"/>
      <c r="V67" s="191"/>
      <c r="W67" s="191"/>
      <c r="X67" s="191"/>
      <c r="Y67" s="191"/>
      <c r="Z67" s="191"/>
      <c r="AA67" s="191"/>
      <c r="AB67" s="191"/>
      <c r="AC67" s="191"/>
      <c r="AD67" s="191"/>
      <c r="AE67" s="191"/>
      <c r="AF67" s="191"/>
      <c r="AG67" s="191"/>
      <c r="AH67" s="191"/>
      <c r="AI67" s="191"/>
      <c r="AJ67" s="191"/>
      <c r="AK67" s="191"/>
      <c r="AL67" s="191"/>
      <c r="AM67" s="191"/>
      <c r="AN67" s="191"/>
      <c r="AO67" s="191"/>
      <c r="AP67" s="191"/>
      <c r="AQ67" s="191"/>
      <c r="AR67" s="191"/>
      <c r="AS67" s="191"/>
      <c r="AT67" s="191"/>
      <c r="AU67" s="191"/>
      <c r="AV67" s="191"/>
      <c r="AW67" s="191"/>
      <c r="AX67" s="191"/>
      <c r="AY67" s="191"/>
      <c r="AZ67" s="191"/>
      <c r="BA67" s="191"/>
      <c r="BB67" s="191"/>
      <c r="BC67" s="191"/>
      <c r="BD67" s="191"/>
      <c r="BE67" s="191"/>
      <c r="BF67" s="191"/>
      <c r="BG67" s="191"/>
      <c r="BH67" s="191"/>
      <c r="BI67" s="191"/>
      <c r="BJ67" s="191"/>
      <c r="BK67" s="191"/>
      <c r="BL67" s="191"/>
      <c r="BM67" s="191"/>
      <c r="BN67" s="191"/>
      <c r="BO67" s="191"/>
      <c r="BP67" s="191"/>
      <c r="BQ67" s="191"/>
      <c r="BR67" s="191"/>
      <c r="BS67" s="191"/>
      <c r="BT67" s="191"/>
      <c r="BU67" s="191"/>
      <c r="BV67" s="191"/>
      <c r="BW67" s="191"/>
      <c r="BX67" s="191"/>
      <c r="BY67" s="191"/>
      <c r="BZ67" s="191"/>
      <c r="CA67" s="191"/>
      <c r="CB67" s="191"/>
      <c r="CC67" s="191"/>
      <c r="CD67" s="191"/>
      <c r="CE67" s="191"/>
      <c r="CF67" s="191"/>
      <c r="CG67" s="191"/>
      <c r="CH67" s="191"/>
      <c r="CI67" s="191"/>
      <c r="CJ67" s="191"/>
      <c r="CK67" s="191"/>
      <c r="CL67" s="191"/>
      <c r="CM67" s="191"/>
      <c r="CN67" s="191"/>
      <c r="CO67" s="191"/>
      <c r="CP67" s="191"/>
      <c r="CQ67" s="191"/>
      <c r="CR67" s="191"/>
      <c r="CS67" s="191"/>
      <c r="CT67" s="191"/>
      <c r="CU67" s="191"/>
      <c r="CV67" s="191"/>
      <c r="CW67" s="191"/>
      <c r="CX67" s="191"/>
      <c r="CY67" s="191"/>
      <c r="CZ67" s="191"/>
      <c r="DA67" s="191"/>
      <c r="DB67" s="191"/>
      <c r="DC67" s="191"/>
      <c r="DD67" s="191"/>
      <c r="DE67" s="191"/>
      <c r="DF67" s="191"/>
      <c r="DG67" s="191"/>
      <c r="DH67" s="191"/>
      <c r="DI67" s="191"/>
      <c r="DJ67" s="191"/>
      <c r="DK67" s="191"/>
      <c r="DL67" s="191"/>
      <c r="DM67" s="191"/>
      <c r="DN67" s="191"/>
      <c r="DO67" s="191"/>
      <c r="DP67" s="191"/>
      <c r="DQ67" s="191"/>
      <c r="DR67" s="191"/>
      <c r="DS67" s="191"/>
      <c r="DT67" s="191"/>
      <c r="DU67" s="191"/>
      <c r="DV67" s="191"/>
      <c r="DW67" s="191"/>
      <c r="DX67" s="191"/>
      <c r="DY67" s="191"/>
      <c r="DZ67" s="191"/>
      <c r="EA67" s="191"/>
      <c r="EB67" s="191"/>
      <c r="EC67" s="191"/>
      <c r="ED67" s="191"/>
      <c r="EE67" s="191"/>
      <c r="EF67" s="191"/>
      <c r="EG67" s="191"/>
      <c r="EH67" s="191"/>
      <c r="EI67" s="191"/>
      <c r="EJ67" s="191"/>
      <c r="EK67" s="191"/>
      <c r="EL67" s="191"/>
      <c r="EM67" s="191"/>
      <c r="EN67" s="191"/>
      <c r="EO67" s="191"/>
      <c r="EP67" s="191"/>
      <c r="EQ67" s="191"/>
      <c r="ER67" s="191"/>
      <c r="ES67" s="191"/>
      <c r="ET67" s="191"/>
      <c r="EU67" s="191"/>
      <c r="EV67" s="191"/>
      <c r="EW67" s="191"/>
      <c r="EX67" s="191"/>
      <c r="EY67" s="191"/>
      <c r="EZ67" s="191"/>
      <c r="FA67" s="191"/>
      <c r="FB67" s="191"/>
      <c r="FC67" s="191"/>
      <c r="FD67" s="191"/>
      <c r="FE67" s="191"/>
      <c r="FF67" s="191"/>
      <c r="FG67" s="191"/>
      <c r="FH67" s="191"/>
      <c r="FI67" s="191"/>
      <c r="FJ67" s="191"/>
      <c r="FK67" s="191"/>
      <c r="FL67" s="191"/>
      <c r="FM67" s="191"/>
      <c r="FN67" s="191"/>
      <c r="FO67" s="191"/>
      <c r="FP67" s="191"/>
      <c r="FQ67" s="191"/>
      <c r="FR67" s="191"/>
      <c r="FS67" s="191"/>
      <c r="FT67" s="191"/>
      <c r="FU67" s="191"/>
      <c r="FV67" s="191"/>
      <c r="FW67" s="191"/>
      <c r="FX67" s="191"/>
      <c r="FY67" s="191"/>
      <c r="FZ67" s="191"/>
      <c r="GA67" s="191"/>
      <c r="GB67" s="191"/>
      <c r="GC67" s="191"/>
      <c r="GD67" s="191"/>
      <c r="GE67" s="191"/>
      <c r="GF67" s="191"/>
      <c r="GG67" s="191"/>
      <c r="GH67" s="191"/>
      <c r="GI67" s="191"/>
      <c r="GJ67" s="191"/>
      <c r="GK67" s="191"/>
      <c r="GL67" s="191"/>
      <c r="GM67" s="191"/>
      <c r="GN67" s="191"/>
      <c r="GO67" s="191"/>
      <c r="GP67" s="191"/>
      <c r="GQ67" s="191"/>
      <c r="GR67" s="191"/>
      <c r="GS67" s="191"/>
      <c r="GT67" s="191"/>
      <c r="GU67" s="191"/>
      <c r="GV67" s="191"/>
      <c r="GW67" s="191"/>
      <c r="GX67" s="191"/>
      <c r="GY67" s="191"/>
      <c r="GZ67" s="191"/>
      <c r="HA67" s="191"/>
      <c r="HB67" s="191"/>
      <c r="HC67" s="191"/>
      <c r="HD67" s="191"/>
      <c r="HE67" s="191"/>
      <c r="HF67" s="191"/>
      <c r="HG67" s="191"/>
      <c r="HH67" s="191"/>
      <c r="HI67" s="191"/>
      <c r="HJ67" s="191"/>
      <c r="HK67" s="191"/>
      <c r="HL67" s="191"/>
      <c r="HM67" s="191"/>
      <c r="HN67" s="191"/>
      <c r="HO67" s="191"/>
      <c r="HP67" s="191"/>
      <c r="HQ67" s="191"/>
      <c r="HR67" s="191"/>
      <c r="HS67" s="191"/>
      <c r="HT67" s="191"/>
      <c r="HU67" s="191"/>
      <c r="HV67" s="191"/>
      <c r="HW67" s="191"/>
      <c r="HX67" s="191"/>
      <c r="HY67" s="191"/>
      <c r="HZ67" s="191"/>
      <c r="IA67" s="191"/>
      <c r="IB67" s="191"/>
      <c r="IC67" s="191"/>
      <c r="ID67" s="191"/>
      <c r="IE67" s="191"/>
      <c r="IF67" s="191"/>
      <c r="IG67" s="191"/>
      <c r="IH67" s="191"/>
      <c r="II67" s="191"/>
      <c r="IJ67" s="191"/>
      <c r="IK67" s="191"/>
      <c r="IL67" s="191"/>
      <c r="IM67" s="191"/>
      <c r="IN67" s="191"/>
      <c r="IO67" s="191"/>
      <c r="IP67" s="191"/>
      <c r="IQ67" s="191"/>
    </row>
    <row r="68" spans="1:251" s="2" customFormat="1" ht="14.5" customHeight="1" x14ac:dyDescent="0.3">
      <c r="A68" s="266" t="s">
        <v>299</v>
      </c>
      <c r="B68" s="42" t="s">
        <v>300</v>
      </c>
      <c r="C68" s="42" t="s">
        <v>1985</v>
      </c>
      <c r="D68" s="42" t="s">
        <v>2142</v>
      </c>
      <c r="E68" s="44" t="s">
        <v>301</v>
      </c>
      <c r="F68" s="44" t="s">
        <v>301</v>
      </c>
      <c r="G68" s="44" t="s">
        <v>2143</v>
      </c>
      <c r="H68" s="44" t="s">
        <v>2117</v>
      </c>
      <c r="I68" s="44" t="s">
        <v>1345</v>
      </c>
      <c r="J68" s="44" t="s">
        <v>1673</v>
      </c>
      <c r="K68" s="44" t="s">
        <v>1673</v>
      </c>
      <c r="L68" s="44" t="s">
        <v>1694</v>
      </c>
      <c r="M68" s="9" t="s">
        <v>1985</v>
      </c>
      <c r="N68" s="42" t="s">
        <v>1673</v>
      </c>
      <c r="O68" s="43" t="s">
        <v>303</v>
      </c>
      <c r="P68" s="191"/>
      <c r="Q68" s="191"/>
      <c r="R68" s="191"/>
      <c r="S68" s="191"/>
      <c r="T68" s="191"/>
      <c r="U68" s="191"/>
      <c r="V68" s="191"/>
      <c r="W68" s="191"/>
      <c r="X68" s="191"/>
      <c r="Y68" s="191"/>
      <c r="Z68" s="191"/>
      <c r="AA68" s="191"/>
      <c r="AB68" s="191"/>
      <c r="AC68" s="191"/>
      <c r="AD68" s="191"/>
      <c r="AE68" s="191"/>
      <c r="AF68" s="191"/>
      <c r="AG68" s="191"/>
      <c r="AH68" s="191"/>
      <c r="AI68" s="191"/>
      <c r="AJ68" s="191"/>
      <c r="AK68" s="191"/>
      <c r="AL68" s="191"/>
      <c r="AM68" s="191"/>
      <c r="AN68" s="191"/>
      <c r="AO68" s="191"/>
      <c r="AP68" s="191"/>
      <c r="AQ68" s="191"/>
      <c r="AR68" s="191"/>
      <c r="AS68" s="191"/>
      <c r="AT68" s="191"/>
      <c r="AU68" s="191"/>
      <c r="AV68" s="191"/>
      <c r="AW68" s="191"/>
      <c r="AX68" s="191"/>
      <c r="AY68" s="191"/>
      <c r="AZ68" s="191"/>
      <c r="BA68" s="191"/>
      <c r="BB68" s="191"/>
      <c r="BC68" s="191"/>
      <c r="BD68" s="191"/>
      <c r="BE68" s="191"/>
      <c r="BF68" s="191"/>
      <c r="BG68" s="191"/>
      <c r="BH68" s="191"/>
      <c r="BI68" s="191"/>
      <c r="BJ68" s="191"/>
      <c r="BK68" s="191"/>
      <c r="BL68" s="191"/>
      <c r="BM68" s="191"/>
      <c r="BN68" s="191"/>
      <c r="BO68" s="191"/>
      <c r="BP68" s="191"/>
      <c r="BQ68" s="191"/>
      <c r="BR68" s="191"/>
      <c r="BS68" s="191"/>
      <c r="BT68" s="191"/>
      <c r="BU68" s="191"/>
      <c r="BV68" s="191"/>
      <c r="BW68" s="191"/>
      <c r="BX68" s="191"/>
      <c r="BY68" s="191"/>
      <c r="BZ68" s="191"/>
      <c r="CA68" s="191"/>
      <c r="CB68" s="191"/>
      <c r="CC68" s="191"/>
      <c r="CD68" s="191"/>
      <c r="CE68" s="191"/>
      <c r="CF68" s="191"/>
      <c r="CG68" s="191"/>
      <c r="CH68" s="191"/>
      <c r="CI68" s="191"/>
      <c r="CJ68" s="191"/>
      <c r="CK68" s="191"/>
      <c r="CL68" s="191"/>
      <c r="CM68" s="191"/>
      <c r="CN68" s="191"/>
      <c r="CO68" s="191"/>
      <c r="CP68" s="191"/>
      <c r="CQ68" s="191"/>
      <c r="CR68" s="191"/>
      <c r="CS68" s="191"/>
      <c r="CT68" s="191"/>
      <c r="CU68" s="191"/>
      <c r="CV68" s="191"/>
      <c r="CW68" s="191"/>
      <c r="CX68" s="191"/>
      <c r="CY68" s="191"/>
      <c r="CZ68" s="191"/>
      <c r="DA68" s="191"/>
      <c r="DB68" s="191"/>
      <c r="DC68" s="191"/>
      <c r="DD68" s="191"/>
      <c r="DE68" s="191"/>
      <c r="DF68" s="191"/>
      <c r="DG68" s="191"/>
      <c r="DH68" s="191"/>
      <c r="DI68" s="191"/>
      <c r="DJ68" s="191"/>
      <c r="DK68" s="191"/>
      <c r="DL68" s="191"/>
      <c r="DM68" s="191"/>
      <c r="DN68" s="191"/>
      <c r="DO68" s="191"/>
      <c r="DP68" s="191"/>
      <c r="DQ68" s="191"/>
      <c r="DR68" s="191"/>
      <c r="DS68" s="191"/>
      <c r="DT68" s="191"/>
      <c r="DU68" s="191"/>
      <c r="DV68" s="191"/>
      <c r="DW68" s="191"/>
      <c r="DX68" s="191"/>
      <c r="DY68" s="191"/>
      <c r="DZ68" s="191"/>
      <c r="EA68" s="191"/>
      <c r="EB68" s="191"/>
      <c r="EC68" s="191"/>
      <c r="ED68" s="191"/>
      <c r="EE68" s="191"/>
      <c r="EF68" s="191"/>
      <c r="EG68" s="191"/>
      <c r="EH68" s="191"/>
      <c r="EI68" s="191"/>
      <c r="EJ68" s="191"/>
      <c r="EK68" s="191"/>
      <c r="EL68" s="191"/>
      <c r="EM68" s="191"/>
      <c r="EN68" s="191"/>
      <c r="EO68" s="191"/>
      <c r="EP68" s="191"/>
      <c r="EQ68" s="191"/>
      <c r="ER68" s="191"/>
      <c r="ES68" s="191"/>
      <c r="ET68" s="191"/>
      <c r="EU68" s="191"/>
      <c r="EV68" s="191"/>
      <c r="EW68" s="191"/>
      <c r="EX68" s="191"/>
      <c r="EY68" s="191"/>
      <c r="EZ68" s="191"/>
      <c r="FA68" s="191"/>
      <c r="FB68" s="191"/>
      <c r="FC68" s="191"/>
      <c r="FD68" s="191"/>
      <c r="FE68" s="191"/>
      <c r="FF68" s="191"/>
      <c r="FG68" s="191"/>
      <c r="FH68" s="191"/>
      <c r="FI68" s="191"/>
      <c r="FJ68" s="191"/>
      <c r="FK68" s="191"/>
      <c r="FL68" s="191"/>
      <c r="FM68" s="191"/>
      <c r="FN68" s="191"/>
      <c r="FO68" s="191"/>
      <c r="FP68" s="191"/>
      <c r="FQ68" s="191"/>
      <c r="FR68" s="191"/>
      <c r="FS68" s="191"/>
      <c r="FT68" s="191"/>
      <c r="FU68" s="191"/>
      <c r="FV68" s="191"/>
      <c r="FW68" s="191"/>
      <c r="FX68" s="191"/>
      <c r="FY68" s="191"/>
      <c r="FZ68" s="191"/>
      <c r="GA68" s="191"/>
      <c r="GB68" s="191"/>
      <c r="GC68" s="191"/>
      <c r="GD68" s="191"/>
      <c r="GE68" s="191"/>
      <c r="GF68" s="191"/>
      <c r="GG68" s="191"/>
      <c r="GH68" s="191"/>
      <c r="GI68" s="191"/>
      <c r="GJ68" s="191"/>
      <c r="GK68" s="191"/>
      <c r="GL68" s="191"/>
      <c r="GM68" s="191"/>
      <c r="GN68" s="191"/>
      <c r="GO68" s="191"/>
      <c r="GP68" s="191"/>
      <c r="GQ68" s="191"/>
      <c r="GR68" s="191"/>
      <c r="GS68" s="191"/>
      <c r="GT68" s="191"/>
      <c r="GU68" s="191"/>
      <c r="GV68" s="191"/>
      <c r="GW68" s="191"/>
      <c r="GX68" s="191"/>
      <c r="GY68" s="191"/>
      <c r="GZ68" s="191"/>
      <c r="HA68" s="191"/>
      <c r="HB68" s="191"/>
      <c r="HC68" s="191"/>
      <c r="HD68" s="191"/>
      <c r="HE68" s="191"/>
      <c r="HF68" s="191"/>
      <c r="HG68" s="191"/>
      <c r="HH68" s="191"/>
      <c r="HI68" s="191"/>
      <c r="HJ68" s="191"/>
      <c r="HK68" s="191"/>
      <c r="HL68" s="191"/>
      <c r="HM68" s="191"/>
      <c r="HN68" s="191"/>
      <c r="HO68" s="191"/>
      <c r="HP68" s="191"/>
      <c r="HQ68" s="191"/>
      <c r="HR68" s="191"/>
      <c r="HS68" s="191"/>
      <c r="HT68" s="191"/>
      <c r="HU68" s="191"/>
      <c r="HV68" s="191"/>
      <c r="HW68" s="191"/>
      <c r="HX68" s="191"/>
      <c r="HY68" s="191"/>
      <c r="HZ68" s="191"/>
      <c r="IA68" s="191"/>
      <c r="IB68" s="191"/>
      <c r="IC68" s="191"/>
      <c r="ID68" s="191"/>
      <c r="IE68" s="191"/>
      <c r="IF68" s="191"/>
      <c r="IG68" s="191"/>
      <c r="IH68" s="191"/>
      <c r="II68" s="191"/>
      <c r="IJ68" s="191"/>
      <c r="IK68" s="191"/>
      <c r="IL68" s="191"/>
      <c r="IM68" s="191"/>
      <c r="IN68" s="191"/>
      <c r="IO68" s="191"/>
      <c r="IP68" s="191"/>
      <c r="IQ68" s="191"/>
    </row>
    <row r="69" spans="1:251" s="2" customFormat="1" ht="14" x14ac:dyDescent="0.3">
      <c r="A69" s="266">
        <v>5</v>
      </c>
      <c r="B69" s="210" t="s">
        <v>824</v>
      </c>
      <c r="C69" s="210"/>
      <c r="D69" s="210"/>
      <c r="E69" s="210"/>
      <c r="F69" s="210"/>
      <c r="G69" s="210"/>
      <c r="H69" s="210"/>
      <c r="I69" s="210"/>
      <c r="J69" s="210"/>
      <c r="K69" s="210"/>
      <c r="L69" s="210"/>
      <c r="M69" s="210"/>
      <c r="N69" s="223"/>
      <c r="O69" s="223"/>
      <c r="P69" s="191"/>
      <c r="Q69" s="191"/>
      <c r="R69" s="191"/>
      <c r="S69" s="191"/>
      <c r="T69" s="191"/>
      <c r="U69" s="191"/>
      <c r="V69" s="191"/>
      <c r="W69" s="191"/>
      <c r="X69" s="191"/>
      <c r="Y69" s="191"/>
      <c r="Z69" s="191"/>
      <c r="AA69" s="191"/>
      <c r="AB69" s="191"/>
      <c r="AC69" s="191"/>
      <c r="AD69" s="191"/>
      <c r="AE69" s="191"/>
      <c r="AF69" s="191"/>
      <c r="AG69" s="191"/>
      <c r="AH69" s="191"/>
      <c r="AI69" s="191"/>
      <c r="AJ69" s="191"/>
      <c r="AK69" s="191"/>
      <c r="AL69" s="191"/>
      <c r="AM69" s="191"/>
      <c r="AN69" s="191"/>
      <c r="AO69" s="191"/>
      <c r="AP69" s="191"/>
      <c r="AQ69" s="191"/>
      <c r="AR69" s="191"/>
      <c r="AS69" s="191"/>
      <c r="AT69" s="191"/>
      <c r="AU69" s="191"/>
      <c r="AV69" s="191"/>
      <c r="AW69" s="191"/>
      <c r="AX69" s="191"/>
      <c r="AY69" s="191"/>
      <c r="AZ69" s="191"/>
      <c r="BA69" s="191"/>
      <c r="BB69" s="191"/>
      <c r="BC69" s="191"/>
      <c r="BD69" s="191"/>
      <c r="BE69" s="191"/>
      <c r="BF69" s="191"/>
      <c r="BG69" s="191"/>
      <c r="BH69" s="191"/>
      <c r="BI69" s="191"/>
      <c r="BJ69" s="191"/>
      <c r="BK69" s="191"/>
      <c r="BL69" s="191"/>
      <c r="BM69" s="191"/>
      <c r="BN69" s="191"/>
      <c r="BO69" s="191"/>
      <c r="BP69" s="191"/>
      <c r="BQ69" s="191"/>
      <c r="BR69" s="191"/>
      <c r="BS69" s="191"/>
      <c r="BT69" s="191"/>
      <c r="BU69" s="191"/>
      <c r="BV69" s="191"/>
      <c r="BW69" s="191"/>
      <c r="BX69" s="191"/>
      <c r="BY69" s="191"/>
      <c r="BZ69" s="191"/>
      <c r="CA69" s="191"/>
      <c r="CB69" s="191"/>
      <c r="CC69" s="191"/>
      <c r="CD69" s="191"/>
      <c r="CE69" s="191"/>
      <c r="CF69" s="191"/>
      <c r="CG69" s="191"/>
      <c r="CH69" s="191"/>
      <c r="CI69" s="191"/>
      <c r="CJ69" s="191"/>
      <c r="CK69" s="191"/>
      <c r="CL69" s="191"/>
      <c r="CM69" s="191"/>
      <c r="CN69" s="191"/>
      <c r="CO69" s="191"/>
      <c r="CP69" s="191"/>
      <c r="CQ69" s="191"/>
      <c r="CR69" s="191"/>
      <c r="CS69" s="191"/>
      <c r="CT69" s="191"/>
      <c r="CU69" s="191"/>
      <c r="CV69" s="191"/>
      <c r="CW69" s="191"/>
      <c r="CX69" s="191"/>
      <c r="CY69" s="191"/>
      <c r="CZ69" s="191"/>
      <c r="DA69" s="191"/>
      <c r="DB69" s="191"/>
      <c r="DC69" s="191"/>
      <c r="DD69" s="191"/>
      <c r="DE69" s="191"/>
      <c r="DF69" s="191"/>
      <c r="DG69" s="191"/>
      <c r="DH69" s="191"/>
      <c r="DI69" s="191"/>
      <c r="DJ69" s="191"/>
      <c r="DK69" s="191"/>
      <c r="DL69" s="191"/>
      <c r="DM69" s="191"/>
      <c r="DN69" s="191"/>
      <c r="DO69" s="191"/>
      <c r="DP69" s="191"/>
      <c r="DQ69" s="191"/>
      <c r="DR69" s="191"/>
      <c r="DS69" s="191"/>
      <c r="DT69" s="191"/>
      <c r="DU69" s="191"/>
      <c r="DV69" s="191"/>
      <c r="DW69" s="191"/>
      <c r="DX69" s="191"/>
      <c r="DY69" s="191"/>
      <c r="DZ69" s="191"/>
      <c r="EA69" s="191"/>
      <c r="EB69" s="191"/>
      <c r="EC69" s="191"/>
      <c r="ED69" s="191"/>
      <c r="EE69" s="191"/>
      <c r="EF69" s="191"/>
      <c r="EG69" s="191"/>
      <c r="EH69" s="191"/>
      <c r="EI69" s="191"/>
      <c r="EJ69" s="191"/>
      <c r="EK69" s="191"/>
      <c r="EL69" s="191"/>
      <c r="EM69" s="191"/>
      <c r="EN69" s="191"/>
      <c r="EO69" s="191"/>
      <c r="EP69" s="191"/>
      <c r="EQ69" s="191"/>
      <c r="ER69" s="191"/>
      <c r="ES69" s="191"/>
      <c r="ET69" s="191"/>
      <c r="EU69" s="191"/>
      <c r="EV69" s="191"/>
      <c r="EW69" s="191"/>
      <c r="EX69" s="191"/>
      <c r="EY69" s="191"/>
      <c r="EZ69" s="191"/>
      <c r="FA69" s="191"/>
      <c r="FB69" s="191"/>
      <c r="FC69" s="191"/>
      <c r="FD69" s="191"/>
      <c r="FE69" s="191"/>
      <c r="FF69" s="191"/>
      <c r="FG69" s="191"/>
      <c r="FH69" s="191"/>
      <c r="FI69" s="191"/>
      <c r="FJ69" s="191"/>
      <c r="FK69" s="191"/>
      <c r="FL69" s="191"/>
      <c r="FM69" s="191"/>
      <c r="FN69" s="191"/>
      <c r="FO69" s="191"/>
      <c r="FP69" s="191"/>
      <c r="FQ69" s="191"/>
      <c r="FR69" s="191"/>
      <c r="FS69" s="191"/>
      <c r="FT69" s="191"/>
      <c r="FU69" s="191"/>
      <c r="FV69" s="191"/>
      <c r="FW69" s="191"/>
      <c r="FX69" s="191"/>
      <c r="FY69" s="191"/>
      <c r="FZ69" s="191"/>
      <c r="GA69" s="191"/>
      <c r="GB69" s="191"/>
      <c r="GC69" s="191"/>
      <c r="GD69" s="191"/>
      <c r="GE69" s="191"/>
      <c r="GF69" s="191"/>
      <c r="GG69" s="191"/>
      <c r="GH69" s="191"/>
      <c r="GI69" s="191"/>
      <c r="GJ69" s="191"/>
      <c r="GK69" s="191"/>
      <c r="GL69" s="191"/>
      <c r="GM69" s="191"/>
      <c r="GN69" s="191"/>
      <c r="GO69" s="191"/>
      <c r="GP69" s="191"/>
      <c r="GQ69" s="191"/>
      <c r="GR69" s="191"/>
      <c r="GS69" s="191"/>
      <c r="GT69" s="191"/>
      <c r="GU69" s="191"/>
      <c r="GV69" s="191"/>
      <c r="GW69" s="191"/>
      <c r="GX69" s="191"/>
      <c r="GY69" s="191"/>
      <c r="GZ69" s="191"/>
      <c r="HA69" s="191"/>
      <c r="HB69" s="191"/>
      <c r="HC69" s="191"/>
      <c r="HD69" s="191"/>
      <c r="HE69" s="191"/>
      <c r="HF69" s="191"/>
      <c r="HG69" s="191"/>
      <c r="HH69" s="191"/>
      <c r="HI69" s="191"/>
      <c r="HJ69" s="191"/>
      <c r="HK69" s="191"/>
      <c r="HL69" s="191"/>
      <c r="HM69" s="191"/>
      <c r="HN69" s="191"/>
      <c r="HO69" s="191"/>
      <c r="HP69" s="191"/>
      <c r="HQ69" s="191"/>
      <c r="HR69" s="191"/>
      <c r="HS69" s="191"/>
      <c r="HT69" s="191"/>
      <c r="HU69" s="191"/>
      <c r="HV69" s="191"/>
      <c r="HW69" s="191"/>
      <c r="HX69" s="191"/>
      <c r="HY69" s="191"/>
      <c r="HZ69" s="191"/>
      <c r="IA69" s="191"/>
      <c r="IB69" s="191"/>
      <c r="IC69" s="191"/>
      <c r="ID69" s="191"/>
      <c r="IE69" s="191"/>
      <c r="IF69" s="191"/>
      <c r="IG69" s="191"/>
      <c r="IH69" s="191"/>
      <c r="II69" s="191"/>
      <c r="IJ69" s="191"/>
      <c r="IK69" s="191"/>
      <c r="IL69" s="191"/>
      <c r="IM69" s="191"/>
      <c r="IN69" s="191"/>
      <c r="IO69" s="191"/>
      <c r="IP69" s="191"/>
      <c r="IQ69" s="191"/>
    </row>
    <row r="70" spans="1:251" s="2" customFormat="1" ht="14" x14ac:dyDescent="0.3">
      <c r="A70" s="615" t="s">
        <v>2144</v>
      </c>
      <c r="B70" s="574" t="s">
        <v>1986</v>
      </c>
      <c r="C70" s="534">
        <v>398.99</v>
      </c>
      <c r="D70" s="534">
        <v>1062.5999999999999</v>
      </c>
      <c r="E70" s="534">
        <v>13.85</v>
      </c>
      <c r="F70" s="534">
        <v>184</v>
      </c>
      <c r="G70" s="534">
        <v>1507</v>
      </c>
      <c r="H70" s="534">
        <v>1105.4000000000001</v>
      </c>
      <c r="I70" s="534">
        <v>773.21</v>
      </c>
      <c r="J70" s="534">
        <v>165.16</v>
      </c>
      <c r="K70" s="534">
        <v>165.16</v>
      </c>
      <c r="L70" s="50">
        <v>767.9</v>
      </c>
      <c r="M70" s="534">
        <v>359.09</v>
      </c>
      <c r="N70" s="534">
        <v>527.96</v>
      </c>
      <c r="O70" s="315">
        <v>980</v>
      </c>
      <c r="P70" s="191"/>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91"/>
      <c r="AO70" s="191"/>
      <c r="AP70" s="191"/>
      <c r="AQ70" s="191"/>
      <c r="AR70" s="191"/>
      <c r="AS70" s="191"/>
      <c r="AT70" s="191"/>
      <c r="AU70" s="191"/>
      <c r="AV70" s="191"/>
      <c r="AW70" s="191"/>
      <c r="AX70" s="191"/>
      <c r="AY70" s="191"/>
      <c r="AZ70" s="191"/>
      <c r="BA70" s="191"/>
      <c r="BB70" s="191"/>
      <c r="BC70" s="191"/>
      <c r="BD70" s="191"/>
      <c r="BE70" s="191"/>
      <c r="BF70" s="191"/>
      <c r="BG70" s="191"/>
      <c r="BH70" s="191"/>
      <c r="BI70" s="191"/>
      <c r="BJ70" s="191"/>
      <c r="BK70" s="191"/>
      <c r="BL70" s="191"/>
      <c r="BM70" s="191"/>
      <c r="BN70" s="191"/>
      <c r="BO70" s="191"/>
      <c r="BP70" s="191"/>
      <c r="BQ70" s="191"/>
      <c r="BR70" s="191"/>
      <c r="BS70" s="191"/>
      <c r="BT70" s="191"/>
      <c r="BU70" s="191"/>
      <c r="BV70" s="191"/>
      <c r="BW70" s="191"/>
      <c r="BX70" s="191"/>
      <c r="BY70" s="191"/>
      <c r="BZ70" s="191"/>
      <c r="CA70" s="191"/>
      <c r="CB70" s="191"/>
      <c r="CC70" s="191"/>
      <c r="CD70" s="191"/>
      <c r="CE70" s="191"/>
      <c r="CF70" s="191"/>
      <c r="CG70" s="191"/>
      <c r="CH70" s="191"/>
      <c r="CI70" s="191"/>
      <c r="CJ70" s="191"/>
      <c r="CK70" s="191"/>
      <c r="CL70" s="191"/>
      <c r="CM70" s="191"/>
      <c r="CN70" s="191"/>
      <c r="CO70" s="191"/>
      <c r="CP70" s="191"/>
      <c r="CQ70" s="191"/>
      <c r="CR70" s="191"/>
      <c r="CS70" s="191"/>
      <c r="CT70" s="191"/>
      <c r="CU70" s="191"/>
      <c r="CV70" s="191"/>
      <c r="CW70" s="191"/>
      <c r="CX70" s="191"/>
      <c r="CY70" s="191"/>
      <c r="CZ70" s="191"/>
      <c r="DA70" s="191"/>
      <c r="DB70" s="191"/>
      <c r="DC70" s="191"/>
      <c r="DD70" s="191"/>
      <c r="DE70" s="191"/>
      <c r="DF70" s="191"/>
      <c r="DG70" s="191"/>
      <c r="DH70" s="191"/>
      <c r="DI70" s="191"/>
      <c r="DJ70" s="191"/>
      <c r="DK70" s="191"/>
      <c r="DL70" s="191"/>
      <c r="DM70" s="191"/>
      <c r="DN70" s="191"/>
      <c r="DO70" s="191"/>
      <c r="DP70" s="191"/>
      <c r="DQ70" s="191"/>
      <c r="DR70" s="191"/>
      <c r="DS70" s="191"/>
      <c r="DT70" s="191"/>
      <c r="DU70" s="191"/>
      <c r="DV70" s="191"/>
      <c r="DW70" s="191"/>
      <c r="DX70" s="191"/>
      <c r="DY70" s="191"/>
      <c r="DZ70" s="191"/>
      <c r="EA70" s="191"/>
      <c r="EB70" s="191"/>
      <c r="EC70" s="191"/>
      <c r="ED70" s="191"/>
      <c r="EE70" s="191"/>
      <c r="EF70" s="191"/>
      <c r="EG70" s="191"/>
      <c r="EH70" s="191"/>
      <c r="EI70" s="191"/>
      <c r="EJ70" s="191"/>
      <c r="EK70" s="191"/>
      <c r="EL70" s="191"/>
      <c r="EM70" s="191"/>
      <c r="EN70" s="191"/>
      <c r="EO70" s="191"/>
      <c r="EP70" s="191"/>
      <c r="EQ70" s="191"/>
      <c r="ER70" s="191"/>
      <c r="ES70" s="191"/>
      <c r="ET70" s="191"/>
      <c r="EU70" s="191"/>
      <c r="EV70" s="191"/>
      <c r="EW70" s="191"/>
      <c r="EX70" s="191"/>
      <c r="EY70" s="191"/>
      <c r="EZ70" s="191"/>
      <c r="FA70" s="191"/>
      <c r="FB70" s="191"/>
      <c r="FC70" s="191"/>
      <c r="FD70" s="191"/>
      <c r="FE70" s="191"/>
      <c r="FF70" s="191"/>
      <c r="FG70" s="191"/>
      <c r="FH70" s="191"/>
      <c r="FI70" s="191"/>
      <c r="FJ70" s="191"/>
      <c r="FK70" s="191"/>
      <c r="FL70" s="191"/>
      <c r="FM70" s="191"/>
      <c r="FN70" s="191"/>
      <c r="FO70" s="191"/>
      <c r="FP70" s="191"/>
      <c r="FQ70" s="191"/>
      <c r="FR70" s="191"/>
      <c r="FS70" s="191"/>
      <c r="FT70" s="191"/>
      <c r="FU70" s="191"/>
      <c r="FV70" s="191"/>
      <c r="FW70" s="191"/>
      <c r="FX70" s="191"/>
      <c r="FY70" s="191"/>
      <c r="FZ70" s="191"/>
      <c r="GA70" s="191"/>
      <c r="GB70" s="191"/>
      <c r="GC70" s="191"/>
      <c r="GD70" s="191"/>
      <c r="GE70" s="191"/>
      <c r="GF70" s="191"/>
      <c r="GG70" s="191"/>
      <c r="GH70" s="191"/>
      <c r="GI70" s="191"/>
      <c r="GJ70" s="191"/>
      <c r="GK70" s="191"/>
      <c r="GL70" s="191"/>
      <c r="GM70" s="191"/>
      <c r="GN70" s="191"/>
      <c r="GO70" s="191"/>
      <c r="GP70" s="191"/>
      <c r="GQ70" s="191"/>
      <c r="GR70" s="191"/>
      <c r="GS70" s="191"/>
      <c r="GT70" s="191"/>
      <c r="GU70" s="191"/>
      <c r="GV70" s="191"/>
      <c r="GW70" s="191"/>
      <c r="GX70" s="191"/>
      <c r="GY70" s="191"/>
      <c r="GZ70" s="191"/>
      <c r="HA70" s="191"/>
      <c r="HB70" s="191"/>
      <c r="HC70" s="191"/>
      <c r="HD70" s="191"/>
      <c r="HE70" s="191"/>
      <c r="HF70" s="191"/>
      <c r="HG70" s="191"/>
      <c r="HH70" s="191"/>
      <c r="HI70" s="191"/>
      <c r="HJ70" s="191"/>
      <c r="HK70" s="191"/>
      <c r="HL70" s="191"/>
      <c r="HM70" s="191"/>
      <c r="HN70" s="191"/>
      <c r="HO70" s="191"/>
      <c r="HP70" s="191"/>
      <c r="HQ70" s="191"/>
      <c r="HR70" s="191"/>
      <c r="HS70" s="191"/>
      <c r="HT70" s="191"/>
      <c r="HU70" s="191"/>
      <c r="HV70" s="191"/>
      <c r="HW70" s="191"/>
      <c r="HX70" s="191"/>
      <c r="HY70" s="191"/>
      <c r="HZ70" s="191"/>
      <c r="IA70" s="191"/>
      <c r="IB70" s="191"/>
      <c r="IC70" s="191"/>
      <c r="ID70" s="191"/>
      <c r="IE70" s="191"/>
      <c r="IF70" s="191"/>
      <c r="IG70" s="191"/>
      <c r="IH70" s="191"/>
      <c r="II70" s="191"/>
      <c r="IJ70" s="191"/>
      <c r="IK70" s="191"/>
      <c r="IL70" s="191"/>
      <c r="IM70" s="191"/>
      <c r="IN70" s="191"/>
      <c r="IO70" s="191"/>
      <c r="IP70" s="191"/>
      <c r="IQ70" s="191"/>
    </row>
    <row r="71" spans="1:251" s="2" customFormat="1" ht="14.5" customHeight="1" x14ac:dyDescent="0.3">
      <c r="A71" s="615" t="s">
        <v>2145</v>
      </c>
      <c r="B71" s="574" t="s">
        <v>2121</v>
      </c>
      <c r="C71" s="534">
        <v>3114.21</v>
      </c>
      <c r="D71" s="534">
        <v>796.95</v>
      </c>
      <c r="E71" s="534">
        <v>682.52</v>
      </c>
      <c r="F71" s="534">
        <v>2530</v>
      </c>
      <c r="G71" s="534">
        <v>1566</v>
      </c>
      <c r="H71" s="534">
        <v>0</v>
      </c>
      <c r="I71" s="534">
        <v>1138.28</v>
      </c>
      <c r="J71" s="534">
        <v>0</v>
      </c>
      <c r="K71" s="534" t="s">
        <v>2146</v>
      </c>
      <c r="L71" s="50">
        <v>326.68</v>
      </c>
      <c r="M71" s="534" t="s">
        <v>828</v>
      </c>
      <c r="N71" s="534">
        <v>1319.89</v>
      </c>
      <c r="O71" s="315">
        <v>980</v>
      </c>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c r="AQ71" s="191"/>
      <c r="AR71" s="191"/>
      <c r="AS71" s="191"/>
      <c r="AT71" s="191"/>
      <c r="AU71" s="191"/>
      <c r="AV71" s="191"/>
      <c r="AW71" s="191"/>
      <c r="AX71" s="191"/>
      <c r="AY71" s="191"/>
      <c r="AZ71" s="191"/>
      <c r="BA71" s="191"/>
      <c r="BB71" s="191"/>
      <c r="BC71" s="191"/>
      <c r="BD71" s="191"/>
      <c r="BE71" s="191"/>
      <c r="BF71" s="191"/>
      <c r="BG71" s="191"/>
      <c r="BH71" s="191"/>
      <c r="BI71" s="191"/>
      <c r="BJ71" s="191"/>
      <c r="BK71" s="191"/>
      <c r="BL71" s="191"/>
      <c r="BM71" s="191"/>
      <c r="BN71" s="191"/>
      <c r="BO71" s="191"/>
      <c r="BP71" s="191"/>
      <c r="BQ71" s="191"/>
      <c r="BR71" s="191"/>
      <c r="BS71" s="191"/>
      <c r="BT71" s="191"/>
      <c r="BU71" s="191"/>
      <c r="BV71" s="191"/>
      <c r="BW71" s="191"/>
      <c r="BX71" s="191"/>
      <c r="BY71" s="191"/>
      <c r="BZ71" s="191"/>
      <c r="CA71" s="191"/>
      <c r="CB71" s="264"/>
      <c r="CC71" s="264"/>
      <c r="CD71" s="264"/>
      <c r="CE71" s="264"/>
      <c r="CF71" s="264"/>
      <c r="CG71" s="264"/>
      <c r="CH71" s="264"/>
      <c r="CI71" s="264"/>
      <c r="CJ71" s="264"/>
      <c r="CK71" s="264"/>
      <c r="CL71" s="264"/>
      <c r="CM71" s="264"/>
      <c r="CN71" s="264"/>
      <c r="CO71" s="264"/>
      <c r="CP71" s="264"/>
      <c r="CQ71" s="264"/>
      <c r="CR71" s="264"/>
      <c r="CS71" s="264"/>
      <c r="CT71" s="264"/>
      <c r="CU71" s="264"/>
      <c r="CV71" s="264"/>
      <c r="CW71" s="264"/>
      <c r="CX71" s="264"/>
      <c r="CY71" s="264"/>
      <c r="CZ71" s="264"/>
      <c r="DA71" s="264"/>
      <c r="DB71" s="264"/>
      <c r="DC71" s="264"/>
      <c r="DD71" s="264"/>
      <c r="DE71" s="264"/>
      <c r="DF71" s="264"/>
      <c r="DG71" s="264"/>
      <c r="DH71" s="264"/>
      <c r="DI71" s="264"/>
      <c r="DJ71" s="264"/>
      <c r="DK71" s="264"/>
      <c r="DL71" s="264"/>
      <c r="DM71" s="264"/>
      <c r="DN71" s="264"/>
      <c r="DO71" s="264"/>
      <c r="DP71" s="264"/>
      <c r="DQ71" s="264"/>
      <c r="DR71" s="264"/>
      <c r="DS71" s="264"/>
      <c r="DT71" s="264"/>
      <c r="DU71" s="264"/>
      <c r="DV71" s="264"/>
      <c r="DW71" s="264"/>
      <c r="DX71" s="264"/>
      <c r="DY71" s="264"/>
      <c r="DZ71" s="264"/>
      <c r="EA71" s="264"/>
      <c r="EB71" s="264"/>
      <c r="EC71" s="264"/>
      <c r="ED71" s="264"/>
      <c r="EE71" s="264"/>
      <c r="EF71" s="264"/>
      <c r="EG71" s="264"/>
      <c r="EH71" s="264"/>
      <c r="EI71" s="264"/>
      <c r="EJ71" s="264"/>
      <c r="EK71" s="264"/>
      <c r="EL71" s="264"/>
      <c r="EM71" s="264"/>
      <c r="EN71" s="264"/>
      <c r="EO71" s="264"/>
      <c r="EP71" s="264"/>
      <c r="EQ71" s="264"/>
      <c r="ER71" s="264"/>
      <c r="ES71" s="264"/>
      <c r="ET71" s="264"/>
      <c r="EU71" s="264"/>
      <c r="EV71" s="264"/>
      <c r="EW71" s="264"/>
      <c r="EX71" s="264"/>
      <c r="EY71" s="264"/>
      <c r="EZ71" s="264"/>
      <c r="FA71" s="264"/>
      <c r="FB71" s="264"/>
      <c r="FC71" s="264"/>
      <c r="FD71" s="264"/>
      <c r="FE71" s="264"/>
      <c r="FF71" s="264"/>
      <c r="FG71" s="264"/>
      <c r="FH71" s="264"/>
      <c r="FI71" s="264"/>
      <c r="FJ71" s="264"/>
      <c r="FK71" s="264"/>
      <c r="FL71" s="264"/>
      <c r="FM71" s="264"/>
      <c r="FN71" s="264"/>
      <c r="FO71" s="264"/>
      <c r="FP71" s="264"/>
      <c r="FQ71" s="264"/>
      <c r="FR71" s="264"/>
      <c r="FS71" s="264"/>
      <c r="FT71" s="264"/>
      <c r="FU71" s="264"/>
      <c r="FV71" s="264"/>
      <c r="FW71" s="264"/>
      <c r="FX71" s="264"/>
      <c r="FY71" s="264"/>
      <c r="FZ71" s="264"/>
      <c r="GA71" s="264"/>
      <c r="GB71" s="264"/>
      <c r="GC71" s="264"/>
      <c r="GD71" s="264"/>
      <c r="GE71" s="264"/>
      <c r="GF71" s="264"/>
      <c r="GG71" s="264"/>
      <c r="GH71" s="264"/>
      <c r="GI71" s="264"/>
      <c r="GJ71" s="264"/>
      <c r="GK71" s="264"/>
      <c r="GL71" s="264"/>
      <c r="GM71" s="264"/>
      <c r="GN71" s="264"/>
      <c r="GO71" s="264"/>
      <c r="GP71" s="264"/>
      <c r="GQ71" s="264"/>
      <c r="GR71" s="264"/>
      <c r="GS71" s="264"/>
      <c r="GT71" s="264"/>
      <c r="GU71" s="264"/>
      <c r="GV71" s="264"/>
      <c r="GW71" s="264"/>
      <c r="GX71" s="264"/>
      <c r="GY71" s="264"/>
      <c r="GZ71" s="264"/>
      <c r="HA71" s="264"/>
      <c r="HB71" s="264"/>
      <c r="HC71" s="264"/>
      <c r="HD71" s="264"/>
      <c r="HE71" s="264"/>
      <c r="HF71" s="264"/>
      <c r="HG71" s="264"/>
      <c r="HH71" s="264"/>
      <c r="HI71" s="264"/>
      <c r="HJ71" s="264"/>
      <c r="HK71" s="264"/>
      <c r="HL71" s="264"/>
      <c r="HM71" s="264"/>
      <c r="HN71" s="264"/>
      <c r="HO71" s="264"/>
      <c r="HP71" s="264"/>
      <c r="HQ71" s="264"/>
      <c r="HR71" s="264"/>
      <c r="HS71" s="264"/>
      <c r="HT71" s="264"/>
      <c r="HU71" s="264"/>
      <c r="HV71" s="264"/>
      <c r="HW71" s="264"/>
      <c r="HX71" s="264"/>
      <c r="HY71" s="264"/>
      <c r="HZ71" s="264"/>
      <c r="IA71" s="264"/>
      <c r="IB71" s="264"/>
      <c r="IC71" s="264"/>
      <c r="ID71" s="264"/>
      <c r="IE71" s="264"/>
      <c r="IF71" s="264"/>
      <c r="IG71" s="264"/>
      <c r="IH71" s="264"/>
      <c r="II71" s="264"/>
      <c r="IJ71" s="264"/>
      <c r="IK71" s="264"/>
      <c r="IL71" s="264"/>
      <c r="IM71" s="264"/>
      <c r="IN71" s="264"/>
      <c r="IO71" s="264"/>
      <c r="IP71" s="264"/>
      <c r="IQ71" s="264"/>
    </row>
    <row r="72" spans="1:251" s="2" customFormat="1" ht="14.5" customHeight="1" x14ac:dyDescent="0.3">
      <c r="A72" s="615" t="s">
        <v>2147</v>
      </c>
      <c r="B72" s="574" t="s">
        <v>2124</v>
      </c>
      <c r="C72" s="534" t="s">
        <v>828</v>
      </c>
      <c r="D72" s="534">
        <v>796.95</v>
      </c>
      <c r="E72" s="534">
        <v>1365.04</v>
      </c>
      <c r="F72" s="534">
        <v>5060</v>
      </c>
      <c r="G72" s="534">
        <v>628</v>
      </c>
      <c r="H72" s="534">
        <v>0</v>
      </c>
      <c r="I72" s="534">
        <v>1138.28</v>
      </c>
      <c r="J72" s="534">
        <v>0</v>
      </c>
      <c r="K72" s="534" t="s">
        <v>2146</v>
      </c>
      <c r="L72" s="50">
        <v>335.79</v>
      </c>
      <c r="M72" s="534" t="s">
        <v>828</v>
      </c>
      <c r="N72" s="534">
        <v>1319.89</v>
      </c>
      <c r="O72" s="315">
        <v>1500</v>
      </c>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c r="BA72" s="191"/>
      <c r="BB72" s="191"/>
      <c r="BC72" s="191"/>
      <c r="BD72" s="191"/>
      <c r="BE72" s="191"/>
      <c r="BF72" s="191"/>
      <c r="BG72" s="191"/>
      <c r="BH72" s="191"/>
      <c r="BI72" s="191"/>
      <c r="BJ72" s="191"/>
      <c r="BK72" s="191"/>
      <c r="BL72" s="191"/>
      <c r="BM72" s="191"/>
      <c r="BN72" s="191"/>
      <c r="BO72" s="191"/>
      <c r="BP72" s="191"/>
      <c r="BQ72" s="191"/>
      <c r="BR72" s="191"/>
      <c r="BS72" s="191"/>
      <c r="BT72" s="191"/>
      <c r="BU72" s="191"/>
      <c r="BV72" s="191"/>
      <c r="BW72" s="191"/>
      <c r="BX72" s="191"/>
      <c r="BY72" s="191"/>
      <c r="BZ72" s="191"/>
      <c r="CA72" s="191"/>
      <c r="CB72" s="264"/>
      <c r="CC72" s="264"/>
      <c r="CD72" s="264"/>
      <c r="CE72" s="264"/>
      <c r="CF72" s="264"/>
      <c r="CG72" s="264"/>
      <c r="CH72" s="264"/>
      <c r="CI72" s="264"/>
      <c r="CJ72" s="264"/>
      <c r="CK72" s="264"/>
      <c r="CL72" s="264"/>
      <c r="CM72" s="264"/>
      <c r="CN72" s="264"/>
      <c r="CO72" s="264"/>
      <c r="CP72" s="264"/>
      <c r="CQ72" s="264"/>
      <c r="CR72" s="264"/>
      <c r="CS72" s="264"/>
      <c r="CT72" s="264"/>
      <c r="CU72" s="264"/>
      <c r="CV72" s="264"/>
      <c r="CW72" s="264"/>
      <c r="CX72" s="264"/>
      <c r="CY72" s="264"/>
      <c r="CZ72" s="264"/>
      <c r="DA72" s="264"/>
      <c r="DB72" s="264"/>
      <c r="DC72" s="264"/>
      <c r="DD72" s="264"/>
      <c r="DE72" s="264"/>
      <c r="DF72" s="264"/>
      <c r="DG72" s="264"/>
      <c r="DH72" s="264"/>
      <c r="DI72" s="264"/>
      <c r="DJ72" s="264"/>
      <c r="DK72" s="264"/>
      <c r="DL72" s="264"/>
      <c r="DM72" s="264"/>
      <c r="DN72" s="264"/>
      <c r="DO72" s="264"/>
      <c r="DP72" s="264"/>
      <c r="DQ72" s="264"/>
      <c r="DR72" s="264"/>
      <c r="DS72" s="264"/>
      <c r="DT72" s="264"/>
      <c r="DU72" s="264"/>
      <c r="DV72" s="264"/>
      <c r="DW72" s="264"/>
      <c r="DX72" s="264"/>
      <c r="DY72" s="264"/>
      <c r="DZ72" s="264"/>
      <c r="EA72" s="264"/>
      <c r="EB72" s="264"/>
      <c r="EC72" s="264"/>
      <c r="ED72" s="264"/>
      <c r="EE72" s="264"/>
      <c r="EF72" s="264"/>
      <c r="EG72" s="264"/>
      <c r="EH72" s="264"/>
      <c r="EI72" s="264"/>
      <c r="EJ72" s="264"/>
      <c r="EK72" s="264"/>
      <c r="EL72" s="264"/>
      <c r="EM72" s="264"/>
      <c r="EN72" s="264"/>
      <c r="EO72" s="264"/>
      <c r="EP72" s="264"/>
      <c r="EQ72" s="264"/>
      <c r="ER72" s="264"/>
      <c r="ES72" s="264"/>
      <c r="ET72" s="264"/>
      <c r="EU72" s="264"/>
      <c r="EV72" s="264"/>
      <c r="EW72" s="264"/>
      <c r="EX72" s="264"/>
      <c r="EY72" s="264"/>
      <c r="EZ72" s="264"/>
      <c r="FA72" s="264"/>
      <c r="FB72" s="264"/>
      <c r="FC72" s="264"/>
      <c r="FD72" s="264"/>
      <c r="FE72" s="264"/>
      <c r="FF72" s="264"/>
      <c r="FG72" s="264"/>
      <c r="FH72" s="264"/>
      <c r="FI72" s="264"/>
      <c r="FJ72" s="264"/>
      <c r="FK72" s="264"/>
      <c r="FL72" s="264"/>
      <c r="FM72" s="264"/>
      <c r="FN72" s="264"/>
      <c r="FO72" s="264"/>
      <c r="FP72" s="264"/>
      <c r="FQ72" s="264"/>
      <c r="FR72" s="264"/>
      <c r="FS72" s="264"/>
      <c r="FT72" s="264"/>
      <c r="FU72" s="264"/>
      <c r="FV72" s="264"/>
      <c r="FW72" s="264"/>
      <c r="FX72" s="264"/>
      <c r="FY72" s="264"/>
      <c r="FZ72" s="264"/>
      <c r="GA72" s="264"/>
      <c r="GB72" s="264"/>
      <c r="GC72" s="264"/>
      <c r="GD72" s="264"/>
      <c r="GE72" s="264"/>
      <c r="GF72" s="264"/>
      <c r="GG72" s="264"/>
      <c r="GH72" s="264"/>
      <c r="GI72" s="264"/>
      <c r="GJ72" s="264"/>
      <c r="GK72" s="264"/>
      <c r="GL72" s="264"/>
      <c r="GM72" s="264"/>
      <c r="GN72" s="264"/>
      <c r="GO72" s="264"/>
      <c r="GP72" s="264"/>
      <c r="GQ72" s="264"/>
      <c r="GR72" s="264"/>
      <c r="GS72" s="264"/>
      <c r="GT72" s="264"/>
      <c r="GU72" s="264"/>
      <c r="GV72" s="264"/>
      <c r="GW72" s="264"/>
      <c r="GX72" s="264"/>
      <c r="GY72" s="264"/>
      <c r="GZ72" s="264"/>
      <c r="HA72" s="264"/>
      <c r="HB72" s="264"/>
      <c r="HC72" s="264"/>
      <c r="HD72" s="264"/>
      <c r="HE72" s="264"/>
      <c r="HF72" s="264"/>
      <c r="HG72" s="264"/>
      <c r="HH72" s="264"/>
      <c r="HI72" s="264"/>
      <c r="HJ72" s="264"/>
      <c r="HK72" s="264"/>
      <c r="HL72" s="264"/>
      <c r="HM72" s="264"/>
      <c r="HN72" s="264"/>
      <c r="HO72" s="264"/>
      <c r="HP72" s="264"/>
      <c r="HQ72" s="264"/>
      <c r="HR72" s="264"/>
      <c r="HS72" s="264"/>
      <c r="HT72" s="264"/>
      <c r="HU72" s="264"/>
      <c r="HV72" s="264"/>
      <c r="HW72" s="264"/>
      <c r="HX72" s="264"/>
      <c r="HY72" s="264"/>
      <c r="HZ72" s="264"/>
      <c r="IA72" s="264"/>
      <c r="IB72" s="264"/>
      <c r="IC72" s="264"/>
      <c r="ID72" s="264"/>
      <c r="IE72" s="264"/>
      <c r="IF72" s="264"/>
      <c r="IG72" s="264"/>
      <c r="IH72" s="264"/>
      <c r="II72" s="264"/>
      <c r="IJ72" s="264"/>
      <c r="IK72" s="264"/>
      <c r="IL72" s="264"/>
      <c r="IM72" s="264"/>
      <c r="IN72" s="264"/>
      <c r="IO72" s="264"/>
      <c r="IP72" s="264"/>
      <c r="IQ72" s="264"/>
    </row>
    <row r="73" spans="1:251" s="2" customFormat="1" ht="14.5" customHeight="1" x14ac:dyDescent="0.3">
      <c r="A73" s="615" t="s">
        <v>2148</v>
      </c>
      <c r="B73" s="574" t="s">
        <v>1964</v>
      </c>
      <c r="C73" s="534">
        <v>1124.98</v>
      </c>
      <c r="D73" s="534">
        <v>3984.75</v>
      </c>
      <c r="E73" s="534">
        <v>1706.3</v>
      </c>
      <c r="F73" s="534">
        <v>2990</v>
      </c>
      <c r="G73" s="534">
        <v>6395</v>
      </c>
      <c r="H73" s="534">
        <v>290.72000000000003</v>
      </c>
      <c r="I73" s="534">
        <v>1886.23</v>
      </c>
      <c r="J73" s="534">
        <v>1087.44</v>
      </c>
      <c r="K73" s="534">
        <v>990.97</v>
      </c>
      <c r="L73" s="50">
        <v>1353.6</v>
      </c>
      <c r="M73" s="534">
        <v>1012.48</v>
      </c>
      <c r="N73" s="534">
        <v>2077.61</v>
      </c>
      <c r="O73" s="315">
        <v>2300</v>
      </c>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91"/>
      <c r="AO73" s="191"/>
      <c r="AP73" s="191"/>
      <c r="AQ73" s="191"/>
      <c r="AR73" s="191"/>
      <c r="AS73" s="191"/>
      <c r="AT73" s="191"/>
      <c r="AU73" s="191"/>
      <c r="AV73" s="191"/>
      <c r="AW73" s="191"/>
      <c r="AX73" s="191"/>
      <c r="AY73" s="191"/>
      <c r="AZ73" s="191"/>
      <c r="BA73" s="191"/>
      <c r="BB73" s="191"/>
      <c r="BC73" s="191"/>
      <c r="BD73" s="191"/>
      <c r="BE73" s="191"/>
      <c r="BF73" s="191"/>
      <c r="BG73" s="191"/>
      <c r="BH73" s="191"/>
      <c r="BI73" s="191"/>
      <c r="BJ73" s="191"/>
      <c r="BK73" s="191"/>
      <c r="BL73" s="191"/>
      <c r="BM73" s="191"/>
      <c r="BN73" s="191"/>
      <c r="BO73" s="191"/>
      <c r="BP73" s="191"/>
      <c r="BQ73" s="191"/>
      <c r="BR73" s="191"/>
      <c r="BS73" s="191"/>
      <c r="BT73" s="191"/>
      <c r="BU73" s="191"/>
      <c r="BV73" s="191"/>
      <c r="BW73" s="191"/>
      <c r="BX73" s="191"/>
      <c r="BY73" s="191"/>
      <c r="BZ73" s="191"/>
      <c r="CA73" s="191"/>
      <c r="CB73" s="191"/>
      <c r="CC73" s="191"/>
      <c r="CD73" s="191"/>
      <c r="CE73" s="191"/>
      <c r="CF73" s="191"/>
      <c r="CG73" s="191"/>
      <c r="CH73" s="191"/>
      <c r="CI73" s="191"/>
      <c r="CJ73" s="191"/>
      <c r="CK73" s="191"/>
      <c r="CL73" s="191"/>
      <c r="CM73" s="191"/>
      <c r="CN73" s="191"/>
      <c r="CO73" s="191"/>
      <c r="CP73" s="191"/>
      <c r="CQ73" s="191"/>
      <c r="CR73" s="191"/>
      <c r="CS73" s="191"/>
      <c r="CT73" s="191"/>
      <c r="CU73" s="191"/>
      <c r="CV73" s="191"/>
      <c r="CW73" s="191"/>
      <c r="CX73" s="191"/>
      <c r="CY73" s="191"/>
      <c r="CZ73" s="191"/>
      <c r="DA73" s="191"/>
      <c r="DB73" s="191"/>
      <c r="DC73" s="191"/>
      <c r="DD73" s="191"/>
      <c r="DE73" s="191"/>
      <c r="DF73" s="191"/>
      <c r="DG73" s="191"/>
      <c r="DH73" s="191"/>
      <c r="DI73" s="191"/>
      <c r="DJ73" s="191"/>
      <c r="DK73" s="191"/>
      <c r="DL73" s="191"/>
      <c r="DM73" s="191"/>
      <c r="DN73" s="191"/>
      <c r="DO73" s="191"/>
      <c r="DP73" s="191"/>
      <c r="DQ73" s="191"/>
      <c r="DR73" s="191"/>
      <c r="DS73" s="191"/>
      <c r="DT73" s="191"/>
      <c r="DU73" s="191"/>
      <c r="DV73" s="191"/>
      <c r="DW73" s="191"/>
      <c r="DX73" s="191"/>
      <c r="DY73" s="191"/>
      <c r="DZ73" s="191"/>
      <c r="EA73" s="191"/>
      <c r="EB73" s="191"/>
      <c r="EC73" s="191"/>
      <c r="ED73" s="191"/>
      <c r="EE73" s="191"/>
      <c r="EF73" s="191"/>
      <c r="EG73" s="191"/>
      <c r="EH73" s="191"/>
      <c r="EI73" s="191"/>
      <c r="EJ73" s="191"/>
      <c r="EK73" s="191"/>
      <c r="EL73" s="191"/>
      <c r="EM73" s="191"/>
      <c r="EN73" s="191"/>
      <c r="EO73" s="191"/>
      <c r="EP73" s="191"/>
      <c r="EQ73" s="191"/>
      <c r="ER73" s="191"/>
      <c r="ES73" s="191"/>
      <c r="ET73" s="191"/>
      <c r="EU73" s="191"/>
      <c r="EV73" s="191"/>
      <c r="EW73" s="191"/>
      <c r="EX73" s="191"/>
      <c r="EY73" s="191"/>
      <c r="EZ73" s="191"/>
      <c r="FA73" s="191"/>
      <c r="FB73" s="191"/>
      <c r="FC73" s="191"/>
      <c r="FD73" s="191"/>
      <c r="FE73" s="191"/>
      <c r="FF73" s="191"/>
      <c r="FG73" s="191"/>
      <c r="FH73" s="191"/>
      <c r="FI73" s="191"/>
      <c r="FJ73" s="191"/>
      <c r="FK73" s="191"/>
      <c r="FL73" s="191"/>
      <c r="FM73" s="191"/>
      <c r="FN73" s="191"/>
      <c r="FO73" s="191"/>
      <c r="FP73" s="191"/>
      <c r="FQ73" s="191"/>
      <c r="FR73" s="191"/>
      <c r="FS73" s="191"/>
      <c r="FT73" s="191"/>
      <c r="FU73" s="191"/>
      <c r="FV73" s="191"/>
      <c r="FW73" s="191"/>
      <c r="FX73" s="191"/>
      <c r="FY73" s="191"/>
      <c r="FZ73" s="191"/>
      <c r="GA73" s="191"/>
      <c r="GB73" s="191"/>
      <c r="GC73" s="191"/>
      <c r="GD73" s="191"/>
      <c r="GE73" s="191"/>
      <c r="GF73" s="191"/>
      <c r="GG73" s="191"/>
      <c r="GH73" s="191"/>
      <c r="GI73" s="191"/>
      <c r="GJ73" s="191"/>
      <c r="GK73" s="191"/>
      <c r="GL73" s="191"/>
      <c r="GM73" s="191"/>
      <c r="GN73" s="191"/>
      <c r="GO73" s="191"/>
      <c r="GP73" s="191"/>
      <c r="GQ73" s="191"/>
      <c r="GR73" s="191"/>
      <c r="GS73" s="191"/>
      <c r="GT73" s="191"/>
      <c r="GU73" s="191"/>
      <c r="GV73" s="191"/>
      <c r="GW73" s="191"/>
      <c r="GX73" s="191"/>
      <c r="GY73" s="191"/>
      <c r="GZ73" s="191"/>
      <c r="HA73" s="191"/>
      <c r="HB73" s="191"/>
      <c r="HC73" s="191"/>
      <c r="HD73" s="191"/>
      <c r="HE73" s="191"/>
      <c r="HF73" s="191"/>
      <c r="HG73" s="191"/>
      <c r="HH73" s="191"/>
      <c r="HI73" s="191"/>
      <c r="HJ73" s="191"/>
      <c r="HK73" s="191"/>
      <c r="HL73" s="191"/>
      <c r="HM73" s="191"/>
      <c r="HN73" s="191"/>
      <c r="HO73" s="191"/>
      <c r="HP73" s="191"/>
      <c r="HQ73" s="191"/>
      <c r="HR73" s="191"/>
      <c r="HS73" s="191"/>
      <c r="HT73" s="191"/>
      <c r="HU73" s="191"/>
      <c r="HV73" s="191"/>
      <c r="HW73" s="191"/>
      <c r="HX73" s="191"/>
      <c r="HY73" s="191"/>
      <c r="HZ73" s="191"/>
      <c r="IA73" s="191"/>
      <c r="IB73" s="191"/>
      <c r="IC73" s="191"/>
      <c r="ID73" s="191"/>
      <c r="IE73" s="191"/>
      <c r="IF73" s="191"/>
      <c r="IG73" s="191"/>
      <c r="IH73" s="191"/>
      <c r="II73" s="191"/>
      <c r="IJ73" s="191"/>
      <c r="IK73" s="191"/>
      <c r="IL73" s="191"/>
      <c r="IM73" s="191"/>
      <c r="IN73" s="191"/>
      <c r="IO73" s="191"/>
      <c r="IP73" s="191"/>
      <c r="IQ73" s="191"/>
    </row>
    <row r="74" spans="1:251" s="2" customFormat="1" ht="14.5" customHeight="1" x14ac:dyDescent="0.3">
      <c r="A74" s="615" t="s">
        <v>2149</v>
      </c>
      <c r="B74" s="574" t="s">
        <v>1998</v>
      </c>
      <c r="C74" s="534">
        <v>481.3</v>
      </c>
      <c r="D74" s="534">
        <v>796.95</v>
      </c>
      <c r="E74" s="534">
        <v>427.32</v>
      </c>
      <c r="F74" s="534">
        <v>17250</v>
      </c>
      <c r="G74" s="534">
        <v>676</v>
      </c>
      <c r="H74" s="534">
        <v>0</v>
      </c>
      <c r="I74" s="534">
        <v>3618.34</v>
      </c>
      <c r="J74" s="534">
        <v>411.91</v>
      </c>
      <c r="K74" s="534">
        <v>411.91</v>
      </c>
      <c r="L74" s="50">
        <v>819.96</v>
      </c>
      <c r="M74" s="534">
        <v>433.17</v>
      </c>
      <c r="N74" s="534">
        <v>549.96</v>
      </c>
      <c r="O74" s="315">
        <v>520</v>
      </c>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1"/>
      <c r="BR74" s="191"/>
      <c r="BS74" s="191"/>
      <c r="BT74" s="191"/>
      <c r="BU74" s="191"/>
      <c r="BV74" s="191"/>
      <c r="BW74" s="191"/>
      <c r="BX74" s="191"/>
      <c r="BY74" s="191"/>
      <c r="BZ74" s="191"/>
      <c r="CA74" s="191"/>
      <c r="CB74" s="191"/>
      <c r="CC74" s="191"/>
      <c r="CD74" s="191"/>
      <c r="CE74" s="191"/>
      <c r="CF74" s="191"/>
      <c r="CG74" s="191"/>
      <c r="CH74" s="191"/>
      <c r="CI74" s="191"/>
      <c r="CJ74" s="191"/>
      <c r="CK74" s="191"/>
      <c r="CL74" s="191"/>
      <c r="CM74" s="191"/>
      <c r="CN74" s="191"/>
      <c r="CO74" s="191"/>
      <c r="CP74" s="191"/>
      <c r="CQ74" s="191"/>
      <c r="CR74" s="191"/>
      <c r="CS74" s="191"/>
      <c r="CT74" s="191"/>
      <c r="CU74" s="191"/>
      <c r="CV74" s="191"/>
      <c r="CW74" s="191"/>
      <c r="CX74" s="191"/>
      <c r="CY74" s="191"/>
      <c r="CZ74" s="191"/>
      <c r="DA74" s="191"/>
      <c r="DB74" s="191"/>
      <c r="DC74" s="191"/>
      <c r="DD74" s="191"/>
      <c r="DE74" s="191"/>
      <c r="DF74" s="191"/>
      <c r="DG74" s="191"/>
      <c r="DH74" s="191"/>
      <c r="DI74" s="191"/>
      <c r="DJ74" s="191"/>
      <c r="DK74" s="191"/>
      <c r="DL74" s="191"/>
      <c r="DM74" s="191"/>
      <c r="DN74" s="191"/>
      <c r="DO74" s="191"/>
      <c r="DP74" s="191"/>
      <c r="DQ74" s="191"/>
      <c r="DR74" s="191"/>
      <c r="DS74" s="191"/>
      <c r="DT74" s="191"/>
      <c r="DU74" s="191"/>
      <c r="DV74" s="191"/>
      <c r="DW74" s="191"/>
      <c r="DX74" s="191"/>
      <c r="DY74" s="191"/>
      <c r="DZ74" s="191"/>
      <c r="EA74" s="191"/>
      <c r="EB74" s="191"/>
      <c r="EC74" s="191"/>
      <c r="ED74" s="191"/>
      <c r="EE74" s="191"/>
      <c r="EF74" s="191"/>
      <c r="EG74" s="191"/>
      <c r="EH74" s="191"/>
      <c r="EI74" s="191"/>
      <c r="EJ74" s="191"/>
      <c r="EK74" s="191"/>
      <c r="EL74" s="191"/>
      <c r="EM74" s="191"/>
      <c r="EN74" s="191"/>
      <c r="EO74" s="191"/>
      <c r="EP74" s="191"/>
      <c r="EQ74" s="191"/>
      <c r="ER74" s="191"/>
      <c r="ES74" s="191"/>
      <c r="ET74" s="191"/>
      <c r="EU74" s="191"/>
      <c r="EV74" s="191"/>
      <c r="EW74" s="191"/>
      <c r="EX74" s="191"/>
      <c r="EY74" s="191"/>
      <c r="EZ74" s="191"/>
      <c r="FA74" s="191"/>
      <c r="FB74" s="191"/>
      <c r="FC74" s="191"/>
      <c r="FD74" s="191"/>
      <c r="FE74" s="191"/>
      <c r="FF74" s="191"/>
      <c r="FG74" s="191"/>
      <c r="FH74" s="191"/>
      <c r="FI74" s="191"/>
      <c r="FJ74" s="191"/>
      <c r="FK74" s="191"/>
      <c r="FL74" s="191"/>
      <c r="FM74" s="191"/>
      <c r="FN74" s="191"/>
      <c r="FO74" s="191"/>
      <c r="FP74" s="191"/>
      <c r="FQ74" s="191"/>
      <c r="FR74" s="191"/>
      <c r="FS74" s="191"/>
      <c r="FT74" s="191"/>
      <c r="FU74" s="191"/>
      <c r="FV74" s="191"/>
      <c r="FW74" s="191"/>
      <c r="FX74" s="191"/>
      <c r="FY74" s="191"/>
      <c r="FZ74" s="191"/>
      <c r="GA74" s="191"/>
      <c r="GB74" s="191"/>
      <c r="GC74" s="191"/>
      <c r="GD74" s="191"/>
      <c r="GE74" s="191"/>
      <c r="GF74" s="191"/>
      <c r="GG74" s="191"/>
      <c r="GH74" s="191"/>
      <c r="GI74" s="191"/>
      <c r="GJ74" s="191"/>
      <c r="GK74" s="191"/>
      <c r="GL74" s="191"/>
      <c r="GM74" s="191"/>
      <c r="GN74" s="191"/>
      <c r="GO74" s="191"/>
      <c r="GP74" s="191"/>
      <c r="GQ74" s="191"/>
      <c r="GR74" s="191"/>
      <c r="GS74" s="191"/>
      <c r="GT74" s="191"/>
      <c r="GU74" s="191"/>
      <c r="GV74" s="191"/>
      <c r="GW74" s="191"/>
      <c r="GX74" s="191"/>
      <c r="GY74" s="191"/>
      <c r="GZ74" s="191"/>
      <c r="HA74" s="191"/>
      <c r="HB74" s="191"/>
      <c r="HC74" s="191"/>
      <c r="HD74" s="191"/>
      <c r="HE74" s="191"/>
      <c r="HF74" s="191"/>
      <c r="HG74" s="191"/>
      <c r="HH74" s="191"/>
      <c r="HI74" s="191"/>
      <c r="HJ74" s="191"/>
      <c r="HK74" s="191"/>
      <c r="HL74" s="191"/>
      <c r="HM74" s="191"/>
      <c r="HN74" s="191"/>
      <c r="HO74" s="191"/>
      <c r="HP74" s="191"/>
      <c r="HQ74" s="191"/>
      <c r="HR74" s="191"/>
      <c r="HS74" s="191"/>
      <c r="HT74" s="191"/>
      <c r="HU74" s="191"/>
      <c r="HV74" s="191"/>
      <c r="HW74" s="191"/>
      <c r="HX74" s="191"/>
      <c r="HY74" s="191"/>
      <c r="HZ74" s="191"/>
      <c r="IA74" s="191"/>
      <c r="IB74" s="191"/>
      <c r="IC74" s="191"/>
      <c r="ID74" s="191"/>
      <c r="IE74" s="191"/>
      <c r="IF74" s="191"/>
      <c r="IG74" s="191"/>
      <c r="IH74" s="191"/>
      <c r="II74" s="191"/>
      <c r="IJ74" s="191"/>
      <c r="IK74" s="191"/>
      <c r="IL74" s="191"/>
      <c r="IM74" s="191"/>
      <c r="IN74" s="191"/>
      <c r="IO74" s="191"/>
      <c r="IP74" s="191"/>
      <c r="IQ74" s="191"/>
    </row>
    <row r="75" spans="1:251" s="2" customFormat="1" ht="14.5" customHeight="1" x14ac:dyDescent="0.3">
      <c r="A75" s="615" t="s">
        <v>2150</v>
      </c>
      <c r="B75" s="575" t="s">
        <v>1968</v>
      </c>
      <c r="C75" s="534">
        <v>123.85</v>
      </c>
      <c r="D75" s="534">
        <v>5313</v>
      </c>
      <c r="E75" s="534">
        <v>307.63</v>
      </c>
      <c r="F75" s="534">
        <v>230</v>
      </c>
      <c r="G75" s="534">
        <v>1538</v>
      </c>
      <c r="H75" s="534">
        <v>1381.73</v>
      </c>
      <c r="I75" s="534">
        <v>289.11</v>
      </c>
      <c r="J75" s="534">
        <v>1367.54</v>
      </c>
      <c r="K75" s="534">
        <v>330.32</v>
      </c>
      <c r="L75" s="50" t="s">
        <v>2130</v>
      </c>
      <c r="M75" s="534">
        <v>111.47</v>
      </c>
      <c r="N75" s="534">
        <v>439.96</v>
      </c>
      <c r="O75" s="315">
        <v>4200</v>
      </c>
      <c r="P75" s="191"/>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91"/>
      <c r="AO75" s="191"/>
      <c r="AP75" s="191"/>
      <c r="AQ75" s="191"/>
      <c r="AR75" s="191"/>
      <c r="AS75" s="191"/>
      <c r="AT75" s="191"/>
      <c r="AU75" s="191"/>
      <c r="AV75" s="191"/>
      <c r="AW75" s="191"/>
      <c r="AX75" s="191"/>
      <c r="AY75" s="191"/>
      <c r="AZ75" s="191"/>
      <c r="BA75" s="191"/>
      <c r="BB75" s="191"/>
      <c r="BC75" s="191"/>
      <c r="BD75" s="191"/>
      <c r="BE75" s="191"/>
      <c r="BF75" s="191"/>
      <c r="BG75" s="191"/>
      <c r="BH75" s="191"/>
      <c r="BI75" s="191"/>
      <c r="BJ75" s="191"/>
      <c r="BK75" s="191"/>
      <c r="BL75" s="191"/>
      <c r="BM75" s="191"/>
      <c r="BN75" s="191"/>
      <c r="BO75" s="191"/>
      <c r="BP75" s="191"/>
      <c r="BQ75" s="191"/>
      <c r="BR75" s="191"/>
      <c r="BS75" s="191"/>
      <c r="BT75" s="191"/>
      <c r="BU75" s="191"/>
      <c r="BV75" s="191"/>
      <c r="BW75" s="191"/>
      <c r="BX75" s="191"/>
      <c r="BY75" s="191"/>
      <c r="BZ75" s="191"/>
      <c r="CA75" s="191"/>
      <c r="CB75" s="191"/>
      <c r="CC75" s="191"/>
      <c r="CD75" s="191"/>
      <c r="CE75" s="191"/>
      <c r="CF75" s="191"/>
      <c r="CG75" s="191"/>
      <c r="CH75" s="191"/>
      <c r="CI75" s="191"/>
      <c r="CJ75" s="191"/>
      <c r="CK75" s="191"/>
      <c r="CL75" s="191"/>
      <c r="CM75" s="191"/>
      <c r="CN75" s="191"/>
      <c r="CO75" s="191"/>
      <c r="CP75" s="191"/>
      <c r="CQ75" s="191"/>
      <c r="CR75" s="191"/>
      <c r="CS75" s="191"/>
      <c r="CT75" s="191"/>
      <c r="CU75" s="191"/>
      <c r="CV75" s="191"/>
      <c r="CW75" s="191"/>
      <c r="CX75" s="191"/>
      <c r="CY75" s="191"/>
      <c r="CZ75" s="191"/>
      <c r="DA75" s="191"/>
      <c r="DB75" s="191"/>
      <c r="DC75" s="191"/>
      <c r="DD75" s="191"/>
      <c r="DE75" s="191"/>
      <c r="DF75" s="191"/>
      <c r="DG75" s="191"/>
      <c r="DH75" s="191"/>
      <c r="DI75" s="191"/>
      <c r="DJ75" s="191"/>
      <c r="DK75" s="191"/>
      <c r="DL75" s="191"/>
      <c r="DM75" s="191"/>
      <c r="DN75" s="191"/>
      <c r="DO75" s="191"/>
      <c r="DP75" s="191"/>
      <c r="DQ75" s="191"/>
      <c r="DR75" s="191"/>
      <c r="DS75" s="191"/>
      <c r="DT75" s="191"/>
      <c r="DU75" s="191"/>
      <c r="DV75" s="191"/>
      <c r="DW75" s="191"/>
      <c r="DX75" s="191"/>
      <c r="DY75" s="191"/>
      <c r="DZ75" s="191"/>
      <c r="EA75" s="191"/>
      <c r="EB75" s="191"/>
      <c r="EC75" s="191"/>
      <c r="ED75" s="191"/>
      <c r="EE75" s="191"/>
      <c r="EF75" s="191"/>
      <c r="EG75" s="191"/>
      <c r="EH75" s="191"/>
      <c r="EI75" s="191"/>
      <c r="EJ75" s="191"/>
      <c r="EK75" s="191"/>
      <c r="EL75" s="191"/>
      <c r="EM75" s="191"/>
      <c r="EN75" s="191"/>
      <c r="EO75" s="191"/>
      <c r="EP75" s="191"/>
      <c r="EQ75" s="191"/>
      <c r="ER75" s="191"/>
      <c r="ES75" s="191"/>
      <c r="ET75" s="191"/>
      <c r="EU75" s="191"/>
      <c r="EV75" s="191"/>
      <c r="EW75" s="191"/>
      <c r="EX75" s="191"/>
      <c r="EY75" s="191"/>
      <c r="EZ75" s="191"/>
      <c r="FA75" s="191"/>
      <c r="FB75" s="191"/>
      <c r="FC75" s="191"/>
      <c r="FD75" s="191"/>
      <c r="FE75" s="191"/>
      <c r="FF75" s="191"/>
      <c r="FG75" s="191"/>
      <c r="FH75" s="191"/>
      <c r="FI75" s="191"/>
      <c r="FJ75" s="191"/>
      <c r="FK75" s="191"/>
      <c r="FL75" s="191"/>
      <c r="FM75" s="191"/>
      <c r="FN75" s="191"/>
      <c r="FO75" s="191"/>
      <c r="FP75" s="191"/>
      <c r="FQ75" s="191"/>
      <c r="FR75" s="191"/>
      <c r="FS75" s="191"/>
      <c r="FT75" s="191"/>
      <c r="FU75" s="191"/>
      <c r="FV75" s="191"/>
      <c r="FW75" s="191"/>
      <c r="FX75" s="191"/>
      <c r="FY75" s="191"/>
      <c r="FZ75" s="191"/>
      <c r="GA75" s="191"/>
      <c r="GB75" s="191"/>
      <c r="GC75" s="191"/>
      <c r="GD75" s="191"/>
      <c r="GE75" s="191"/>
      <c r="GF75" s="191"/>
      <c r="GG75" s="191"/>
      <c r="GH75" s="191"/>
      <c r="GI75" s="191"/>
      <c r="GJ75" s="191"/>
      <c r="GK75" s="191"/>
      <c r="GL75" s="191"/>
      <c r="GM75" s="191"/>
      <c r="GN75" s="191"/>
      <c r="GO75" s="191"/>
      <c r="GP75" s="191"/>
      <c r="GQ75" s="191"/>
      <c r="GR75" s="191"/>
      <c r="GS75" s="191"/>
      <c r="GT75" s="191"/>
      <c r="GU75" s="191"/>
      <c r="GV75" s="191"/>
      <c r="GW75" s="191"/>
      <c r="GX75" s="191"/>
      <c r="GY75" s="191"/>
      <c r="GZ75" s="191"/>
      <c r="HA75" s="191"/>
      <c r="HB75" s="191"/>
      <c r="HC75" s="191"/>
      <c r="HD75" s="191"/>
      <c r="HE75" s="191"/>
      <c r="HF75" s="191"/>
      <c r="HG75" s="191"/>
      <c r="HH75" s="191"/>
      <c r="HI75" s="191"/>
      <c r="HJ75" s="191"/>
      <c r="HK75" s="191"/>
      <c r="HL75" s="191"/>
      <c r="HM75" s="191"/>
      <c r="HN75" s="191"/>
      <c r="HO75" s="191"/>
      <c r="HP75" s="191"/>
      <c r="HQ75" s="191"/>
      <c r="HR75" s="191"/>
      <c r="HS75" s="191"/>
      <c r="HT75" s="191"/>
      <c r="HU75" s="191"/>
      <c r="HV75" s="191"/>
      <c r="HW75" s="191"/>
      <c r="HX75" s="191"/>
      <c r="HY75" s="191"/>
      <c r="HZ75" s="191"/>
      <c r="IA75" s="191"/>
      <c r="IB75" s="191"/>
      <c r="IC75" s="191"/>
      <c r="ID75" s="191"/>
      <c r="IE75" s="191"/>
      <c r="IF75" s="191"/>
      <c r="IG75" s="191"/>
      <c r="IH75" s="191"/>
      <c r="II75" s="191"/>
      <c r="IJ75" s="191"/>
      <c r="IK75" s="191"/>
      <c r="IL75" s="191"/>
      <c r="IM75" s="191"/>
      <c r="IN75" s="191"/>
      <c r="IO75" s="191"/>
      <c r="IP75" s="191"/>
      <c r="IQ75" s="191"/>
    </row>
    <row r="76" spans="1:251" s="618" customFormat="1" ht="16" customHeight="1" x14ac:dyDescent="0.3">
      <c r="A76" s="616" t="s">
        <v>2151</v>
      </c>
      <c r="B76" s="104" t="s">
        <v>2132</v>
      </c>
      <c r="C76" s="534">
        <v>35010.58</v>
      </c>
      <c r="D76" s="534">
        <v>15970</v>
      </c>
      <c r="E76" s="534">
        <v>10345.56</v>
      </c>
      <c r="F76" s="534">
        <v>12650</v>
      </c>
      <c r="G76" s="534">
        <v>43455</v>
      </c>
      <c r="H76" s="534">
        <v>18434.62</v>
      </c>
      <c r="I76" s="534">
        <v>12768.79</v>
      </c>
      <c r="J76" s="534" t="s">
        <v>1813</v>
      </c>
      <c r="K76" s="534">
        <v>11536.88</v>
      </c>
      <c r="L76" s="50">
        <v>14004.24</v>
      </c>
      <c r="M76" s="53" t="s">
        <v>2152</v>
      </c>
      <c r="N76" s="534">
        <v>13198.93</v>
      </c>
      <c r="O76" s="315" t="s">
        <v>828</v>
      </c>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c r="AQ76" s="191"/>
      <c r="AR76" s="191"/>
      <c r="AS76" s="191"/>
      <c r="AT76" s="191"/>
      <c r="AU76" s="191"/>
      <c r="AV76" s="191"/>
      <c r="AW76" s="191"/>
      <c r="AX76" s="191"/>
      <c r="AY76" s="191"/>
      <c r="AZ76" s="191"/>
      <c r="BA76" s="191"/>
      <c r="BB76" s="191"/>
      <c r="BC76" s="191"/>
      <c r="BD76" s="191"/>
      <c r="BE76" s="191"/>
      <c r="BF76" s="191"/>
      <c r="BG76" s="191"/>
      <c r="BH76" s="191"/>
      <c r="BI76" s="191"/>
      <c r="BJ76" s="191"/>
      <c r="BK76" s="191"/>
      <c r="BL76" s="617"/>
      <c r="BM76" s="617"/>
      <c r="BN76" s="617"/>
      <c r="BO76" s="617"/>
      <c r="BP76" s="617"/>
      <c r="BQ76" s="617"/>
      <c r="BR76" s="617"/>
      <c r="BS76" s="617"/>
      <c r="BT76" s="617"/>
      <c r="BU76" s="617"/>
      <c r="BV76" s="617"/>
      <c r="BW76" s="617"/>
      <c r="BX76" s="617"/>
      <c r="BY76" s="617"/>
      <c r="BZ76" s="617"/>
      <c r="CA76" s="617"/>
      <c r="CB76" s="617"/>
      <c r="CC76" s="617"/>
      <c r="CD76" s="617"/>
      <c r="CE76" s="617"/>
      <c r="CF76" s="617"/>
      <c r="CG76" s="617"/>
      <c r="CH76" s="617"/>
      <c r="CI76" s="617"/>
      <c r="CJ76" s="617"/>
      <c r="CK76" s="617"/>
      <c r="CL76" s="617"/>
      <c r="CM76" s="617"/>
      <c r="CN76" s="617"/>
      <c r="CO76" s="617"/>
      <c r="CP76" s="617"/>
      <c r="CQ76" s="617"/>
      <c r="CR76" s="617"/>
      <c r="CS76" s="617"/>
      <c r="CT76" s="617"/>
      <c r="CU76" s="617"/>
      <c r="CV76" s="617"/>
      <c r="CW76" s="617"/>
      <c r="CX76" s="617"/>
      <c r="CY76" s="617"/>
      <c r="CZ76" s="617"/>
      <c r="DA76" s="617"/>
      <c r="DB76" s="617"/>
      <c r="DC76" s="617"/>
      <c r="DD76" s="617"/>
      <c r="DE76" s="617"/>
      <c r="DF76" s="617"/>
      <c r="DG76" s="617"/>
      <c r="DH76" s="617"/>
      <c r="DI76" s="617"/>
      <c r="DJ76" s="617"/>
      <c r="DK76" s="617"/>
      <c r="DL76" s="617"/>
      <c r="DM76" s="617"/>
      <c r="DN76" s="617"/>
      <c r="DO76" s="617"/>
      <c r="DP76" s="617"/>
      <c r="DQ76" s="617"/>
      <c r="DR76" s="617"/>
      <c r="DS76" s="617"/>
      <c r="DT76" s="617"/>
      <c r="DU76" s="617"/>
      <c r="DV76" s="617"/>
      <c r="DW76" s="617"/>
      <c r="DX76" s="617"/>
      <c r="DY76" s="617"/>
      <c r="DZ76" s="617"/>
      <c r="EA76" s="617"/>
      <c r="EB76" s="617"/>
      <c r="EC76" s="617"/>
      <c r="ED76" s="617"/>
      <c r="EE76" s="617"/>
      <c r="EF76" s="617"/>
      <c r="EG76" s="617"/>
      <c r="EH76" s="617"/>
      <c r="EI76" s="617"/>
      <c r="EJ76" s="617"/>
      <c r="EK76" s="617"/>
      <c r="EL76" s="617"/>
      <c r="EM76" s="617"/>
      <c r="EN76" s="617"/>
      <c r="EO76" s="617"/>
      <c r="EP76" s="617"/>
      <c r="EQ76" s="617"/>
      <c r="ER76" s="617"/>
      <c r="ES76" s="617"/>
      <c r="ET76" s="617"/>
      <c r="EU76" s="617"/>
      <c r="EV76" s="617"/>
      <c r="EW76" s="617"/>
      <c r="EX76" s="617"/>
      <c r="EY76" s="617"/>
      <c r="EZ76" s="617"/>
      <c r="FA76" s="617"/>
      <c r="FB76" s="617"/>
      <c r="FC76" s="617"/>
      <c r="FD76" s="617"/>
      <c r="FE76" s="617"/>
      <c r="FF76" s="617"/>
      <c r="FG76" s="617"/>
      <c r="FH76" s="617"/>
      <c r="FI76" s="617"/>
      <c r="FJ76" s="617"/>
      <c r="FK76" s="617"/>
      <c r="FL76" s="617"/>
      <c r="FM76" s="617"/>
      <c r="FN76" s="617"/>
      <c r="FO76" s="617"/>
      <c r="FP76" s="617"/>
      <c r="FQ76" s="617"/>
      <c r="FR76" s="617"/>
      <c r="FS76" s="617"/>
      <c r="FT76" s="617"/>
      <c r="FU76" s="617"/>
      <c r="FV76" s="617"/>
      <c r="FW76" s="617"/>
      <c r="FX76" s="617"/>
      <c r="FY76" s="617"/>
      <c r="FZ76" s="617"/>
      <c r="GA76" s="617"/>
      <c r="GB76" s="617"/>
      <c r="GC76" s="617"/>
      <c r="GD76" s="617"/>
      <c r="GE76" s="617"/>
      <c r="GF76" s="617"/>
      <c r="GG76" s="617"/>
      <c r="GH76" s="617"/>
      <c r="GI76" s="617"/>
      <c r="GJ76" s="617"/>
      <c r="GK76" s="617"/>
      <c r="GL76" s="617"/>
      <c r="GM76" s="617"/>
      <c r="GN76" s="617"/>
      <c r="GO76" s="617"/>
      <c r="GP76" s="617"/>
      <c r="GQ76" s="617"/>
      <c r="GR76" s="617"/>
      <c r="GS76" s="617"/>
      <c r="GT76" s="617"/>
      <c r="GU76" s="617"/>
      <c r="GV76" s="617"/>
      <c r="GW76" s="617"/>
      <c r="GX76" s="617"/>
      <c r="GY76" s="617"/>
      <c r="GZ76" s="617"/>
      <c r="HA76" s="617"/>
      <c r="HB76" s="617"/>
      <c r="HC76" s="617"/>
      <c r="HD76" s="617"/>
      <c r="HE76" s="617"/>
      <c r="HF76" s="617"/>
      <c r="HG76" s="617"/>
      <c r="HH76" s="617"/>
      <c r="HI76" s="617"/>
      <c r="HJ76" s="617"/>
      <c r="HK76" s="617"/>
      <c r="HL76" s="617"/>
      <c r="HM76" s="617"/>
      <c r="HN76" s="617"/>
      <c r="HO76" s="617"/>
      <c r="HP76" s="617"/>
      <c r="HQ76" s="617"/>
      <c r="HR76" s="617"/>
      <c r="HS76" s="617"/>
      <c r="HT76" s="617"/>
      <c r="HU76" s="617"/>
      <c r="HV76" s="617"/>
      <c r="HW76" s="617"/>
      <c r="HX76" s="617"/>
      <c r="HY76" s="617"/>
      <c r="HZ76" s="617"/>
      <c r="IA76" s="617"/>
      <c r="IB76" s="617"/>
      <c r="IC76" s="617"/>
      <c r="ID76" s="617"/>
      <c r="IE76" s="617"/>
      <c r="IF76" s="617"/>
      <c r="IG76" s="617"/>
      <c r="IH76" s="617"/>
      <c r="II76" s="617"/>
      <c r="IJ76" s="617"/>
      <c r="IK76" s="617"/>
      <c r="IL76" s="617"/>
      <c r="IM76" s="617"/>
      <c r="IN76" s="617"/>
      <c r="IO76" s="617"/>
      <c r="IP76" s="617"/>
      <c r="IQ76" s="617"/>
    </row>
    <row r="77" spans="1:251" s="2" customFormat="1" ht="14.5" customHeight="1" x14ac:dyDescent="0.3">
      <c r="A77" s="615" t="s">
        <v>2153</v>
      </c>
      <c r="B77" s="619" t="s">
        <v>2135</v>
      </c>
      <c r="C77" s="534">
        <v>10167.94</v>
      </c>
      <c r="D77" s="534">
        <v>4250.5</v>
      </c>
      <c r="E77" s="534">
        <v>1336.3</v>
      </c>
      <c r="F77" s="534">
        <v>9775</v>
      </c>
      <c r="G77" s="534">
        <v>21346</v>
      </c>
      <c r="H77" s="534">
        <v>6207.24</v>
      </c>
      <c r="I77" s="534">
        <v>9439.56</v>
      </c>
      <c r="J77" s="534">
        <v>0</v>
      </c>
      <c r="K77" s="534" t="s">
        <v>2146</v>
      </c>
      <c r="L77" s="50">
        <v>10012.370000000001</v>
      </c>
      <c r="M77" s="534">
        <v>9151.15</v>
      </c>
      <c r="N77" s="534">
        <v>15838.71</v>
      </c>
      <c r="O77" s="315" t="s">
        <v>828</v>
      </c>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c r="BB77" s="191"/>
      <c r="BC77" s="191"/>
      <c r="BD77" s="191"/>
      <c r="BE77" s="191"/>
      <c r="BF77" s="191"/>
      <c r="BG77" s="191"/>
      <c r="BH77" s="191"/>
      <c r="BI77" s="191"/>
      <c r="BJ77" s="191"/>
      <c r="BK77" s="191"/>
      <c r="BL77" s="264"/>
      <c r="BM77" s="264"/>
      <c r="BN77" s="264"/>
      <c r="BO77" s="264"/>
      <c r="BP77" s="264"/>
      <c r="BQ77" s="264"/>
      <c r="BR77" s="264"/>
      <c r="BS77" s="264"/>
      <c r="BT77" s="264"/>
      <c r="BU77" s="264"/>
      <c r="BV77" s="264"/>
      <c r="BW77" s="264"/>
      <c r="BX77" s="264"/>
      <c r="BY77" s="264"/>
      <c r="BZ77" s="264"/>
      <c r="CA77" s="264"/>
      <c r="CB77" s="264"/>
      <c r="CC77" s="264"/>
      <c r="CD77" s="264"/>
      <c r="CE77" s="264"/>
      <c r="CF77" s="264"/>
      <c r="CG77" s="264"/>
      <c r="CH77" s="264"/>
      <c r="CI77" s="264"/>
      <c r="CJ77" s="264"/>
      <c r="CK77" s="264"/>
      <c r="CL77" s="264"/>
      <c r="CM77" s="264"/>
      <c r="CN77" s="264"/>
      <c r="CO77" s="264"/>
      <c r="CP77" s="264"/>
      <c r="CQ77" s="264"/>
      <c r="CR77" s="264"/>
      <c r="CS77" s="264"/>
      <c r="CT77" s="264"/>
      <c r="CU77" s="264"/>
      <c r="CV77" s="264"/>
      <c r="CW77" s="264"/>
      <c r="CX77" s="264"/>
      <c r="CY77" s="264"/>
      <c r="CZ77" s="264"/>
      <c r="DA77" s="264"/>
      <c r="DB77" s="264"/>
      <c r="DC77" s="264"/>
      <c r="DD77" s="264"/>
      <c r="DE77" s="264"/>
      <c r="DF77" s="264"/>
      <c r="DG77" s="264"/>
      <c r="DH77" s="264"/>
      <c r="DI77" s="264"/>
      <c r="DJ77" s="264"/>
      <c r="DK77" s="264"/>
      <c r="DL77" s="264"/>
      <c r="DM77" s="264"/>
      <c r="DN77" s="264"/>
      <c r="DO77" s="264"/>
      <c r="DP77" s="264"/>
      <c r="DQ77" s="264"/>
      <c r="DR77" s="264"/>
      <c r="DS77" s="264"/>
      <c r="DT77" s="264"/>
      <c r="DU77" s="264"/>
      <c r="DV77" s="264"/>
      <c r="DW77" s="264"/>
      <c r="DX77" s="264"/>
      <c r="DY77" s="264"/>
      <c r="DZ77" s="264"/>
      <c r="EA77" s="264"/>
      <c r="EB77" s="264"/>
      <c r="EC77" s="264"/>
      <c r="ED77" s="264"/>
      <c r="EE77" s="264"/>
      <c r="EF77" s="264"/>
      <c r="EG77" s="264"/>
      <c r="EH77" s="264"/>
      <c r="EI77" s="264"/>
      <c r="EJ77" s="264"/>
      <c r="EK77" s="264"/>
      <c r="EL77" s="264"/>
      <c r="EM77" s="264"/>
      <c r="EN77" s="264"/>
      <c r="EO77" s="264"/>
      <c r="EP77" s="264"/>
      <c r="EQ77" s="264"/>
      <c r="ER77" s="264"/>
      <c r="ES77" s="264"/>
      <c r="ET77" s="264"/>
      <c r="EU77" s="264"/>
      <c r="EV77" s="264"/>
      <c r="EW77" s="264"/>
      <c r="EX77" s="264"/>
      <c r="EY77" s="264"/>
      <c r="EZ77" s="264"/>
      <c r="FA77" s="264"/>
      <c r="FB77" s="264"/>
      <c r="FC77" s="264"/>
      <c r="FD77" s="264"/>
      <c r="FE77" s="264"/>
      <c r="FF77" s="264"/>
      <c r="FG77" s="264"/>
      <c r="FH77" s="264"/>
      <c r="FI77" s="264"/>
      <c r="FJ77" s="264"/>
      <c r="FK77" s="264"/>
      <c r="FL77" s="264"/>
      <c r="FM77" s="264"/>
      <c r="FN77" s="264"/>
      <c r="FO77" s="264"/>
      <c r="FP77" s="264"/>
      <c r="FQ77" s="264"/>
      <c r="FR77" s="264"/>
      <c r="FS77" s="264"/>
      <c r="FT77" s="264"/>
      <c r="FU77" s="264"/>
      <c r="FV77" s="264"/>
      <c r="FW77" s="264"/>
      <c r="FX77" s="264"/>
      <c r="FY77" s="264"/>
      <c r="FZ77" s="264"/>
      <c r="GA77" s="264"/>
      <c r="GB77" s="264"/>
      <c r="GC77" s="264"/>
      <c r="GD77" s="264"/>
      <c r="GE77" s="264"/>
      <c r="GF77" s="264"/>
      <c r="GG77" s="264"/>
      <c r="GH77" s="264"/>
      <c r="GI77" s="264"/>
      <c r="GJ77" s="264"/>
      <c r="GK77" s="264"/>
      <c r="GL77" s="264"/>
      <c r="GM77" s="264"/>
      <c r="GN77" s="264"/>
      <c r="GO77" s="264"/>
      <c r="GP77" s="264"/>
      <c r="GQ77" s="264"/>
      <c r="GR77" s="264"/>
      <c r="GS77" s="264"/>
      <c r="GT77" s="264"/>
      <c r="GU77" s="264"/>
      <c r="GV77" s="264"/>
      <c r="GW77" s="264"/>
      <c r="GX77" s="264"/>
      <c r="GY77" s="264"/>
      <c r="GZ77" s="264"/>
      <c r="HA77" s="264"/>
      <c r="HB77" s="264"/>
      <c r="HC77" s="264"/>
      <c r="HD77" s="264"/>
      <c r="HE77" s="264"/>
      <c r="HF77" s="264"/>
      <c r="HG77" s="264"/>
      <c r="HH77" s="264"/>
      <c r="HI77" s="264"/>
      <c r="HJ77" s="264"/>
      <c r="HK77" s="264"/>
      <c r="HL77" s="264"/>
      <c r="HM77" s="264"/>
      <c r="HN77" s="264"/>
      <c r="HO77" s="264"/>
      <c r="HP77" s="264"/>
      <c r="HQ77" s="264"/>
      <c r="HR77" s="264"/>
      <c r="HS77" s="264"/>
      <c r="HT77" s="264"/>
      <c r="HU77" s="264"/>
      <c r="HV77" s="264"/>
      <c r="HW77" s="264"/>
      <c r="HX77" s="264"/>
      <c r="HY77" s="264"/>
      <c r="HZ77" s="264"/>
      <c r="IA77" s="264"/>
      <c r="IB77" s="264"/>
      <c r="IC77" s="264"/>
      <c r="ID77" s="264"/>
      <c r="IE77" s="264"/>
      <c r="IF77" s="264"/>
      <c r="IG77" s="264"/>
      <c r="IH77" s="264"/>
      <c r="II77" s="264"/>
      <c r="IJ77" s="264"/>
      <c r="IK77" s="264"/>
      <c r="IL77" s="264"/>
      <c r="IM77" s="264"/>
      <c r="IN77" s="264"/>
      <c r="IO77" s="264"/>
      <c r="IP77" s="264"/>
      <c r="IQ77" s="264"/>
    </row>
    <row r="78" spans="1:251" s="2" customFormat="1" ht="14.5" customHeight="1" x14ac:dyDescent="0.3">
      <c r="A78" s="615" t="s">
        <v>2154</v>
      </c>
      <c r="B78" s="104" t="s">
        <v>2155</v>
      </c>
      <c r="C78" s="534">
        <v>794.27</v>
      </c>
      <c r="D78" s="534">
        <v>796.95</v>
      </c>
      <c r="E78" s="534">
        <v>60.39</v>
      </c>
      <c r="F78" s="534">
        <v>5405</v>
      </c>
      <c r="G78" s="534">
        <v>4427</v>
      </c>
      <c r="H78" s="534">
        <v>0</v>
      </c>
      <c r="I78" s="534">
        <v>2860.63</v>
      </c>
      <c r="J78" s="534">
        <v>1957.48</v>
      </c>
      <c r="K78" s="534">
        <v>1957.48</v>
      </c>
      <c r="L78" s="50">
        <v>1586.64</v>
      </c>
      <c r="M78" s="534">
        <v>714.84</v>
      </c>
      <c r="N78" s="534">
        <v>1319.89</v>
      </c>
      <c r="O78" s="534">
        <v>150</v>
      </c>
      <c r="P78" s="191"/>
      <c r="Q78" s="191"/>
      <c r="R78" s="191"/>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R78" s="191"/>
      <c r="AS78" s="191"/>
      <c r="AT78" s="191"/>
      <c r="AU78" s="191"/>
      <c r="AV78" s="191"/>
      <c r="AW78" s="191"/>
      <c r="AX78" s="191"/>
      <c r="AY78" s="191"/>
      <c r="AZ78" s="191"/>
      <c r="BA78" s="191"/>
      <c r="BB78" s="191"/>
      <c r="BC78" s="191"/>
      <c r="BD78" s="191"/>
      <c r="BE78" s="191"/>
      <c r="BF78" s="191"/>
      <c r="BG78" s="191"/>
      <c r="BH78" s="191"/>
      <c r="BI78" s="191"/>
      <c r="BJ78" s="191"/>
      <c r="BK78" s="191"/>
      <c r="BL78" s="264"/>
      <c r="BM78" s="264"/>
      <c r="BN78" s="264"/>
      <c r="BO78" s="264"/>
      <c r="BP78" s="264"/>
      <c r="BQ78" s="264"/>
      <c r="BR78" s="264"/>
      <c r="BS78" s="264"/>
      <c r="BT78" s="264"/>
      <c r="BU78" s="264"/>
      <c r="BV78" s="264"/>
      <c r="BW78" s="264"/>
      <c r="BX78" s="264"/>
      <c r="BY78" s="264"/>
      <c r="BZ78" s="264"/>
      <c r="CA78" s="264"/>
      <c r="CB78" s="264"/>
      <c r="CC78" s="264"/>
      <c r="CD78" s="264"/>
      <c r="CE78" s="264"/>
      <c r="CF78" s="264"/>
      <c r="CG78" s="264"/>
      <c r="CH78" s="264"/>
      <c r="CI78" s="264"/>
      <c r="CJ78" s="264"/>
      <c r="CK78" s="264"/>
      <c r="CL78" s="264"/>
      <c r="CM78" s="264"/>
      <c r="CN78" s="264"/>
      <c r="CO78" s="264"/>
      <c r="CP78" s="264"/>
      <c r="CQ78" s="264"/>
      <c r="CR78" s="264"/>
      <c r="CS78" s="264"/>
      <c r="CT78" s="264"/>
      <c r="CU78" s="264"/>
      <c r="CV78" s="264"/>
      <c r="CW78" s="264"/>
      <c r="CX78" s="264"/>
      <c r="CY78" s="264"/>
      <c r="CZ78" s="264"/>
      <c r="DA78" s="264"/>
      <c r="DB78" s="264"/>
      <c r="DC78" s="264"/>
      <c r="DD78" s="264"/>
      <c r="DE78" s="264"/>
      <c r="DF78" s="264"/>
      <c r="DG78" s="264"/>
      <c r="DH78" s="264"/>
      <c r="DI78" s="264"/>
      <c r="DJ78" s="264"/>
      <c r="DK78" s="264"/>
      <c r="DL78" s="264"/>
      <c r="DM78" s="264"/>
      <c r="DN78" s="264"/>
      <c r="DO78" s="264"/>
      <c r="DP78" s="264"/>
      <c r="DQ78" s="264"/>
      <c r="DR78" s="264"/>
      <c r="DS78" s="264"/>
      <c r="DT78" s="264"/>
      <c r="DU78" s="264"/>
      <c r="DV78" s="264"/>
      <c r="DW78" s="264"/>
      <c r="DX78" s="264"/>
      <c r="DY78" s="264"/>
      <c r="DZ78" s="264"/>
      <c r="EA78" s="264"/>
      <c r="EB78" s="264"/>
      <c r="EC78" s="264"/>
      <c r="ED78" s="264"/>
      <c r="EE78" s="264"/>
      <c r="EF78" s="264"/>
      <c r="EG78" s="264"/>
      <c r="EH78" s="264"/>
      <c r="EI78" s="264"/>
      <c r="EJ78" s="264"/>
      <c r="EK78" s="264"/>
      <c r="EL78" s="264"/>
      <c r="EM78" s="264"/>
      <c r="EN78" s="264"/>
      <c r="EO78" s="264"/>
      <c r="EP78" s="264"/>
      <c r="EQ78" s="264"/>
      <c r="ER78" s="264"/>
      <c r="ES78" s="264"/>
      <c r="ET78" s="264"/>
      <c r="EU78" s="264"/>
      <c r="EV78" s="264"/>
      <c r="EW78" s="264"/>
      <c r="EX78" s="264"/>
      <c r="EY78" s="264"/>
      <c r="EZ78" s="264"/>
      <c r="FA78" s="264"/>
      <c r="FB78" s="264"/>
      <c r="FC78" s="264"/>
      <c r="FD78" s="264"/>
      <c r="FE78" s="264"/>
      <c r="FF78" s="264"/>
      <c r="FG78" s="264"/>
      <c r="FH78" s="264"/>
      <c r="FI78" s="264"/>
      <c r="FJ78" s="264"/>
      <c r="FK78" s="264"/>
      <c r="FL78" s="264"/>
      <c r="FM78" s="264"/>
      <c r="FN78" s="264"/>
      <c r="FO78" s="264"/>
      <c r="FP78" s="264"/>
      <c r="FQ78" s="264"/>
      <c r="FR78" s="264"/>
      <c r="FS78" s="264"/>
      <c r="FT78" s="264"/>
      <c r="FU78" s="264"/>
      <c r="FV78" s="264"/>
      <c r="FW78" s="264"/>
      <c r="FX78" s="264"/>
      <c r="FY78" s="264"/>
      <c r="FZ78" s="264"/>
      <c r="GA78" s="264"/>
      <c r="GB78" s="264"/>
      <c r="GC78" s="264"/>
      <c r="GD78" s="264"/>
      <c r="GE78" s="264"/>
      <c r="GF78" s="264"/>
      <c r="GG78" s="264"/>
      <c r="GH78" s="264"/>
      <c r="GI78" s="264"/>
      <c r="GJ78" s="264"/>
      <c r="GK78" s="264"/>
      <c r="GL78" s="264"/>
      <c r="GM78" s="264"/>
      <c r="GN78" s="264"/>
      <c r="GO78" s="264"/>
      <c r="GP78" s="264"/>
      <c r="GQ78" s="264"/>
      <c r="GR78" s="264"/>
      <c r="GS78" s="264"/>
      <c r="GT78" s="264"/>
      <c r="GU78" s="264"/>
      <c r="GV78" s="264"/>
      <c r="GW78" s="264"/>
      <c r="GX78" s="264"/>
      <c r="GY78" s="264"/>
      <c r="GZ78" s="264"/>
      <c r="HA78" s="264"/>
      <c r="HB78" s="264"/>
      <c r="HC78" s="264"/>
      <c r="HD78" s="264"/>
      <c r="HE78" s="264"/>
      <c r="HF78" s="264"/>
      <c r="HG78" s="264"/>
      <c r="HH78" s="264"/>
      <c r="HI78" s="264"/>
      <c r="HJ78" s="264"/>
      <c r="HK78" s="264"/>
      <c r="HL78" s="264"/>
      <c r="HM78" s="264"/>
      <c r="HN78" s="264"/>
      <c r="HO78" s="264"/>
      <c r="HP78" s="264"/>
      <c r="HQ78" s="264"/>
      <c r="HR78" s="264"/>
      <c r="HS78" s="264"/>
      <c r="HT78" s="264"/>
      <c r="HU78" s="264"/>
      <c r="HV78" s="264"/>
      <c r="HW78" s="264"/>
      <c r="HX78" s="264"/>
      <c r="HY78" s="264"/>
      <c r="HZ78" s="264"/>
      <c r="IA78" s="264"/>
      <c r="IB78" s="264"/>
      <c r="IC78" s="264"/>
      <c r="ID78" s="264"/>
      <c r="IE78" s="264"/>
      <c r="IF78" s="264"/>
      <c r="IG78" s="264"/>
      <c r="IH78" s="264"/>
      <c r="II78" s="264"/>
      <c r="IJ78" s="264"/>
      <c r="IK78" s="264"/>
      <c r="IL78" s="264"/>
      <c r="IM78" s="264"/>
      <c r="IN78" s="264"/>
      <c r="IO78" s="264"/>
      <c r="IP78" s="264"/>
      <c r="IQ78" s="264"/>
    </row>
    <row r="79" spans="1:251" s="2" customFormat="1" ht="14.5" customHeight="1" x14ac:dyDescent="0.3">
      <c r="A79" s="615" t="s">
        <v>2156</v>
      </c>
      <c r="B79" s="104" t="s">
        <v>2157</v>
      </c>
      <c r="C79" s="534" t="s">
        <v>2158</v>
      </c>
      <c r="D79" s="534">
        <v>1062.5999999999999</v>
      </c>
      <c r="E79" s="534">
        <v>2394.8000000000002</v>
      </c>
      <c r="F79" s="534">
        <v>2530</v>
      </c>
      <c r="G79" s="534" t="s">
        <v>828</v>
      </c>
      <c r="H79" s="534">
        <v>3002.8</v>
      </c>
      <c r="I79" s="534">
        <v>1959.56</v>
      </c>
      <c r="J79" s="534">
        <v>0</v>
      </c>
      <c r="K79" s="534" t="s">
        <v>2146</v>
      </c>
      <c r="L79" s="50">
        <v>2642.12</v>
      </c>
      <c r="M79" s="534" t="s">
        <v>828</v>
      </c>
      <c r="N79" s="534">
        <v>4399.6400000000003</v>
      </c>
      <c r="O79" s="534">
        <v>7500</v>
      </c>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c r="BB79" s="191"/>
      <c r="BC79" s="191"/>
      <c r="BD79" s="191"/>
      <c r="BE79" s="191"/>
      <c r="BF79" s="191"/>
      <c r="BG79" s="191"/>
      <c r="BH79" s="191"/>
      <c r="BI79" s="191"/>
      <c r="BJ79" s="191"/>
      <c r="BK79" s="191"/>
      <c r="BL79" s="264"/>
      <c r="BM79" s="264"/>
      <c r="BN79" s="264"/>
      <c r="BO79" s="264"/>
      <c r="BP79" s="264"/>
      <c r="BQ79" s="264"/>
      <c r="BR79" s="264"/>
      <c r="BS79" s="264"/>
      <c r="BT79" s="264"/>
      <c r="BU79" s="264"/>
      <c r="BV79" s="264"/>
      <c r="BW79" s="264"/>
      <c r="BX79" s="264"/>
      <c r="BY79" s="264"/>
      <c r="BZ79" s="264"/>
      <c r="CA79" s="264"/>
      <c r="CB79" s="264"/>
      <c r="CC79" s="264"/>
      <c r="CD79" s="264"/>
      <c r="CE79" s="264"/>
      <c r="CF79" s="264"/>
      <c r="CG79" s="264"/>
      <c r="CH79" s="264"/>
      <c r="CI79" s="264"/>
      <c r="CJ79" s="264"/>
      <c r="CK79" s="264"/>
      <c r="CL79" s="264"/>
      <c r="CM79" s="264"/>
      <c r="CN79" s="264"/>
      <c r="CO79" s="264"/>
      <c r="CP79" s="264"/>
      <c r="CQ79" s="264"/>
      <c r="CR79" s="264"/>
      <c r="CS79" s="264"/>
      <c r="CT79" s="264"/>
      <c r="CU79" s="264"/>
      <c r="CV79" s="264"/>
      <c r="CW79" s="264"/>
      <c r="CX79" s="264"/>
      <c r="CY79" s="264"/>
      <c r="CZ79" s="264"/>
      <c r="DA79" s="264"/>
      <c r="DB79" s="264"/>
      <c r="DC79" s="264"/>
      <c r="DD79" s="264"/>
      <c r="DE79" s="264"/>
      <c r="DF79" s="264"/>
      <c r="DG79" s="264"/>
      <c r="DH79" s="264"/>
      <c r="DI79" s="264"/>
      <c r="DJ79" s="264"/>
      <c r="DK79" s="264"/>
      <c r="DL79" s="264"/>
      <c r="DM79" s="264"/>
      <c r="DN79" s="264"/>
      <c r="DO79" s="264"/>
      <c r="DP79" s="264"/>
      <c r="DQ79" s="264"/>
      <c r="DR79" s="264"/>
      <c r="DS79" s="264"/>
      <c r="DT79" s="264"/>
      <c r="DU79" s="264"/>
      <c r="DV79" s="264"/>
      <c r="DW79" s="264"/>
      <c r="DX79" s="264"/>
      <c r="DY79" s="264"/>
      <c r="DZ79" s="264"/>
      <c r="EA79" s="264"/>
      <c r="EB79" s="264"/>
      <c r="EC79" s="264"/>
      <c r="ED79" s="264"/>
      <c r="EE79" s="264"/>
      <c r="EF79" s="264"/>
      <c r="EG79" s="264"/>
      <c r="EH79" s="264"/>
      <c r="EI79" s="264"/>
      <c r="EJ79" s="264"/>
      <c r="EK79" s="264"/>
      <c r="EL79" s="264"/>
      <c r="EM79" s="264"/>
      <c r="EN79" s="264"/>
      <c r="EO79" s="264"/>
      <c r="EP79" s="264"/>
      <c r="EQ79" s="264"/>
      <c r="ER79" s="264"/>
      <c r="ES79" s="264"/>
      <c r="ET79" s="264"/>
      <c r="EU79" s="264"/>
      <c r="EV79" s="264"/>
      <c r="EW79" s="264"/>
      <c r="EX79" s="264"/>
      <c r="EY79" s="264"/>
      <c r="EZ79" s="264"/>
      <c r="FA79" s="264"/>
      <c r="FB79" s="264"/>
      <c r="FC79" s="264"/>
      <c r="FD79" s="264"/>
      <c r="FE79" s="264"/>
      <c r="FF79" s="264"/>
      <c r="FG79" s="264"/>
      <c r="FH79" s="264"/>
      <c r="FI79" s="264"/>
      <c r="FJ79" s="264"/>
      <c r="FK79" s="264"/>
      <c r="FL79" s="264"/>
      <c r="FM79" s="264"/>
      <c r="FN79" s="264"/>
      <c r="FO79" s="264"/>
      <c r="FP79" s="264"/>
      <c r="FQ79" s="264"/>
      <c r="FR79" s="264"/>
      <c r="FS79" s="264"/>
      <c r="FT79" s="264"/>
      <c r="FU79" s="264"/>
      <c r="FV79" s="264"/>
      <c r="FW79" s="264"/>
      <c r="FX79" s="264"/>
      <c r="FY79" s="264"/>
      <c r="FZ79" s="264"/>
      <c r="GA79" s="264"/>
      <c r="GB79" s="264"/>
      <c r="GC79" s="264"/>
      <c r="GD79" s="264"/>
      <c r="GE79" s="264"/>
      <c r="GF79" s="264"/>
      <c r="GG79" s="264"/>
      <c r="GH79" s="264"/>
      <c r="GI79" s="264"/>
      <c r="GJ79" s="264"/>
      <c r="GK79" s="264"/>
      <c r="GL79" s="264"/>
      <c r="GM79" s="264"/>
      <c r="GN79" s="264"/>
      <c r="GO79" s="264"/>
      <c r="GP79" s="264"/>
      <c r="GQ79" s="264"/>
      <c r="GR79" s="264"/>
      <c r="GS79" s="264"/>
      <c r="GT79" s="264"/>
      <c r="GU79" s="264"/>
      <c r="GV79" s="264"/>
      <c r="GW79" s="264"/>
      <c r="GX79" s="264"/>
      <c r="GY79" s="264"/>
      <c r="GZ79" s="264"/>
      <c r="HA79" s="264"/>
      <c r="HB79" s="264"/>
      <c r="HC79" s="264"/>
      <c r="HD79" s="264"/>
      <c r="HE79" s="264"/>
      <c r="HF79" s="264"/>
      <c r="HG79" s="264"/>
      <c r="HH79" s="264"/>
      <c r="HI79" s="264"/>
      <c r="HJ79" s="264"/>
      <c r="HK79" s="264"/>
      <c r="HL79" s="264"/>
      <c r="HM79" s="264"/>
      <c r="HN79" s="264"/>
      <c r="HO79" s="264"/>
      <c r="HP79" s="264"/>
      <c r="HQ79" s="264"/>
      <c r="HR79" s="264"/>
      <c r="HS79" s="264"/>
      <c r="HT79" s="264"/>
      <c r="HU79" s="264"/>
      <c r="HV79" s="264"/>
      <c r="HW79" s="264"/>
      <c r="HX79" s="264"/>
      <c r="HY79" s="264"/>
      <c r="HZ79" s="264"/>
      <c r="IA79" s="264"/>
      <c r="IB79" s="264"/>
      <c r="IC79" s="264"/>
      <c r="ID79" s="264"/>
      <c r="IE79" s="264"/>
      <c r="IF79" s="264"/>
      <c r="IG79" s="264"/>
      <c r="IH79" s="264"/>
      <c r="II79" s="264"/>
      <c r="IJ79" s="264"/>
      <c r="IK79" s="264"/>
      <c r="IL79" s="264"/>
      <c r="IM79" s="264"/>
      <c r="IN79" s="264"/>
      <c r="IO79" s="264"/>
      <c r="IP79" s="264"/>
      <c r="IQ79" s="264"/>
    </row>
    <row r="80" spans="1:251" s="2" customFormat="1" ht="14.5" customHeight="1" x14ac:dyDescent="0.3">
      <c r="A80" s="620" t="s">
        <v>2159</v>
      </c>
      <c r="B80" s="621" t="s">
        <v>2160</v>
      </c>
      <c r="C80" s="622" t="s">
        <v>2158</v>
      </c>
      <c r="D80" s="622">
        <v>0</v>
      </c>
      <c r="E80" s="622">
        <v>2018.92</v>
      </c>
      <c r="F80" s="622">
        <v>5405</v>
      </c>
      <c r="G80" s="622">
        <v>2410</v>
      </c>
      <c r="H80" s="622">
        <v>0</v>
      </c>
      <c r="I80" s="622" t="s">
        <v>2161</v>
      </c>
      <c r="J80" s="622">
        <v>0</v>
      </c>
      <c r="K80" s="622" t="s">
        <v>1762</v>
      </c>
      <c r="L80" s="623" t="s">
        <v>2161</v>
      </c>
      <c r="M80" s="622" t="s">
        <v>828</v>
      </c>
      <c r="N80" s="622">
        <v>6599.46</v>
      </c>
      <c r="O80" s="534">
        <v>5200</v>
      </c>
      <c r="P80" s="191"/>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91"/>
      <c r="AO80" s="191"/>
      <c r="AP80" s="191"/>
      <c r="AQ80" s="191"/>
      <c r="AR80" s="191"/>
      <c r="AS80" s="191"/>
      <c r="AT80" s="191"/>
      <c r="AU80" s="191"/>
      <c r="AV80" s="191"/>
      <c r="AW80" s="191"/>
      <c r="AX80" s="191"/>
      <c r="AY80" s="191"/>
      <c r="AZ80" s="191"/>
      <c r="BA80" s="191"/>
      <c r="BB80" s="191"/>
      <c r="BC80" s="191"/>
      <c r="BD80" s="191"/>
      <c r="BE80" s="191"/>
      <c r="BF80" s="191"/>
      <c r="BG80" s="191"/>
      <c r="BH80" s="191"/>
      <c r="BI80" s="191"/>
      <c r="BJ80" s="191"/>
      <c r="BK80" s="191"/>
      <c r="BL80" s="264"/>
      <c r="BM80" s="264"/>
      <c r="BN80" s="264"/>
      <c r="BO80" s="264"/>
      <c r="BP80" s="264"/>
      <c r="BQ80" s="264"/>
      <c r="BR80" s="264"/>
      <c r="BS80" s="264"/>
      <c r="BT80" s="264"/>
      <c r="BU80" s="264"/>
      <c r="BV80" s="264"/>
      <c r="BW80" s="264"/>
      <c r="BX80" s="264"/>
      <c r="BY80" s="264"/>
      <c r="BZ80" s="264"/>
      <c r="CA80" s="264"/>
      <c r="CB80" s="264"/>
      <c r="CC80" s="264"/>
      <c r="CD80" s="264"/>
      <c r="CE80" s="264"/>
      <c r="CF80" s="264"/>
      <c r="CG80" s="264"/>
      <c r="CH80" s="264"/>
      <c r="CI80" s="264"/>
      <c r="CJ80" s="264"/>
      <c r="CK80" s="264"/>
      <c r="CL80" s="264"/>
      <c r="CM80" s="264"/>
      <c r="CN80" s="264"/>
      <c r="CO80" s="264"/>
      <c r="CP80" s="264"/>
      <c r="CQ80" s="264"/>
      <c r="CR80" s="264"/>
      <c r="CS80" s="264"/>
      <c r="CT80" s="264"/>
      <c r="CU80" s="264"/>
      <c r="CV80" s="264"/>
      <c r="CW80" s="264"/>
      <c r="CX80" s="264"/>
      <c r="CY80" s="264"/>
      <c r="CZ80" s="264"/>
      <c r="DA80" s="264"/>
      <c r="DB80" s="264"/>
      <c r="DC80" s="264"/>
      <c r="DD80" s="264"/>
      <c r="DE80" s="264"/>
      <c r="DF80" s="264"/>
      <c r="DG80" s="264"/>
      <c r="DH80" s="264"/>
      <c r="DI80" s="264"/>
      <c r="DJ80" s="264"/>
      <c r="DK80" s="264"/>
      <c r="DL80" s="264"/>
      <c r="DM80" s="264"/>
      <c r="DN80" s="264"/>
      <c r="DO80" s="264"/>
      <c r="DP80" s="264"/>
      <c r="DQ80" s="264"/>
      <c r="DR80" s="264"/>
      <c r="DS80" s="264"/>
      <c r="DT80" s="264"/>
      <c r="DU80" s="264"/>
      <c r="DV80" s="264"/>
      <c r="DW80" s="264"/>
      <c r="DX80" s="264"/>
      <c r="DY80" s="264"/>
      <c r="DZ80" s="264"/>
      <c r="EA80" s="264"/>
      <c r="EB80" s="264"/>
      <c r="EC80" s="264"/>
      <c r="ED80" s="264"/>
      <c r="EE80" s="264"/>
      <c r="EF80" s="264"/>
      <c r="EG80" s="264"/>
      <c r="EH80" s="264"/>
      <c r="EI80" s="264"/>
      <c r="EJ80" s="264"/>
      <c r="EK80" s="264"/>
      <c r="EL80" s="264"/>
      <c r="EM80" s="264"/>
      <c r="EN80" s="264"/>
      <c r="EO80" s="264"/>
      <c r="EP80" s="264"/>
      <c r="EQ80" s="264"/>
      <c r="ER80" s="264"/>
      <c r="ES80" s="264"/>
      <c r="ET80" s="264"/>
      <c r="EU80" s="264"/>
      <c r="EV80" s="264"/>
      <c r="EW80" s="264"/>
      <c r="EX80" s="264"/>
      <c r="EY80" s="264"/>
      <c r="EZ80" s="264"/>
      <c r="FA80" s="264"/>
      <c r="FB80" s="264"/>
      <c r="FC80" s="264"/>
      <c r="FD80" s="264"/>
      <c r="FE80" s="264"/>
      <c r="FF80" s="264"/>
      <c r="FG80" s="264"/>
      <c r="FH80" s="264"/>
      <c r="FI80" s="264"/>
      <c r="FJ80" s="264"/>
      <c r="FK80" s="264"/>
      <c r="FL80" s="264"/>
      <c r="FM80" s="264"/>
      <c r="FN80" s="264"/>
      <c r="FO80" s="264"/>
      <c r="FP80" s="264"/>
      <c r="FQ80" s="264"/>
      <c r="FR80" s="264"/>
      <c r="FS80" s="264"/>
      <c r="FT80" s="264"/>
      <c r="FU80" s="264"/>
      <c r="FV80" s="264"/>
      <c r="FW80" s="264"/>
      <c r="FX80" s="264"/>
      <c r="FY80" s="264"/>
      <c r="FZ80" s="264"/>
      <c r="GA80" s="264"/>
      <c r="GB80" s="264"/>
      <c r="GC80" s="264"/>
      <c r="GD80" s="264"/>
      <c r="GE80" s="264"/>
      <c r="GF80" s="264"/>
      <c r="GG80" s="264"/>
      <c r="GH80" s="264"/>
      <c r="GI80" s="264"/>
      <c r="GJ80" s="264"/>
      <c r="GK80" s="264"/>
      <c r="GL80" s="264"/>
      <c r="GM80" s="264"/>
      <c r="GN80" s="264"/>
      <c r="GO80" s="264"/>
      <c r="GP80" s="264"/>
      <c r="GQ80" s="264"/>
      <c r="GR80" s="264"/>
      <c r="GS80" s="264"/>
      <c r="GT80" s="264"/>
      <c r="GU80" s="264"/>
      <c r="GV80" s="264"/>
      <c r="GW80" s="264"/>
      <c r="GX80" s="264"/>
      <c r="GY80" s="264"/>
      <c r="GZ80" s="264"/>
      <c r="HA80" s="264"/>
      <c r="HB80" s="264"/>
      <c r="HC80" s="264"/>
      <c r="HD80" s="264"/>
      <c r="HE80" s="264"/>
      <c r="HF80" s="264"/>
      <c r="HG80" s="264"/>
      <c r="HH80" s="264"/>
      <c r="HI80" s="264"/>
      <c r="HJ80" s="264"/>
      <c r="HK80" s="264"/>
      <c r="HL80" s="264"/>
      <c r="HM80" s="264"/>
      <c r="HN80" s="264"/>
      <c r="HO80" s="264"/>
      <c r="HP80" s="264"/>
      <c r="HQ80" s="264"/>
      <c r="HR80" s="264"/>
      <c r="HS80" s="264"/>
      <c r="HT80" s="264"/>
      <c r="HU80" s="264"/>
      <c r="HV80" s="264"/>
      <c r="HW80" s="264"/>
      <c r="HX80" s="264"/>
      <c r="HY80" s="264"/>
      <c r="HZ80" s="264"/>
      <c r="IA80" s="264"/>
      <c r="IB80" s="264"/>
      <c r="IC80" s="264"/>
      <c r="ID80" s="264"/>
      <c r="IE80" s="264"/>
      <c r="IF80" s="264"/>
      <c r="IG80" s="264"/>
      <c r="IH80" s="264"/>
      <c r="II80" s="264"/>
      <c r="IJ80" s="264"/>
      <c r="IK80" s="264"/>
      <c r="IL80" s="264"/>
      <c r="IM80" s="264"/>
      <c r="IN80" s="264"/>
      <c r="IO80" s="264"/>
      <c r="IP80" s="264"/>
      <c r="IQ80" s="264"/>
    </row>
    <row r="81" spans="1:252" s="518" customFormat="1" ht="14" x14ac:dyDescent="0.3">
      <c r="A81" s="1130"/>
      <c r="B81" s="1130"/>
      <c r="C81" s="1130"/>
      <c r="D81" s="1130"/>
      <c r="E81" s="1130"/>
      <c r="F81" s="1130"/>
      <c r="G81" s="1130"/>
      <c r="H81" s="1130"/>
      <c r="I81" s="1130"/>
      <c r="J81" s="1130"/>
      <c r="K81" s="1130"/>
      <c r="L81" s="1130"/>
      <c r="M81" s="1130"/>
      <c r="N81" s="1130"/>
      <c r="O81" s="1130"/>
      <c r="P81" s="1130"/>
    </row>
    <row r="82" spans="1:252" s="403" customFormat="1" ht="23" x14ac:dyDescent="0.35">
      <c r="A82" s="85" t="s">
        <v>2</v>
      </c>
      <c r="B82" s="1053" t="s">
        <v>83</v>
      </c>
      <c r="C82" s="1054"/>
      <c r="D82" s="1054"/>
      <c r="E82" s="1054"/>
      <c r="F82" s="1015"/>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c r="AQ82" s="191"/>
      <c r="AR82" s="191"/>
      <c r="AS82" s="191"/>
      <c r="AT82" s="191"/>
      <c r="AU82" s="191"/>
      <c r="AV82" s="191"/>
      <c r="AW82" s="191"/>
      <c r="AX82" s="191"/>
      <c r="AY82" s="191"/>
      <c r="AZ82" s="191"/>
      <c r="BA82" s="191"/>
      <c r="BB82" s="191"/>
      <c r="BC82" s="191"/>
      <c r="BD82" s="191"/>
      <c r="BE82" s="191"/>
      <c r="BF82" s="191"/>
      <c r="BG82" s="191"/>
      <c r="BH82" s="191"/>
      <c r="BI82" s="191"/>
      <c r="BJ82" s="191"/>
      <c r="BK82" s="191"/>
      <c r="BL82" s="191"/>
      <c r="BM82" s="191"/>
      <c r="BN82" s="191"/>
      <c r="BO82" s="191"/>
      <c r="BP82" s="191"/>
      <c r="BQ82" s="191"/>
      <c r="BR82" s="191"/>
      <c r="BS82" s="191"/>
      <c r="BT82" s="191"/>
      <c r="BU82" s="191"/>
      <c r="BV82" s="191"/>
      <c r="BW82" s="191"/>
      <c r="BX82" s="191"/>
      <c r="BY82" s="191"/>
      <c r="BZ82" s="191"/>
      <c r="CA82" s="191"/>
      <c r="CB82" s="191"/>
      <c r="CC82" s="191"/>
      <c r="CD82" s="191"/>
      <c r="CE82" s="191"/>
      <c r="CF82" s="191"/>
      <c r="CG82" s="191"/>
      <c r="CH82" s="191"/>
      <c r="CI82" s="191"/>
      <c r="CJ82" s="191"/>
      <c r="CK82" s="191"/>
      <c r="CL82" s="191"/>
      <c r="CM82" s="191"/>
      <c r="CN82" s="191"/>
      <c r="CO82" s="191"/>
      <c r="CP82" s="191"/>
      <c r="CQ82" s="191"/>
      <c r="CR82" s="191"/>
      <c r="CS82" s="191"/>
      <c r="CT82" s="191"/>
      <c r="CU82" s="191"/>
      <c r="CV82" s="191"/>
      <c r="CW82" s="191"/>
      <c r="CX82" s="191"/>
      <c r="CY82" s="191"/>
      <c r="CZ82" s="191"/>
      <c r="DA82" s="191"/>
      <c r="DB82" s="191"/>
      <c r="DC82" s="191"/>
      <c r="DD82" s="191"/>
      <c r="DE82" s="191"/>
      <c r="DF82" s="191"/>
      <c r="DG82" s="191"/>
      <c r="DH82" s="191"/>
      <c r="DI82" s="191"/>
      <c r="DJ82" s="191"/>
      <c r="DK82" s="191"/>
      <c r="DL82" s="191"/>
      <c r="DM82" s="191"/>
      <c r="DN82" s="191"/>
      <c r="DO82" s="191"/>
      <c r="DP82" s="191"/>
      <c r="DQ82" s="191"/>
      <c r="DR82" s="191"/>
      <c r="DS82" s="191"/>
      <c r="DT82" s="191"/>
      <c r="DU82" s="191"/>
      <c r="DV82" s="191"/>
      <c r="DW82" s="191"/>
      <c r="DX82" s="191"/>
      <c r="DY82" s="191"/>
      <c r="DZ82" s="191"/>
      <c r="EA82" s="191"/>
      <c r="EB82" s="191"/>
      <c r="EC82" s="191"/>
      <c r="ED82" s="191"/>
      <c r="EE82" s="191"/>
      <c r="EF82" s="191"/>
      <c r="EG82" s="191"/>
      <c r="EH82" s="191"/>
      <c r="EI82" s="191"/>
      <c r="EJ82" s="191"/>
      <c r="EK82" s="191"/>
      <c r="EL82" s="191"/>
      <c r="EM82" s="191"/>
      <c r="EN82" s="191"/>
      <c r="EO82" s="191"/>
      <c r="EP82" s="191"/>
      <c r="EQ82" s="191"/>
      <c r="ER82" s="191"/>
      <c r="ES82" s="191"/>
      <c r="ET82" s="191"/>
      <c r="EU82" s="191"/>
      <c r="EV82" s="191"/>
      <c r="EW82" s="191"/>
      <c r="EX82" s="191"/>
      <c r="EY82" s="191"/>
      <c r="EZ82" s="191"/>
      <c r="FA82" s="191"/>
      <c r="FB82" s="191"/>
      <c r="FC82" s="191"/>
      <c r="FD82" s="191"/>
      <c r="FE82" s="191"/>
      <c r="FF82" s="191"/>
      <c r="FG82" s="191"/>
      <c r="FH82" s="191"/>
      <c r="FI82" s="191"/>
      <c r="FJ82" s="191"/>
      <c r="FK82" s="191"/>
      <c r="FL82" s="191"/>
      <c r="FM82" s="191"/>
      <c r="FN82" s="191"/>
      <c r="FO82" s="191"/>
      <c r="FP82" s="191"/>
      <c r="FQ82" s="191"/>
      <c r="FR82" s="191"/>
      <c r="FS82" s="191"/>
      <c r="FT82" s="191"/>
      <c r="FU82" s="191"/>
      <c r="FV82" s="191"/>
      <c r="FW82" s="191"/>
      <c r="FX82" s="191"/>
      <c r="FY82" s="191"/>
      <c r="FZ82" s="191"/>
      <c r="GA82" s="191"/>
      <c r="GB82" s="191"/>
      <c r="GC82" s="191"/>
      <c r="GD82" s="191"/>
      <c r="GE82" s="191"/>
      <c r="GF82" s="191"/>
      <c r="GG82" s="191"/>
      <c r="GH82" s="191"/>
      <c r="GI82" s="191"/>
      <c r="GJ82" s="191"/>
      <c r="GK82" s="191"/>
      <c r="GL82" s="191"/>
      <c r="GM82" s="191"/>
      <c r="GN82" s="191"/>
      <c r="GO82" s="191"/>
      <c r="GP82" s="191"/>
      <c r="GQ82" s="191"/>
      <c r="GR82" s="191"/>
      <c r="GS82" s="191"/>
      <c r="GT82" s="191"/>
      <c r="GU82" s="191"/>
      <c r="GV82" s="191"/>
      <c r="GW82" s="191"/>
      <c r="GX82" s="191"/>
      <c r="GY82" s="191"/>
      <c r="GZ82" s="191"/>
      <c r="HA82" s="191"/>
      <c r="HB82" s="191"/>
      <c r="HC82" s="191"/>
      <c r="HD82" s="191"/>
      <c r="HE82" s="191"/>
      <c r="HF82" s="191"/>
      <c r="HG82" s="191"/>
      <c r="HH82" s="191"/>
      <c r="HI82" s="191"/>
      <c r="HJ82" s="191"/>
      <c r="HK82" s="191"/>
      <c r="HL82" s="191"/>
      <c r="HM82" s="191"/>
      <c r="HN82" s="191"/>
      <c r="HO82" s="191"/>
      <c r="HP82" s="191"/>
      <c r="HQ82" s="191"/>
      <c r="HR82" s="191"/>
      <c r="HS82" s="191"/>
      <c r="HT82" s="191"/>
      <c r="HU82" s="191"/>
      <c r="HV82" s="191"/>
      <c r="HW82" s="191"/>
      <c r="HX82" s="191"/>
      <c r="HY82" s="191"/>
      <c r="HZ82" s="191"/>
      <c r="IA82" s="191"/>
      <c r="IB82" s="191"/>
      <c r="IC82" s="191"/>
      <c r="ID82" s="191"/>
      <c r="IE82" s="191"/>
      <c r="IF82" s="191"/>
      <c r="IG82" s="191"/>
      <c r="IH82" s="191"/>
      <c r="II82" s="191"/>
      <c r="IJ82" s="191"/>
      <c r="IK82" s="191"/>
      <c r="IL82" s="191"/>
      <c r="IM82" s="191"/>
      <c r="IN82" s="191"/>
      <c r="IO82" s="191"/>
      <c r="IP82" s="191"/>
      <c r="IQ82" s="191"/>
      <c r="IR82" s="191"/>
    </row>
    <row r="83" spans="1:252" s="2" customFormat="1" x14ac:dyDescent="0.3">
      <c r="A83" s="30">
        <v>1</v>
      </c>
      <c r="B83" s="1055" t="s">
        <v>1988</v>
      </c>
      <c r="C83" s="1054"/>
      <c r="D83" s="1054"/>
      <c r="E83" s="1054"/>
      <c r="F83" s="1015"/>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1"/>
      <c r="AK83" s="191"/>
      <c r="AL83" s="191"/>
      <c r="AM83" s="191"/>
      <c r="AN83" s="191"/>
      <c r="AO83" s="191"/>
      <c r="AP83" s="191"/>
      <c r="AQ83" s="191"/>
      <c r="AR83" s="191"/>
      <c r="AS83" s="191"/>
      <c r="AT83" s="191"/>
      <c r="AU83" s="191"/>
      <c r="AV83" s="191"/>
      <c r="AW83" s="191"/>
      <c r="AX83" s="191"/>
      <c r="AY83" s="191"/>
      <c r="AZ83" s="191"/>
      <c r="BA83" s="191"/>
      <c r="BB83" s="191"/>
      <c r="BC83" s="191"/>
      <c r="BD83" s="191"/>
      <c r="BE83" s="191"/>
      <c r="BF83" s="191"/>
      <c r="BG83" s="191"/>
      <c r="BH83" s="191"/>
      <c r="BI83" s="191"/>
      <c r="BJ83" s="191"/>
      <c r="BK83" s="191"/>
      <c r="BL83" s="191"/>
      <c r="BM83" s="191"/>
      <c r="BN83" s="191"/>
      <c r="BO83" s="191"/>
      <c r="BP83" s="191"/>
      <c r="BQ83" s="191"/>
      <c r="BR83" s="191"/>
      <c r="BS83" s="191"/>
      <c r="BT83" s="191"/>
      <c r="BU83" s="191"/>
      <c r="BV83" s="191"/>
      <c r="BW83" s="191"/>
      <c r="BX83" s="191"/>
      <c r="BY83" s="191"/>
      <c r="BZ83" s="191"/>
      <c r="CA83" s="191"/>
      <c r="CB83" s="191"/>
      <c r="CC83" s="191"/>
      <c r="CD83" s="191"/>
      <c r="CE83" s="191"/>
      <c r="CF83" s="191"/>
      <c r="CG83" s="191"/>
      <c r="CH83" s="191"/>
      <c r="CI83" s="191"/>
      <c r="CJ83" s="191"/>
      <c r="CK83" s="191"/>
      <c r="CL83" s="191"/>
      <c r="CM83" s="191"/>
      <c r="CN83" s="191"/>
      <c r="CO83" s="191"/>
      <c r="CP83" s="191"/>
      <c r="CQ83" s="191"/>
      <c r="CR83" s="191"/>
      <c r="CS83" s="191"/>
      <c r="CT83" s="191"/>
      <c r="CU83" s="191"/>
      <c r="CV83" s="191"/>
      <c r="CW83" s="191"/>
      <c r="CX83" s="191"/>
      <c r="CY83" s="191"/>
      <c r="CZ83" s="191"/>
      <c r="DA83" s="191"/>
      <c r="DB83" s="191"/>
      <c r="DC83" s="191"/>
      <c r="DD83" s="191"/>
      <c r="DE83" s="191"/>
      <c r="DF83" s="191"/>
      <c r="DG83" s="191"/>
      <c r="DH83" s="191"/>
      <c r="DI83" s="191"/>
      <c r="DJ83" s="191"/>
      <c r="DK83" s="191"/>
      <c r="DL83" s="191"/>
      <c r="DM83" s="191"/>
      <c r="DN83" s="191"/>
      <c r="DO83" s="191"/>
      <c r="DP83" s="191"/>
      <c r="DQ83" s="191"/>
      <c r="DR83" s="191"/>
      <c r="DS83" s="191"/>
      <c r="DT83" s="191"/>
      <c r="DU83" s="191"/>
      <c r="DV83" s="191"/>
      <c r="DW83" s="191"/>
      <c r="DX83" s="191"/>
      <c r="DY83" s="191"/>
      <c r="DZ83" s="191"/>
      <c r="EA83" s="191"/>
      <c r="EB83" s="191"/>
      <c r="EC83" s="191"/>
      <c r="ED83" s="191"/>
      <c r="EE83" s="191"/>
      <c r="EF83" s="191"/>
      <c r="EG83" s="191"/>
      <c r="EH83" s="191"/>
      <c r="EI83" s="191"/>
      <c r="EJ83" s="191"/>
      <c r="EK83" s="191"/>
      <c r="EL83" s="191"/>
      <c r="EM83" s="191"/>
      <c r="EN83" s="191"/>
      <c r="EO83" s="191"/>
      <c r="EP83" s="191"/>
      <c r="EQ83" s="191"/>
      <c r="ER83" s="191"/>
      <c r="ES83" s="191"/>
      <c r="ET83" s="191"/>
      <c r="EU83" s="191"/>
      <c r="EV83" s="191"/>
      <c r="EW83" s="191"/>
      <c r="EX83" s="191"/>
      <c r="EY83" s="191"/>
      <c r="EZ83" s="191"/>
      <c r="FA83" s="191"/>
      <c r="FB83" s="191"/>
      <c r="FC83" s="191"/>
      <c r="FD83" s="191"/>
      <c r="FE83" s="191"/>
      <c r="FF83" s="191"/>
      <c r="FG83" s="191"/>
      <c r="FH83" s="191"/>
      <c r="FI83" s="191"/>
      <c r="FJ83" s="191"/>
      <c r="FK83" s="191"/>
      <c r="FL83" s="191"/>
      <c r="FM83" s="191"/>
      <c r="FN83" s="191"/>
      <c r="FO83" s="191"/>
      <c r="FP83" s="191"/>
      <c r="FQ83" s="191"/>
      <c r="FR83" s="191"/>
      <c r="FS83" s="191"/>
      <c r="FT83" s="191"/>
      <c r="FU83" s="191"/>
      <c r="FV83" s="191"/>
      <c r="FW83" s="191"/>
      <c r="FX83" s="191"/>
      <c r="FY83" s="191"/>
      <c r="FZ83" s="191"/>
      <c r="GA83" s="191"/>
      <c r="GB83" s="191"/>
      <c r="GC83" s="191"/>
      <c r="GD83" s="191"/>
      <c r="GE83" s="191"/>
      <c r="GF83" s="191"/>
      <c r="GG83" s="191"/>
      <c r="GH83" s="191"/>
      <c r="GI83" s="191"/>
      <c r="GJ83" s="191"/>
      <c r="GK83" s="191"/>
      <c r="GL83" s="191"/>
      <c r="GM83" s="191"/>
      <c r="GN83" s="191"/>
      <c r="GO83" s="191"/>
      <c r="GP83" s="191"/>
      <c r="GQ83" s="191"/>
      <c r="GR83" s="191"/>
      <c r="GS83" s="191"/>
      <c r="GT83" s="191"/>
      <c r="GU83" s="191"/>
      <c r="GV83" s="191"/>
      <c r="GW83" s="191"/>
      <c r="GX83" s="191"/>
      <c r="GY83" s="191"/>
      <c r="GZ83" s="191"/>
      <c r="HA83" s="191"/>
      <c r="HB83" s="191"/>
      <c r="HC83" s="191"/>
      <c r="HD83" s="191"/>
      <c r="HE83" s="191"/>
      <c r="HF83" s="191"/>
      <c r="HG83" s="191"/>
      <c r="HH83" s="191"/>
      <c r="HI83" s="191"/>
      <c r="HJ83" s="191"/>
      <c r="HK83" s="191"/>
      <c r="HL83" s="191"/>
      <c r="HM83" s="191"/>
      <c r="HN83" s="191"/>
      <c r="HO83" s="191"/>
      <c r="HP83" s="191"/>
      <c r="HQ83" s="191"/>
      <c r="HR83" s="191"/>
      <c r="HS83" s="191"/>
      <c r="HT83" s="191"/>
      <c r="HU83" s="191"/>
      <c r="HV83" s="191"/>
      <c r="HW83" s="191"/>
      <c r="HX83" s="191"/>
      <c r="HY83" s="191"/>
      <c r="HZ83" s="191"/>
      <c r="IA83" s="191"/>
      <c r="IB83" s="191"/>
      <c r="IC83" s="191"/>
      <c r="ID83" s="191"/>
      <c r="IE83" s="191"/>
      <c r="IF83" s="191"/>
      <c r="IG83" s="191"/>
      <c r="IH83" s="191"/>
      <c r="II83" s="191"/>
      <c r="IJ83" s="191"/>
      <c r="IK83" s="191"/>
      <c r="IL83" s="191"/>
      <c r="IM83" s="191"/>
      <c r="IN83" s="191"/>
      <c r="IO83" s="191"/>
      <c r="IP83" s="191"/>
      <c r="IQ83" s="191"/>
      <c r="IR83" s="191"/>
    </row>
    <row r="84" spans="1:252" s="2" customFormat="1" x14ac:dyDescent="0.3">
      <c r="A84" s="30">
        <v>2</v>
      </c>
      <c r="B84" s="1099" t="s">
        <v>2162</v>
      </c>
      <c r="C84" s="1054"/>
      <c r="D84" s="1054"/>
      <c r="E84" s="1054"/>
      <c r="F84" s="1015"/>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1"/>
      <c r="AK84" s="191"/>
      <c r="AL84" s="191"/>
      <c r="AM84" s="191"/>
      <c r="AN84" s="191"/>
      <c r="AO84" s="191"/>
      <c r="AP84" s="191"/>
      <c r="AQ84" s="191"/>
      <c r="AR84" s="191"/>
      <c r="AS84" s="191"/>
      <c r="AT84" s="191"/>
      <c r="AU84" s="191"/>
      <c r="AV84" s="191"/>
      <c r="AW84" s="191"/>
      <c r="AX84" s="191"/>
      <c r="AY84" s="191"/>
      <c r="AZ84" s="191"/>
      <c r="BA84" s="191"/>
      <c r="BB84" s="191"/>
      <c r="BC84" s="191"/>
      <c r="BD84" s="191"/>
      <c r="BE84" s="191"/>
      <c r="BF84" s="191"/>
      <c r="BG84" s="191"/>
      <c r="BH84" s="191"/>
      <c r="BI84" s="191"/>
      <c r="BJ84" s="191"/>
      <c r="BK84" s="191"/>
      <c r="BL84" s="191"/>
      <c r="BM84" s="191"/>
      <c r="BN84" s="191"/>
      <c r="BO84" s="191"/>
      <c r="BP84" s="191"/>
      <c r="BQ84" s="191"/>
      <c r="BR84" s="191"/>
      <c r="BS84" s="191"/>
      <c r="BT84" s="191"/>
      <c r="BU84" s="191"/>
      <c r="BV84" s="191"/>
      <c r="BW84" s="191"/>
      <c r="BX84" s="191"/>
      <c r="BY84" s="191"/>
      <c r="BZ84" s="191"/>
      <c r="CA84" s="191"/>
      <c r="CB84" s="191"/>
      <c r="CC84" s="191"/>
      <c r="CD84" s="191"/>
      <c r="CE84" s="191"/>
      <c r="CF84" s="191"/>
      <c r="CG84" s="191"/>
      <c r="CH84" s="191"/>
      <c r="CI84" s="191"/>
      <c r="CJ84" s="191"/>
      <c r="CK84" s="191"/>
      <c r="CL84" s="191"/>
      <c r="CM84" s="191"/>
      <c r="CN84" s="191"/>
      <c r="CO84" s="191"/>
      <c r="CP84" s="191"/>
      <c r="CQ84" s="191"/>
      <c r="CR84" s="191"/>
      <c r="CS84" s="191"/>
      <c r="CT84" s="191"/>
      <c r="CU84" s="191"/>
      <c r="CV84" s="191"/>
      <c r="CW84" s="191"/>
      <c r="CX84" s="191"/>
      <c r="CY84" s="191"/>
      <c r="CZ84" s="191"/>
      <c r="DA84" s="191"/>
      <c r="DB84" s="191"/>
      <c r="DC84" s="191"/>
      <c r="DD84" s="191"/>
      <c r="DE84" s="191"/>
      <c r="DF84" s="191"/>
      <c r="DG84" s="191"/>
      <c r="DH84" s="191"/>
      <c r="DI84" s="191"/>
      <c r="DJ84" s="191"/>
      <c r="DK84" s="191"/>
      <c r="DL84" s="191"/>
      <c r="DM84" s="191"/>
      <c r="DN84" s="191"/>
      <c r="DO84" s="191"/>
      <c r="DP84" s="191"/>
      <c r="DQ84" s="191"/>
      <c r="DR84" s="191"/>
      <c r="DS84" s="191"/>
      <c r="DT84" s="191"/>
      <c r="DU84" s="191"/>
      <c r="DV84" s="191"/>
      <c r="DW84" s="191"/>
      <c r="DX84" s="191"/>
      <c r="DY84" s="191"/>
      <c r="DZ84" s="191"/>
      <c r="EA84" s="191"/>
      <c r="EB84" s="191"/>
      <c r="EC84" s="191"/>
      <c r="ED84" s="191"/>
      <c r="EE84" s="191"/>
      <c r="EF84" s="191"/>
      <c r="EG84" s="191"/>
      <c r="EH84" s="191"/>
      <c r="EI84" s="191"/>
      <c r="EJ84" s="191"/>
      <c r="EK84" s="191"/>
      <c r="EL84" s="191"/>
      <c r="EM84" s="191"/>
      <c r="EN84" s="191"/>
      <c r="EO84" s="191"/>
      <c r="EP84" s="191"/>
      <c r="EQ84" s="191"/>
      <c r="ER84" s="191"/>
      <c r="ES84" s="191"/>
      <c r="ET84" s="191"/>
      <c r="EU84" s="191"/>
      <c r="EV84" s="191"/>
      <c r="EW84" s="191"/>
      <c r="EX84" s="191"/>
      <c r="EY84" s="191"/>
      <c r="EZ84" s="191"/>
      <c r="FA84" s="191"/>
      <c r="FB84" s="191"/>
      <c r="FC84" s="191"/>
      <c r="FD84" s="191"/>
      <c r="FE84" s="191"/>
      <c r="FF84" s="191"/>
      <c r="FG84" s="191"/>
      <c r="FH84" s="191"/>
      <c r="FI84" s="191"/>
      <c r="FJ84" s="191"/>
      <c r="FK84" s="191"/>
      <c r="FL84" s="191"/>
      <c r="FM84" s="191"/>
      <c r="FN84" s="191"/>
      <c r="FO84" s="191"/>
      <c r="FP84" s="191"/>
      <c r="FQ84" s="191"/>
      <c r="FR84" s="191"/>
      <c r="FS84" s="191"/>
      <c r="FT84" s="191"/>
      <c r="FU84" s="191"/>
      <c r="FV84" s="191"/>
      <c r="FW84" s="191"/>
      <c r="FX84" s="191"/>
      <c r="FY84" s="191"/>
      <c r="FZ84" s="191"/>
      <c r="GA84" s="191"/>
      <c r="GB84" s="191"/>
      <c r="GC84" s="191"/>
      <c r="GD84" s="191"/>
      <c r="GE84" s="191"/>
      <c r="GF84" s="191"/>
      <c r="GG84" s="191"/>
      <c r="GH84" s="191"/>
      <c r="GI84" s="191"/>
      <c r="GJ84" s="191"/>
      <c r="GK84" s="191"/>
      <c r="GL84" s="191"/>
      <c r="GM84" s="191"/>
      <c r="GN84" s="191"/>
      <c r="GO84" s="191"/>
      <c r="GP84" s="191"/>
      <c r="GQ84" s="191"/>
      <c r="GR84" s="191"/>
      <c r="GS84" s="191"/>
      <c r="GT84" s="191"/>
      <c r="GU84" s="191"/>
      <c r="GV84" s="191"/>
      <c r="GW84" s="191"/>
      <c r="GX84" s="191"/>
      <c r="GY84" s="191"/>
      <c r="GZ84" s="191"/>
      <c r="HA84" s="191"/>
      <c r="HB84" s="191"/>
      <c r="HC84" s="191"/>
      <c r="HD84" s="191"/>
      <c r="HE84" s="191"/>
      <c r="HF84" s="191"/>
      <c r="HG84" s="191"/>
      <c r="HH84" s="191"/>
      <c r="HI84" s="191"/>
      <c r="HJ84" s="191"/>
      <c r="HK84" s="191"/>
      <c r="HL84" s="191"/>
      <c r="HM84" s="191"/>
      <c r="HN84" s="191"/>
      <c r="HO84" s="191"/>
      <c r="HP84" s="191"/>
      <c r="HQ84" s="191"/>
      <c r="HR84" s="191"/>
      <c r="HS84" s="191"/>
      <c r="HT84" s="191"/>
      <c r="HU84" s="191"/>
      <c r="HV84" s="191"/>
      <c r="HW84" s="191"/>
      <c r="HX84" s="191"/>
      <c r="HY84" s="191"/>
      <c r="HZ84" s="191"/>
      <c r="IA84" s="191"/>
      <c r="IB84" s="191"/>
      <c r="IC84" s="191"/>
      <c r="ID84" s="191"/>
      <c r="IE84" s="191"/>
      <c r="IF84" s="191"/>
      <c r="IG84" s="191"/>
      <c r="IH84" s="191"/>
      <c r="II84" s="191"/>
      <c r="IJ84" s="191"/>
      <c r="IK84" s="191"/>
      <c r="IL84" s="191"/>
      <c r="IM84" s="191"/>
      <c r="IN84" s="191"/>
      <c r="IO84" s="191"/>
      <c r="IP84" s="191"/>
      <c r="IQ84" s="191"/>
      <c r="IR84" s="191"/>
    </row>
    <row r="85" spans="1:252" s="2" customFormat="1" ht="15" customHeight="1" x14ac:dyDescent="0.3">
      <c r="A85" s="30">
        <v>3</v>
      </c>
      <c r="B85" s="1049" t="s">
        <v>1990</v>
      </c>
      <c r="C85" s="1047"/>
      <c r="D85" s="1047"/>
      <c r="E85" s="1047"/>
      <c r="F85" s="1048"/>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c r="BD85" s="191"/>
      <c r="BE85" s="191"/>
      <c r="BF85" s="191"/>
      <c r="BG85" s="191"/>
      <c r="BH85" s="191"/>
      <c r="BI85" s="191"/>
      <c r="BJ85" s="191"/>
      <c r="BK85" s="191"/>
      <c r="BL85" s="191"/>
      <c r="BM85" s="191"/>
      <c r="BN85" s="191"/>
      <c r="BO85" s="191"/>
      <c r="BP85" s="191"/>
      <c r="BQ85" s="191"/>
      <c r="BR85" s="191"/>
      <c r="BS85" s="191"/>
      <c r="BT85" s="191"/>
      <c r="BU85" s="191"/>
      <c r="BV85" s="191"/>
      <c r="BW85" s="191"/>
      <c r="BX85" s="191"/>
      <c r="BY85" s="191"/>
      <c r="BZ85" s="191"/>
      <c r="CA85" s="191"/>
      <c r="CB85" s="191"/>
      <c r="CC85" s="191"/>
      <c r="CD85" s="191"/>
      <c r="CE85" s="191"/>
      <c r="CF85" s="191"/>
      <c r="CG85" s="191"/>
      <c r="CH85" s="191"/>
      <c r="CI85" s="191"/>
      <c r="CJ85" s="191"/>
      <c r="CK85" s="191"/>
      <c r="CL85" s="191"/>
      <c r="CM85" s="191"/>
      <c r="CN85" s="191"/>
      <c r="CO85" s="191"/>
      <c r="CP85" s="191"/>
      <c r="CQ85" s="191"/>
      <c r="CR85" s="191"/>
      <c r="CS85" s="191"/>
      <c r="CT85" s="191"/>
      <c r="CU85" s="191"/>
      <c r="CV85" s="191"/>
      <c r="CW85" s="191"/>
      <c r="CX85" s="191"/>
      <c r="CY85" s="191"/>
      <c r="CZ85" s="191"/>
      <c r="DA85" s="191"/>
      <c r="DB85" s="191"/>
      <c r="DC85" s="191"/>
      <c r="DD85" s="191"/>
      <c r="DE85" s="191"/>
      <c r="DF85" s="191"/>
      <c r="DG85" s="191"/>
      <c r="DH85" s="191"/>
      <c r="DI85" s="191"/>
      <c r="DJ85" s="191"/>
      <c r="DK85" s="191"/>
      <c r="DL85" s="191"/>
      <c r="DM85" s="191"/>
      <c r="DN85" s="191"/>
      <c r="DO85" s="191"/>
      <c r="DP85" s="191"/>
      <c r="DQ85" s="191"/>
      <c r="DR85" s="191"/>
      <c r="DS85" s="191"/>
      <c r="DT85" s="191"/>
      <c r="DU85" s="191"/>
      <c r="DV85" s="191"/>
      <c r="DW85" s="191"/>
      <c r="DX85" s="191"/>
      <c r="DY85" s="191"/>
      <c r="DZ85" s="191"/>
      <c r="EA85" s="191"/>
      <c r="EB85" s="191"/>
      <c r="EC85" s="191"/>
      <c r="ED85" s="191"/>
      <c r="EE85" s="191"/>
      <c r="EF85" s="191"/>
      <c r="EG85" s="191"/>
      <c r="EH85" s="191"/>
      <c r="EI85" s="191"/>
      <c r="EJ85" s="191"/>
      <c r="EK85" s="191"/>
      <c r="EL85" s="191"/>
      <c r="EM85" s="191"/>
      <c r="EN85" s="191"/>
      <c r="EO85" s="191"/>
      <c r="EP85" s="191"/>
      <c r="EQ85" s="191"/>
      <c r="ER85" s="191"/>
      <c r="ES85" s="191"/>
      <c r="ET85" s="191"/>
      <c r="EU85" s="191"/>
      <c r="EV85" s="191"/>
      <c r="EW85" s="191"/>
      <c r="EX85" s="191"/>
      <c r="EY85" s="191"/>
      <c r="EZ85" s="191"/>
      <c r="FA85" s="191"/>
      <c r="FB85" s="191"/>
      <c r="FC85" s="191"/>
      <c r="FD85" s="191"/>
      <c r="FE85" s="191"/>
      <c r="FF85" s="191"/>
      <c r="FG85" s="191"/>
      <c r="FH85" s="191"/>
      <c r="FI85" s="191"/>
      <c r="FJ85" s="191"/>
      <c r="FK85" s="191"/>
      <c r="FL85" s="191"/>
      <c r="FM85" s="191"/>
      <c r="FN85" s="191"/>
      <c r="FO85" s="191"/>
      <c r="FP85" s="191"/>
      <c r="FQ85" s="191"/>
      <c r="FR85" s="191"/>
      <c r="FS85" s="191"/>
      <c r="FT85" s="191"/>
      <c r="FU85" s="191"/>
      <c r="FV85" s="191"/>
      <c r="FW85" s="191"/>
      <c r="FX85" s="191"/>
      <c r="FY85" s="191"/>
      <c r="FZ85" s="191"/>
      <c r="GA85" s="191"/>
      <c r="GB85" s="191"/>
      <c r="GC85" s="191"/>
      <c r="GD85" s="191"/>
      <c r="GE85" s="191"/>
      <c r="GF85" s="191"/>
      <c r="GG85" s="191"/>
      <c r="GH85" s="191"/>
      <c r="GI85" s="191"/>
      <c r="GJ85" s="191"/>
      <c r="GK85" s="191"/>
      <c r="GL85" s="191"/>
      <c r="GM85" s="191"/>
      <c r="GN85" s="191"/>
      <c r="GO85" s="191"/>
      <c r="GP85" s="191"/>
      <c r="GQ85" s="191"/>
      <c r="GR85" s="191"/>
      <c r="GS85" s="191"/>
      <c r="GT85" s="191"/>
      <c r="GU85" s="191"/>
      <c r="GV85" s="191"/>
      <c r="GW85" s="191"/>
      <c r="GX85" s="191"/>
      <c r="GY85" s="191"/>
      <c r="GZ85" s="191"/>
      <c r="HA85" s="191"/>
      <c r="HB85" s="191"/>
      <c r="HC85" s="191"/>
      <c r="HD85" s="191"/>
      <c r="HE85" s="191"/>
      <c r="HF85" s="191"/>
      <c r="HG85" s="191"/>
      <c r="HH85" s="191"/>
      <c r="HI85" s="191"/>
      <c r="HJ85" s="191"/>
      <c r="HK85" s="191"/>
      <c r="HL85" s="191"/>
      <c r="HM85" s="191"/>
      <c r="HN85" s="191"/>
      <c r="HO85" s="191"/>
      <c r="HP85" s="191"/>
      <c r="HQ85" s="191"/>
      <c r="HR85" s="191"/>
      <c r="HS85" s="191"/>
      <c r="HT85" s="191"/>
      <c r="HU85" s="191"/>
      <c r="HV85" s="191"/>
      <c r="HW85" s="191"/>
      <c r="HX85" s="191"/>
      <c r="HY85" s="191"/>
      <c r="HZ85" s="191"/>
      <c r="IA85" s="191"/>
      <c r="IB85" s="191"/>
      <c r="IC85" s="191"/>
      <c r="ID85" s="191"/>
      <c r="IE85" s="191"/>
      <c r="IF85" s="191"/>
      <c r="IG85" s="191"/>
      <c r="IH85" s="191"/>
      <c r="II85" s="191"/>
      <c r="IJ85" s="191"/>
      <c r="IK85" s="191"/>
      <c r="IL85" s="191"/>
      <c r="IM85" s="191"/>
      <c r="IN85" s="191"/>
      <c r="IO85" s="191"/>
      <c r="IP85" s="191"/>
      <c r="IQ85" s="191"/>
      <c r="IR85" s="191"/>
    </row>
    <row r="86" spans="1:252" s="2" customFormat="1" ht="14" x14ac:dyDescent="0.3">
      <c r="A86" s="36">
        <v>4</v>
      </c>
      <c r="B86" s="37" t="s">
        <v>864</v>
      </c>
      <c r="C86" s="36" t="s">
        <v>758</v>
      </c>
      <c r="D86" s="36" t="s">
        <v>744</v>
      </c>
      <c r="E86" s="36" t="s">
        <v>637</v>
      </c>
      <c r="F86" s="36" t="s">
        <v>4202</v>
      </c>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1"/>
      <c r="AK86" s="191"/>
      <c r="AL86" s="191"/>
      <c r="AM86" s="191"/>
      <c r="AN86" s="191"/>
      <c r="AO86" s="191"/>
      <c r="AP86" s="191"/>
      <c r="AQ86" s="191"/>
      <c r="AR86" s="191"/>
      <c r="AS86" s="191"/>
      <c r="AT86" s="191"/>
      <c r="AU86" s="191"/>
      <c r="AV86" s="191"/>
      <c r="AW86" s="191"/>
      <c r="AX86" s="191"/>
      <c r="AY86" s="191"/>
      <c r="AZ86" s="191"/>
      <c r="BA86" s="191"/>
      <c r="BB86" s="191"/>
      <c r="BC86" s="191"/>
      <c r="BD86" s="191"/>
      <c r="BE86" s="191"/>
      <c r="BF86" s="191"/>
      <c r="BG86" s="191"/>
      <c r="BH86" s="191"/>
      <c r="BI86" s="191"/>
      <c r="BJ86" s="191"/>
      <c r="BK86" s="191"/>
      <c r="BL86" s="191"/>
      <c r="BM86" s="191"/>
      <c r="BN86" s="191"/>
      <c r="BO86" s="191"/>
      <c r="BP86" s="191"/>
      <c r="BQ86" s="191"/>
      <c r="BR86" s="191"/>
      <c r="BS86" s="191"/>
      <c r="BT86" s="191"/>
      <c r="BU86" s="191"/>
      <c r="BV86" s="191"/>
      <c r="BW86" s="191"/>
      <c r="BX86" s="191"/>
      <c r="BY86" s="191"/>
      <c r="BZ86" s="191"/>
      <c r="CA86" s="191"/>
      <c r="CB86" s="191"/>
      <c r="CC86" s="191"/>
      <c r="CD86" s="191"/>
      <c r="CE86" s="191"/>
      <c r="CF86" s="191"/>
      <c r="CG86" s="191"/>
      <c r="CH86" s="191"/>
      <c r="CI86" s="191"/>
      <c r="CJ86" s="191"/>
      <c r="CK86" s="191"/>
      <c r="CL86" s="191"/>
      <c r="CM86" s="191"/>
      <c r="CN86" s="191"/>
      <c r="CO86" s="191"/>
      <c r="CP86" s="191"/>
      <c r="CQ86" s="191"/>
      <c r="CR86" s="191"/>
      <c r="CS86" s="191"/>
      <c r="CT86" s="191"/>
      <c r="CU86" s="191"/>
      <c r="CV86" s="191"/>
      <c r="CW86" s="191"/>
      <c r="CX86" s="191"/>
      <c r="CY86" s="191"/>
      <c r="CZ86" s="191"/>
      <c r="DA86" s="191"/>
      <c r="DB86" s="191"/>
      <c r="DC86" s="191"/>
      <c r="DD86" s="191"/>
      <c r="DE86" s="191"/>
      <c r="DF86" s="191"/>
      <c r="DG86" s="191"/>
      <c r="DH86" s="191"/>
      <c r="DI86" s="191"/>
      <c r="DJ86" s="191"/>
      <c r="DK86" s="191"/>
      <c r="DL86" s="191"/>
      <c r="DM86" s="191"/>
      <c r="DN86" s="191"/>
      <c r="DO86" s="191"/>
      <c r="DP86" s="191"/>
      <c r="DQ86" s="191"/>
      <c r="DR86" s="191"/>
      <c r="DS86" s="191"/>
      <c r="DT86" s="191"/>
      <c r="DU86" s="191"/>
      <c r="DV86" s="191"/>
      <c r="DW86" s="191"/>
      <c r="DX86" s="191"/>
      <c r="DY86" s="191"/>
      <c r="DZ86" s="191"/>
      <c r="EA86" s="191"/>
      <c r="EB86" s="191"/>
      <c r="EC86" s="191"/>
      <c r="ED86" s="191"/>
      <c r="EE86" s="191"/>
      <c r="EF86" s="191"/>
      <c r="EG86" s="191"/>
      <c r="EH86" s="191"/>
      <c r="EI86" s="191"/>
      <c r="EJ86" s="191"/>
      <c r="EK86" s="191"/>
      <c r="EL86" s="191"/>
      <c r="EM86" s="191"/>
      <c r="EN86" s="191"/>
      <c r="EO86" s="191"/>
      <c r="EP86" s="191"/>
      <c r="EQ86" s="191"/>
      <c r="ER86" s="191"/>
      <c r="ES86" s="191"/>
      <c r="ET86" s="191"/>
      <c r="EU86" s="191"/>
      <c r="EV86" s="191"/>
      <c r="EW86" s="191"/>
      <c r="EX86" s="191"/>
      <c r="EY86" s="191"/>
      <c r="EZ86" s="191"/>
      <c r="FA86" s="191"/>
      <c r="FB86" s="191"/>
      <c r="FC86" s="191"/>
      <c r="FD86" s="191"/>
      <c r="FE86" s="191"/>
      <c r="FF86" s="191"/>
      <c r="FG86" s="191"/>
      <c r="FH86" s="191"/>
      <c r="FI86" s="191"/>
      <c r="FJ86" s="191"/>
      <c r="FK86" s="191"/>
      <c r="FL86" s="191"/>
      <c r="FM86" s="191"/>
      <c r="FN86" s="191"/>
      <c r="FO86" s="191"/>
      <c r="FP86" s="191"/>
      <c r="FQ86" s="191"/>
      <c r="FR86" s="191"/>
      <c r="FS86" s="191"/>
      <c r="FT86" s="191"/>
      <c r="FU86" s="191"/>
      <c r="FV86" s="191"/>
      <c r="FW86" s="191"/>
      <c r="FX86" s="191"/>
      <c r="FY86" s="191"/>
      <c r="FZ86" s="191"/>
      <c r="GA86" s="191"/>
      <c r="GB86" s="191"/>
      <c r="GC86" s="191"/>
      <c r="GD86" s="191"/>
      <c r="GE86" s="191"/>
      <c r="GF86" s="191"/>
      <c r="GG86" s="191"/>
      <c r="GH86" s="191"/>
      <c r="GI86" s="191"/>
      <c r="GJ86" s="191"/>
      <c r="GK86" s="191"/>
      <c r="GL86" s="191"/>
      <c r="GM86" s="191"/>
      <c r="GN86" s="191"/>
      <c r="GO86" s="191"/>
      <c r="GP86" s="191"/>
      <c r="GQ86" s="191"/>
      <c r="GR86" s="191"/>
      <c r="GS86" s="191"/>
      <c r="GT86" s="191"/>
      <c r="GU86" s="191"/>
      <c r="GV86" s="191"/>
      <c r="GW86" s="191"/>
      <c r="GX86" s="191"/>
      <c r="GY86" s="191"/>
      <c r="GZ86" s="191"/>
      <c r="HA86" s="191"/>
      <c r="HB86" s="191"/>
      <c r="HC86" s="191"/>
      <c r="HD86" s="191"/>
      <c r="HE86" s="191"/>
      <c r="HF86" s="191"/>
      <c r="HG86" s="191"/>
      <c r="HH86" s="191"/>
      <c r="HI86" s="191"/>
      <c r="HJ86" s="191"/>
      <c r="HK86" s="191"/>
      <c r="HL86" s="191"/>
      <c r="HM86" s="191"/>
      <c r="HN86" s="191"/>
      <c r="HO86" s="191"/>
      <c r="HP86" s="191"/>
      <c r="HQ86" s="191"/>
      <c r="HR86" s="191"/>
      <c r="HS86" s="191"/>
      <c r="HT86" s="191"/>
      <c r="HU86" s="191"/>
      <c r="HV86" s="191"/>
      <c r="HW86" s="191"/>
      <c r="HX86" s="191"/>
      <c r="HY86" s="191"/>
      <c r="HZ86" s="191"/>
      <c r="IA86" s="191"/>
      <c r="IB86" s="191"/>
      <c r="IC86" s="191"/>
      <c r="ID86" s="191"/>
      <c r="IE86" s="191"/>
      <c r="IF86" s="191"/>
      <c r="IG86" s="191"/>
      <c r="IH86" s="191"/>
      <c r="II86" s="191"/>
      <c r="IJ86" s="191"/>
      <c r="IK86" s="191"/>
      <c r="IL86" s="191"/>
      <c r="IM86" s="191"/>
      <c r="IN86" s="191"/>
      <c r="IO86" s="191"/>
      <c r="IP86" s="191"/>
      <c r="IQ86" s="191"/>
      <c r="IR86" s="191"/>
    </row>
    <row r="87" spans="1:252" s="2" customFormat="1" ht="14" x14ac:dyDescent="0.3">
      <c r="A87" s="30" t="s">
        <v>290</v>
      </c>
      <c r="B87" s="42" t="s">
        <v>286</v>
      </c>
      <c r="C87" s="43" t="s">
        <v>1576</v>
      </c>
      <c r="D87" s="303" t="s">
        <v>1991</v>
      </c>
      <c r="E87" s="43" t="s">
        <v>638</v>
      </c>
      <c r="F87" s="43" t="s">
        <v>1579</v>
      </c>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c r="BA87" s="191"/>
      <c r="BB87" s="191"/>
      <c r="BC87" s="191"/>
      <c r="BD87" s="191"/>
      <c r="BE87" s="191"/>
      <c r="BF87" s="191"/>
      <c r="BG87" s="191"/>
      <c r="BH87" s="191"/>
      <c r="BI87" s="191"/>
      <c r="BJ87" s="191"/>
      <c r="BK87" s="191"/>
      <c r="BL87" s="191"/>
      <c r="BM87" s="191"/>
      <c r="BN87" s="191"/>
      <c r="BO87" s="191"/>
      <c r="BP87" s="191"/>
      <c r="BQ87" s="191"/>
      <c r="BR87" s="191"/>
      <c r="BS87" s="191"/>
      <c r="BT87" s="191"/>
      <c r="BU87" s="191"/>
      <c r="BV87" s="191"/>
      <c r="BW87" s="191"/>
      <c r="BX87" s="191"/>
      <c r="BY87" s="191"/>
      <c r="BZ87" s="191"/>
      <c r="CA87" s="191"/>
      <c r="CB87" s="191"/>
      <c r="CC87" s="191"/>
      <c r="CD87" s="191"/>
      <c r="CE87" s="191"/>
      <c r="CF87" s="191"/>
      <c r="CG87" s="191"/>
      <c r="CH87" s="191"/>
      <c r="CI87" s="191"/>
      <c r="CJ87" s="191"/>
      <c r="CK87" s="191"/>
      <c r="CL87" s="191"/>
      <c r="CM87" s="191"/>
      <c r="CN87" s="191"/>
      <c r="CO87" s="191"/>
      <c r="CP87" s="191"/>
      <c r="CQ87" s="191"/>
      <c r="CR87" s="191"/>
      <c r="CS87" s="191"/>
      <c r="CT87" s="191"/>
      <c r="CU87" s="191"/>
      <c r="CV87" s="191"/>
      <c r="CW87" s="191"/>
      <c r="CX87" s="191"/>
      <c r="CY87" s="191"/>
      <c r="CZ87" s="191"/>
      <c r="DA87" s="191"/>
      <c r="DB87" s="191"/>
      <c r="DC87" s="191"/>
      <c r="DD87" s="191"/>
      <c r="DE87" s="191"/>
      <c r="DF87" s="191"/>
      <c r="DG87" s="191"/>
      <c r="DH87" s="191"/>
      <c r="DI87" s="191"/>
      <c r="DJ87" s="191"/>
      <c r="DK87" s="191"/>
      <c r="DL87" s="191"/>
      <c r="DM87" s="191"/>
      <c r="DN87" s="191"/>
      <c r="DO87" s="191"/>
      <c r="DP87" s="191"/>
      <c r="DQ87" s="191"/>
      <c r="DR87" s="191"/>
      <c r="DS87" s="191"/>
      <c r="DT87" s="191"/>
      <c r="DU87" s="191"/>
      <c r="DV87" s="191"/>
      <c r="DW87" s="191"/>
      <c r="DX87" s="191"/>
      <c r="DY87" s="191"/>
      <c r="DZ87" s="191"/>
      <c r="EA87" s="191"/>
      <c r="EB87" s="191"/>
      <c r="EC87" s="191"/>
      <c r="ED87" s="191"/>
      <c r="EE87" s="191"/>
      <c r="EF87" s="191"/>
      <c r="EG87" s="191"/>
      <c r="EH87" s="191"/>
      <c r="EI87" s="191"/>
      <c r="EJ87" s="191"/>
      <c r="EK87" s="191"/>
      <c r="EL87" s="191"/>
      <c r="EM87" s="191"/>
      <c r="EN87" s="191"/>
      <c r="EO87" s="191"/>
      <c r="EP87" s="191"/>
      <c r="EQ87" s="191"/>
      <c r="ER87" s="191"/>
      <c r="ES87" s="191"/>
      <c r="ET87" s="191"/>
      <c r="EU87" s="191"/>
      <c r="EV87" s="191"/>
      <c r="EW87" s="191"/>
      <c r="EX87" s="191"/>
      <c r="EY87" s="191"/>
      <c r="EZ87" s="191"/>
      <c r="FA87" s="191"/>
      <c r="FB87" s="191"/>
      <c r="FC87" s="191"/>
      <c r="FD87" s="191"/>
      <c r="FE87" s="191"/>
      <c r="FF87" s="191"/>
      <c r="FG87" s="191"/>
      <c r="FH87" s="191"/>
      <c r="FI87" s="191"/>
      <c r="FJ87" s="191"/>
      <c r="FK87" s="191"/>
      <c r="FL87" s="191"/>
      <c r="FM87" s="191"/>
      <c r="FN87" s="191"/>
      <c r="FO87" s="191"/>
      <c r="FP87" s="191"/>
      <c r="FQ87" s="191"/>
      <c r="FR87" s="191"/>
      <c r="FS87" s="191"/>
      <c r="FT87" s="191"/>
      <c r="FU87" s="191"/>
      <c r="FV87" s="191"/>
      <c r="FW87" s="191"/>
      <c r="FX87" s="191"/>
      <c r="FY87" s="191"/>
      <c r="FZ87" s="191"/>
      <c r="GA87" s="191"/>
      <c r="GB87" s="191"/>
      <c r="GC87" s="191"/>
      <c r="GD87" s="191"/>
      <c r="GE87" s="191"/>
      <c r="GF87" s="191"/>
      <c r="GG87" s="191"/>
      <c r="GH87" s="191"/>
      <c r="GI87" s="191"/>
      <c r="GJ87" s="191"/>
      <c r="GK87" s="191"/>
      <c r="GL87" s="191"/>
      <c r="GM87" s="191"/>
      <c r="GN87" s="191"/>
      <c r="GO87" s="191"/>
      <c r="GP87" s="191"/>
      <c r="GQ87" s="191"/>
      <c r="GR87" s="191"/>
      <c r="GS87" s="191"/>
      <c r="GT87" s="191"/>
      <c r="GU87" s="191"/>
      <c r="GV87" s="191"/>
      <c r="GW87" s="191"/>
      <c r="GX87" s="191"/>
      <c r="GY87" s="191"/>
      <c r="GZ87" s="191"/>
      <c r="HA87" s="191"/>
      <c r="HB87" s="191"/>
      <c r="HC87" s="191"/>
      <c r="HD87" s="191"/>
      <c r="HE87" s="191"/>
      <c r="HF87" s="191"/>
      <c r="HG87" s="191"/>
      <c r="HH87" s="191"/>
      <c r="HI87" s="191"/>
      <c r="HJ87" s="191"/>
      <c r="HK87" s="191"/>
      <c r="HL87" s="191"/>
      <c r="HM87" s="191"/>
      <c r="HN87" s="191"/>
      <c r="HO87" s="191"/>
      <c r="HP87" s="191"/>
      <c r="HQ87" s="191"/>
      <c r="HR87" s="191"/>
      <c r="HS87" s="191"/>
      <c r="HT87" s="191"/>
      <c r="HU87" s="191"/>
      <c r="HV87" s="191"/>
      <c r="HW87" s="191"/>
      <c r="HX87" s="191"/>
      <c r="HY87" s="191"/>
      <c r="HZ87" s="191"/>
      <c r="IA87" s="191"/>
      <c r="IB87" s="191"/>
      <c r="IC87" s="191"/>
      <c r="ID87" s="191"/>
      <c r="IE87" s="191"/>
      <c r="IF87" s="191"/>
      <c r="IG87" s="191"/>
      <c r="IH87" s="191"/>
      <c r="II87" s="191"/>
      <c r="IJ87" s="191"/>
      <c r="IK87" s="191"/>
      <c r="IL87" s="191"/>
      <c r="IM87" s="191"/>
      <c r="IN87" s="191"/>
      <c r="IO87" s="191"/>
      <c r="IP87" s="191"/>
      <c r="IQ87" s="191"/>
      <c r="IR87" s="191"/>
    </row>
    <row r="88" spans="1:252" s="2" customFormat="1" ht="17.5" customHeight="1" x14ac:dyDescent="0.3">
      <c r="A88" s="30" t="s">
        <v>295</v>
      </c>
      <c r="B88" s="42" t="s">
        <v>291</v>
      </c>
      <c r="C88" s="43" t="s">
        <v>1992</v>
      </c>
      <c r="D88" s="303" t="s">
        <v>1993</v>
      </c>
      <c r="E88" s="43" t="s">
        <v>1994</v>
      </c>
      <c r="F88" s="43" t="s">
        <v>1995</v>
      </c>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c r="BA88" s="191"/>
      <c r="BB88" s="191"/>
      <c r="BC88" s="191"/>
      <c r="BD88" s="191"/>
      <c r="BE88" s="191"/>
      <c r="BF88" s="191"/>
      <c r="BG88" s="191"/>
      <c r="BH88" s="191"/>
      <c r="BI88" s="191"/>
      <c r="BJ88" s="191"/>
      <c r="BK88" s="191"/>
      <c r="BL88" s="191"/>
      <c r="BM88" s="191"/>
      <c r="BN88" s="191"/>
      <c r="BO88" s="191"/>
      <c r="BP88" s="191"/>
      <c r="BQ88" s="191"/>
      <c r="BR88" s="191"/>
      <c r="BS88" s="191"/>
      <c r="BT88" s="191"/>
      <c r="BU88" s="191"/>
      <c r="BV88" s="191"/>
      <c r="BW88" s="191"/>
      <c r="BX88" s="191"/>
      <c r="BY88" s="191"/>
      <c r="BZ88" s="191"/>
      <c r="CA88" s="191"/>
      <c r="CB88" s="191"/>
      <c r="CC88" s="191"/>
      <c r="CD88" s="191"/>
      <c r="CE88" s="191"/>
      <c r="CF88" s="191"/>
      <c r="CG88" s="191"/>
      <c r="CH88" s="191"/>
      <c r="CI88" s="191"/>
      <c r="CJ88" s="191"/>
      <c r="CK88" s="191"/>
      <c r="CL88" s="191"/>
      <c r="CM88" s="191"/>
      <c r="CN88" s="191"/>
      <c r="CO88" s="191"/>
      <c r="CP88" s="191"/>
      <c r="CQ88" s="191"/>
      <c r="CR88" s="191"/>
      <c r="CS88" s="191"/>
      <c r="CT88" s="191"/>
      <c r="CU88" s="191"/>
      <c r="CV88" s="191"/>
      <c r="CW88" s="191"/>
      <c r="CX88" s="191"/>
      <c r="CY88" s="191"/>
      <c r="CZ88" s="191"/>
      <c r="DA88" s="191"/>
      <c r="DB88" s="191"/>
      <c r="DC88" s="191"/>
      <c r="DD88" s="191"/>
      <c r="DE88" s="191"/>
      <c r="DF88" s="191"/>
      <c r="DG88" s="191"/>
      <c r="DH88" s="191"/>
      <c r="DI88" s="191"/>
      <c r="DJ88" s="191"/>
      <c r="DK88" s="191"/>
      <c r="DL88" s="191"/>
      <c r="DM88" s="191"/>
      <c r="DN88" s="191"/>
      <c r="DO88" s="191"/>
      <c r="DP88" s="191"/>
      <c r="DQ88" s="191"/>
      <c r="DR88" s="191"/>
      <c r="DS88" s="191"/>
      <c r="DT88" s="191"/>
      <c r="DU88" s="191"/>
      <c r="DV88" s="191"/>
      <c r="DW88" s="191"/>
      <c r="DX88" s="191"/>
      <c r="DY88" s="191"/>
      <c r="DZ88" s="191"/>
      <c r="EA88" s="191"/>
      <c r="EB88" s="191"/>
      <c r="EC88" s="191"/>
      <c r="ED88" s="191"/>
      <c r="EE88" s="191"/>
      <c r="EF88" s="191"/>
      <c r="EG88" s="191"/>
      <c r="EH88" s="191"/>
      <c r="EI88" s="191"/>
      <c r="EJ88" s="191"/>
      <c r="EK88" s="191"/>
      <c r="EL88" s="191"/>
      <c r="EM88" s="191"/>
      <c r="EN88" s="191"/>
      <c r="EO88" s="191"/>
      <c r="EP88" s="191"/>
      <c r="EQ88" s="191"/>
      <c r="ER88" s="191"/>
      <c r="ES88" s="191"/>
      <c r="ET88" s="191"/>
      <c r="EU88" s="191"/>
      <c r="EV88" s="191"/>
      <c r="EW88" s="191"/>
      <c r="EX88" s="191"/>
      <c r="EY88" s="191"/>
      <c r="EZ88" s="191"/>
      <c r="FA88" s="191"/>
      <c r="FB88" s="191"/>
      <c r="FC88" s="191"/>
      <c r="FD88" s="191"/>
      <c r="FE88" s="191"/>
      <c r="FF88" s="191"/>
      <c r="FG88" s="191"/>
      <c r="FH88" s="191"/>
      <c r="FI88" s="191"/>
      <c r="FJ88" s="191"/>
      <c r="FK88" s="191"/>
      <c r="FL88" s="191"/>
      <c r="FM88" s="191"/>
      <c r="FN88" s="191"/>
      <c r="FO88" s="191"/>
      <c r="FP88" s="191"/>
      <c r="FQ88" s="191"/>
      <c r="FR88" s="191"/>
      <c r="FS88" s="191"/>
      <c r="FT88" s="191"/>
      <c r="FU88" s="191"/>
      <c r="FV88" s="191"/>
      <c r="FW88" s="191"/>
      <c r="FX88" s="191"/>
      <c r="FY88" s="191"/>
      <c r="FZ88" s="191"/>
      <c r="GA88" s="191"/>
      <c r="GB88" s="191"/>
      <c r="GC88" s="191"/>
      <c r="GD88" s="191"/>
      <c r="GE88" s="191"/>
      <c r="GF88" s="191"/>
      <c r="GG88" s="191"/>
      <c r="GH88" s="191"/>
      <c r="GI88" s="191"/>
      <c r="GJ88" s="191"/>
      <c r="GK88" s="191"/>
      <c r="GL88" s="191"/>
      <c r="GM88" s="191"/>
      <c r="GN88" s="191"/>
      <c r="GO88" s="191"/>
      <c r="GP88" s="191"/>
      <c r="GQ88" s="191"/>
      <c r="GR88" s="191"/>
      <c r="GS88" s="191"/>
      <c r="GT88" s="191"/>
      <c r="GU88" s="191"/>
      <c r="GV88" s="191"/>
      <c r="GW88" s="191"/>
      <c r="GX88" s="191"/>
      <c r="GY88" s="191"/>
      <c r="GZ88" s="191"/>
      <c r="HA88" s="191"/>
      <c r="HB88" s="191"/>
      <c r="HC88" s="191"/>
      <c r="HD88" s="191"/>
      <c r="HE88" s="191"/>
      <c r="HF88" s="191"/>
      <c r="HG88" s="191"/>
      <c r="HH88" s="191"/>
      <c r="HI88" s="191"/>
      <c r="HJ88" s="191"/>
      <c r="HK88" s="191"/>
      <c r="HL88" s="191"/>
      <c r="HM88" s="191"/>
      <c r="HN88" s="191"/>
      <c r="HO88" s="191"/>
      <c r="HP88" s="191"/>
      <c r="HQ88" s="191"/>
      <c r="HR88" s="191"/>
      <c r="HS88" s="191"/>
      <c r="HT88" s="191"/>
      <c r="HU88" s="191"/>
      <c r="HV88" s="191"/>
      <c r="HW88" s="191"/>
      <c r="HX88" s="191"/>
      <c r="HY88" s="191"/>
      <c r="HZ88" s="191"/>
      <c r="IA88" s="191"/>
      <c r="IB88" s="191"/>
      <c r="IC88" s="191"/>
      <c r="ID88" s="191"/>
      <c r="IE88" s="191"/>
      <c r="IF88" s="191"/>
      <c r="IG88" s="191"/>
      <c r="IH88" s="191"/>
      <c r="II88" s="191"/>
      <c r="IJ88" s="191"/>
      <c r="IK88" s="191"/>
      <c r="IL88" s="191"/>
      <c r="IM88" s="191"/>
      <c r="IN88" s="191"/>
      <c r="IO88" s="191"/>
      <c r="IP88" s="191"/>
      <c r="IQ88" s="191"/>
      <c r="IR88" s="191"/>
    </row>
    <row r="89" spans="1:252" s="2" customFormat="1" ht="14" x14ac:dyDescent="0.3">
      <c r="A89" s="30" t="s">
        <v>299</v>
      </c>
      <c r="B89" s="42" t="s">
        <v>296</v>
      </c>
      <c r="C89" s="42" t="s">
        <v>297</v>
      </c>
      <c r="D89" s="42" t="s">
        <v>1587</v>
      </c>
      <c r="E89" s="42" t="s">
        <v>502</v>
      </c>
      <c r="F89" s="42" t="s">
        <v>297</v>
      </c>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1"/>
      <c r="BS89" s="191"/>
      <c r="BT89" s="191"/>
      <c r="BU89" s="191"/>
      <c r="BV89" s="191"/>
      <c r="BW89" s="191"/>
      <c r="BX89" s="191"/>
      <c r="BY89" s="191"/>
      <c r="BZ89" s="191"/>
      <c r="CA89" s="191"/>
      <c r="CB89" s="191"/>
      <c r="CC89" s="191"/>
      <c r="CD89" s="191"/>
      <c r="CE89" s="191"/>
      <c r="CF89" s="191"/>
      <c r="CG89" s="191"/>
      <c r="CH89" s="191"/>
      <c r="CI89" s="191"/>
      <c r="CJ89" s="191"/>
      <c r="CK89" s="191"/>
      <c r="CL89" s="191"/>
      <c r="CM89" s="191"/>
      <c r="CN89" s="191"/>
      <c r="CO89" s="191"/>
      <c r="CP89" s="191"/>
      <c r="CQ89" s="191"/>
      <c r="CR89" s="191"/>
      <c r="CS89" s="191"/>
      <c r="CT89" s="191"/>
      <c r="CU89" s="191"/>
      <c r="CV89" s="191"/>
      <c r="CW89" s="191"/>
      <c r="CX89" s="191"/>
      <c r="CY89" s="191"/>
      <c r="CZ89" s="191"/>
      <c r="DA89" s="191"/>
      <c r="DB89" s="191"/>
      <c r="DC89" s="191"/>
      <c r="DD89" s="191"/>
      <c r="DE89" s="191"/>
      <c r="DF89" s="191"/>
      <c r="DG89" s="191"/>
      <c r="DH89" s="191"/>
      <c r="DI89" s="191"/>
      <c r="DJ89" s="191"/>
      <c r="DK89" s="191"/>
      <c r="DL89" s="191"/>
      <c r="DM89" s="191"/>
      <c r="DN89" s="191"/>
      <c r="DO89" s="191"/>
      <c r="DP89" s="191"/>
      <c r="DQ89" s="191"/>
      <c r="DR89" s="191"/>
      <c r="DS89" s="191"/>
      <c r="DT89" s="191"/>
      <c r="DU89" s="191"/>
      <c r="DV89" s="191"/>
      <c r="DW89" s="191"/>
      <c r="DX89" s="191"/>
      <c r="DY89" s="191"/>
      <c r="DZ89" s="191"/>
      <c r="EA89" s="191"/>
      <c r="EB89" s="191"/>
      <c r="EC89" s="191"/>
      <c r="ED89" s="191"/>
      <c r="EE89" s="191"/>
      <c r="EF89" s="191"/>
      <c r="EG89" s="191"/>
      <c r="EH89" s="191"/>
      <c r="EI89" s="191"/>
      <c r="EJ89" s="191"/>
      <c r="EK89" s="191"/>
      <c r="EL89" s="191"/>
      <c r="EM89" s="191"/>
      <c r="EN89" s="191"/>
      <c r="EO89" s="191"/>
      <c r="EP89" s="191"/>
      <c r="EQ89" s="191"/>
      <c r="ER89" s="191"/>
      <c r="ES89" s="191"/>
      <c r="ET89" s="191"/>
      <c r="EU89" s="191"/>
      <c r="EV89" s="191"/>
      <c r="EW89" s="191"/>
      <c r="EX89" s="191"/>
      <c r="EY89" s="191"/>
      <c r="EZ89" s="191"/>
      <c r="FA89" s="191"/>
      <c r="FB89" s="191"/>
      <c r="FC89" s="191"/>
      <c r="FD89" s="191"/>
      <c r="FE89" s="191"/>
      <c r="FF89" s="191"/>
      <c r="FG89" s="191"/>
      <c r="FH89" s="191"/>
      <c r="FI89" s="191"/>
      <c r="FJ89" s="191"/>
      <c r="FK89" s="191"/>
      <c r="FL89" s="191"/>
      <c r="FM89" s="191"/>
      <c r="FN89" s="191"/>
      <c r="FO89" s="191"/>
      <c r="FP89" s="191"/>
      <c r="FQ89" s="191"/>
      <c r="FR89" s="191"/>
      <c r="FS89" s="191"/>
      <c r="FT89" s="191"/>
      <c r="FU89" s="191"/>
      <c r="FV89" s="191"/>
      <c r="FW89" s="191"/>
      <c r="FX89" s="191"/>
      <c r="FY89" s="191"/>
      <c r="FZ89" s="191"/>
      <c r="GA89" s="191"/>
      <c r="GB89" s="191"/>
      <c r="GC89" s="191"/>
      <c r="GD89" s="191"/>
      <c r="GE89" s="191"/>
      <c r="GF89" s="191"/>
      <c r="GG89" s="191"/>
      <c r="GH89" s="191"/>
      <c r="GI89" s="191"/>
      <c r="GJ89" s="191"/>
      <c r="GK89" s="191"/>
      <c r="GL89" s="191"/>
      <c r="GM89" s="191"/>
      <c r="GN89" s="191"/>
      <c r="GO89" s="191"/>
      <c r="GP89" s="191"/>
      <c r="GQ89" s="191"/>
      <c r="GR89" s="191"/>
      <c r="GS89" s="191"/>
      <c r="GT89" s="191"/>
      <c r="GU89" s="191"/>
      <c r="GV89" s="191"/>
      <c r="GW89" s="191"/>
      <c r="GX89" s="191"/>
      <c r="GY89" s="191"/>
      <c r="GZ89" s="191"/>
      <c r="HA89" s="191"/>
      <c r="HB89" s="191"/>
      <c r="HC89" s="191"/>
      <c r="HD89" s="191"/>
      <c r="HE89" s="191"/>
      <c r="HF89" s="191"/>
      <c r="HG89" s="191"/>
      <c r="HH89" s="191"/>
      <c r="HI89" s="191"/>
      <c r="HJ89" s="191"/>
      <c r="HK89" s="191"/>
      <c r="HL89" s="191"/>
      <c r="HM89" s="191"/>
      <c r="HN89" s="191"/>
      <c r="HO89" s="191"/>
      <c r="HP89" s="191"/>
      <c r="HQ89" s="191"/>
      <c r="HR89" s="191"/>
      <c r="HS89" s="191"/>
      <c r="HT89" s="191"/>
      <c r="HU89" s="191"/>
      <c r="HV89" s="191"/>
      <c r="HW89" s="191"/>
      <c r="HX89" s="191"/>
      <c r="HY89" s="191"/>
      <c r="HZ89" s="191"/>
      <c r="IA89" s="191"/>
      <c r="IB89" s="191"/>
      <c r="IC89" s="191"/>
      <c r="ID89" s="191"/>
      <c r="IE89" s="191"/>
      <c r="IF89" s="191"/>
      <c r="IG89" s="191"/>
      <c r="IH89" s="191"/>
      <c r="II89" s="191"/>
      <c r="IJ89" s="191"/>
      <c r="IK89" s="191"/>
      <c r="IL89" s="191"/>
      <c r="IM89" s="191"/>
      <c r="IN89" s="191"/>
      <c r="IO89" s="191"/>
      <c r="IP89" s="191"/>
      <c r="IQ89" s="191"/>
      <c r="IR89" s="191"/>
    </row>
    <row r="90" spans="1:252" s="2" customFormat="1" ht="14" x14ac:dyDescent="0.3">
      <c r="A90" s="30" t="s">
        <v>304</v>
      </c>
      <c r="B90" s="42" t="s">
        <v>300</v>
      </c>
      <c r="C90" s="42" t="s">
        <v>2116</v>
      </c>
      <c r="D90" s="44" t="s">
        <v>1673</v>
      </c>
      <c r="E90" s="44" t="s">
        <v>1130</v>
      </c>
      <c r="F90" s="42" t="s">
        <v>1673</v>
      </c>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c r="BA90" s="191"/>
      <c r="BB90" s="191"/>
      <c r="BC90" s="191"/>
      <c r="BD90" s="191"/>
      <c r="BE90" s="191"/>
      <c r="BF90" s="191"/>
      <c r="BG90" s="191"/>
      <c r="BH90" s="191"/>
      <c r="BI90" s="191"/>
      <c r="BJ90" s="191"/>
      <c r="BK90" s="191"/>
      <c r="BL90" s="191"/>
      <c r="BM90" s="191"/>
      <c r="BN90" s="191"/>
      <c r="BO90" s="191"/>
      <c r="BP90" s="191"/>
      <c r="BQ90" s="191"/>
      <c r="BR90" s="191"/>
      <c r="BS90" s="191"/>
      <c r="BT90" s="191"/>
      <c r="BU90" s="191"/>
      <c r="BV90" s="191"/>
      <c r="BW90" s="191"/>
      <c r="BX90" s="191"/>
      <c r="BY90" s="191"/>
      <c r="BZ90" s="191"/>
      <c r="CA90" s="191"/>
      <c r="CB90" s="191"/>
      <c r="CC90" s="191"/>
      <c r="CD90" s="191"/>
      <c r="CE90" s="191"/>
      <c r="CF90" s="191"/>
      <c r="CG90" s="191"/>
      <c r="CH90" s="191"/>
      <c r="CI90" s="191"/>
      <c r="CJ90" s="191"/>
      <c r="CK90" s="191"/>
      <c r="CL90" s="191"/>
      <c r="CM90" s="191"/>
      <c r="CN90" s="191"/>
      <c r="CO90" s="191"/>
      <c r="CP90" s="191"/>
      <c r="CQ90" s="191"/>
      <c r="CR90" s="191"/>
      <c r="CS90" s="191"/>
      <c r="CT90" s="191"/>
      <c r="CU90" s="191"/>
      <c r="CV90" s="191"/>
      <c r="CW90" s="191"/>
      <c r="CX90" s="191"/>
      <c r="CY90" s="191"/>
      <c r="CZ90" s="191"/>
      <c r="DA90" s="191"/>
      <c r="DB90" s="191"/>
      <c r="DC90" s="191"/>
      <c r="DD90" s="191"/>
      <c r="DE90" s="191"/>
      <c r="DF90" s="191"/>
      <c r="DG90" s="191"/>
      <c r="DH90" s="191"/>
      <c r="DI90" s="191"/>
      <c r="DJ90" s="191"/>
      <c r="DK90" s="191"/>
      <c r="DL90" s="191"/>
      <c r="DM90" s="191"/>
      <c r="DN90" s="191"/>
      <c r="DO90" s="191"/>
      <c r="DP90" s="191"/>
      <c r="DQ90" s="191"/>
      <c r="DR90" s="191"/>
      <c r="DS90" s="191"/>
      <c r="DT90" s="191"/>
      <c r="DU90" s="191"/>
      <c r="DV90" s="191"/>
      <c r="DW90" s="191"/>
      <c r="DX90" s="191"/>
      <c r="DY90" s="191"/>
      <c r="DZ90" s="191"/>
      <c r="EA90" s="191"/>
      <c r="EB90" s="191"/>
      <c r="EC90" s="191"/>
      <c r="ED90" s="191"/>
      <c r="EE90" s="191"/>
      <c r="EF90" s="191"/>
      <c r="EG90" s="191"/>
      <c r="EH90" s="191"/>
      <c r="EI90" s="191"/>
      <c r="EJ90" s="191"/>
      <c r="EK90" s="191"/>
      <c r="EL90" s="191"/>
      <c r="EM90" s="191"/>
      <c r="EN90" s="191"/>
      <c r="EO90" s="191"/>
      <c r="EP90" s="191"/>
      <c r="EQ90" s="191"/>
      <c r="ER90" s="191"/>
      <c r="ES90" s="191"/>
      <c r="ET90" s="191"/>
      <c r="EU90" s="191"/>
      <c r="EV90" s="191"/>
      <c r="EW90" s="191"/>
      <c r="EX90" s="191"/>
      <c r="EY90" s="191"/>
      <c r="EZ90" s="191"/>
      <c r="FA90" s="191"/>
      <c r="FB90" s="191"/>
      <c r="FC90" s="191"/>
      <c r="FD90" s="191"/>
      <c r="FE90" s="191"/>
      <c r="FF90" s="191"/>
      <c r="FG90" s="191"/>
      <c r="FH90" s="191"/>
      <c r="FI90" s="191"/>
      <c r="FJ90" s="191"/>
      <c r="FK90" s="191"/>
      <c r="FL90" s="191"/>
      <c r="FM90" s="191"/>
      <c r="FN90" s="191"/>
      <c r="FO90" s="191"/>
      <c r="FP90" s="191"/>
      <c r="FQ90" s="191"/>
      <c r="FR90" s="191"/>
      <c r="FS90" s="191"/>
      <c r="FT90" s="191"/>
      <c r="FU90" s="191"/>
      <c r="FV90" s="191"/>
      <c r="FW90" s="191"/>
      <c r="FX90" s="191"/>
      <c r="FY90" s="191"/>
      <c r="FZ90" s="191"/>
      <c r="GA90" s="191"/>
      <c r="GB90" s="191"/>
      <c r="GC90" s="191"/>
      <c r="GD90" s="191"/>
      <c r="GE90" s="191"/>
      <c r="GF90" s="191"/>
      <c r="GG90" s="191"/>
      <c r="GH90" s="191"/>
      <c r="GI90" s="191"/>
      <c r="GJ90" s="191"/>
      <c r="GK90" s="191"/>
      <c r="GL90" s="191"/>
      <c r="GM90" s="191"/>
      <c r="GN90" s="191"/>
      <c r="GO90" s="191"/>
      <c r="GP90" s="191"/>
      <c r="GQ90" s="191"/>
      <c r="GR90" s="191"/>
      <c r="GS90" s="191"/>
      <c r="GT90" s="191"/>
      <c r="GU90" s="191"/>
      <c r="GV90" s="191"/>
      <c r="GW90" s="191"/>
      <c r="GX90" s="191"/>
      <c r="GY90" s="191"/>
      <c r="GZ90" s="191"/>
      <c r="HA90" s="191"/>
      <c r="HB90" s="191"/>
      <c r="HC90" s="191"/>
      <c r="HD90" s="191"/>
      <c r="HE90" s="191"/>
      <c r="HF90" s="191"/>
      <c r="HG90" s="191"/>
      <c r="HH90" s="191"/>
      <c r="HI90" s="191"/>
      <c r="HJ90" s="191"/>
      <c r="HK90" s="191"/>
      <c r="HL90" s="191"/>
      <c r="HM90" s="191"/>
      <c r="HN90" s="191"/>
      <c r="HO90" s="191"/>
      <c r="HP90" s="191"/>
      <c r="HQ90" s="191"/>
      <c r="HR90" s="191"/>
      <c r="HS90" s="191"/>
      <c r="HT90" s="191"/>
      <c r="HU90" s="191"/>
      <c r="HV90" s="191"/>
      <c r="HW90" s="191"/>
      <c r="HX90" s="191"/>
      <c r="HY90" s="191"/>
      <c r="HZ90" s="191"/>
      <c r="IA90" s="191"/>
      <c r="IB90" s="191"/>
      <c r="IC90" s="191"/>
      <c r="ID90" s="191"/>
      <c r="IE90" s="191"/>
      <c r="IF90" s="191"/>
      <c r="IG90" s="191"/>
      <c r="IH90" s="191"/>
      <c r="II90" s="191"/>
      <c r="IJ90" s="191"/>
      <c r="IK90" s="191"/>
      <c r="IL90" s="191"/>
      <c r="IM90" s="191"/>
      <c r="IN90" s="191"/>
      <c r="IO90" s="191"/>
      <c r="IP90" s="191"/>
      <c r="IQ90" s="191"/>
      <c r="IR90" s="191"/>
    </row>
    <row r="91" spans="1:252" s="2" customFormat="1" ht="14" x14ac:dyDescent="0.3">
      <c r="A91" s="30">
        <v>5</v>
      </c>
      <c r="B91" s="63" t="s">
        <v>824</v>
      </c>
      <c r="C91" s="63"/>
      <c r="D91" s="63"/>
      <c r="E91" s="63"/>
      <c r="F91" s="223"/>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191"/>
      <c r="AT91" s="191"/>
      <c r="AU91" s="191"/>
      <c r="AV91" s="191"/>
      <c r="AW91" s="191"/>
      <c r="AX91" s="191"/>
      <c r="AY91" s="191"/>
      <c r="AZ91" s="191"/>
      <c r="BA91" s="191"/>
      <c r="BB91" s="191"/>
      <c r="BC91" s="191"/>
      <c r="BD91" s="191"/>
      <c r="BE91" s="191"/>
      <c r="BF91" s="191"/>
      <c r="BG91" s="191"/>
      <c r="BH91" s="191"/>
      <c r="BI91" s="191"/>
      <c r="BJ91" s="191"/>
      <c r="BK91" s="191"/>
      <c r="BL91" s="191"/>
      <c r="BM91" s="191"/>
      <c r="BN91" s="191"/>
      <c r="BO91" s="191"/>
      <c r="BP91" s="191"/>
      <c r="BQ91" s="191"/>
      <c r="BR91" s="191"/>
      <c r="BS91" s="191"/>
      <c r="BT91" s="191"/>
      <c r="BU91" s="191"/>
      <c r="BV91" s="191"/>
      <c r="BW91" s="191"/>
      <c r="BX91" s="191"/>
      <c r="BY91" s="191"/>
      <c r="BZ91" s="191"/>
      <c r="CA91" s="191"/>
      <c r="CB91" s="191"/>
      <c r="CC91" s="191"/>
      <c r="CD91" s="191"/>
      <c r="CE91" s="191"/>
      <c r="CF91" s="191"/>
      <c r="CG91" s="191"/>
      <c r="CH91" s="191"/>
      <c r="CI91" s="191"/>
      <c r="CJ91" s="191"/>
      <c r="CK91" s="191"/>
      <c r="CL91" s="191"/>
      <c r="CM91" s="191"/>
      <c r="CN91" s="191"/>
      <c r="CO91" s="191"/>
      <c r="CP91" s="191"/>
      <c r="CQ91" s="191"/>
      <c r="CR91" s="191"/>
      <c r="CS91" s="191"/>
      <c r="CT91" s="191"/>
      <c r="CU91" s="191"/>
      <c r="CV91" s="191"/>
      <c r="CW91" s="191"/>
      <c r="CX91" s="191"/>
      <c r="CY91" s="191"/>
      <c r="CZ91" s="191"/>
      <c r="DA91" s="191"/>
      <c r="DB91" s="191"/>
      <c r="DC91" s="191"/>
      <c r="DD91" s="191"/>
      <c r="DE91" s="191"/>
      <c r="DF91" s="191"/>
      <c r="DG91" s="191"/>
      <c r="DH91" s="191"/>
      <c r="DI91" s="191"/>
      <c r="DJ91" s="191"/>
      <c r="DK91" s="191"/>
      <c r="DL91" s="191"/>
      <c r="DM91" s="191"/>
      <c r="DN91" s="191"/>
      <c r="DO91" s="191"/>
      <c r="DP91" s="191"/>
      <c r="DQ91" s="191"/>
      <c r="DR91" s="191"/>
      <c r="DS91" s="191"/>
      <c r="DT91" s="191"/>
      <c r="DU91" s="191"/>
      <c r="DV91" s="191"/>
      <c r="DW91" s="191"/>
      <c r="DX91" s="191"/>
      <c r="DY91" s="191"/>
      <c r="DZ91" s="191"/>
      <c r="EA91" s="191"/>
      <c r="EB91" s="191"/>
      <c r="EC91" s="191"/>
      <c r="ED91" s="191"/>
      <c r="EE91" s="191"/>
      <c r="EF91" s="191"/>
      <c r="EG91" s="191"/>
      <c r="EH91" s="191"/>
      <c r="EI91" s="191"/>
      <c r="EJ91" s="191"/>
      <c r="EK91" s="191"/>
      <c r="EL91" s="191"/>
      <c r="EM91" s="191"/>
      <c r="EN91" s="191"/>
      <c r="EO91" s="191"/>
      <c r="EP91" s="191"/>
      <c r="EQ91" s="191"/>
      <c r="ER91" s="191"/>
      <c r="ES91" s="191"/>
      <c r="ET91" s="191"/>
      <c r="EU91" s="191"/>
      <c r="EV91" s="191"/>
      <c r="EW91" s="191"/>
      <c r="EX91" s="191"/>
      <c r="EY91" s="191"/>
      <c r="EZ91" s="191"/>
      <c r="FA91" s="191"/>
      <c r="FB91" s="191"/>
      <c r="FC91" s="191"/>
      <c r="FD91" s="191"/>
      <c r="FE91" s="191"/>
      <c r="FF91" s="191"/>
      <c r="FG91" s="191"/>
      <c r="FH91" s="191"/>
      <c r="FI91" s="191"/>
      <c r="FJ91" s="191"/>
      <c r="FK91" s="191"/>
      <c r="FL91" s="191"/>
      <c r="FM91" s="191"/>
      <c r="FN91" s="191"/>
      <c r="FO91" s="191"/>
      <c r="FP91" s="191"/>
      <c r="FQ91" s="191"/>
      <c r="FR91" s="191"/>
      <c r="FS91" s="191"/>
      <c r="FT91" s="191"/>
      <c r="FU91" s="191"/>
      <c r="FV91" s="191"/>
      <c r="FW91" s="191"/>
      <c r="FX91" s="191"/>
      <c r="FY91" s="191"/>
      <c r="FZ91" s="191"/>
      <c r="GA91" s="191"/>
      <c r="GB91" s="191"/>
      <c r="GC91" s="191"/>
      <c r="GD91" s="191"/>
      <c r="GE91" s="191"/>
      <c r="GF91" s="191"/>
      <c r="GG91" s="191"/>
      <c r="GH91" s="191"/>
      <c r="GI91" s="191"/>
      <c r="GJ91" s="191"/>
      <c r="GK91" s="191"/>
      <c r="GL91" s="191"/>
      <c r="GM91" s="191"/>
      <c r="GN91" s="191"/>
      <c r="GO91" s="191"/>
      <c r="GP91" s="191"/>
      <c r="GQ91" s="191"/>
      <c r="GR91" s="191"/>
      <c r="GS91" s="191"/>
      <c r="GT91" s="191"/>
      <c r="GU91" s="191"/>
      <c r="GV91" s="191"/>
      <c r="GW91" s="191"/>
      <c r="GX91" s="191"/>
      <c r="GY91" s="191"/>
      <c r="GZ91" s="191"/>
      <c r="HA91" s="191"/>
      <c r="HB91" s="191"/>
      <c r="HC91" s="191"/>
      <c r="HD91" s="191"/>
      <c r="HE91" s="191"/>
      <c r="HF91" s="191"/>
      <c r="HG91" s="191"/>
      <c r="HH91" s="191"/>
      <c r="HI91" s="191"/>
      <c r="HJ91" s="191"/>
      <c r="HK91" s="191"/>
      <c r="HL91" s="191"/>
      <c r="HM91" s="191"/>
      <c r="HN91" s="191"/>
      <c r="HO91" s="191"/>
      <c r="HP91" s="191"/>
      <c r="HQ91" s="191"/>
      <c r="HR91" s="191"/>
      <c r="HS91" s="191"/>
      <c r="HT91" s="191"/>
      <c r="HU91" s="191"/>
      <c r="HV91" s="191"/>
      <c r="HW91" s="191"/>
      <c r="HX91" s="191"/>
      <c r="HY91" s="191"/>
      <c r="HZ91" s="191"/>
      <c r="IA91" s="191"/>
      <c r="IB91" s="191"/>
      <c r="IC91" s="191"/>
      <c r="ID91" s="191"/>
      <c r="IE91" s="191"/>
      <c r="IF91" s="191"/>
      <c r="IG91" s="191"/>
      <c r="IH91" s="191"/>
      <c r="II91" s="191"/>
      <c r="IJ91" s="191"/>
      <c r="IK91" s="191"/>
      <c r="IL91" s="191"/>
      <c r="IM91" s="191"/>
      <c r="IN91" s="191"/>
      <c r="IO91" s="191"/>
      <c r="IP91" s="191"/>
      <c r="IQ91" s="191"/>
      <c r="IR91" s="191"/>
    </row>
    <row r="92" spans="1:252" s="2" customFormat="1" ht="14" x14ac:dyDescent="0.3">
      <c r="A92" s="275" t="s">
        <v>2163</v>
      </c>
      <c r="B92" s="574" t="s">
        <v>1986</v>
      </c>
      <c r="C92" s="534">
        <v>13.85</v>
      </c>
      <c r="D92" s="534">
        <v>250.8</v>
      </c>
      <c r="E92" s="534">
        <v>891.55</v>
      </c>
      <c r="F92" s="534">
        <v>527.96</v>
      </c>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191"/>
      <c r="BT92" s="191"/>
      <c r="BU92" s="191"/>
      <c r="BV92" s="191"/>
      <c r="BW92" s="191"/>
      <c r="BX92" s="191"/>
      <c r="BY92" s="191"/>
      <c r="BZ92" s="191"/>
      <c r="CA92" s="191"/>
      <c r="CB92" s="191"/>
      <c r="CC92" s="191"/>
      <c r="CD92" s="191"/>
      <c r="CE92" s="191"/>
      <c r="CF92" s="191"/>
      <c r="CG92" s="191"/>
      <c r="CH92" s="191"/>
      <c r="CI92" s="191"/>
      <c r="CJ92" s="191"/>
      <c r="CK92" s="191"/>
      <c r="CL92" s="191"/>
      <c r="CM92" s="191"/>
      <c r="CN92" s="191"/>
      <c r="CO92" s="191"/>
      <c r="CP92" s="191"/>
      <c r="CQ92" s="191"/>
      <c r="CR92" s="191"/>
      <c r="CS92" s="191"/>
      <c r="CT92" s="191"/>
      <c r="CU92" s="191"/>
      <c r="CV92" s="191"/>
      <c r="CW92" s="191"/>
      <c r="CX92" s="191"/>
      <c r="CY92" s="191"/>
      <c r="CZ92" s="191"/>
      <c r="DA92" s="191"/>
      <c r="DB92" s="191"/>
      <c r="DC92" s="191"/>
      <c r="DD92" s="191"/>
      <c r="DE92" s="191"/>
      <c r="DF92" s="191"/>
      <c r="DG92" s="191"/>
      <c r="DH92" s="191"/>
      <c r="DI92" s="191"/>
      <c r="DJ92" s="191"/>
      <c r="DK92" s="191"/>
      <c r="DL92" s="191"/>
      <c r="DM92" s="191"/>
      <c r="DN92" s="191"/>
      <c r="DO92" s="191"/>
      <c r="DP92" s="191"/>
      <c r="DQ92" s="191"/>
      <c r="DR92" s="191"/>
      <c r="DS92" s="191"/>
      <c r="DT92" s="191"/>
      <c r="DU92" s="191"/>
      <c r="DV92" s="191"/>
      <c r="DW92" s="191"/>
      <c r="DX92" s="191"/>
      <c r="DY92" s="191"/>
      <c r="DZ92" s="191"/>
      <c r="EA92" s="191"/>
      <c r="EB92" s="191"/>
      <c r="EC92" s="191"/>
      <c r="ED92" s="191"/>
      <c r="EE92" s="191"/>
      <c r="EF92" s="191"/>
      <c r="EG92" s="191"/>
      <c r="EH92" s="191"/>
      <c r="EI92" s="191"/>
      <c r="EJ92" s="191"/>
      <c r="EK92" s="191"/>
      <c r="EL92" s="191"/>
      <c r="EM92" s="191"/>
      <c r="EN92" s="191"/>
      <c r="EO92" s="191"/>
      <c r="EP92" s="191"/>
      <c r="EQ92" s="191"/>
      <c r="ER92" s="191"/>
      <c r="ES92" s="191"/>
      <c r="ET92" s="191"/>
      <c r="EU92" s="191"/>
      <c r="EV92" s="191"/>
      <c r="EW92" s="191"/>
      <c r="EX92" s="191"/>
      <c r="EY92" s="191"/>
      <c r="EZ92" s="191"/>
      <c r="FA92" s="191"/>
      <c r="FB92" s="191"/>
      <c r="FC92" s="191"/>
      <c r="FD92" s="191"/>
      <c r="FE92" s="191"/>
      <c r="FF92" s="191"/>
      <c r="FG92" s="191"/>
      <c r="FH92" s="191"/>
      <c r="FI92" s="191"/>
      <c r="FJ92" s="191"/>
      <c r="FK92" s="191"/>
      <c r="FL92" s="191"/>
      <c r="FM92" s="191"/>
      <c r="FN92" s="191"/>
      <c r="FO92" s="191"/>
      <c r="FP92" s="191"/>
      <c r="FQ92" s="191"/>
      <c r="FR92" s="191"/>
      <c r="FS92" s="191"/>
      <c r="FT92" s="191"/>
      <c r="FU92" s="191"/>
      <c r="FV92" s="191"/>
      <c r="FW92" s="191"/>
      <c r="FX92" s="191"/>
      <c r="FY92" s="191"/>
      <c r="FZ92" s="191"/>
      <c r="GA92" s="191"/>
      <c r="GB92" s="191"/>
      <c r="GC92" s="191"/>
      <c r="GD92" s="191"/>
      <c r="GE92" s="191"/>
      <c r="GF92" s="191"/>
      <c r="GG92" s="191"/>
      <c r="GH92" s="191"/>
      <c r="GI92" s="191"/>
      <c r="GJ92" s="191"/>
      <c r="GK92" s="191"/>
      <c r="GL92" s="191"/>
      <c r="GM92" s="191"/>
      <c r="GN92" s="191"/>
      <c r="GO92" s="191"/>
      <c r="GP92" s="191"/>
      <c r="GQ92" s="191"/>
      <c r="GR92" s="191"/>
      <c r="GS92" s="191"/>
      <c r="GT92" s="191"/>
      <c r="GU92" s="191"/>
      <c r="GV92" s="191"/>
      <c r="GW92" s="191"/>
      <c r="GX92" s="191"/>
      <c r="GY92" s="191"/>
      <c r="GZ92" s="191"/>
      <c r="HA92" s="191"/>
      <c r="HB92" s="191"/>
      <c r="HC92" s="191"/>
      <c r="HD92" s="191"/>
      <c r="HE92" s="191"/>
      <c r="HF92" s="191"/>
      <c r="HG92" s="191"/>
      <c r="HH92" s="191"/>
      <c r="HI92" s="191"/>
      <c r="HJ92" s="191"/>
      <c r="HK92" s="191"/>
      <c r="HL92" s="191"/>
      <c r="HM92" s="191"/>
      <c r="HN92" s="191"/>
      <c r="HO92" s="191"/>
      <c r="HP92" s="191"/>
      <c r="HQ92" s="191"/>
      <c r="HR92" s="191"/>
      <c r="HS92" s="191"/>
      <c r="HT92" s="191"/>
      <c r="HU92" s="191"/>
      <c r="HV92" s="191"/>
      <c r="HW92" s="191"/>
      <c r="HX92" s="191"/>
      <c r="HY92" s="191"/>
      <c r="HZ92" s="191"/>
      <c r="IA92" s="191"/>
      <c r="IB92" s="191"/>
      <c r="IC92" s="191"/>
      <c r="ID92" s="191"/>
      <c r="IE92" s="191"/>
      <c r="IF92" s="191"/>
      <c r="IG92" s="191"/>
      <c r="IH92" s="191"/>
      <c r="II92" s="191"/>
      <c r="IJ92" s="191"/>
      <c r="IK92" s="191"/>
      <c r="IL92" s="191"/>
      <c r="IM92" s="191"/>
      <c r="IN92" s="191"/>
      <c r="IO92" s="191"/>
      <c r="IP92" s="191"/>
      <c r="IQ92" s="191"/>
      <c r="IR92" s="191"/>
    </row>
    <row r="93" spans="1:252" s="2" customFormat="1" ht="14" x14ac:dyDescent="0.3">
      <c r="A93" s="275" t="s">
        <v>2164</v>
      </c>
      <c r="B93" s="574" t="s">
        <v>2121</v>
      </c>
      <c r="C93" s="534">
        <v>682.52</v>
      </c>
      <c r="D93" s="534" t="s">
        <v>2146</v>
      </c>
      <c r="E93" s="534">
        <v>326.68</v>
      </c>
      <c r="F93" s="534">
        <v>1319.89</v>
      </c>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S93" s="191"/>
      <c r="AT93" s="191"/>
      <c r="AU93" s="191"/>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191"/>
      <c r="BT93" s="191"/>
      <c r="BU93" s="191"/>
      <c r="BV93" s="191"/>
      <c r="BW93" s="191"/>
      <c r="BX93" s="191"/>
      <c r="BY93" s="191"/>
      <c r="BZ93" s="191"/>
      <c r="CA93" s="191"/>
      <c r="CB93" s="191"/>
      <c r="CC93" s="191"/>
      <c r="CD93" s="191"/>
      <c r="CE93" s="191"/>
      <c r="CF93" s="191"/>
      <c r="CG93" s="191"/>
      <c r="CH93" s="191"/>
      <c r="CI93" s="191"/>
      <c r="CJ93" s="191"/>
      <c r="CK93" s="191"/>
      <c r="CL93" s="191"/>
      <c r="CM93" s="191"/>
      <c r="CN93" s="191"/>
      <c r="CO93" s="191"/>
      <c r="CP93" s="191"/>
      <c r="CQ93" s="191"/>
      <c r="CR93" s="191"/>
      <c r="CS93" s="191"/>
      <c r="CT93" s="191"/>
      <c r="CU93" s="191"/>
      <c r="CV93" s="191"/>
      <c r="CW93" s="191"/>
      <c r="CX93" s="191"/>
      <c r="CY93" s="191"/>
      <c r="CZ93" s="191"/>
      <c r="DA93" s="191"/>
      <c r="DB93" s="191"/>
      <c r="DC93" s="191"/>
      <c r="DD93" s="191"/>
      <c r="DE93" s="191"/>
      <c r="DF93" s="191"/>
      <c r="DG93" s="191"/>
      <c r="DH93" s="191"/>
      <c r="DI93" s="191"/>
      <c r="DJ93" s="191"/>
      <c r="DK93" s="191"/>
      <c r="DL93" s="191"/>
      <c r="DM93" s="191"/>
      <c r="DN93" s="191"/>
      <c r="DO93" s="191"/>
      <c r="DP93" s="191"/>
      <c r="DQ93" s="191"/>
      <c r="DR93" s="191"/>
      <c r="DS93" s="191"/>
      <c r="DT93" s="191"/>
      <c r="DU93" s="191"/>
      <c r="DV93" s="191"/>
      <c r="DW93" s="191"/>
      <c r="DX93" s="191"/>
      <c r="DY93" s="191"/>
      <c r="DZ93" s="191"/>
      <c r="EA93" s="191"/>
      <c r="EB93" s="191"/>
      <c r="EC93" s="191"/>
      <c r="ED93" s="191"/>
      <c r="EE93" s="191"/>
      <c r="EF93" s="191"/>
      <c r="EG93" s="191"/>
      <c r="EH93" s="191"/>
      <c r="EI93" s="191"/>
      <c r="EJ93" s="191"/>
      <c r="EK93" s="191"/>
      <c r="EL93" s="191"/>
      <c r="EM93" s="191"/>
      <c r="EN93" s="191"/>
      <c r="EO93" s="191"/>
      <c r="EP93" s="191"/>
      <c r="EQ93" s="191"/>
      <c r="ER93" s="191"/>
      <c r="ES93" s="191"/>
      <c r="ET93" s="191"/>
      <c r="EU93" s="191"/>
      <c r="EV93" s="191"/>
      <c r="EW93" s="191"/>
      <c r="EX93" s="191"/>
      <c r="EY93" s="191"/>
      <c r="EZ93" s="191"/>
      <c r="FA93" s="191"/>
      <c r="FB93" s="191"/>
      <c r="FC93" s="191"/>
      <c r="FD93" s="191"/>
      <c r="FE93" s="191"/>
      <c r="FF93" s="191"/>
      <c r="FG93" s="191"/>
      <c r="FH93" s="191"/>
      <c r="FI93" s="191"/>
      <c r="FJ93" s="191"/>
      <c r="FK93" s="191"/>
      <c r="FL93" s="191"/>
      <c r="FM93" s="191"/>
      <c r="FN93" s="191"/>
      <c r="FO93" s="191"/>
      <c r="FP93" s="191"/>
      <c r="FQ93" s="191"/>
      <c r="FR93" s="191"/>
      <c r="FS93" s="191"/>
      <c r="FT93" s="191"/>
      <c r="FU93" s="191"/>
      <c r="FV93" s="191"/>
      <c r="FW93" s="191"/>
      <c r="FX93" s="191"/>
      <c r="FY93" s="191"/>
      <c r="FZ93" s="191"/>
      <c r="GA93" s="191"/>
      <c r="GB93" s="191"/>
      <c r="GC93" s="191"/>
      <c r="GD93" s="191"/>
      <c r="GE93" s="191"/>
      <c r="GF93" s="191"/>
      <c r="GG93" s="191"/>
      <c r="GH93" s="191"/>
      <c r="GI93" s="191"/>
      <c r="GJ93" s="191"/>
      <c r="GK93" s="191"/>
      <c r="GL93" s="191"/>
      <c r="GM93" s="191"/>
      <c r="GN93" s="191"/>
      <c r="GO93" s="191"/>
      <c r="GP93" s="191"/>
      <c r="GQ93" s="191"/>
      <c r="GR93" s="191"/>
      <c r="GS93" s="191"/>
      <c r="GT93" s="191"/>
      <c r="GU93" s="191"/>
      <c r="GV93" s="191"/>
      <c r="GW93" s="191"/>
      <c r="GX93" s="191"/>
      <c r="GY93" s="191"/>
      <c r="GZ93" s="191"/>
      <c r="HA93" s="191"/>
      <c r="HB93" s="191"/>
      <c r="HC93" s="191"/>
      <c r="HD93" s="191"/>
      <c r="HE93" s="191"/>
      <c r="HF93" s="191"/>
      <c r="HG93" s="191"/>
      <c r="HH93" s="191"/>
      <c r="HI93" s="191"/>
      <c r="HJ93" s="191"/>
      <c r="HK93" s="191"/>
      <c r="HL93" s="191"/>
      <c r="HM93" s="191"/>
      <c r="HN93" s="191"/>
      <c r="HO93" s="191"/>
      <c r="HP93" s="191"/>
      <c r="HQ93" s="191"/>
      <c r="HR93" s="191"/>
      <c r="HS93" s="191"/>
      <c r="HT93" s="191"/>
      <c r="HU93" s="191"/>
      <c r="HV93" s="191"/>
      <c r="HW93" s="191"/>
      <c r="HX93" s="191"/>
      <c r="HY93" s="191"/>
      <c r="HZ93" s="191"/>
      <c r="IA93" s="191"/>
      <c r="IB93" s="191"/>
      <c r="IC93" s="191"/>
      <c r="ID93" s="191"/>
      <c r="IE93" s="191"/>
      <c r="IF93" s="191"/>
      <c r="IG93" s="191"/>
      <c r="IH93" s="191"/>
      <c r="II93" s="191"/>
      <c r="IJ93" s="191"/>
      <c r="IK93" s="191"/>
      <c r="IL93" s="191"/>
      <c r="IM93" s="191"/>
      <c r="IN93" s="191"/>
      <c r="IO93" s="191"/>
      <c r="IP93" s="191"/>
      <c r="IQ93" s="191"/>
      <c r="IR93" s="191"/>
    </row>
    <row r="94" spans="1:252" s="2" customFormat="1" ht="14" x14ac:dyDescent="0.3">
      <c r="A94" s="275" t="s">
        <v>2165</v>
      </c>
      <c r="B94" s="574" t="s">
        <v>2124</v>
      </c>
      <c r="C94" s="534">
        <v>1365.04</v>
      </c>
      <c r="D94" s="534" t="s">
        <v>2146</v>
      </c>
      <c r="E94" s="534">
        <v>335.79</v>
      </c>
      <c r="F94" s="534">
        <v>1319.89</v>
      </c>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1"/>
      <c r="AQ94" s="191"/>
      <c r="AR94" s="191"/>
      <c r="AS94" s="191"/>
      <c r="AT94" s="191"/>
      <c r="AU94" s="191"/>
      <c r="AV94" s="191"/>
      <c r="AW94" s="191"/>
      <c r="AX94" s="191"/>
      <c r="AY94" s="191"/>
      <c r="AZ94" s="191"/>
      <c r="BA94" s="191"/>
      <c r="BB94" s="191"/>
      <c r="BC94" s="191"/>
      <c r="BD94" s="191"/>
      <c r="BE94" s="191"/>
      <c r="BF94" s="191"/>
      <c r="BG94" s="191"/>
      <c r="BH94" s="191"/>
      <c r="BI94" s="191"/>
      <c r="BJ94" s="191"/>
      <c r="BK94" s="191"/>
      <c r="BL94" s="191"/>
      <c r="BM94" s="191"/>
      <c r="BN94" s="191"/>
      <c r="BO94" s="191"/>
      <c r="BP94" s="191"/>
      <c r="BQ94" s="191"/>
      <c r="BR94" s="191"/>
      <c r="BS94" s="191"/>
      <c r="BT94" s="191"/>
      <c r="BU94" s="191"/>
      <c r="BV94" s="191"/>
      <c r="BW94" s="191"/>
      <c r="BX94" s="191"/>
      <c r="BY94" s="191"/>
      <c r="BZ94" s="191"/>
      <c r="CA94" s="191"/>
      <c r="CB94" s="191"/>
      <c r="CC94" s="191"/>
      <c r="CD94" s="191"/>
      <c r="CE94" s="191"/>
      <c r="CF94" s="191"/>
      <c r="CG94" s="191"/>
      <c r="CH94" s="191"/>
      <c r="CI94" s="191"/>
      <c r="CJ94" s="191"/>
      <c r="CK94" s="191"/>
      <c r="CL94" s="191"/>
      <c r="CM94" s="191"/>
      <c r="CN94" s="191"/>
      <c r="CO94" s="191"/>
      <c r="CP94" s="191"/>
      <c r="CQ94" s="191"/>
      <c r="CR94" s="191"/>
      <c r="CS94" s="191"/>
      <c r="CT94" s="191"/>
      <c r="CU94" s="191"/>
      <c r="CV94" s="191"/>
      <c r="CW94" s="191"/>
      <c r="CX94" s="191"/>
      <c r="CY94" s="191"/>
      <c r="CZ94" s="191"/>
      <c r="DA94" s="191"/>
      <c r="DB94" s="191"/>
      <c r="DC94" s="191"/>
      <c r="DD94" s="191"/>
      <c r="DE94" s="191"/>
      <c r="DF94" s="191"/>
      <c r="DG94" s="191"/>
      <c r="DH94" s="191"/>
      <c r="DI94" s="191"/>
      <c r="DJ94" s="191"/>
      <c r="DK94" s="191"/>
      <c r="DL94" s="191"/>
      <c r="DM94" s="191"/>
      <c r="DN94" s="191"/>
      <c r="DO94" s="191"/>
      <c r="DP94" s="191"/>
      <c r="DQ94" s="191"/>
      <c r="DR94" s="191"/>
      <c r="DS94" s="191"/>
      <c r="DT94" s="191"/>
      <c r="DU94" s="191"/>
      <c r="DV94" s="191"/>
      <c r="DW94" s="191"/>
      <c r="DX94" s="191"/>
      <c r="DY94" s="191"/>
      <c r="DZ94" s="191"/>
      <c r="EA94" s="191"/>
      <c r="EB94" s="191"/>
      <c r="EC94" s="191"/>
      <c r="ED94" s="191"/>
      <c r="EE94" s="191"/>
      <c r="EF94" s="191"/>
      <c r="EG94" s="191"/>
      <c r="EH94" s="191"/>
      <c r="EI94" s="191"/>
      <c r="EJ94" s="191"/>
      <c r="EK94" s="191"/>
      <c r="EL94" s="191"/>
      <c r="EM94" s="191"/>
      <c r="EN94" s="191"/>
      <c r="EO94" s="191"/>
      <c r="EP94" s="191"/>
      <c r="EQ94" s="191"/>
      <c r="ER94" s="191"/>
      <c r="ES94" s="191"/>
      <c r="ET94" s="191"/>
      <c r="EU94" s="191"/>
      <c r="EV94" s="191"/>
      <c r="EW94" s="191"/>
      <c r="EX94" s="191"/>
      <c r="EY94" s="191"/>
      <c r="EZ94" s="191"/>
      <c r="FA94" s="191"/>
      <c r="FB94" s="191"/>
      <c r="FC94" s="191"/>
      <c r="FD94" s="191"/>
      <c r="FE94" s="191"/>
      <c r="FF94" s="191"/>
      <c r="FG94" s="191"/>
      <c r="FH94" s="191"/>
      <c r="FI94" s="191"/>
      <c r="FJ94" s="191"/>
      <c r="FK94" s="191"/>
      <c r="FL94" s="191"/>
      <c r="FM94" s="191"/>
      <c r="FN94" s="191"/>
      <c r="FO94" s="191"/>
      <c r="FP94" s="191"/>
      <c r="FQ94" s="191"/>
      <c r="FR94" s="191"/>
      <c r="FS94" s="191"/>
      <c r="FT94" s="191"/>
      <c r="FU94" s="191"/>
      <c r="FV94" s="191"/>
      <c r="FW94" s="191"/>
      <c r="FX94" s="191"/>
      <c r="FY94" s="191"/>
      <c r="FZ94" s="191"/>
      <c r="GA94" s="191"/>
      <c r="GB94" s="191"/>
      <c r="GC94" s="191"/>
      <c r="GD94" s="191"/>
      <c r="GE94" s="191"/>
      <c r="GF94" s="191"/>
      <c r="GG94" s="191"/>
      <c r="GH94" s="191"/>
      <c r="GI94" s="191"/>
      <c r="GJ94" s="191"/>
      <c r="GK94" s="191"/>
      <c r="GL94" s="191"/>
      <c r="GM94" s="191"/>
      <c r="GN94" s="191"/>
      <c r="GO94" s="191"/>
      <c r="GP94" s="191"/>
      <c r="GQ94" s="191"/>
      <c r="GR94" s="191"/>
      <c r="GS94" s="191"/>
      <c r="GT94" s="191"/>
      <c r="GU94" s="191"/>
      <c r="GV94" s="191"/>
      <c r="GW94" s="191"/>
      <c r="GX94" s="191"/>
      <c r="GY94" s="191"/>
      <c r="GZ94" s="191"/>
      <c r="HA94" s="191"/>
      <c r="HB94" s="191"/>
      <c r="HC94" s="191"/>
      <c r="HD94" s="191"/>
      <c r="HE94" s="191"/>
      <c r="HF94" s="191"/>
      <c r="HG94" s="191"/>
      <c r="HH94" s="191"/>
      <c r="HI94" s="191"/>
      <c r="HJ94" s="191"/>
      <c r="HK94" s="191"/>
      <c r="HL94" s="191"/>
      <c r="HM94" s="191"/>
      <c r="HN94" s="191"/>
      <c r="HO94" s="191"/>
      <c r="HP94" s="191"/>
      <c r="HQ94" s="191"/>
      <c r="HR94" s="191"/>
      <c r="HS94" s="191"/>
      <c r="HT94" s="191"/>
      <c r="HU94" s="191"/>
      <c r="HV94" s="191"/>
      <c r="HW94" s="191"/>
      <c r="HX94" s="191"/>
      <c r="HY94" s="191"/>
      <c r="HZ94" s="191"/>
      <c r="IA94" s="191"/>
      <c r="IB94" s="191"/>
      <c r="IC94" s="191"/>
      <c r="ID94" s="191"/>
      <c r="IE94" s="191"/>
      <c r="IF94" s="191"/>
      <c r="IG94" s="191"/>
      <c r="IH94" s="191"/>
      <c r="II94" s="191"/>
      <c r="IJ94" s="191"/>
      <c r="IK94" s="191"/>
      <c r="IL94" s="191"/>
      <c r="IM94" s="191"/>
      <c r="IN94" s="191"/>
      <c r="IO94" s="191"/>
      <c r="IP94" s="191"/>
      <c r="IQ94" s="191"/>
      <c r="IR94" s="191"/>
    </row>
    <row r="95" spans="1:252" s="2" customFormat="1" ht="14" x14ac:dyDescent="0.3">
      <c r="A95" s="275" t="s">
        <v>2166</v>
      </c>
      <c r="B95" s="574" t="s">
        <v>1964</v>
      </c>
      <c r="C95" s="534">
        <v>1706.3</v>
      </c>
      <c r="D95" s="534">
        <v>495.9</v>
      </c>
      <c r="E95" s="534">
        <v>1705.01</v>
      </c>
      <c r="F95" s="534">
        <v>2077.61</v>
      </c>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1"/>
      <c r="AQ95" s="191"/>
      <c r="AR95" s="191"/>
      <c r="AS95" s="191"/>
      <c r="AT95" s="191"/>
      <c r="AU95" s="191"/>
      <c r="AV95" s="191"/>
      <c r="AW95" s="191"/>
      <c r="AX95" s="191"/>
      <c r="AY95" s="191"/>
      <c r="AZ95" s="191"/>
      <c r="BA95" s="191"/>
      <c r="BB95" s="191"/>
      <c r="BC95" s="191"/>
      <c r="BD95" s="191"/>
      <c r="BE95" s="191"/>
      <c r="BF95" s="191"/>
      <c r="BG95" s="191"/>
      <c r="BH95" s="191"/>
      <c r="BI95" s="191"/>
      <c r="BJ95" s="191"/>
      <c r="BK95" s="191"/>
      <c r="BL95" s="191"/>
      <c r="BM95" s="191"/>
      <c r="BN95" s="191"/>
      <c r="BO95" s="191"/>
      <c r="BP95" s="191"/>
      <c r="BQ95" s="191"/>
      <c r="BR95" s="191"/>
      <c r="BS95" s="191"/>
      <c r="BT95" s="191"/>
      <c r="BU95" s="191"/>
      <c r="BV95" s="191"/>
      <c r="BW95" s="191"/>
      <c r="BX95" s="191"/>
      <c r="BY95" s="191"/>
      <c r="BZ95" s="191"/>
      <c r="CA95" s="191"/>
      <c r="CB95" s="191"/>
      <c r="CC95" s="191"/>
      <c r="CD95" s="191"/>
      <c r="CE95" s="191"/>
      <c r="CF95" s="191"/>
      <c r="CG95" s="191"/>
      <c r="CH95" s="191"/>
      <c r="CI95" s="191"/>
      <c r="CJ95" s="191"/>
      <c r="CK95" s="191"/>
      <c r="CL95" s="191"/>
      <c r="CM95" s="191"/>
      <c r="CN95" s="191"/>
      <c r="CO95" s="191"/>
      <c r="CP95" s="191"/>
      <c r="CQ95" s="191"/>
      <c r="CR95" s="191"/>
      <c r="CS95" s="191"/>
      <c r="CT95" s="191"/>
      <c r="CU95" s="191"/>
      <c r="CV95" s="191"/>
      <c r="CW95" s="191"/>
      <c r="CX95" s="191"/>
      <c r="CY95" s="191"/>
      <c r="CZ95" s="191"/>
      <c r="DA95" s="191"/>
      <c r="DB95" s="191"/>
      <c r="DC95" s="191"/>
      <c r="DD95" s="191"/>
      <c r="DE95" s="191"/>
      <c r="DF95" s="191"/>
      <c r="DG95" s="191"/>
      <c r="DH95" s="191"/>
      <c r="DI95" s="191"/>
      <c r="DJ95" s="191"/>
      <c r="DK95" s="191"/>
      <c r="DL95" s="191"/>
      <c r="DM95" s="191"/>
      <c r="DN95" s="191"/>
      <c r="DO95" s="191"/>
      <c r="DP95" s="191"/>
      <c r="DQ95" s="191"/>
      <c r="DR95" s="191"/>
      <c r="DS95" s="191"/>
      <c r="DT95" s="191"/>
      <c r="DU95" s="191"/>
      <c r="DV95" s="191"/>
      <c r="DW95" s="191"/>
      <c r="DX95" s="191"/>
      <c r="DY95" s="191"/>
      <c r="DZ95" s="191"/>
      <c r="EA95" s="191"/>
      <c r="EB95" s="191"/>
      <c r="EC95" s="191"/>
      <c r="ED95" s="191"/>
      <c r="EE95" s="191"/>
      <c r="EF95" s="191"/>
      <c r="EG95" s="191"/>
      <c r="EH95" s="191"/>
      <c r="EI95" s="191"/>
      <c r="EJ95" s="191"/>
      <c r="EK95" s="191"/>
      <c r="EL95" s="191"/>
      <c r="EM95" s="191"/>
      <c r="EN95" s="191"/>
      <c r="EO95" s="191"/>
      <c r="EP95" s="191"/>
      <c r="EQ95" s="191"/>
      <c r="ER95" s="191"/>
      <c r="ES95" s="191"/>
      <c r="ET95" s="191"/>
      <c r="EU95" s="191"/>
      <c r="EV95" s="191"/>
      <c r="EW95" s="191"/>
      <c r="EX95" s="191"/>
      <c r="EY95" s="191"/>
      <c r="EZ95" s="191"/>
      <c r="FA95" s="191"/>
      <c r="FB95" s="191"/>
      <c r="FC95" s="191"/>
      <c r="FD95" s="191"/>
      <c r="FE95" s="191"/>
      <c r="FF95" s="191"/>
      <c r="FG95" s="191"/>
      <c r="FH95" s="191"/>
      <c r="FI95" s="191"/>
      <c r="FJ95" s="191"/>
      <c r="FK95" s="191"/>
      <c r="FL95" s="191"/>
      <c r="FM95" s="191"/>
      <c r="FN95" s="191"/>
      <c r="FO95" s="191"/>
      <c r="FP95" s="191"/>
      <c r="FQ95" s="191"/>
      <c r="FR95" s="191"/>
      <c r="FS95" s="191"/>
      <c r="FT95" s="191"/>
      <c r="FU95" s="191"/>
      <c r="FV95" s="191"/>
      <c r="FW95" s="191"/>
      <c r="FX95" s="191"/>
      <c r="FY95" s="191"/>
      <c r="FZ95" s="191"/>
      <c r="GA95" s="191"/>
      <c r="GB95" s="191"/>
      <c r="GC95" s="191"/>
      <c r="GD95" s="191"/>
      <c r="GE95" s="191"/>
      <c r="GF95" s="191"/>
      <c r="GG95" s="191"/>
      <c r="GH95" s="191"/>
      <c r="GI95" s="191"/>
      <c r="GJ95" s="191"/>
      <c r="GK95" s="191"/>
      <c r="GL95" s="191"/>
      <c r="GM95" s="191"/>
      <c r="GN95" s="191"/>
      <c r="GO95" s="191"/>
      <c r="GP95" s="191"/>
      <c r="GQ95" s="191"/>
      <c r="GR95" s="191"/>
      <c r="GS95" s="191"/>
      <c r="GT95" s="191"/>
      <c r="GU95" s="191"/>
      <c r="GV95" s="191"/>
      <c r="GW95" s="191"/>
      <c r="GX95" s="191"/>
      <c r="GY95" s="191"/>
      <c r="GZ95" s="191"/>
      <c r="HA95" s="191"/>
      <c r="HB95" s="191"/>
      <c r="HC95" s="191"/>
      <c r="HD95" s="191"/>
      <c r="HE95" s="191"/>
      <c r="HF95" s="191"/>
      <c r="HG95" s="191"/>
      <c r="HH95" s="191"/>
      <c r="HI95" s="191"/>
      <c r="HJ95" s="191"/>
      <c r="HK95" s="191"/>
      <c r="HL95" s="191"/>
      <c r="HM95" s="191"/>
      <c r="HN95" s="191"/>
      <c r="HO95" s="191"/>
      <c r="HP95" s="191"/>
      <c r="HQ95" s="191"/>
      <c r="HR95" s="191"/>
      <c r="HS95" s="191"/>
      <c r="HT95" s="191"/>
      <c r="HU95" s="191"/>
      <c r="HV95" s="191"/>
      <c r="HW95" s="191"/>
      <c r="HX95" s="191"/>
      <c r="HY95" s="191"/>
      <c r="HZ95" s="191"/>
      <c r="IA95" s="191"/>
      <c r="IB95" s="191"/>
      <c r="IC95" s="191"/>
      <c r="ID95" s="191"/>
      <c r="IE95" s="191"/>
      <c r="IF95" s="191"/>
      <c r="IG95" s="191"/>
      <c r="IH95" s="191"/>
      <c r="II95" s="191"/>
      <c r="IJ95" s="191"/>
      <c r="IK95" s="191"/>
      <c r="IL95" s="191"/>
      <c r="IM95" s="191"/>
      <c r="IN95" s="191"/>
      <c r="IO95" s="191"/>
      <c r="IP95" s="191"/>
      <c r="IQ95" s="191"/>
      <c r="IR95" s="191"/>
    </row>
    <row r="96" spans="1:252" s="2" customFormat="1" ht="14" x14ac:dyDescent="0.3">
      <c r="A96" s="275" t="s">
        <v>2167</v>
      </c>
      <c r="B96" s="574" t="s">
        <v>1998</v>
      </c>
      <c r="C96" s="534">
        <v>427.32</v>
      </c>
      <c r="D96" s="534">
        <v>412.9</v>
      </c>
      <c r="E96" s="534">
        <v>819.96</v>
      </c>
      <c r="F96" s="534">
        <v>549.41999999999996</v>
      </c>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c r="AS96" s="191"/>
      <c r="AT96" s="191"/>
      <c r="AU96" s="191"/>
      <c r="AV96" s="191"/>
      <c r="AW96" s="191"/>
      <c r="AX96" s="191"/>
      <c r="AY96" s="191"/>
      <c r="AZ96" s="191"/>
      <c r="BA96" s="191"/>
      <c r="BB96" s="191"/>
      <c r="BC96" s="191"/>
      <c r="BD96" s="191"/>
      <c r="BE96" s="191"/>
      <c r="BF96" s="191"/>
      <c r="BG96" s="191"/>
      <c r="BH96" s="191"/>
      <c r="BI96" s="191"/>
      <c r="BJ96" s="191"/>
      <c r="BK96" s="191"/>
      <c r="BL96" s="191"/>
      <c r="BM96" s="191"/>
      <c r="BN96" s="191"/>
      <c r="BO96" s="191"/>
      <c r="BP96" s="191"/>
      <c r="BQ96" s="191"/>
      <c r="BR96" s="191"/>
      <c r="BS96" s="191"/>
      <c r="BT96" s="191"/>
      <c r="BU96" s="191"/>
      <c r="BV96" s="191"/>
      <c r="BW96" s="191"/>
      <c r="BX96" s="191"/>
      <c r="BY96" s="191"/>
      <c r="BZ96" s="191"/>
      <c r="CA96" s="191"/>
      <c r="CB96" s="191"/>
      <c r="CC96" s="191"/>
      <c r="CD96" s="191"/>
      <c r="CE96" s="191"/>
      <c r="CF96" s="191"/>
      <c r="CG96" s="191"/>
      <c r="CH96" s="191"/>
      <c r="CI96" s="191"/>
      <c r="CJ96" s="191"/>
      <c r="CK96" s="191"/>
      <c r="CL96" s="191"/>
      <c r="CM96" s="191"/>
      <c r="CN96" s="191"/>
      <c r="CO96" s="191"/>
      <c r="CP96" s="191"/>
      <c r="CQ96" s="191"/>
      <c r="CR96" s="191"/>
      <c r="CS96" s="191"/>
      <c r="CT96" s="191"/>
      <c r="CU96" s="191"/>
      <c r="CV96" s="191"/>
      <c r="CW96" s="191"/>
      <c r="CX96" s="191"/>
      <c r="CY96" s="191"/>
      <c r="CZ96" s="191"/>
      <c r="DA96" s="191"/>
      <c r="DB96" s="191"/>
      <c r="DC96" s="191"/>
      <c r="DD96" s="191"/>
      <c r="DE96" s="191"/>
      <c r="DF96" s="191"/>
      <c r="DG96" s="191"/>
      <c r="DH96" s="191"/>
      <c r="DI96" s="191"/>
      <c r="DJ96" s="191"/>
      <c r="DK96" s="191"/>
      <c r="DL96" s="191"/>
      <c r="DM96" s="191"/>
      <c r="DN96" s="191"/>
      <c r="DO96" s="191"/>
      <c r="DP96" s="191"/>
      <c r="DQ96" s="191"/>
      <c r="DR96" s="191"/>
      <c r="DS96" s="191"/>
      <c r="DT96" s="191"/>
      <c r="DU96" s="191"/>
      <c r="DV96" s="191"/>
      <c r="DW96" s="191"/>
      <c r="DX96" s="191"/>
      <c r="DY96" s="191"/>
      <c r="DZ96" s="191"/>
      <c r="EA96" s="191"/>
      <c r="EB96" s="191"/>
      <c r="EC96" s="191"/>
      <c r="ED96" s="191"/>
      <c r="EE96" s="191"/>
      <c r="EF96" s="191"/>
      <c r="EG96" s="191"/>
      <c r="EH96" s="191"/>
      <c r="EI96" s="191"/>
      <c r="EJ96" s="191"/>
      <c r="EK96" s="191"/>
      <c r="EL96" s="191"/>
      <c r="EM96" s="191"/>
      <c r="EN96" s="191"/>
      <c r="EO96" s="191"/>
      <c r="EP96" s="191"/>
      <c r="EQ96" s="191"/>
      <c r="ER96" s="191"/>
      <c r="ES96" s="191"/>
      <c r="ET96" s="191"/>
      <c r="EU96" s="191"/>
      <c r="EV96" s="191"/>
      <c r="EW96" s="191"/>
      <c r="EX96" s="191"/>
      <c r="EY96" s="191"/>
      <c r="EZ96" s="191"/>
      <c r="FA96" s="191"/>
      <c r="FB96" s="191"/>
      <c r="FC96" s="191"/>
      <c r="FD96" s="191"/>
      <c r="FE96" s="191"/>
      <c r="FF96" s="191"/>
      <c r="FG96" s="191"/>
      <c r="FH96" s="191"/>
      <c r="FI96" s="191"/>
      <c r="FJ96" s="191"/>
      <c r="FK96" s="191"/>
      <c r="FL96" s="191"/>
      <c r="FM96" s="191"/>
      <c r="FN96" s="191"/>
      <c r="FO96" s="191"/>
      <c r="FP96" s="191"/>
      <c r="FQ96" s="191"/>
      <c r="FR96" s="191"/>
      <c r="FS96" s="191"/>
      <c r="FT96" s="191"/>
      <c r="FU96" s="191"/>
      <c r="FV96" s="191"/>
      <c r="FW96" s="191"/>
      <c r="FX96" s="191"/>
      <c r="FY96" s="191"/>
      <c r="FZ96" s="191"/>
      <c r="GA96" s="191"/>
      <c r="GB96" s="191"/>
      <c r="GC96" s="191"/>
      <c r="GD96" s="191"/>
      <c r="GE96" s="191"/>
      <c r="GF96" s="191"/>
      <c r="GG96" s="191"/>
      <c r="GH96" s="191"/>
      <c r="GI96" s="191"/>
      <c r="GJ96" s="191"/>
      <c r="GK96" s="191"/>
      <c r="GL96" s="191"/>
      <c r="GM96" s="191"/>
      <c r="GN96" s="191"/>
      <c r="GO96" s="191"/>
      <c r="GP96" s="191"/>
      <c r="GQ96" s="191"/>
      <c r="GR96" s="191"/>
      <c r="GS96" s="191"/>
      <c r="GT96" s="191"/>
      <c r="GU96" s="191"/>
      <c r="GV96" s="191"/>
      <c r="GW96" s="191"/>
      <c r="GX96" s="191"/>
      <c r="GY96" s="191"/>
      <c r="GZ96" s="191"/>
      <c r="HA96" s="191"/>
      <c r="HB96" s="191"/>
      <c r="HC96" s="191"/>
      <c r="HD96" s="191"/>
      <c r="HE96" s="191"/>
      <c r="HF96" s="191"/>
      <c r="HG96" s="191"/>
      <c r="HH96" s="191"/>
      <c r="HI96" s="191"/>
      <c r="HJ96" s="191"/>
      <c r="HK96" s="191"/>
      <c r="HL96" s="191"/>
      <c r="HM96" s="191"/>
      <c r="HN96" s="191"/>
      <c r="HO96" s="191"/>
      <c r="HP96" s="191"/>
      <c r="HQ96" s="191"/>
      <c r="HR96" s="191"/>
      <c r="HS96" s="191"/>
      <c r="HT96" s="191"/>
      <c r="HU96" s="191"/>
      <c r="HV96" s="191"/>
      <c r="HW96" s="191"/>
      <c r="HX96" s="191"/>
      <c r="HY96" s="191"/>
      <c r="HZ96" s="191"/>
      <c r="IA96" s="191"/>
      <c r="IB96" s="191"/>
      <c r="IC96" s="191"/>
      <c r="ID96" s="191"/>
      <c r="IE96" s="191"/>
      <c r="IF96" s="191"/>
      <c r="IG96" s="191"/>
      <c r="IH96" s="191"/>
      <c r="II96" s="191"/>
      <c r="IJ96" s="191"/>
      <c r="IK96" s="191"/>
      <c r="IL96" s="191"/>
      <c r="IM96" s="191"/>
      <c r="IN96" s="191"/>
      <c r="IO96" s="191"/>
      <c r="IP96" s="191"/>
      <c r="IQ96" s="191"/>
      <c r="IR96" s="191"/>
    </row>
    <row r="97" spans="1:253" s="528" customFormat="1" ht="14" x14ac:dyDescent="0.3">
      <c r="A97" s="1165"/>
      <c r="B97" s="1166"/>
      <c r="C97" s="1166"/>
      <c r="D97" s="1166"/>
      <c r="E97" s="1166"/>
      <c r="F97" s="1166"/>
      <c r="G97" s="1166"/>
      <c r="H97" s="1166"/>
      <c r="I97" s="1166"/>
      <c r="J97" s="1166"/>
      <c r="K97" s="1166"/>
      <c r="L97" s="1166"/>
      <c r="M97" s="1166"/>
      <c r="N97" s="1166"/>
      <c r="O97" s="1166"/>
      <c r="P97" s="1167"/>
    </row>
    <row r="98" spans="1:253" s="403" customFormat="1" ht="23" x14ac:dyDescent="0.35">
      <c r="A98" s="85" t="s">
        <v>2</v>
      </c>
      <c r="B98" s="1053" t="s">
        <v>85</v>
      </c>
      <c r="C98" s="1145"/>
      <c r="D98" s="1145"/>
      <c r="E98" s="1145"/>
      <c r="F98" s="1145"/>
      <c r="G98" s="1145"/>
      <c r="H98" s="1145"/>
      <c r="I98" s="1145"/>
      <c r="J98" s="1145"/>
      <c r="K98" s="1145"/>
      <c r="L98" s="1145"/>
      <c r="M98" s="1015"/>
      <c r="N98" s="191"/>
      <c r="O98" s="191"/>
      <c r="P98" s="191"/>
      <c r="Q98" s="191"/>
      <c r="R98" s="191"/>
      <c r="S98" s="191"/>
      <c r="T98" s="191"/>
      <c r="U98" s="191"/>
      <c r="V98" s="191"/>
      <c r="W98" s="191"/>
      <c r="X98" s="191"/>
      <c r="Y98" s="191"/>
      <c r="Z98" s="191"/>
      <c r="AA98" s="191"/>
      <c r="AB98" s="191"/>
      <c r="AC98" s="191"/>
      <c r="AD98" s="191"/>
      <c r="AE98" s="191"/>
      <c r="AF98" s="191"/>
      <c r="AG98" s="191"/>
      <c r="AH98" s="191"/>
      <c r="AI98" s="191"/>
      <c r="AJ98" s="191"/>
      <c r="AK98" s="191"/>
      <c r="AL98" s="191"/>
      <c r="AM98" s="191"/>
      <c r="AN98" s="191"/>
      <c r="AO98" s="191"/>
      <c r="AP98" s="191"/>
      <c r="AQ98" s="191"/>
      <c r="AR98" s="191"/>
      <c r="AS98" s="191"/>
      <c r="AT98" s="191"/>
      <c r="AU98" s="191"/>
      <c r="AV98" s="191"/>
      <c r="AW98" s="191"/>
      <c r="AX98" s="191"/>
      <c r="AY98" s="191"/>
      <c r="AZ98" s="191"/>
      <c r="BA98" s="191"/>
      <c r="BB98" s="191"/>
      <c r="BC98" s="191"/>
      <c r="BD98" s="191"/>
      <c r="BE98" s="191"/>
      <c r="BF98" s="191"/>
      <c r="BG98" s="191"/>
      <c r="BH98" s="191"/>
      <c r="BI98" s="191"/>
      <c r="BJ98" s="191"/>
      <c r="BK98" s="191"/>
      <c r="BL98" s="191"/>
      <c r="BM98" s="191"/>
      <c r="BN98" s="191"/>
      <c r="BO98" s="191"/>
      <c r="BP98" s="191"/>
      <c r="BQ98" s="191"/>
      <c r="BR98" s="191"/>
      <c r="BS98" s="191"/>
      <c r="BT98" s="191"/>
      <c r="BU98" s="191"/>
      <c r="BV98" s="191"/>
      <c r="BW98" s="191"/>
      <c r="BX98" s="191"/>
      <c r="BY98" s="191"/>
      <c r="BZ98" s="191"/>
      <c r="CA98" s="191"/>
      <c r="CB98" s="191"/>
      <c r="CC98" s="191"/>
      <c r="CD98" s="191"/>
      <c r="CE98" s="191"/>
      <c r="CF98" s="191"/>
      <c r="CG98" s="191"/>
      <c r="CH98" s="191"/>
      <c r="CI98" s="191"/>
      <c r="CJ98" s="191"/>
      <c r="CK98" s="191"/>
      <c r="CL98" s="191"/>
      <c r="CM98" s="191"/>
      <c r="CN98" s="191"/>
      <c r="CO98" s="191"/>
      <c r="CP98" s="191"/>
      <c r="CQ98" s="191"/>
      <c r="CR98" s="191"/>
      <c r="CS98" s="191"/>
      <c r="CT98" s="191"/>
      <c r="CU98" s="191"/>
      <c r="CV98" s="191"/>
      <c r="CW98" s="191"/>
      <c r="CX98" s="191"/>
      <c r="CY98" s="191"/>
      <c r="CZ98" s="191"/>
      <c r="DA98" s="191"/>
      <c r="DB98" s="191"/>
      <c r="DC98" s="191"/>
      <c r="DD98" s="191"/>
      <c r="DE98" s="191"/>
      <c r="DF98" s="191"/>
      <c r="DG98" s="191"/>
      <c r="DH98" s="191"/>
      <c r="DI98" s="191"/>
      <c r="DJ98" s="191"/>
      <c r="DK98" s="191"/>
      <c r="DL98" s="191"/>
      <c r="DM98" s="191"/>
      <c r="DN98" s="191"/>
      <c r="DO98" s="191"/>
      <c r="DP98" s="191"/>
      <c r="DQ98" s="191"/>
      <c r="DR98" s="191"/>
      <c r="DS98" s="191"/>
      <c r="DT98" s="191"/>
      <c r="DU98" s="191"/>
      <c r="DV98" s="191"/>
      <c r="DW98" s="191"/>
      <c r="DX98" s="191"/>
      <c r="DY98" s="191"/>
      <c r="DZ98" s="191"/>
      <c r="EA98" s="191"/>
      <c r="EB98" s="191"/>
      <c r="EC98" s="191"/>
      <c r="ED98" s="191"/>
      <c r="EE98" s="191"/>
      <c r="EF98" s="191"/>
      <c r="EG98" s="191"/>
      <c r="EH98" s="191"/>
      <c r="EI98" s="191"/>
      <c r="EJ98" s="191"/>
      <c r="EK98" s="191"/>
      <c r="EL98" s="191"/>
      <c r="EM98" s="191"/>
      <c r="EN98" s="191"/>
      <c r="EO98" s="191"/>
      <c r="EP98" s="191"/>
      <c r="EQ98" s="191"/>
      <c r="ER98" s="191"/>
      <c r="ES98" s="191"/>
      <c r="ET98" s="191"/>
      <c r="EU98" s="191"/>
      <c r="EV98" s="191"/>
      <c r="EW98" s="191"/>
      <c r="EX98" s="191"/>
      <c r="EY98" s="191"/>
      <c r="EZ98" s="191"/>
      <c r="FA98" s="191"/>
      <c r="FB98" s="191"/>
      <c r="FC98" s="191"/>
      <c r="FD98" s="191"/>
      <c r="FE98" s="191"/>
      <c r="FF98" s="191"/>
      <c r="FG98" s="191"/>
      <c r="FH98" s="191"/>
      <c r="FI98" s="191"/>
      <c r="FJ98" s="191"/>
      <c r="FK98" s="191"/>
      <c r="FL98" s="191"/>
      <c r="FM98" s="191"/>
      <c r="FN98" s="191"/>
      <c r="FO98" s="191"/>
      <c r="FP98" s="191"/>
      <c r="FQ98" s="191"/>
      <c r="FR98" s="191"/>
      <c r="FS98" s="191"/>
      <c r="FT98" s="191"/>
      <c r="FU98" s="191"/>
      <c r="FV98" s="191"/>
      <c r="FW98" s="191"/>
      <c r="FX98" s="191"/>
      <c r="FY98" s="191"/>
      <c r="FZ98" s="191"/>
      <c r="GA98" s="191"/>
      <c r="GB98" s="191"/>
      <c r="GC98" s="191"/>
      <c r="GD98" s="191"/>
      <c r="GE98" s="191"/>
      <c r="GF98" s="191"/>
      <c r="GG98" s="191"/>
      <c r="GH98" s="191"/>
      <c r="GI98" s="191"/>
      <c r="GJ98" s="191"/>
      <c r="GK98" s="191"/>
      <c r="GL98" s="191"/>
      <c r="GM98" s="191"/>
      <c r="GN98" s="191"/>
      <c r="GO98" s="191"/>
      <c r="GP98" s="191"/>
      <c r="GQ98" s="191"/>
      <c r="GR98" s="191"/>
      <c r="GS98" s="191"/>
      <c r="GT98" s="191"/>
      <c r="GU98" s="191"/>
      <c r="GV98" s="191"/>
      <c r="GW98" s="191"/>
      <c r="GX98" s="191"/>
      <c r="GY98" s="191"/>
      <c r="GZ98" s="191"/>
      <c r="HA98" s="191"/>
      <c r="HB98" s="191"/>
      <c r="HC98" s="191"/>
      <c r="HD98" s="191"/>
      <c r="HE98" s="191"/>
      <c r="HF98" s="191"/>
      <c r="HG98" s="191"/>
      <c r="HH98" s="191"/>
      <c r="HI98" s="191"/>
      <c r="HJ98" s="191"/>
      <c r="HK98" s="191"/>
      <c r="HL98" s="191"/>
      <c r="HM98" s="191"/>
      <c r="HN98" s="191"/>
      <c r="HO98" s="191"/>
      <c r="HP98" s="191"/>
      <c r="HQ98" s="191"/>
      <c r="HR98" s="191"/>
      <c r="HS98" s="191"/>
      <c r="HT98" s="191"/>
      <c r="HU98" s="191"/>
      <c r="HV98" s="191"/>
      <c r="HW98" s="191"/>
      <c r="HX98" s="191"/>
      <c r="HY98" s="191"/>
      <c r="HZ98" s="191"/>
      <c r="IA98" s="191"/>
      <c r="IB98" s="191"/>
      <c r="IC98" s="191"/>
      <c r="ID98" s="191"/>
      <c r="IE98" s="191"/>
      <c r="IF98" s="191"/>
      <c r="IG98" s="191"/>
      <c r="IH98" s="191"/>
      <c r="II98" s="191"/>
      <c r="IJ98" s="191"/>
      <c r="IK98" s="191"/>
      <c r="IL98" s="191"/>
      <c r="IM98" s="191"/>
      <c r="IN98" s="191"/>
      <c r="IO98" s="191"/>
      <c r="IP98" s="191"/>
      <c r="IQ98" s="191"/>
      <c r="IR98" s="191"/>
      <c r="IS98" s="191"/>
    </row>
    <row r="99" spans="1:253" s="2" customFormat="1" x14ac:dyDescent="0.3">
      <c r="A99" s="30">
        <v>1</v>
      </c>
      <c r="B99" s="1055" t="s">
        <v>2000</v>
      </c>
      <c r="C99" s="1164"/>
      <c r="D99" s="1164"/>
      <c r="E99" s="1164"/>
      <c r="F99" s="1164"/>
      <c r="G99" s="1164"/>
      <c r="H99" s="1164"/>
      <c r="I99" s="1164"/>
      <c r="J99" s="1164"/>
      <c r="K99" s="1164"/>
      <c r="L99" s="1164"/>
      <c r="M99" s="1015"/>
      <c r="N99" s="191"/>
      <c r="O99" s="191"/>
      <c r="P99" s="191"/>
      <c r="Q99" s="191"/>
      <c r="R99" s="191"/>
      <c r="S99" s="191"/>
      <c r="T99" s="191"/>
      <c r="U99" s="191"/>
      <c r="V99" s="191"/>
      <c r="W99" s="191"/>
      <c r="X99" s="191"/>
      <c r="Y99" s="191"/>
      <c r="Z99" s="191"/>
      <c r="AA99" s="191"/>
      <c r="AB99" s="191"/>
      <c r="AC99" s="191"/>
      <c r="AD99" s="191"/>
      <c r="AE99" s="191"/>
      <c r="AF99" s="191"/>
      <c r="AG99" s="191"/>
      <c r="AH99" s="191"/>
      <c r="AI99" s="191"/>
      <c r="AJ99" s="191"/>
      <c r="AK99" s="191"/>
      <c r="AL99" s="191"/>
      <c r="AM99" s="191"/>
      <c r="AN99" s="191"/>
      <c r="AO99" s="191"/>
      <c r="AP99" s="191"/>
      <c r="AQ99" s="191"/>
      <c r="AR99" s="191"/>
      <c r="AS99" s="191"/>
      <c r="AT99" s="191"/>
      <c r="AU99" s="191"/>
      <c r="AV99" s="191"/>
      <c r="AW99" s="191"/>
      <c r="AX99" s="191"/>
      <c r="AY99" s="191"/>
      <c r="AZ99" s="191"/>
      <c r="BA99" s="191"/>
      <c r="BB99" s="191"/>
      <c r="BC99" s="191"/>
      <c r="BD99" s="191"/>
      <c r="BE99" s="191"/>
      <c r="BF99" s="191"/>
      <c r="BG99" s="191"/>
      <c r="BH99" s="191"/>
      <c r="BI99" s="191"/>
      <c r="BJ99" s="191"/>
      <c r="BK99" s="191"/>
      <c r="BL99" s="191"/>
      <c r="BM99" s="191"/>
      <c r="BN99" s="191"/>
      <c r="BO99" s="191"/>
      <c r="BP99" s="191"/>
      <c r="BQ99" s="191"/>
      <c r="BR99" s="191"/>
      <c r="BS99" s="191"/>
      <c r="BT99" s="191"/>
      <c r="BU99" s="191"/>
      <c r="BV99" s="191"/>
      <c r="BW99" s="191"/>
      <c r="BX99" s="191"/>
      <c r="BY99" s="191"/>
      <c r="BZ99" s="191"/>
      <c r="CA99" s="191"/>
      <c r="CB99" s="191"/>
      <c r="CC99" s="191"/>
      <c r="CD99" s="191"/>
      <c r="CE99" s="191"/>
      <c r="CF99" s="191"/>
      <c r="CG99" s="191"/>
      <c r="CH99" s="191"/>
      <c r="CI99" s="191"/>
      <c r="CJ99" s="191"/>
      <c r="CK99" s="191"/>
      <c r="CL99" s="191"/>
      <c r="CM99" s="191"/>
      <c r="CN99" s="191"/>
      <c r="CO99" s="191"/>
      <c r="CP99" s="191"/>
      <c r="CQ99" s="191"/>
      <c r="CR99" s="191"/>
      <c r="CS99" s="191"/>
      <c r="CT99" s="191"/>
      <c r="CU99" s="191"/>
      <c r="CV99" s="191"/>
      <c r="CW99" s="191"/>
      <c r="CX99" s="191"/>
      <c r="CY99" s="191"/>
      <c r="CZ99" s="191"/>
      <c r="DA99" s="191"/>
      <c r="DB99" s="191"/>
      <c r="DC99" s="191"/>
      <c r="DD99" s="191"/>
      <c r="DE99" s="191"/>
      <c r="DF99" s="191"/>
      <c r="DG99" s="191"/>
      <c r="DH99" s="191"/>
      <c r="DI99" s="191"/>
      <c r="DJ99" s="191"/>
      <c r="DK99" s="191"/>
      <c r="DL99" s="191"/>
      <c r="DM99" s="191"/>
      <c r="DN99" s="191"/>
      <c r="DO99" s="191"/>
      <c r="DP99" s="191"/>
      <c r="DQ99" s="191"/>
      <c r="DR99" s="191"/>
      <c r="DS99" s="191"/>
      <c r="DT99" s="191"/>
      <c r="DU99" s="191"/>
      <c r="DV99" s="191"/>
      <c r="DW99" s="191"/>
      <c r="DX99" s="191"/>
      <c r="DY99" s="191"/>
      <c r="DZ99" s="191"/>
      <c r="EA99" s="191"/>
      <c r="EB99" s="191"/>
      <c r="EC99" s="191"/>
      <c r="ED99" s="191"/>
      <c r="EE99" s="191"/>
      <c r="EF99" s="191"/>
      <c r="EG99" s="191"/>
      <c r="EH99" s="191"/>
      <c r="EI99" s="191"/>
      <c r="EJ99" s="191"/>
      <c r="EK99" s="191"/>
      <c r="EL99" s="191"/>
      <c r="EM99" s="191"/>
      <c r="EN99" s="191"/>
      <c r="EO99" s="191"/>
      <c r="EP99" s="191"/>
      <c r="EQ99" s="191"/>
      <c r="ER99" s="191"/>
      <c r="ES99" s="191"/>
      <c r="ET99" s="191"/>
      <c r="EU99" s="191"/>
      <c r="EV99" s="191"/>
      <c r="EW99" s="191"/>
      <c r="EX99" s="191"/>
      <c r="EY99" s="191"/>
      <c r="EZ99" s="191"/>
      <c r="FA99" s="191"/>
      <c r="FB99" s="191"/>
      <c r="FC99" s="191"/>
      <c r="FD99" s="191"/>
      <c r="FE99" s="191"/>
      <c r="FF99" s="191"/>
      <c r="FG99" s="191"/>
      <c r="FH99" s="191"/>
      <c r="FI99" s="191"/>
      <c r="FJ99" s="191"/>
      <c r="FK99" s="191"/>
      <c r="FL99" s="191"/>
      <c r="FM99" s="191"/>
      <c r="FN99" s="191"/>
      <c r="FO99" s="191"/>
      <c r="FP99" s="191"/>
      <c r="FQ99" s="191"/>
      <c r="FR99" s="191"/>
      <c r="FS99" s="191"/>
      <c r="FT99" s="191"/>
      <c r="FU99" s="191"/>
      <c r="FV99" s="191"/>
      <c r="FW99" s="191"/>
      <c r="FX99" s="191"/>
      <c r="FY99" s="191"/>
      <c r="FZ99" s="191"/>
      <c r="GA99" s="191"/>
      <c r="GB99" s="191"/>
      <c r="GC99" s="191"/>
      <c r="GD99" s="191"/>
      <c r="GE99" s="191"/>
      <c r="GF99" s="191"/>
      <c r="GG99" s="191"/>
      <c r="GH99" s="191"/>
      <c r="GI99" s="191"/>
      <c r="GJ99" s="191"/>
      <c r="GK99" s="191"/>
      <c r="GL99" s="191"/>
      <c r="GM99" s="191"/>
      <c r="GN99" s="191"/>
      <c r="GO99" s="191"/>
      <c r="GP99" s="191"/>
      <c r="GQ99" s="191"/>
      <c r="GR99" s="191"/>
      <c r="GS99" s="191"/>
      <c r="GT99" s="191"/>
      <c r="GU99" s="191"/>
      <c r="GV99" s="191"/>
      <c r="GW99" s="191"/>
      <c r="GX99" s="191"/>
      <c r="GY99" s="191"/>
      <c r="GZ99" s="191"/>
      <c r="HA99" s="191"/>
      <c r="HB99" s="191"/>
      <c r="HC99" s="191"/>
      <c r="HD99" s="191"/>
      <c r="HE99" s="191"/>
      <c r="HF99" s="191"/>
      <c r="HG99" s="191"/>
      <c r="HH99" s="191"/>
      <c r="HI99" s="191"/>
      <c r="HJ99" s="191"/>
      <c r="HK99" s="191"/>
      <c r="HL99" s="191"/>
      <c r="HM99" s="191"/>
      <c r="HN99" s="191"/>
      <c r="HO99" s="191"/>
      <c r="HP99" s="191"/>
      <c r="HQ99" s="191"/>
      <c r="HR99" s="191"/>
      <c r="HS99" s="191"/>
      <c r="HT99" s="191"/>
      <c r="HU99" s="191"/>
      <c r="HV99" s="191"/>
      <c r="HW99" s="191"/>
      <c r="HX99" s="191"/>
      <c r="HY99" s="191"/>
      <c r="HZ99" s="191"/>
      <c r="IA99" s="191"/>
      <c r="IB99" s="191"/>
      <c r="IC99" s="191"/>
      <c r="ID99" s="191"/>
      <c r="IE99" s="191"/>
      <c r="IF99" s="191"/>
      <c r="IG99" s="191"/>
      <c r="IH99" s="191"/>
      <c r="II99" s="191"/>
      <c r="IJ99" s="191"/>
      <c r="IK99" s="191"/>
      <c r="IL99" s="191"/>
      <c r="IM99" s="191"/>
      <c r="IN99" s="191"/>
      <c r="IO99" s="191"/>
      <c r="IP99" s="191"/>
      <c r="IQ99" s="191"/>
      <c r="IR99" s="191"/>
      <c r="IS99" s="191"/>
    </row>
    <row r="100" spans="1:253" s="2" customFormat="1" x14ac:dyDescent="0.3">
      <c r="A100" s="30">
        <v>2</v>
      </c>
      <c r="B100" s="1099" t="s">
        <v>2168</v>
      </c>
      <c r="C100" s="1138"/>
      <c r="D100" s="1138"/>
      <c r="E100" s="1138"/>
      <c r="F100" s="1138"/>
      <c r="G100" s="1138"/>
      <c r="H100" s="1138"/>
      <c r="I100" s="1138"/>
      <c r="J100" s="1138"/>
      <c r="K100" s="1138"/>
      <c r="L100" s="1138"/>
      <c r="M100" s="1015"/>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c r="BC100" s="191"/>
      <c r="BD100" s="191"/>
      <c r="BE100" s="191"/>
      <c r="BF100" s="191"/>
      <c r="BG100" s="191"/>
      <c r="BH100" s="191"/>
      <c r="BI100" s="191"/>
      <c r="BJ100" s="191"/>
      <c r="BK100" s="191"/>
      <c r="BL100" s="191"/>
      <c r="BM100" s="191"/>
      <c r="BN100" s="191"/>
      <c r="BO100" s="191"/>
      <c r="BP100" s="191"/>
      <c r="BQ100" s="191"/>
      <c r="BR100" s="191"/>
      <c r="BS100" s="191"/>
      <c r="BT100" s="191"/>
      <c r="BU100" s="191"/>
      <c r="BV100" s="191"/>
      <c r="BW100" s="191"/>
      <c r="BX100" s="191"/>
      <c r="BY100" s="191"/>
      <c r="BZ100" s="191"/>
      <c r="CA100" s="191"/>
      <c r="CB100" s="191"/>
      <c r="CC100" s="191"/>
      <c r="CD100" s="191"/>
      <c r="CE100" s="191"/>
      <c r="CF100" s="191"/>
      <c r="CG100" s="191"/>
      <c r="CH100" s="191"/>
      <c r="CI100" s="191"/>
      <c r="CJ100" s="191"/>
      <c r="CK100" s="191"/>
      <c r="CL100" s="191"/>
      <c r="CM100" s="191"/>
      <c r="CN100" s="191"/>
      <c r="CO100" s="191"/>
      <c r="CP100" s="191"/>
      <c r="CQ100" s="191"/>
      <c r="CR100" s="191"/>
      <c r="CS100" s="191"/>
      <c r="CT100" s="191"/>
      <c r="CU100" s="191"/>
      <c r="CV100" s="191"/>
      <c r="CW100" s="191"/>
      <c r="CX100" s="191"/>
      <c r="CY100" s="191"/>
      <c r="CZ100" s="191"/>
      <c r="DA100" s="191"/>
      <c r="DB100" s="191"/>
      <c r="DC100" s="191"/>
      <c r="DD100" s="191"/>
      <c r="DE100" s="191"/>
      <c r="DF100" s="191"/>
      <c r="DG100" s="191"/>
      <c r="DH100" s="191"/>
      <c r="DI100" s="191"/>
      <c r="DJ100" s="191"/>
      <c r="DK100" s="191"/>
      <c r="DL100" s="191"/>
      <c r="DM100" s="191"/>
      <c r="DN100" s="191"/>
      <c r="DO100" s="191"/>
      <c r="DP100" s="191"/>
      <c r="DQ100" s="191"/>
      <c r="DR100" s="191"/>
      <c r="DS100" s="191"/>
      <c r="DT100" s="191"/>
      <c r="DU100" s="191"/>
      <c r="DV100" s="191"/>
      <c r="DW100" s="191"/>
      <c r="DX100" s="191"/>
      <c r="DY100" s="191"/>
      <c r="DZ100" s="191"/>
      <c r="EA100" s="191"/>
      <c r="EB100" s="191"/>
      <c r="EC100" s="191"/>
      <c r="ED100" s="191"/>
      <c r="EE100" s="191"/>
      <c r="EF100" s="191"/>
      <c r="EG100" s="191"/>
      <c r="EH100" s="191"/>
      <c r="EI100" s="191"/>
      <c r="EJ100" s="191"/>
      <c r="EK100" s="191"/>
      <c r="EL100" s="191"/>
      <c r="EM100" s="191"/>
      <c r="EN100" s="191"/>
      <c r="EO100" s="191"/>
      <c r="EP100" s="191"/>
      <c r="EQ100" s="191"/>
      <c r="ER100" s="191"/>
      <c r="ES100" s="191"/>
      <c r="ET100" s="191"/>
      <c r="EU100" s="191"/>
      <c r="EV100" s="191"/>
      <c r="EW100" s="191"/>
      <c r="EX100" s="191"/>
      <c r="EY100" s="191"/>
      <c r="EZ100" s="191"/>
      <c r="FA100" s="191"/>
      <c r="FB100" s="191"/>
      <c r="FC100" s="191"/>
      <c r="FD100" s="191"/>
      <c r="FE100" s="191"/>
      <c r="FF100" s="191"/>
      <c r="FG100" s="191"/>
      <c r="FH100" s="191"/>
      <c r="FI100" s="191"/>
      <c r="FJ100" s="191"/>
      <c r="FK100" s="191"/>
      <c r="FL100" s="191"/>
      <c r="FM100" s="191"/>
      <c r="FN100" s="191"/>
      <c r="FO100" s="191"/>
      <c r="FP100" s="191"/>
      <c r="FQ100" s="191"/>
      <c r="FR100" s="191"/>
      <c r="FS100" s="191"/>
      <c r="FT100" s="191"/>
      <c r="FU100" s="191"/>
      <c r="FV100" s="191"/>
      <c r="FW100" s="191"/>
      <c r="FX100" s="191"/>
      <c r="FY100" s="191"/>
      <c r="FZ100" s="191"/>
      <c r="GA100" s="191"/>
      <c r="GB100" s="191"/>
      <c r="GC100" s="191"/>
      <c r="GD100" s="191"/>
      <c r="GE100" s="191"/>
      <c r="GF100" s="191"/>
      <c r="GG100" s="191"/>
      <c r="GH100" s="191"/>
      <c r="GI100" s="191"/>
      <c r="GJ100" s="191"/>
      <c r="GK100" s="191"/>
      <c r="GL100" s="191"/>
      <c r="GM100" s="191"/>
      <c r="GN100" s="191"/>
      <c r="GO100" s="191"/>
      <c r="GP100" s="191"/>
      <c r="GQ100" s="191"/>
      <c r="GR100" s="191"/>
      <c r="GS100" s="191"/>
      <c r="GT100" s="191"/>
      <c r="GU100" s="191"/>
      <c r="GV100" s="191"/>
      <c r="GW100" s="191"/>
      <c r="GX100" s="191"/>
      <c r="GY100" s="191"/>
      <c r="GZ100" s="191"/>
      <c r="HA100" s="191"/>
      <c r="HB100" s="191"/>
      <c r="HC100" s="191"/>
      <c r="HD100" s="191"/>
      <c r="HE100" s="191"/>
      <c r="HF100" s="191"/>
      <c r="HG100" s="191"/>
      <c r="HH100" s="191"/>
      <c r="HI100" s="191"/>
      <c r="HJ100" s="191"/>
      <c r="HK100" s="191"/>
      <c r="HL100" s="191"/>
      <c r="HM100" s="191"/>
      <c r="HN100" s="191"/>
      <c r="HO100" s="191"/>
      <c r="HP100" s="191"/>
      <c r="HQ100" s="191"/>
      <c r="HR100" s="191"/>
      <c r="HS100" s="191"/>
      <c r="HT100" s="191"/>
      <c r="HU100" s="191"/>
      <c r="HV100" s="191"/>
      <c r="HW100" s="191"/>
      <c r="HX100" s="191"/>
      <c r="HY100" s="191"/>
      <c r="HZ100" s="191"/>
      <c r="IA100" s="191"/>
      <c r="IB100" s="191"/>
      <c r="IC100" s="191"/>
      <c r="ID100" s="191"/>
      <c r="IE100" s="191"/>
      <c r="IF100" s="191"/>
      <c r="IG100" s="191"/>
      <c r="IH100" s="191"/>
      <c r="II100" s="191"/>
      <c r="IJ100" s="191"/>
      <c r="IK100" s="191"/>
      <c r="IL100" s="191"/>
      <c r="IM100" s="191"/>
      <c r="IN100" s="191"/>
      <c r="IO100" s="191"/>
      <c r="IP100" s="191"/>
      <c r="IQ100" s="191"/>
      <c r="IR100" s="191"/>
      <c r="IS100" s="191"/>
    </row>
    <row r="101" spans="1:253" s="2" customFormat="1" ht="15" customHeight="1" x14ac:dyDescent="0.3">
      <c r="A101" s="30">
        <v>3</v>
      </c>
      <c r="B101" s="1049" t="s">
        <v>2002</v>
      </c>
      <c r="C101" s="1047"/>
      <c r="D101" s="1047"/>
      <c r="E101" s="1047"/>
      <c r="F101" s="1047"/>
      <c r="G101" s="1047"/>
      <c r="H101" s="1047"/>
      <c r="I101" s="1047"/>
      <c r="J101" s="1047"/>
      <c r="K101" s="1047"/>
      <c r="L101" s="1047"/>
      <c r="M101" s="1048"/>
      <c r="N101" s="191"/>
      <c r="O101" s="191"/>
      <c r="P101" s="191"/>
      <c r="Q101" s="191"/>
      <c r="R101" s="191"/>
      <c r="S101" s="191"/>
      <c r="T101" s="191"/>
      <c r="U101" s="191"/>
      <c r="V101" s="191"/>
      <c r="W101" s="191"/>
      <c r="X101" s="191"/>
      <c r="Y101" s="191"/>
      <c r="Z101" s="191"/>
      <c r="AA101" s="191"/>
      <c r="AB101" s="191"/>
      <c r="AC101" s="191"/>
      <c r="AD101" s="191"/>
      <c r="AE101" s="191"/>
      <c r="AF101" s="191"/>
      <c r="AG101" s="191"/>
      <c r="AH101" s="191"/>
      <c r="AI101" s="191"/>
      <c r="AJ101" s="191"/>
      <c r="AK101" s="191"/>
      <c r="AL101" s="191"/>
      <c r="AM101" s="191"/>
      <c r="AN101" s="191"/>
      <c r="AO101" s="191"/>
      <c r="AP101" s="191"/>
      <c r="AQ101" s="191"/>
      <c r="AR101" s="191"/>
      <c r="AS101" s="191"/>
      <c r="AT101" s="191"/>
      <c r="AU101" s="191"/>
      <c r="AV101" s="191"/>
      <c r="AW101" s="191"/>
      <c r="AX101" s="191"/>
      <c r="AY101" s="191"/>
      <c r="AZ101" s="191"/>
      <c r="BA101" s="191"/>
      <c r="BB101" s="191"/>
      <c r="BC101" s="191"/>
      <c r="BD101" s="191"/>
      <c r="BE101" s="191"/>
      <c r="BF101" s="191"/>
      <c r="BG101" s="191"/>
      <c r="BH101" s="191"/>
      <c r="BI101" s="191"/>
      <c r="BJ101" s="191"/>
      <c r="BK101" s="191"/>
      <c r="BL101" s="191"/>
      <c r="BM101" s="191"/>
      <c r="BN101" s="191"/>
      <c r="BO101" s="191"/>
      <c r="BP101" s="191"/>
      <c r="BQ101" s="191"/>
      <c r="BR101" s="191"/>
      <c r="BS101" s="191"/>
      <c r="BT101" s="191"/>
      <c r="BU101" s="191"/>
      <c r="BV101" s="191"/>
      <c r="BW101" s="191"/>
      <c r="BX101" s="191"/>
      <c r="BY101" s="191"/>
      <c r="BZ101" s="191"/>
      <c r="CA101" s="191"/>
      <c r="CB101" s="191"/>
      <c r="CC101" s="191"/>
      <c r="CD101" s="191"/>
      <c r="CE101" s="191"/>
      <c r="CF101" s="191"/>
      <c r="CG101" s="191"/>
      <c r="CH101" s="191"/>
      <c r="CI101" s="191"/>
      <c r="CJ101" s="191"/>
      <c r="CK101" s="191"/>
      <c r="CL101" s="191"/>
      <c r="CM101" s="191"/>
      <c r="CN101" s="191"/>
      <c r="CO101" s="191"/>
      <c r="CP101" s="191"/>
      <c r="CQ101" s="191"/>
      <c r="CR101" s="191"/>
      <c r="CS101" s="191"/>
      <c r="CT101" s="191"/>
      <c r="CU101" s="191"/>
      <c r="CV101" s="191"/>
      <c r="CW101" s="191"/>
      <c r="CX101" s="191"/>
      <c r="CY101" s="191"/>
      <c r="CZ101" s="191"/>
      <c r="DA101" s="191"/>
      <c r="DB101" s="191"/>
      <c r="DC101" s="191"/>
      <c r="DD101" s="191"/>
      <c r="DE101" s="191"/>
      <c r="DF101" s="191"/>
      <c r="DG101" s="191"/>
      <c r="DH101" s="191"/>
      <c r="DI101" s="191"/>
      <c r="DJ101" s="191"/>
      <c r="DK101" s="191"/>
      <c r="DL101" s="191"/>
      <c r="DM101" s="191"/>
      <c r="DN101" s="191"/>
      <c r="DO101" s="191"/>
      <c r="DP101" s="191"/>
      <c r="DQ101" s="191"/>
      <c r="DR101" s="191"/>
      <c r="DS101" s="191"/>
      <c r="DT101" s="191"/>
      <c r="DU101" s="191"/>
      <c r="DV101" s="191"/>
      <c r="DW101" s="191"/>
      <c r="DX101" s="191"/>
      <c r="DY101" s="191"/>
      <c r="DZ101" s="191"/>
      <c r="EA101" s="191"/>
      <c r="EB101" s="191"/>
      <c r="EC101" s="191"/>
      <c r="ED101" s="191"/>
      <c r="EE101" s="191"/>
      <c r="EF101" s="191"/>
      <c r="EG101" s="191"/>
      <c r="EH101" s="191"/>
      <c r="EI101" s="191"/>
      <c r="EJ101" s="191"/>
      <c r="EK101" s="191"/>
      <c r="EL101" s="191"/>
      <c r="EM101" s="191"/>
      <c r="EN101" s="191"/>
      <c r="EO101" s="191"/>
      <c r="EP101" s="191"/>
      <c r="EQ101" s="191"/>
      <c r="ER101" s="191"/>
      <c r="ES101" s="191"/>
      <c r="ET101" s="191"/>
      <c r="EU101" s="191"/>
      <c r="EV101" s="191"/>
      <c r="EW101" s="191"/>
      <c r="EX101" s="191"/>
      <c r="EY101" s="191"/>
      <c r="EZ101" s="191"/>
      <c r="FA101" s="191"/>
      <c r="FB101" s="191"/>
      <c r="FC101" s="191"/>
      <c r="FD101" s="191"/>
      <c r="FE101" s="191"/>
      <c r="FF101" s="191"/>
      <c r="FG101" s="191"/>
      <c r="FH101" s="191"/>
      <c r="FI101" s="191"/>
      <c r="FJ101" s="191"/>
      <c r="FK101" s="191"/>
      <c r="FL101" s="191"/>
      <c r="FM101" s="191"/>
      <c r="FN101" s="191"/>
      <c r="FO101" s="191"/>
      <c r="FP101" s="191"/>
      <c r="FQ101" s="191"/>
      <c r="FR101" s="191"/>
      <c r="FS101" s="191"/>
      <c r="FT101" s="191"/>
      <c r="FU101" s="191"/>
      <c r="FV101" s="191"/>
      <c r="FW101" s="191"/>
      <c r="FX101" s="191"/>
      <c r="FY101" s="191"/>
      <c r="FZ101" s="191"/>
      <c r="GA101" s="191"/>
      <c r="GB101" s="191"/>
      <c r="GC101" s="191"/>
      <c r="GD101" s="191"/>
      <c r="GE101" s="191"/>
      <c r="GF101" s="191"/>
      <c r="GG101" s="191"/>
      <c r="GH101" s="191"/>
      <c r="GI101" s="191"/>
      <c r="GJ101" s="191"/>
      <c r="GK101" s="191"/>
      <c r="GL101" s="191"/>
      <c r="GM101" s="191"/>
      <c r="GN101" s="191"/>
      <c r="GO101" s="191"/>
      <c r="GP101" s="191"/>
      <c r="GQ101" s="191"/>
      <c r="GR101" s="191"/>
      <c r="GS101" s="191"/>
      <c r="GT101" s="191"/>
      <c r="GU101" s="191"/>
      <c r="GV101" s="191"/>
      <c r="GW101" s="191"/>
      <c r="GX101" s="191"/>
      <c r="GY101" s="191"/>
      <c r="GZ101" s="191"/>
      <c r="HA101" s="191"/>
      <c r="HB101" s="191"/>
      <c r="HC101" s="191"/>
      <c r="HD101" s="191"/>
      <c r="HE101" s="191"/>
      <c r="HF101" s="191"/>
      <c r="HG101" s="191"/>
      <c r="HH101" s="191"/>
      <c r="HI101" s="191"/>
      <c r="HJ101" s="191"/>
      <c r="HK101" s="191"/>
      <c r="HL101" s="191"/>
      <c r="HM101" s="191"/>
      <c r="HN101" s="191"/>
      <c r="HO101" s="191"/>
      <c r="HP101" s="191"/>
      <c r="HQ101" s="191"/>
      <c r="HR101" s="191"/>
      <c r="HS101" s="191"/>
      <c r="HT101" s="191"/>
      <c r="HU101" s="191"/>
      <c r="HV101" s="191"/>
      <c r="HW101" s="191"/>
      <c r="HX101" s="191"/>
      <c r="HY101" s="191"/>
      <c r="HZ101" s="191"/>
      <c r="IA101" s="191"/>
      <c r="IB101" s="191"/>
      <c r="IC101" s="191"/>
      <c r="ID101" s="191"/>
      <c r="IE101" s="191"/>
      <c r="IF101" s="191"/>
      <c r="IG101" s="191"/>
      <c r="IH101" s="191"/>
      <c r="II101" s="191"/>
      <c r="IJ101" s="191"/>
      <c r="IK101" s="191"/>
      <c r="IL101" s="191"/>
      <c r="IM101" s="191"/>
      <c r="IN101" s="191"/>
      <c r="IO101" s="191"/>
      <c r="IP101" s="191"/>
      <c r="IQ101" s="191"/>
      <c r="IR101" s="191"/>
      <c r="IS101" s="191"/>
    </row>
    <row r="102" spans="1:253" s="521" customFormat="1" ht="15" customHeight="1" x14ac:dyDescent="0.3">
      <c r="A102" s="262">
        <v>4</v>
      </c>
      <c r="B102" s="37" t="s">
        <v>864</v>
      </c>
      <c r="C102" s="289" t="s">
        <v>1474</v>
      </c>
      <c r="D102" s="289" t="s">
        <v>2169</v>
      </c>
      <c r="E102" s="289" t="s">
        <v>2170</v>
      </c>
      <c r="F102" s="289" t="s">
        <v>778</v>
      </c>
      <c r="G102" s="289" t="s">
        <v>2115</v>
      </c>
      <c r="H102" s="36" t="s">
        <v>492</v>
      </c>
      <c r="I102" s="36" t="s">
        <v>284</v>
      </c>
      <c r="J102" s="289" t="s">
        <v>1800</v>
      </c>
      <c r="K102" s="289" t="s">
        <v>2171</v>
      </c>
      <c r="L102" s="289" t="s">
        <v>2172</v>
      </c>
      <c r="M102" s="289" t="s">
        <v>4202</v>
      </c>
      <c r="N102" s="191"/>
      <c r="O102" s="191"/>
      <c r="P102" s="191"/>
      <c r="Q102" s="191"/>
      <c r="R102" s="191"/>
      <c r="S102" s="191"/>
      <c r="T102" s="191"/>
      <c r="U102" s="191"/>
      <c r="V102" s="191"/>
      <c r="W102" s="191"/>
      <c r="X102" s="191"/>
      <c r="Y102" s="191"/>
      <c r="Z102" s="191"/>
      <c r="AA102" s="191"/>
      <c r="AB102" s="191"/>
      <c r="AC102" s="191"/>
      <c r="AD102" s="191"/>
      <c r="AE102" s="191"/>
      <c r="AF102" s="191"/>
      <c r="AG102" s="191"/>
      <c r="AH102" s="191"/>
      <c r="AI102" s="191"/>
      <c r="AJ102" s="191"/>
      <c r="AK102" s="191"/>
      <c r="AL102" s="191"/>
      <c r="AM102" s="191"/>
      <c r="AN102" s="191"/>
      <c r="AO102" s="191"/>
      <c r="AP102" s="191"/>
      <c r="AQ102" s="191"/>
      <c r="AR102" s="191"/>
      <c r="AS102" s="191"/>
      <c r="AT102" s="191"/>
      <c r="AU102" s="191"/>
      <c r="AV102" s="191"/>
      <c r="AW102" s="191"/>
      <c r="AX102" s="191"/>
      <c r="AY102" s="191"/>
      <c r="AZ102" s="191"/>
      <c r="BA102" s="191"/>
      <c r="BB102" s="191"/>
      <c r="BC102" s="191"/>
      <c r="BD102" s="191"/>
      <c r="BE102" s="191"/>
      <c r="BF102" s="191"/>
      <c r="BG102" s="191"/>
      <c r="BH102" s="191"/>
      <c r="BI102" s="191"/>
      <c r="BJ102" s="191"/>
      <c r="BK102" s="191"/>
      <c r="BL102" s="191"/>
      <c r="BM102" s="191"/>
      <c r="BN102" s="191"/>
      <c r="BO102" s="191"/>
      <c r="BP102" s="191"/>
      <c r="BQ102" s="191"/>
      <c r="BR102" s="191"/>
      <c r="BS102" s="191"/>
      <c r="BT102" s="191"/>
      <c r="BU102" s="191"/>
      <c r="BV102" s="191"/>
      <c r="BW102" s="191"/>
      <c r="BX102" s="191"/>
      <c r="BY102" s="191"/>
      <c r="BZ102" s="191"/>
      <c r="CA102" s="191"/>
      <c r="CB102" s="191"/>
      <c r="CC102" s="191"/>
      <c r="CD102" s="191"/>
      <c r="CE102" s="191"/>
      <c r="CF102" s="191"/>
      <c r="CG102" s="191"/>
      <c r="CH102" s="191"/>
      <c r="CI102" s="191"/>
      <c r="CJ102" s="191"/>
      <c r="CK102" s="191"/>
      <c r="CL102" s="191"/>
      <c r="CM102" s="191"/>
      <c r="CN102" s="191"/>
      <c r="CO102" s="191"/>
      <c r="CP102" s="191"/>
      <c r="CQ102" s="191"/>
      <c r="CR102" s="191"/>
      <c r="CS102" s="191"/>
      <c r="CT102" s="191"/>
      <c r="CU102" s="191"/>
      <c r="CV102" s="191"/>
      <c r="CW102" s="191"/>
      <c r="CX102" s="191"/>
      <c r="CY102" s="191"/>
      <c r="CZ102" s="191"/>
      <c r="DA102" s="191"/>
      <c r="DB102" s="191"/>
      <c r="DC102" s="191"/>
      <c r="DD102" s="191"/>
      <c r="DE102" s="191"/>
      <c r="DF102" s="191"/>
      <c r="DG102" s="191"/>
      <c r="DH102" s="191"/>
      <c r="DI102" s="191"/>
      <c r="DJ102" s="191"/>
      <c r="DK102" s="191"/>
      <c r="DL102" s="191"/>
      <c r="DM102" s="191"/>
      <c r="DN102" s="191"/>
      <c r="DO102" s="191"/>
      <c r="DP102" s="191"/>
      <c r="DQ102" s="191"/>
      <c r="DR102" s="191"/>
      <c r="DS102" s="191"/>
      <c r="DT102" s="191"/>
      <c r="DU102" s="191"/>
      <c r="DV102" s="191"/>
      <c r="DW102" s="191"/>
      <c r="DX102" s="191"/>
      <c r="DY102" s="191"/>
      <c r="DZ102" s="191"/>
      <c r="EA102" s="191"/>
      <c r="EB102" s="191"/>
      <c r="EC102" s="191"/>
      <c r="ED102" s="191"/>
      <c r="EE102" s="191"/>
      <c r="EF102" s="191"/>
      <c r="EG102" s="191"/>
      <c r="EH102" s="191"/>
      <c r="EI102" s="191"/>
      <c r="EJ102" s="191"/>
      <c r="EK102" s="191"/>
      <c r="EL102" s="191"/>
      <c r="EM102" s="191"/>
      <c r="EN102" s="191"/>
      <c r="EO102" s="191"/>
      <c r="EP102" s="191"/>
      <c r="EQ102" s="191"/>
      <c r="ER102" s="191"/>
      <c r="ES102" s="191"/>
      <c r="ET102" s="191"/>
      <c r="EU102" s="191"/>
      <c r="EV102" s="191"/>
      <c r="EW102" s="191"/>
      <c r="EX102" s="191"/>
      <c r="EY102" s="191"/>
      <c r="EZ102" s="191"/>
      <c r="FA102" s="191"/>
      <c r="FB102" s="191"/>
      <c r="FC102" s="191"/>
      <c r="FD102" s="191"/>
      <c r="FE102" s="191"/>
      <c r="FF102" s="191"/>
      <c r="FG102" s="191"/>
      <c r="FH102" s="191"/>
      <c r="FI102" s="191"/>
      <c r="FJ102" s="191"/>
      <c r="FK102" s="191"/>
      <c r="FL102" s="191"/>
      <c r="FM102" s="191"/>
      <c r="FN102" s="191"/>
      <c r="FO102" s="191"/>
      <c r="FP102" s="191"/>
      <c r="FQ102" s="191"/>
      <c r="FR102" s="191"/>
      <c r="FS102" s="191"/>
      <c r="FT102" s="191"/>
      <c r="FU102" s="191"/>
      <c r="FV102" s="191"/>
      <c r="FW102" s="191"/>
      <c r="FX102" s="191"/>
      <c r="FY102" s="191"/>
      <c r="FZ102" s="191"/>
      <c r="GA102" s="191"/>
      <c r="GB102" s="191"/>
      <c r="GC102" s="191"/>
      <c r="GD102" s="191"/>
      <c r="GE102" s="191"/>
      <c r="GF102" s="191"/>
      <c r="GG102" s="191"/>
      <c r="GH102" s="191"/>
      <c r="GI102" s="191"/>
      <c r="GJ102" s="191"/>
      <c r="GK102" s="191"/>
      <c r="GL102" s="191"/>
      <c r="GM102" s="191"/>
      <c r="GN102" s="191"/>
      <c r="GO102" s="191"/>
      <c r="GP102" s="191"/>
      <c r="GQ102" s="191"/>
      <c r="GR102" s="191"/>
      <c r="GS102" s="191"/>
      <c r="GT102" s="191"/>
      <c r="GU102" s="191"/>
      <c r="GV102" s="191"/>
      <c r="GW102" s="191"/>
      <c r="GX102" s="191"/>
      <c r="GY102" s="191"/>
      <c r="GZ102" s="191"/>
      <c r="HA102" s="191"/>
      <c r="HB102" s="191"/>
      <c r="HC102" s="191"/>
      <c r="HD102" s="191"/>
      <c r="HE102" s="191"/>
      <c r="HF102" s="191"/>
      <c r="HG102" s="191"/>
      <c r="HH102" s="191"/>
      <c r="HI102" s="191"/>
      <c r="HJ102" s="191"/>
      <c r="HK102" s="191"/>
      <c r="HL102" s="191"/>
      <c r="HM102" s="191"/>
      <c r="HN102" s="191"/>
      <c r="HO102" s="191"/>
      <c r="HP102" s="191"/>
      <c r="HQ102" s="191"/>
      <c r="HR102" s="191"/>
      <c r="HS102" s="191"/>
      <c r="HT102" s="191"/>
      <c r="HU102" s="191"/>
      <c r="HV102" s="191"/>
      <c r="HW102" s="191"/>
      <c r="HX102" s="191"/>
      <c r="HY102" s="191"/>
      <c r="HZ102" s="191"/>
      <c r="IA102" s="191"/>
      <c r="IB102" s="191"/>
      <c r="IC102" s="191"/>
      <c r="ID102" s="191"/>
      <c r="IE102" s="191"/>
      <c r="IF102" s="191"/>
      <c r="IG102" s="191"/>
      <c r="IH102" s="191"/>
      <c r="II102" s="191"/>
      <c r="IJ102" s="191"/>
      <c r="IK102" s="191"/>
      <c r="IL102" s="191"/>
      <c r="IM102" s="191"/>
      <c r="IN102" s="191"/>
      <c r="IO102" s="191"/>
      <c r="IP102" s="191"/>
      <c r="IQ102" s="191"/>
      <c r="IR102" s="191"/>
      <c r="IS102" s="191"/>
    </row>
    <row r="103" spans="1:253" s="2" customFormat="1" ht="28" x14ac:dyDescent="0.3">
      <c r="A103" s="30" t="s">
        <v>285</v>
      </c>
      <c r="B103" s="42" t="s">
        <v>286</v>
      </c>
      <c r="C103" s="43" t="s">
        <v>287</v>
      </c>
      <c r="D103" s="43" t="s">
        <v>1574</v>
      </c>
      <c r="E103" s="43" t="s">
        <v>2003</v>
      </c>
      <c r="F103" s="43" t="s">
        <v>2004</v>
      </c>
      <c r="G103" s="43" t="s">
        <v>1576</v>
      </c>
      <c r="H103" s="43" t="s">
        <v>2005</v>
      </c>
      <c r="I103" s="43" t="s">
        <v>2006</v>
      </c>
      <c r="J103" s="43" t="s">
        <v>1920</v>
      </c>
      <c r="K103" s="43" t="s">
        <v>1977</v>
      </c>
      <c r="L103" s="43" t="s">
        <v>638</v>
      </c>
      <c r="M103" s="43" t="s">
        <v>1579</v>
      </c>
      <c r="N103" s="191"/>
      <c r="O103" s="191"/>
      <c r="P103" s="191"/>
      <c r="Q103" s="191"/>
      <c r="R103" s="191"/>
      <c r="S103" s="191"/>
      <c r="T103" s="191"/>
      <c r="U103" s="191"/>
      <c r="V103" s="191"/>
      <c r="W103" s="191"/>
      <c r="X103" s="191"/>
      <c r="Y103" s="191"/>
      <c r="Z103" s="191"/>
      <c r="AA103" s="191"/>
      <c r="AB103" s="191"/>
      <c r="AC103" s="191"/>
      <c r="AD103" s="191"/>
      <c r="AE103" s="191"/>
      <c r="AF103" s="191"/>
      <c r="AG103" s="191"/>
      <c r="AH103" s="191"/>
      <c r="AI103" s="191"/>
      <c r="AJ103" s="191"/>
      <c r="AK103" s="191"/>
      <c r="AL103" s="191"/>
      <c r="AM103" s="191"/>
      <c r="AN103" s="191"/>
      <c r="AO103" s="191"/>
      <c r="AP103" s="191"/>
      <c r="AQ103" s="191"/>
      <c r="AR103" s="191"/>
      <c r="AS103" s="191"/>
      <c r="AT103" s="191"/>
      <c r="AU103" s="191"/>
      <c r="AV103" s="191"/>
      <c r="AW103" s="191"/>
      <c r="AX103" s="191"/>
      <c r="AY103" s="191"/>
      <c r="AZ103" s="191"/>
      <c r="BA103" s="191"/>
      <c r="BB103" s="191"/>
      <c r="BC103" s="191"/>
      <c r="BD103" s="191"/>
      <c r="BE103" s="191"/>
      <c r="BF103" s="191"/>
      <c r="BG103" s="191"/>
      <c r="BH103" s="191"/>
      <c r="BI103" s="191"/>
      <c r="BJ103" s="191"/>
      <c r="BK103" s="191"/>
      <c r="BL103" s="191"/>
      <c r="BM103" s="191"/>
      <c r="BN103" s="191"/>
      <c r="BO103" s="191"/>
      <c r="BP103" s="191"/>
      <c r="BQ103" s="191"/>
      <c r="BR103" s="191"/>
      <c r="BS103" s="191"/>
      <c r="BT103" s="191"/>
      <c r="BU103" s="191"/>
      <c r="BV103" s="191"/>
      <c r="BW103" s="191"/>
      <c r="BX103" s="191"/>
      <c r="BY103" s="191"/>
      <c r="BZ103" s="191"/>
      <c r="CA103" s="191"/>
      <c r="CB103" s="191"/>
      <c r="CC103" s="191"/>
      <c r="CD103" s="191"/>
      <c r="CE103" s="191"/>
      <c r="CF103" s="191"/>
      <c r="CG103" s="191"/>
      <c r="CH103" s="191"/>
      <c r="CI103" s="191"/>
      <c r="CJ103" s="191"/>
      <c r="CK103" s="191"/>
      <c r="CL103" s="191"/>
      <c r="CM103" s="191"/>
      <c r="CN103" s="191"/>
      <c r="CO103" s="191"/>
      <c r="CP103" s="191"/>
      <c r="CQ103" s="191"/>
      <c r="CR103" s="191"/>
      <c r="CS103" s="191"/>
      <c r="CT103" s="191"/>
      <c r="CU103" s="191"/>
      <c r="CV103" s="191"/>
      <c r="CW103" s="191"/>
      <c r="CX103" s="191"/>
      <c r="CY103" s="191"/>
      <c r="CZ103" s="191"/>
      <c r="DA103" s="191"/>
      <c r="DB103" s="191"/>
      <c r="DC103" s="191"/>
      <c r="DD103" s="191"/>
      <c r="DE103" s="191"/>
      <c r="DF103" s="191"/>
      <c r="DG103" s="191"/>
      <c r="DH103" s="191"/>
      <c r="DI103" s="191"/>
      <c r="DJ103" s="191"/>
      <c r="DK103" s="191"/>
      <c r="DL103" s="191"/>
      <c r="DM103" s="191"/>
      <c r="DN103" s="191"/>
      <c r="DO103" s="191"/>
      <c r="DP103" s="191"/>
      <c r="DQ103" s="191"/>
      <c r="DR103" s="191"/>
      <c r="DS103" s="191"/>
      <c r="DT103" s="191"/>
      <c r="DU103" s="191"/>
      <c r="DV103" s="191"/>
      <c r="DW103" s="191"/>
      <c r="DX103" s="191"/>
      <c r="DY103" s="191"/>
      <c r="DZ103" s="191"/>
      <c r="EA103" s="191"/>
      <c r="EB103" s="191"/>
      <c r="EC103" s="191"/>
      <c r="ED103" s="191"/>
      <c r="EE103" s="191"/>
      <c r="EF103" s="191"/>
      <c r="EG103" s="191"/>
      <c r="EH103" s="191"/>
      <c r="EI103" s="191"/>
      <c r="EJ103" s="191"/>
      <c r="EK103" s="191"/>
      <c r="EL103" s="191"/>
      <c r="EM103" s="191"/>
      <c r="EN103" s="191"/>
      <c r="EO103" s="191"/>
      <c r="EP103" s="191"/>
      <c r="EQ103" s="191"/>
      <c r="ER103" s="191"/>
      <c r="ES103" s="191"/>
      <c r="ET103" s="191"/>
      <c r="EU103" s="191"/>
      <c r="EV103" s="191"/>
      <c r="EW103" s="191"/>
      <c r="EX103" s="191"/>
      <c r="EY103" s="191"/>
      <c r="EZ103" s="191"/>
      <c r="FA103" s="191"/>
      <c r="FB103" s="191"/>
      <c r="FC103" s="191"/>
      <c r="FD103" s="191"/>
      <c r="FE103" s="191"/>
      <c r="FF103" s="191"/>
      <c r="FG103" s="191"/>
      <c r="FH103" s="191"/>
      <c r="FI103" s="191"/>
      <c r="FJ103" s="191"/>
      <c r="FK103" s="191"/>
      <c r="FL103" s="191"/>
      <c r="FM103" s="191"/>
      <c r="FN103" s="191"/>
      <c r="FO103" s="191"/>
      <c r="FP103" s="191"/>
      <c r="FQ103" s="191"/>
      <c r="FR103" s="191"/>
      <c r="FS103" s="191"/>
      <c r="FT103" s="191"/>
      <c r="FU103" s="191"/>
      <c r="FV103" s="191"/>
      <c r="FW103" s="191"/>
      <c r="FX103" s="191"/>
      <c r="FY103" s="191"/>
      <c r="FZ103" s="191"/>
      <c r="GA103" s="191"/>
      <c r="GB103" s="191"/>
      <c r="GC103" s="191"/>
      <c r="GD103" s="191"/>
      <c r="GE103" s="191"/>
      <c r="GF103" s="191"/>
      <c r="GG103" s="191"/>
      <c r="GH103" s="191"/>
      <c r="GI103" s="191"/>
      <c r="GJ103" s="191"/>
      <c r="GK103" s="191"/>
      <c r="GL103" s="191"/>
      <c r="GM103" s="191"/>
      <c r="GN103" s="191"/>
      <c r="GO103" s="191"/>
      <c r="GP103" s="191"/>
      <c r="GQ103" s="191"/>
      <c r="GR103" s="191"/>
      <c r="GS103" s="191"/>
      <c r="GT103" s="191"/>
      <c r="GU103" s="191"/>
      <c r="GV103" s="191"/>
      <c r="GW103" s="191"/>
      <c r="GX103" s="191"/>
      <c r="GY103" s="191"/>
      <c r="GZ103" s="191"/>
      <c r="HA103" s="191"/>
      <c r="HB103" s="191"/>
      <c r="HC103" s="191"/>
      <c r="HD103" s="191"/>
      <c r="HE103" s="191"/>
      <c r="HF103" s="191"/>
      <c r="HG103" s="191"/>
      <c r="HH103" s="191"/>
      <c r="HI103" s="191"/>
      <c r="HJ103" s="191"/>
      <c r="HK103" s="191"/>
      <c r="HL103" s="191"/>
      <c r="HM103" s="191"/>
      <c r="HN103" s="191"/>
      <c r="HO103" s="191"/>
      <c r="HP103" s="191"/>
      <c r="HQ103" s="191"/>
      <c r="HR103" s="191"/>
      <c r="HS103" s="191"/>
      <c r="HT103" s="191"/>
      <c r="HU103" s="191"/>
      <c r="HV103" s="191"/>
      <c r="HW103" s="191"/>
      <c r="HX103" s="191"/>
      <c r="HY103" s="191"/>
      <c r="HZ103" s="191"/>
      <c r="IA103" s="191"/>
      <c r="IB103" s="191"/>
      <c r="IC103" s="191"/>
      <c r="ID103" s="191"/>
      <c r="IE103" s="191"/>
      <c r="IF103" s="191"/>
      <c r="IG103" s="191"/>
      <c r="IH103" s="191"/>
      <c r="II103" s="191"/>
      <c r="IJ103" s="191"/>
      <c r="IK103" s="191"/>
      <c r="IL103" s="191"/>
      <c r="IM103" s="191"/>
      <c r="IN103" s="191"/>
      <c r="IO103" s="191"/>
      <c r="IP103" s="191"/>
      <c r="IQ103" s="191"/>
      <c r="IR103" s="191"/>
      <c r="IS103" s="191"/>
    </row>
    <row r="104" spans="1:253" s="2" customFormat="1" ht="17.5" customHeight="1" x14ac:dyDescent="0.3">
      <c r="A104" s="30" t="s">
        <v>290</v>
      </c>
      <c r="B104" s="42" t="s">
        <v>291</v>
      </c>
      <c r="C104" s="43" t="s">
        <v>2007</v>
      </c>
      <c r="D104" s="43" t="s">
        <v>1924</v>
      </c>
      <c r="E104" s="43" t="s">
        <v>2008</v>
      </c>
      <c r="F104" s="43" t="s">
        <v>2009</v>
      </c>
      <c r="G104" s="43" t="s">
        <v>2010</v>
      </c>
      <c r="H104" s="43" t="s">
        <v>2011</v>
      </c>
      <c r="I104" s="43" t="s">
        <v>2012</v>
      </c>
      <c r="J104" s="43" t="s">
        <v>1926</v>
      </c>
      <c r="K104" s="43" t="s">
        <v>2013</v>
      </c>
      <c r="L104" s="43" t="s">
        <v>2014</v>
      </c>
      <c r="M104" s="43" t="s">
        <v>2015</v>
      </c>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1"/>
      <c r="AR104" s="191"/>
      <c r="AS104" s="191"/>
      <c r="AT104" s="191"/>
      <c r="AU104" s="191"/>
      <c r="AV104" s="191"/>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c r="BT104" s="191"/>
      <c r="BU104" s="191"/>
      <c r="BV104" s="191"/>
      <c r="BW104" s="191"/>
      <c r="BX104" s="191"/>
      <c r="BY104" s="191"/>
      <c r="BZ104" s="191"/>
      <c r="CA104" s="191"/>
      <c r="CB104" s="191"/>
      <c r="CC104" s="191"/>
      <c r="CD104" s="191"/>
      <c r="CE104" s="191"/>
      <c r="CF104" s="191"/>
      <c r="CG104" s="191"/>
      <c r="CH104" s="191"/>
      <c r="CI104" s="191"/>
      <c r="CJ104" s="191"/>
      <c r="CK104" s="191"/>
      <c r="CL104" s="191"/>
      <c r="CM104" s="191"/>
      <c r="CN104" s="191"/>
      <c r="CO104" s="191"/>
      <c r="CP104" s="191"/>
      <c r="CQ104" s="191"/>
      <c r="CR104" s="191"/>
      <c r="CS104" s="191"/>
      <c r="CT104" s="191"/>
      <c r="CU104" s="191"/>
      <c r="CV104" s="191"/>
      <c r="CW104" s="191"/>
      <c r="CX104" s="191"/>
      <c r="CY104" s="191"/>
      <c r="CZ104" s="191"/>
      <c r="DA104" s="191"/>
      <c r="DB104" s="191"/>
      <c r="DC104" s="191"/>
      <c r="DD104" s="191"/>
      <c r="DE104" s="191"/>
      <c r="DF104" s="191"/>
      <c r="DG104" s="191"/>
      <c r="DH104" s="191"/>
      <c r="DI104" s="191"/>
      <c r="DJ104" s="191"/>
      <c r="DK104" s="191"/>
      <c r="DL104" s="191"/>
      <c r="DM104" s="191"/>
      <c r="DN104" s="191"/>
      <c r="DO104" s="191"/>
      <c r="DP104" s="191"/>
      <c r="DQ104" s="191"/>
      <c r="DR104" s="191"/>
      <c r="DS104" s="191"/>
      <c r="DT104" s="191"/>
      <c r="DU104" s="191"/>
      <c r="DV104" s="191"/>
      <c r="DW104" s="191"/>
      <c r="DX104" s="191"/>
      <c r="DY104" s="191"/>
      <c r="DZ104" s="191"/>
      <c r="EA104" s="191"/>
      <c r="EB104" s="191"/>
      <c r="EC104" s="191"/>
      <c r="ED104" s="191"/>
      <c r="EE104" s="191"/>
      <c r="EF104" s="191"/>
      <c r="EG104" s="191"/>
      <c r="EH104" s="191"/>
      <c r="EI104" s="191"/>
      <c r="EJ104" s="191"/>
      <c r="EK104" s="191"/>
      <c r="EL104" s="191"/>
      <c r="EM104" s="191"/>
      <c r="EN104" s="191"/>
      <c r="EO104" s="191"/>
      <c r="EP104" s="191"/>
      <c r="EQ104" s="191"/>
      <c r="ER104" s="191"/>
      <c r="ES104" s="191"/>
      <c r="ET104" s="191"/>
      <c r="EU104" s="191"/>
      <c r="EV104" s="191"/>
      <c r="EW104" s="191"/>
      <c r="EX104" s="191"/>
      <c r="EY104" s="191"/>
      <c r="EZ104" s="191"/>
      <c r="FA104" s="191"/>
      <c r="FB104" s="191"/>
      <c r="FC104" s="191"/>
      <c r="FD104" s="191"/>
      <c r="FE104" s="191"/>
      <c r="FF104" s="191"/>
      <c r="FG104" s="191"/>
      <c r="FH104" s="191"/>
      <c r="FI104" s="191"/>
      <c r="FJ104" s="191"/>
      <c r="FK104" s="191"/>
      <c r="FL104" s="191"/>
      <c r="FM104" s="191"/>
      <c r="FN104" s="191"/>
      <c r="FO104" s="191"/>
      <c r="FP104" s="191"/>
      <c r="FQ104" s="191"/>
      <c r="FR104" s="191"/>
      <c r="FS104" s="191"/>
      <c r="FT104" s="191"/>
      <c r="FU104" s="191"/>
      <c r="FV104" s="191"/>
      <c r="FW104" s="191"/>
      <c r="FX104" s="191"/>
      <c r="FY104" s="191"/>
      <c r="FZ104" s="191"/>
      <c r="GA104" s="191"/>
      <c r="GB104" s="191"/>
      <c r="GC104" s="191"/>
      <c r="GD104" s="191"/>
      <c r="GE104" s="191"/>
      <c r="GF104" s="191"/>
      <c r="GG104" s="191"/>
      <c r="GH104" s="191"/>
      <c r="GI104" s="191"/>
      <c r="GJ104" s="191"/>
      <c r="GK104" s="191"/>
      <c r="GL104" s="191"/>
      <c r="GM104" s="191"/>
      <c r="GN104" s="191"/>
      <c r="GO104" s="191"/>
      <c r="GP104" s="191"/>
      <c r="GQ104" s="191"/>
      <c r="GR104" s="191"/>
      <c r="GS104" s="191"/>
      <c r="GT104" s="191"/>
      <c r="GU104" s="191"/>
      <c r="GV104" s="191"/>
      <c r="GW104" s="191"/>
      <c r="GX104" s="191"/>
      <c r="GY104" s="191"/>
      <c r="GZ104" s="191"/>
      <c r="HA104" s="191"/>
      <c r="HB104" s="191"/>
      <c r="HC104" s="191"/>
      <c r="HD104" s="191"/>
      <c r="HE104" s="191"/>
      <c r="HF104" s="191"/>
      <c r="HG104" s="191"/>
      <c r="HH104" s="191"/>
      <c r="HI104" s="191"/>
      <c r="HJ104" s="191"/>
      <c r="HK104" s="191"/>
      <c r="HL104" s="191"/>
      <c r="HM104" s="191"/>
      <c r="HN104" s="191"/>
      <c r="HO104" s="191"/>
      <c r="HP104" s="191"/>
      <c r="HQ104" s="191"/>
      <c r="HR104" s="191"/>
      <c r="HS104" s="191"/>
      <c r="HT104" s="191"/>
      <c r="HU104" s="191"/>
      <c r="HV104" s="191"/>
      <c r="HW104" s="191"/>
      <c r="HX104" s="191"/>
      <c r="HY104" s="191"/>
      <c r="HZ104" s="191"/>
      <c r="IA104" s="191"/>
      <c r="IB104" s="191"/>
      <c r="IC104" s="191"/>
      <c r="ID104" s="191"/>
      <c r="IE104" s="191"/>
      <c r="IF104" s="191"/>
      <c r="IG104" s="191"/>
      <c r="IH104" s="191"/>
      <c r="II104" s="191"/>
      <c r="IJ104" s="191"/>
      <c r="IK104" s="191"/>
      <c r="IL104" s="191"/>
      <c r="IM104" s="191"/>
      <c r="IN104" s="191"/>
      <c r="IO104" s="191"/>
      <c r="IP104" s="191"/>
      <c r="IQ104" s="191"/>
      <c r="IR104" s="191"/>
      <c r="IS104" s="191"/>
    </row>
    <row r="105" spans="1:253" s="2" customFormat="1" ht="14.5" customHeight="1" x14ac:dyDescent="0.3">
      <c r="A105" s="30" t="s">
        <v>295</v>
      </c>
      <c r="B105" s="42" t="s">
        <v>296</v>
      </c>
      <c r="C105" s="42" t="s">
        <v>568</v>
      </c>
      <c r="D105" s="42" t="s">
        <v>1586</v>
      </c>
      <c r="E105" s="42" t="s">
        <v>297</v>
      </c>
      <c r="F105" s="42" t="s">
        <v>1957</v>
      </c>
      <c r="G105" s="42" t="s">
        <v>297</v>
      </c>
      <c r="H105" s="42" t="s">
        <v>814</v>
      </c>
      <c r="I105" s="624" t="s">
        <v>1587</v>
      </c>
      <c r="J105" s="42" t="s">
        <v>297</v>
      </c>
      <c r="K105" s="604" t="s">
        <v>1984</v>
      </c>
      <c r="L105" s="42" t="s">
        <v>502</v>
      </c>
      <c r="M105" s="42" t="s">
        <v>297</v>
      </c>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c r="AQ105" s="191"/>
      <c r="AR105" s="191"/>
      <c r="AS105" s="191"/>
      <c r="AT105" s="191"/>
      <c r="AU105" s="191"/>
      <c r="AV105" s="191"/>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c r="BQ105" s="191"/>
      <c r="BR105" s="191"/>
      <c r="BS105" s="191"/>
      <c r="BT105" s="191"/>
      <c r="BU105" s="191"/>
      <c r="BV105" s="191"/>
      <c r="BW105" s="191"/>
      <c r="BX105" s="191"/>
      <c r="BY105" s="191"/>
      <c r="BZ105" s="191"/>
      <c r="CA105" s="191"/>
      <c r="CB105" s="191"/>
      <c r="CC105" s="191"/>
      <c r="CD105" s="191"/>
      <c r="CE105" s="191"/>
      <c r="CF105" s="191"/>
      <c r="CG105" s="191"/>
      <c r="CH105" s="191"/>
      <c r="CI105" s="191"/>
      <c r="CJ105" s="191"/>
      <c r="CK105" s="191"/>
      <c r="CL105" s="191"/>
      <c r="CM105" s="191"/>
      <c r="CN105" s="191"/>
      <c r="CO105" s="191"/>
      <c r="CP105" s="191"/>
      <c r="CQ105" s="191"/>
      <c r="CR105" s="191"/>
      <c r="CS105" s="191"/>
      <c r="CT105" s="191"/>
      <c r="CU105" s="191"/>
      <c r="CV105" s="191"/>
      <c r="CW105" s="191"/>
      <c r="CX105" s="191"/>
      <c r="CY105" s="191"/>
      <c r="CZ105" s="191"/>
      <c r="DA105" s="191"/>
      <c r="DB105" s="191"/>
      <c r="DC105" s="191"/>
      <c r="DD105" s="191"/>
      <c r="DE105" s="191"/>
      <c r="DF105" s="191"/>
      <c r="DG105" s="191"/>
      <c r="DH105" s="191"/>
      <c r="DI105" s="191"/>
      <c r="DJ105" s="191"/>
      <c r="DK105" s="191"/>
      <c r="DL105" s="191"/>
      <c r="DM105" s="191"/>
      <c r="DN105" s="191"/>
      <c r="DO105" s="191"/>
      <c r="DP105" s="191"/>
      <c r="DQ105" s="191"/>
      <c r="DR105" s="191"/>
      <c r="DS105" s="191"/>
      <c r="DT105" s="191"/>
      <c r="DU105" s="191"/>
      <c r="DV105" s="191"/>
      <c r="DW105" s="191"/>
      <c r="DX105" s="191"/>
      <c r="DY105" s="191"/>
      <c r="DZ105" s="191"/>
      <c r="EA105" s="191"/>
      <c r="EB105" s="191"/>
      <c r="EC105" s="191"/>
      <c r="ED105" s="191"/>
      <c r="EE105" s="191"/>
      <c r="EF105" s="191"/>
      <c r="EG105" s="191"/>
      <c r="EH105" s="191"/>
      <c r="EI105" s="191"/>
      <c r="EJ105" s="191"/>
      <c r="EK105" s="191"/>
      <c r="EL105" s="191"/>
      <c r="EM105" s="191"/>
      <c r="EN105" s="191"/>
      <c r="EO105" s="191"/>
      <c r="EP105" s="191"/>
      <c r="EQ105" s="191"/>
      <c r="ER105" s="191"/>
      <c r="ES105" s="191"/>
      <c r="ET105" s="191"/>
      <c r="EU105" s="191"/>
      <c r="EV105" s="191"/>
      <c r="EW105" s="191"/>
      <c r="EX105" s="191"/>
      <c r="EY105" s="191"/>
      <c r="EZ105" s="191"/>
      <c r="FA105" s="191"/>
      <c r="FB105" s="191"/>
      <c r="FC105" s="191"/>
      <c r="FD105" s="191"/>
      <c r="FE105" s="191"/>
      <c r="FF105" s="191"/>
      <c r="FG105" s="191"/>
      <c r="FH105" s="191"/>
      <c r="FI105" s="191"/>
      <c r="FJ105" s="191"/>
      <c r="FK105" s="191"/>
      <c r="FL105" s="191"/>
      <c r="FM105" s="191"/>
      <c r="FN105" s="191"/>
      <c r="FO105" s="191"/>
      <c r="FP105" s="191"/>
      <c r="FQ105" s="191"/>
      <c r="FR105" s="191"/>
      <c r="FS105" s="191"/>
      <c r="FT105" s="191"/>
      <c r="FU105" s="191"/>
      <c r="FV105" s="191"/>
      <c r="FW105" s="191"/>
      <c r="FX105" s="191"/>
      <c r="FY105" s="191"/>
      <c r="FZ105" s="191"/>
      <c r="GA105" s="191"/>
      <c r="GB105" s="191"/>
      <c r="GC105" s="191"/>
      <c r="GD105" s="191"/>
      <c r="GE105" s="191"/>
      <c r="GF105" s="191"/>
      <c r="GG105" s="191"/>
      <c r="GH105" s="191"/>
      <c r="GI105" s="191"/>
      <c r="GJ105" s="191"/>
      <c r="GK105" s="191"/>
      <c r="GL105" s="191"/>
      <c r="GM105" s="191"/>
      <c r="GN105" s="191"/>
      <c r="GO105" s="191"/>
      <c r="GP105" s="191"/>
      <c r="GQ105" s="191"/>
      <c r="GR105" s="191"/>
      <c r="GS105" s="191"/>
      <c r="GT105" s="191"/>
      <c r="GU105" s="191"/>
      <c r="GV105" s="191"/>
      <c r="GW105" s="191"/>
      <c r="GX105" s="191"/>
      <c r="GY105" s="191"/>
      <c r="GZ105" s="191"/>
      <c r="HA105" s="191"/>
      <c r="HB105" s="191"/>
      <c r="HC105" s="191"/>
      <c r="HD105" s="191"/>
      <c r="HE105" s="191"/>
      <c r="HF105" s="191"/>
      <c r="HG105" s="191"/>
      <c r="HH105" s="191"/>
      <c r="HI105" s="191"/>
      <c r="HJ105" s="191"/>
      <c r="HK105" s="191"/>
      <c r="HL105" s="191"/>
      <c r="HM105" s="191"/>
      <c r="HN105" s="191"/>
      <c r="HO105" s="191"/>
      <c r="HP105" s="191"/>
      <c r="HQ105" s="191"/>
      <c r="HR105" s="191"/>
      <c r="HS105" s="191"/>
      <c r="HT105" s="191"/>
      <c r="HU105" s="191"/>
      <c r="HV105" s="191"/>
      <c r="HW105" s="191"/>
      <c r="HX105" s="191"/>
      <c r="HY105" s="191"/>
      <c r="HZ105" s="191"/>
      <c r="IA105" s="191"/>
      <c r="IB105" s="191"/>
      <c r="IC105" s="191"/>
      <c r="ID105" s="191"/>
      <c r="IE105" s="191"/>
      <c r="IF105" s="191"/>
      <c r="IG105" s="191"/>
      <c r="IH105" s="191"/>
      <c r="II105" s="191"/>
      <c r="IJ105" s="191"/>
      <c r="IK105" s="191"/>
      <c r="IL105" s="191"/>
      <c r="IM105" s="191"/>
      <c r="IN105" s="191"/>
      <c r="IO105" s="191"/>
      <c r="IP105" s="191"/>
      <c r="IQ105" s="191"/>
      <c r="IR105" s="191"/>
      <c r="IS105" s="191"/>
    </row>
    <row r="106" spans="1:253" s="2" customFormat="1" ht="14.5" customHeight="1" x14ac:dyDescent="0.3">
      <c r="A106" s="30" t="s">
        <v>299</v>
      </c>
      <c r="B106" s="42" t="s">
        <v>300</v>
      </c>
      <c r="C106" s="42" t="s">
        <v>2173</v>
      </c>
      <c r="D106" s="42" t="s">
        <v>1832</v>
      </c>
      <c r="E106" s="44" t="s">
        <v>2174</v>
      </c>
      <c r="F106" s="44" t="s">
        <v>2175</v>
      </c>
      <c r="G106" s="44" t="s">
        <v>2116</v>
      </c>
      <c r="H106" s="44" t="s">
        <v>1589</v>
      </c>
      <c r="I106" s="44" t="s">
        <v>2016</v>
      </c>
      <c r="J106" s="44" t="s">
        <v>1345</v>
      </c>
      <c r="K106" s="44" t="s">
        <v>1673</v>
      </c>
      <c r="L106" s="44" t="s">
        <v>1985</v>
      </c>
      <c r="M106" s="42" t="s">
        <v>1673</v>
      </c>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91"/>
      <c r="AO106" s="191"/>
      <c r="AP106" s="191"/>
      <c r="AQ106" s="191"/>
      <c r="AR106" s="191"/>
      <c r="AS106" s="191"/>
      <c r="AT106" s="191"/>
      <c r="AU106" s="191"/>
      <c r="AV106" s="191"/>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c r="BT106" s="191"/>
      <c r="BU106" s="191"/>
      <c r="BV106" s="191"/>
      <c r="BW106" s="191"/>
      <c r="BX106" s="191"/>
      <c r="BY106" s="191"/>
      <c r="BZ106" s="191"/>
      <c r="CA106" s="191"/>
      <c r="CB106" s="191"/>
      <c r="CC106" s="191"/>
      <c r="CD106" s="191"/>
      <c r="CE106" s="191"/>
      <c r="CF106" s="191"/>
      <c r="CG106" s="191"/>
      <c r="CH106" s="191"/>
      <c r="CI106" s="191"/>
      <c r="CJ106" s="191"/>
      <c r="CK106" s="191"/>
      <c r="CL106" s="191"/>
      <c r="CM106" s="191"/>
      <c r="CN106" s="191"/>
      <c r="CO106" s="191"/>
      <c r="CP106" s="191"/>
      <c r="CQ106" s="191"/>
      <c r="CR106" s="191"/>
      <c r="CS106" s="191"/>
      <c r="CT106" s="191"/>
      <c r="CU106" s="191"/>
      <c r="CV106" s="191"/>
      <c r="CW106" s="191"/>
      <c r="CX106" s="191"/>
      <c r="CY106" s="191"/>
      <c r="CZ106" s="191"/>
      <c r="DA106" s="191"/>
      <c r="DB106" s="191"/>
      <c r="DC106" s="191"/>
      <c r="DD106" s="191"/>
      <c r="DE106" s="191"/>
      <c r="DF106" s="191"/>
      <c r="DG106" s="191"/>
      <c r="DH106" s="191"/>
      <c r="DI106" s="191"/>
      <c r="DJ106" s="191"/>
      <c r="DK106" s="191"/>
      <c r="DL106" s="191"/>
      <c r="DM106" s="191"/>
      <c r="DN106" s="191"/>
      <c r="DO106" s="191"/>
      <c r="DP106" s="191"/>
      <c r="DQ106" s="191"/>
      <c r="DR106" s="191"/>
      <c r="DS106" s="191"/>
      <c r="DT106" s="191"/>
      <c r="DU106" s="191"/>
      <c r="DV106" s="191"/>
      <c r="DW106" s="191"/>
      <c r="DX106" s="191"/>
      <c r="DY106" s="191"/>
      <c r="DZ106" s="191"/>
      <c r="EA106" s="191"/>
      <c r="EB106" s="191"/>
      <c r="EC106" s="191"/>
      <c r="ED106" s="191"/>
      <c r="EE106" s="191"/>
      <c r="EF106" s="191"/>
      <c r="EG106" s="191"/>
      <c r="EH106" s="191"/>
      <c r="EI106" s="191"/>
      <c r="EJ106" s="191"/>
      <c r="EK106" s="191"/>
      <c r="EL106" s="191"/>
      <c r="EM106" s="191"/>
      <c r="EN106" s="191"/>
      <c r="EO106" s="191"/>
      <c r="EP106" s="191"/>
      <c r="EQ106" s="191"/>
      <c r="ER106" s="191"/>
      <c r="ES106" s="191"/>
      <c r="ET106" s="191"/>
      <c r="EU106" s="191"/>
      <c r="EV106" s="191"/>
      <c r="EW106" s="191"/>
      <c r="EX106" s="191"/>
      <c r="EY106" s="191"/>
      <c r="EZ106" s="191"/>
      <c r="FA106" s="191"/>
      <c r="FB106" s="191"/>
      <c r="FC106" s="191"/>
      <c r="FD106" s="191"/>
      <c r="FE106" s="191"/>
      <c r="FF106" s="191"/>
      <c r="FG106" s="191"/>
      <c r="FH106" s="191"/>
      <c r="FI106" s="191"/>
      <c r="FJ106" s="191"/>
      <c r="FK106" s="191"/>
      <c r="FL106" s="191"/>
      <c r="FM106" s="191"/>
      <c r="FN106" s="191"/>
      <c r="FO106" s="191"/>
      <c r="FP106" s="191"/>
      <c r="FQ106" s="191"/>
      <c r="FR106" s="191"/>
      <c r="FS106" s="191"/>
      <c r="FT106" s="191"/>
      <c r="FU106" s="191"/>
      <c r="FV106" s="191"/>
      <c r="FW106" s="191"/>
      <c r="FX106" s="191"/>
      <c r="FY106" s="191"/>
      <c r="FZ106" s="191"/>
      <c r="GA106" s="191"/>
      <c r="GB106" s="191"/>
      <c r="GC106" s="191"/>
      <c r="GD106" s="191"/>
      <c r="GE106" s="191"/>
      <c r="GF106" s="191"/>
      <c r="GG106" s="191"/>
      <c r="GH106" s="191"/>
      <c r="GI106" s="191"/>
      <c r="GJ106" s="191"/>
      <c r="GK106" s="191"/>
      <c r="GL106" s="191"/>
      <c r="GM106" s="191"/>
      <c r="GN106" s="191"/>
      <c r="GO106" s="191"/>
      <c r="GP106" s="191"/>
      <c r="GQ106" s="191"/>
      <c r="GR106" s="191"/>
      <c r="GS106" s="191"/>
      <c r="GT106" s="191"/>
      <c r="GU106" s="191"/>
      <c r="GV106" s="191"/>
      <c r="GW106" s="191"/>
      <c r="GX106" s="191"/>
      <c r="GY106" s="191"/>
      <c r="GZ106" s="191"/>
      <c r="HA106" s="191"/>
      <c r="HB106" s="191"/>
      <c r="HC106" s="191"/>
      <c r="HD106" s="191"/>
      <c r="HE106" s="191"/>
      <c r="HF106" s="191"/>
      <c r="HG106" s="191"/>
      <c r="HH106" s="191"/>
      <c r="HI106" s="191"/>
      <c r="HJ106" s="191"/>
      <c r="HK106" s="191"/>
      <c r="HL106" s="191"/>
      <c r="HM106" s="191"/>
      <c r="HN106" s="191"/>
      <c r="HO106" s="191"/>
      <c r="HP106" s="191"/>
      <c r="HQ106" s="191"/>
      <c r="HR106" s="191"/>
      <c r="HS106" s="191"/>
      <c r="HT106" s="191"/>
      <c r="HU106" s="191"/>
      <c r="HV106" s="191"/>
      <c r="HW106" s="191"/>
      <c r="HX106" s="191"/>
      <c r="HY106" s="191"/>
      <c r="HZ106" s="191"/>
      <c r="IA106" s="191"/>
      <c r="IB106" s="191"/>
      <c r="IC106" s="191"/>
      <c r="ID106" s="191"/>
      <c r="IE106" s="191"/>
      <c r="IF106" s="191"/>
      <c r="IG106" s="191"/>
      <c r="IH106" s="191"/>
      <c r="II106" s="191"/>
      <c r="IJ106" s="191"/>
      <c r="IK106" s="191"/>
      <c r="IL106" s="191"/>
      <c r="IM106" s="191"/>
      <c r="IN106" s="191"/>
      <c r="IO106" s="191"/>
      <c r="IP106" s="191"/>
      <c r="IQ106" s="191"/>
      <c r="IR106" s="191"/>
      <c r="IS106" s="191"/>
    </row>
    <row r="107" spans="1:253" s="2" customFormat="1" ht="14" x14ac:dyDescent="0.3">
      <c r="A107" s="30">
        <v>5</v>
      </c>
      <c r="B107" s="63" t="s">
        <v>824</v>
      </c>
      <c r="C107" s="63"/>
      <c r="D107" s="63"/>
      <c r="E107" s="63"/>
      <c r="F107" s="63"/>
      <c r="G107" s="63"/>
      <c r="H107" s="63"/>
      <c r="I107" s="63"/>
      <c r="J107" s="63"/>
      <c r="K107" s="63"/>
      <c r="L107" s="63"/>
      <c r="M107" s="223"/>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c r="AK107" s="191"/>
      <c r="AL107" s="191"/>
      <c r="AM107" s="191"/>
      <c r="AN107" s="191"/>
      <c r="AO107" s="191"/>
      <c r="AP107" s="191"/>
      <c r="AQ107" s="191"/>
      <c r="AR107" s="191"/>
      <c r="AS107" s="191"/>
      <c r="AT107" s="191"/>
      <c r="AU107" s="191"/>
      <c r="AV107" s="191"/>
      <c r="AW107" s="191"/>
      <c r="AX107" s="191"/>
      <c r="AY107" s="191"/>
      <c r="AZ107" s="191"/>
      <c r="BA107" s="191"/>
      <c r="BB107" s="191"/>
      <c r="BC107" s="191"/>
      <c r="BD107" s="191"/>
      <c r="BE107" s="191"/>
      <c r="BF107" s="191"/>
      <c r="BG107" s="191"/>
      <c r="BH107" s="191"/>
      <c r="BI107" s="191"/>
      <c r="BJ107" s="191"/>
      <c r="BK107" s="191"/>
      <c r="BL107" s="191"/>
      <c r="BM107" s="191"/>
      <c r="BN107" s="191"/>
      <c r="BO107" s="191"/>
      <c r="BP107" s="191"/>
      <c r="BQ107" s="191"/>
      <c r="BR107" s="191"/>
      <c r="BS107" s="191"/>
      <c r="BT107" s="191"/>
      <c r="BU107" s="191"/>
      <c r="BV107" s="191"/>
      <c r="BW107" s="191"/>
      <c r="BX107" s="191"/>
      <c r="BY107" s="191"/>
      <c r="BZ107" s="191"/>
      <c r="CA107" s="191"/>
      <c r="CB107" s="191"/>
      <c r="CC107" s="191"/>
      <c r="CD107" s="191"/>
      <c r="CE107" s="191"/>
      <c r="CF107" s="191"/>
      <c r="CG107" s="191"/>
      <c r="CH107" s="191"/>
      <c r="CI107" s="191"/>
      <c r="CJ107" s="191"/>
      <c r="CK107" s="191"/>
      <c r="CL107" s="191"/>
      <c r="CM107" s="191"/>
      <c r="CN107" s="191"/>
      <c r="CO107" s="191"/>
      <c r="CP107" s="191"/>
      <c r="CQ107" s="191"/>
      <c r="CR107" s="191"/>
      <c r="CS107" s="191"/>
      <c r="CT107" s="191"/>
      <c r="CU107" s="191"/>
      <c r="CV107" s="191"/>
      <c r="CW107" s="191"/>
      <c r="CX107" s="191"/>
      <c r="CY107" s="191"/>
      <c r="CZ107" s="191"/>
      <c r="DA107" s="191"/>
      <c r="DB107" s="191"/>
      <c r="DC107" s="191"/>
      <c r="DD107" s="191"/>
      <c r="DE107" s="191"/>
      <c r="DF107" s="191"/>
      <c r="DG107" s="191"/>
      <c r="DH107" s="191"/>
      <c r="DI107" s="191"/>
      <c r="DJ107" s="191"/>
      <c r="DK107" s="191"/>
      <c r="DL107" s="191"/>
      <c r="DM107" s="191"/>
      <c r="DN107" s="191"/>
      <c r="DO107" s="191"/>
      <c r="DP107" s="191"/>
      <c r="DQ107" s="191"/>
      <c r="DR107" s="191"/>
      <c r="DS107" s="191"/>
      <c r="DT107" s="191"/>
      <c r="DU107" s="191"/>
      <c r="DV107" s="191"/>
      <c r="DW107" s="191"/>
      <c r="DX107" s="191"/>
      <c r="DY107" s="191"/>
      <c r="DZ107" s="191"/>
      <c r="EA107" s="191"/>
      <c r="EB107" s="191"/>
      <c r="EC107" s="191"/>
      <c r="ED107" s="191"/>
      <c r="EE107" s="191"/>
      <c r="EF107" s="191"/>
      <c r="EG107" s="191"/>
      <c r="EH107" s="191"/>
      <c r="EI107" s="191"/>
      <c r="EJ107" s="191"/>
      <c r="EK107" s="191"/>
      <c r="EL107" s="191"/>
      <c r="EM107" s="191"/>
      <c r="EN107" s="191"/>
      <c r="EO107" s="191"/>
      <c r="EP107" s="191"/>
      <c r="EQ107" s="191"/>
      <c r="ER107" s="191"/>
      <c r="ES107" s="191"/>
      <c r="ET107" s="191"/>
      <c r="EU107" s="191"/>
      <c r="EV107" s="191"/>
      <c r="EW107" s="191"/>
      <c r="EX107" s="191"/>
      <c r="EY107" s="191"/>
      <c r="EZ107" s="191"/>
      <c r="FA107" s="191"/>
      <c r="FB107" s="191"/>
      <c r="FC107" s="191"/>
      <c r="FD107" s="191"/>
      <c r="FE107" s="191"/>
      <c r="FF107" s="191"/>
      <c r="FG107" s="191"/>
      <c r="FH107" s="191"/>
      <c r="FI107" s="191"/>
      <c r="FJ107" s="191"/>
      <c r="FK107" s="191"/>
      <c r="FL107" s="191"/>
      <c r="FM107" s="191"/>
      <c r="FN107" s="191"/>
      <c r="FO107" s="191"/>
      <c r="FP107" s="191"/>
      <c r="FQ107" s="191"/>
      <c r="FR107" s="191"/>
      <c r="FS107" s="191"/>
      <c r="FT107" s="191"/>
      <c r="FU107" s="191"/>
      <c r="FV107" s="191"/>
      <c r="FW107" s="191"/>
      <c r="FX107" s="191"/>
      <c r="FY107" s="191"/>
      <c r="FZ107" s="191"/>
      <c r="GA107" s="191"/>
      <c r="GB107" s="191"/>
      <c r="GC107" s="191"/>
      <c r="GD107" s="191"/>
      <c r="GE107" s="191"/>
      <c r="GF107" s="191"/>
      <c r="GG107" s="191"/>
      <c r="GH107" s="191"/>
      <c r="GI107" s="191"/>
      <c r="GJ107" s="191"/>
      <c r="GK107" s="191"/>
      <c r="GL107" s="191"/>
      <c r="GM107" s="191"/>
      <c r="GN107" s="191"/>
      <c r="GO107" s="191"/>
      <c r="GP107" s="191"/>
      <c r="GQ107" s="191"/>
      <c r="GR107" s="191"/>
      <c r="GS107" s="191"/>
      <c r="GT107" s="191"/>
      <c r="GU107" s="191"/>
      <c r="GV107" s="191"/>
      <c r="GW107" s="191"/>
      <c r="GX107" s="191"/>
      <c r="GY107" s="191"/>
      <c r="GZ107" s="191"/>
      <c r="HA107" s="191"/>
      <c r="HB107" s="191"/>
      <c r="HC107" s="191"/>
      <c r="HD107" s="191"/>
      <c r="HE107" s="191"/>
      <c r="HF107" s="191"/>
      <c r="HG107" s="191"/>
      <c r="HH107" s="191"/>
      <c r="HI107" s="191"/>
      <c r="HJ107" s="191"/>
      <c r="HK107" s="191"/>
      <c r="HL107" s="191"/>
      <c r="HM107" s="191"/>
      <c r="HN107" s="191"/>
      <c r="HO107" s="191"/>
      <c r="HP107" s="191"/>
      <c r="HQ107" s="191"/>
      <c r="HR107" s="191"/>
      <c r="HS107" s="191"/>
      <c r="HT107" s="191"/>
      <c r="HU107" s="191"/>
      <c r="HV107" s="191"/>
      <c r="HW107" s="191"/>
      <c r="HX107" s="191"/>
      <c r="HY107" s="191"/>
      <c r="HZ107" s="191"/>
      <c r="IA107" s="191"/>
      <c r="IB107" s="191"/>
      <c r="IC107" s="191"/>
      <c r="ID107" s="191"/>
      <c r="IE107" s="191"/>
      <c r="IF107" s="191"/>
      <c r="IG107" s="191"/>
      <c r="IH107" s="191"/>
      <c r="II107" s="191"/>
      <c r="IJ107" s="191"/>
      <c r="IK107" s="191"/>
      <c r="IL107" s="191"/>
      <c r="IM107" s="191"/>
      <c r="IN107" s="191"/>
      <c r="IO107" s="191"/>
      <c r="IP107" s="191"/>
      <c r="IQ107" s="191"/>
      <c r="IR107" s="191"/>
      <c r="IS107" s="191"/>
    </row>
    <row r="108" spans="1:253" s="2" customFormat="1" ht="14.5" customHeight="1" x14ac:dyDescent="0.3">
      <c r="A108" s="275" t="s">
        <v>2176</v>
      </c>
      <c r="B108" s="103" t="s">
        <v>2017</v>
      </c>
      <c r="C108" s="534">
        <v>640.34</v>
      </c>
      <c r="D108" s="534">
        <v>1998.38</v>
      </c>
      <c r="E108" s="534">
        <v>799.25</v>
      </c>
      <c r="F108" s="534" t="s">
        <v>2126</v>
      </c>
      <c r="G108" s="534">
        <v>1706.3</v>
      </c>
      <c r="H108" s="534">
        <v>5419</v>
      </c>
      <c r="I108" s="534">
        <v>2375.6</v>
      </c>
      <c r="J108" s="534">
        <v>1886.23</v>
      </c>
      <c r="K108" s="134">
        <v>990.97</v>
      </c>
      <c r="L108" s="534" t="s">
        <v>828</v>
      </c>
      <c r="M108" s="534">
        <v>1955</v>
      </c>
      <c r="N108" s="191"/>
      <c r="O108" s="191"/>
      <c r="P108" s="191"/>
      <c r="Q108" s="191"/>
      <c r="R108" s="191"/>
      <c r="S108" s="191"/>
      <c r="T108" s="191"/>
      <c r="U108" s="191"/>
      <c r="V108" s="191"/>
      <c r="W108" s="191"/>
      <c r="X108" s="191"/>
      <c r="Y108" s="191"/>
      <c r="Z108" s="191"/>
      <c r="AA108" s="191"/>
      <c r="AB108" s="191"/>
      <c r="AC108" s="191"/>
      <c r="AD108" s="191"/>
      <c r="AE108" s="191"/>
      <c r="AF108" s="191"/>
      <c r="AG108" s="191"/>
      <c r="AH108" s="191"/>
      <c r="AI108" s="191"/>
      <c r="AJ108" s="191"/>
      <c r="AK108" s="191"/>
      <c r="AL108" s="191"/>
      <c r="AM108" s="191"/>
      <c r="AN108" s="191"/>
      <c r="AO108" s="191"/>
      <c r="AP108" s="191"/>
      <c r="AQ108" s="191"/>
      <c r="AR108" s="191"/>
      <c r="AS108" s="191"/>
      <c r="AT108" s="191"/>
      <c r="AU108" s="191"/>
      <c r="AV108" s="191"/>
      <c r="AW108" s="191"/>
      <c r="AX108" s="191"/>
      <c r="AY108" s="191"/>
      <c r="AZ108" s="191"/>
      <c r="BA108" s="191"/>
      <c r="BB108" s="191"/>
      <c r="BC108" s="191"/>
      <c r="BD108" s="191"/>
      <c r="BE108" s="191"/>
      <c r="BF108" s="191"/>
      <c r="BG108" s="191"/>
      <c r="BH108" s="191"/>
      <c r="BI108" s="191"/>
      <c r="BJ108" s="191"/>
      <c r="BK108" s="191"/>
      <c r="BL108" s="191"/>
      <c r="BM108" s="191"/>
      <c r="BN108" s="191"/>
      <c r="BO108" s="191"/>
      <c r="BP108" s="191"/>
      <c r="BQ108" s="191"/>
      <c r="BR108" s="191"/>
      <c r="BS108" s="191"/>
      <c r="BT108" s="191"/>
      <c r="BU108" s="191"/>
      <c r="BV108" s="191"/>
      <c r="BW108" s="191"/>
      <c r="BX108" s="191"/>
      <c r="BY108" s="191"/>
      <c r="BZ108" s="191"/>
      <c r="CA108" s="191"/>
      <c r="CB108" s="191"/>
      <c r="CC108" s="191"/>
      <c r="CD108" s="191"/>
      <c r="CE108" s="191"/>
      <c r="CF108" s="191"/>
      <c r="CG108" s="191"/>
      <c r="CH108" s="191"/>
      <c r="CI108" s="191"/>
      <c r="CJ108" s="191"/>
      <c r="CK108" s="191"/>
      <c r="CL108" s="191"/>
      <c r="CM108" s="191"/>
      <c r="CN108" s="191"/>
      <c r="CO108" s="191"/>
      <c r="CP108" s="191"/>
      <c r="CQ108" s="191"/>
      <c r="CR108" s="191"/>
      <c r="CS108" s="191"/>
      <c r="CT108" s="191"/>
      <c r="CU108" s="191"/>
      <c r="CV108" s="191"/>
      <c r="CW108" s="191"/>
      <c r="CX108" s="191"/>
      <c r="CY108" s="191"/>
      <c r="CZ108" s="191"/>
      <c r="DA108" s="191"/>
      <c r="DB108" s="191"/>
      <c r="DC108" s="191"/>
      <c r="DD108" s="191"/>
      <c r="DE108" s="191"/>
      <c r="DF108" s="191"/>
      <c r="DG108" s="191"/>
      <c r="DH108" s="191"/>
      <c r="DI108" s="191"/>
      <c r="DJ108" s="191"/>
      <c r="DK108" s="191"/>
      <c r="DL108" s="191"/>
      <c r="DM108" s="191"/>
      <c r="DN108" s="191"/>
      <c r="DO108" s="191"/>
      <c r="DP108" s="191"/>
      <c r="DQ108" s="191"/>
      <c r="DR108" s="191"/>
      <c r="DS108" s="191"/>
      <c r="DT108" s="191"/>
      <c r="DU108" s="191"/>
      <c r="DV108" s="191"/>
      <c r="DW108" s="191"/>
      <c r="DX108" s="191"/>
      <c r="DY108" s="191"/>
      <c r="DZ108" s="191"/>
      <c r="EA108" s="191"/>
      <c r="EB108" s="191"/>
      <c r="EC108" s="191"/>
      <c r="ED108" s="191"/>
      <c r="EE108" s="191"/>
      <c r="EF108" s="191"/>
      <c r="EG108" s="191"/>
      <c r="EH108" s="191"/>
      <c r="EI108" s="191"/>
      <c r="EJ108" s="191"/>
      <c r="EK108" s="191"/>
      <c r="EL108" s="191"/>
      <c r="EM108" s="191"/>
      <c r="EN108" s="191"/>
      <c r="EO108" s="191"/>
      <c r="EP108" s="191"/>
      <c r="EQ108" s="191"/>
      <c r="ER108" s="191"/>
      <c r="ES108" s="191"/>
      <c r="ET108" s="191"/>
      <c r="EU108" s="191"/>
      <c r="EV108" s="191"/>
      <c r="EW108" s="191"/>
      <c r="EX108" s="191"/>
      <c r="EY108" s="191"/>
      <c r="EZ108" s="191"/>
      <c r="FA108" s="191"/>
      <c r="FB108" s="191"/>
      <c r="FC108" s="191"/>
      <c r="FD108" s="191"/>
      <c r="FE108" s="191"/>
      <c r="FF108" s="191"/>
      <c r="FG108" s="191"/>
      <c r="FH108" s="191"/>
      <c r="FI108" s="191"/>
      <c r="FJ108" s="191"/>
      <c r="FK108" s="191"/>
      <c r="FL108" s="191"/>
      <c r="FM108" s="191"/>
      <c r="FN108" s="191"/>
      <c r="FO108" s="191"/>
      <c r="FP108" s="191"/>
      <c r="FQ108" s="191"/>
      <c r="FR108" s="191"/>
      <c r="FS108" s="191"/>
      <c r="FT108" s="191"/>
      <c r="FU108" s="191"/>
      <c r="FV108" s="191"/>
      <c r="FW108" s="191"/>
      <c r="FX108" s="191"/>
      <c r="FY108" s="191"/>
      <c r="FZ108" s="191"/>
      <c r="GA108" s="191"/>
      <c r="GB108" s="191"/>
      <c r="GC108" s="191"/>
      <c r="GD108" s="191"/>
      <c r="GE108" s="191"/>
      <c r="GF108" s="191"/>
      <c r="GG108" s="191"/>
      <c r="GH108" s="191"/>
      <c r="GI108" s="191"/>
      <c r="GJ108" s="191"/>
      <c r="GK108" s="191"/>
      <c r="GL108" s="191"/>
      <c r="GM108" s="191"/>
      <c r="GN108" s="191"/>
      <c r="GO108" s="191"/>
      <c r="GP108" s="191"/>
      <c r="GQ108" s="191"/>
      <c r="GR108" s="191"/>
      <c r="GS108" s="191"/>
      <c r="GT108" s="191"/>
      <c r="GU108" s="191"/>
      <c r="GV108" s="191"/>
      <c r="GW108" s="191"/>
      <c r="GX108" s="191"/>
      <c r="GY108" s="191"/>
      <c r="GZ108" s="191"/>
      <c r="HA108" s="191"/>
      <c r="HB108" s="191"/>
      <c r="HC108" s="191"/>
      <c r="HD108" s="191"/>
      <c r="HE108" s="191"/>
      <c r="HF108" s="191"/>
      <c r="HG108" s="191"/>
      <c r="HH108" s="191"/>
      <c r="HI108" s="191"/>
      <c r="HJ108" s="191"/>
      <c r="HK108" s="191"/>
      <c r="HL108" s="191"/>
      <c r="HM108" s="191"/>
      <c r="HN108" s="191"/>
      <c r="HO108" s="191"/>
      <c r="HP108" s="191"/>
      <c r="HQ108" s="191"/>
      <c r="HR108" s="191"/>
      <c r="HS108" s="191"/>
      <c r="HT108" s="191"/>
      <c r="HU108" s="191"/>
      <c r="HV108" s="191"/>
      <c r="HW108" s="191"/>
      <c r="HX108" s="191"/>
      <c r="HY108" s="191"/>
      <c r="HZ108" s="191"/>
      <c r="IA108" s="191"/>
      <c r="IB108" s="191"/>
      <c r="IC108" s="191"/>
      <c r="ID108" s="191"/>
      <c r="IE108" s="191"/>
      <c r="IF108" s="191"/>
      <c r="IG108" s="191"/>
      <c r="IH108" s="191"/>
      <c r="II108" s="191"/>
      <c r="IJ108" s="191"/>
      <c r="IK108" s="191"/>
      <c r="IL108" s="191"/>
      <c r="IM108" s="191"/>
      <c r="IN108" s="191"/>
      <c r="IO108" s="191"/>
      <c r="IP108" s="191"/>
      <c r="IQ108" s="191"/>
      <c r="IR108" s="191"/>
      <c r="IS108" s="191"/>
    </row>
    <row r="109" spans="1:253" s="2" customFormat="1" ht="14.5" customHeight="1" x14ac:dyDescent="0.3">
      <c r="A109" s="275" t="s">
        <v>2177</v>
      </c>
      <c r="B109" s="103" t="s">
        <v>2018</v>
      </c>
      <c r="C109" s="534" t="s">
        <v>2178</v>
      </c>
      <c r="D109" s="534">
        <v>925.32</v>
      </c>
      <c r="E109" s="534">
        <v>0</v>
      </c>
      <c r="F109" s="534" t="s">
        <v>2179</v>
      </c>
      <c r="G109" s="534">
        <v>2559.94</v>
      </c>
      <c r="H109" s="534">
        <v>1249</v>
      </c>
      <c r="I109" s="534">
        <v>1852.77</v>
      </c>
      <c r="J109" s="534">
        <v>1086.1199999999999</v>
      </c>
      <c r="K109" s="134">
        <v>990.97</v>
      </c>
      <c r="L109" s="534">
        <v>1795.73</v>
      </c>
      <c r="M109" s="534">
        <v>1242</v>
      </c>
      <c r="N109" s="191"/>
      <c r="O109" s="191"/>
      <c r="P109" s="191"/>
      <c r="Q109" s="191"/>
      <c r="R109" s="191"/>
      <c r="S109" s="191"/>
      <c r="T109" s="191"/>
      <c r="U109" s="191"/>
      <c r="V109" s="191"/>
      <c r="W109" s="191"/>
      <c r="X109" s="191"/>
      <c r="Y109" s="191"/>
      <c r="Z109" s="191"/>
      <c r="AA109" s="191"/>
      <c r="AB109" s="191"/>
      <c r="AC109" s="191"/>
      <c r="AD109" s="191"/>
      <c r="AE109" s="191"/>
      <c r="AF109" s="191"/>
      <c r="AG109" s="191"/>
      <c r="AH109" s="191"/>
      <c r="AI109" s="191"/>
      <c r="AJ109" s="191"/>
      <c r="AK109" s="191"/>
      <c r="AL109" s="191"/>
      <c r="AM109" s="191"/>
      <c r="AN109" s="191"/>
      <c r="AO109" s="191"/>
      <c r="AP109" s="191"/>
      <c r="AQ109" s="191"/>
      <c r="AR109" s="191"/>
      <c r="AS109" s="191"/>
      <c r="AT109" s="191"/>
      <c r="AU109" s="191"/>
      <c r="AV109" s="191"/>
      <c r="AW109" s="191"/>
      <c r="AX109" s="191"/>
      <c r="AY109" s="191"/>
      <c r="AZ109" s="191"/>
      <c r="BA109" s="191"/>
      <c r="BB109" s="191"/>
      <c r="BC109" s="191"/>
      <c r="BD109" s="191"/>
      <c r="BE109" s="191"/>
      <c r="BF109" s="191"/>
      <c r="BG109" s="191"/>
      <c r="BH109" s="191"/>
      <c r="BI109" s="191"/>
      <c r="BJ109" s="191"/>
      <c r="BK109" s="191"/>
      <c r="BL109" s="191"/>
      <c r="BM109" s="191"/>
      <c r="BN109" s="191"/>
      <c r="BO109" s="191"/>
      <c r="BP109" s="191"/>
      <c r="BQ109" s="191"/>
      <c r="BR109" s="191"/>
      <c r="BS109" s="191"/>
      <c r="BT109" s="191"/>
      <c r="BU109" s="191"/>
      <c r="BV109" s="191"/>
      <c r="BW109" s="191"/>
      <c r="BX109" s="191"/>
      <c r="BY109" s="191"/>
      <c r="BZ109" s="191"/>
      <c r="CA109" s="191"/>
      <c r="CB109" s="191"/>
      <c r="CC109" s="191"/>
      <c r="CD109" s="191"/>
      <c r="CE109" s="191"/>
      <c r="CF109" s="191"/>
      <c r="CG109" s="191"/>
      <c r="CH109" s="191"/>
      <c r="CI109" s="191"/>
      <c r="CJ109" s="191"/>
      <c r="CK109" s="191"/>
      <c r="CL109" s="191"/>
      <c r="CM109" s="191"/>
      <c r="CN109" s="191"/>
      <c r="CO109" s="191"/>
      <c r="CP109" s="191"/>
      <c r="CQ109" s="191"/>
      <c r="CR109" s="191"/>
      <c r="CS109" s="191"/>
      <c r="CT109" s="191"/>
      <c r="CU109" s="191"/>
      <c r="CV109" s="191"/>
      <c r="CW109" s="191"/>
      <c r="CX109" s="191"/>
      <c r="CY109" s="191"/>
      <c r="CZ109" s="191"/>
      <c r="DA109" s="191"/>
      <c r="DB109" s="191"/>
      <c r="DC109" s="191"/>
      <c r="DD109" s="191"/>
      <c r="DE109" s="191"/>
      <c r="DF109" s="191"/>
      <c r="DG109" s="191"/>
      <c r="DH109" s="191"/>
      <c r="DI109" s="191"/>
      <c r="DJ109" s="191"/>
      <c r="DK109" s="191"/>
      <c r="DL109" s="191"/>
      <c r="DM109" s="191"/>
      <c r="DN109" s="191"/>
      <c r="DO109" s="191"/>
      <c r="DP109" s="191"/>
      <c r="DQ109" s="191"/>
      <c r="DR109" s="191"/>
      <c r="DS109" s="191"/>
      <c r="DT109" s="191"/>
      <c r="DU109" s="191"/>
      <c r="DV109" s="191"/>
      <c r="DW109" s="191"/>
      <c r="DX109" s="191"/>
      <c r="DY109" s="191"/>
      <c r="DZ109" s="191"/>
      <c r="EA109" s="191"/>
      <c r="EB109" s="191"/>
      <c r="EC109" s="191"/>
      <c r="ED109" s="191"/>
      <c r="EE109" s="191"/>
      <c r="EF109" s="191"/>
      <c r="EG109" s="191"/>
      <c r="EH109" s="191"/>
      <c r="EI109" s="191"/>
      <c r="EJ109" s="191"/>
      <c r="EK109" s="191"/>
      <c r="EL109" s="191"/>
      <c r="EM109" s="191"/>
      <c r="EN109" s="191"/>
      <c r="EO109" s="191"/>
      <c r="EP109" s="191"/>
      <c r="EQ109" s="191"/>
      <c r="ER109" s="191"/>
      <c r="ES109" s="191"/>
      <c r="ET109" s="191"/>
      <c r="EU109" s="191"/>
      <c r="EV109" s="191"/>
      <c r="EW109" s="191"/>
      <c r="EX109" s="191"/>
      <c r="EY109" s="191"/>
      <c r="EZ109" s="191"/>
      <c r="FA109" s="191"/>
      <c r="FB109" s="191"/>
      <c r="FC109" s="191"/>
      <c r="FD109" s="191"/>
      <c r="FE109" s="191"/>
      <c r="FF109" s="191"/>
      <c r="FG109" s="191"/>
      <c r="FH109" s="191"/>
      <c r="FI109" s="191"/>
      <c r="FJ109" s="191"/>
      <c r="FK109" s="191"/>
      <c r="FL109" s="191"/>
      <c r="FM109" s="191"/>
      <c r="FN109" s="191"/>
      <c r="FO109" s="191"/>
      <c r="FP109" s="191"/>
      <c r="FQ109" s="191"/>
      <c r="FR109" s="191"/>
      <c r="FS109" s="191"/>
      <c r="FT109" s="191"/>
      <c r="FU109" s="191"/>
      <c r="FV109" s="191"/>
      <c r="FW109" s="191"/>
      <c r="FX109" s="191"/>
      <c r="FY109" s="191"/>
      <c r="FZ109" s="191"/>
      <c r="GA109" s="191"/>
      <c r="GB109" s="191"/>
      <c r="GC109" s="191"/>
      <c r="GD109" s="191"/>
      <c r="GE109" s="191"/>
      <c r="GF109" s="191"/>
      <c r="GG109" s="191"/>
      <c r="GH109" s="191"/>
      <c r="GI109" s="191"/>
      <c r="GJ109" s="191"/>
      <c r="GK109" s="191"/>
      <c r="GL109" s="191"/>
      <c r="GM109" s="191"/>
      <c r="GN109" s="191"/>
      <c r="GO109" s="191"/>
      <c r="GP109" s="191"/>
      <c r="GQ109" s="191"/>
      <c r="GR109" s="191"/>
      <c r="GS109" s="191"/>
      <c r="GT109" s="191"/>
      <c r="GU109" s="191"/>
      <c r="GV109" s="191"/>
      <c r="GW109" s="191"/>
      <c r="GX109" s="191"/>
      <c r="GY109" s="191"/>
      <c r="GZ109" s="191"/>
      <c r="HA109" s="191"/>
      <c r="HB109" s="191"/>
      <c r="HC109" s="191"/>
      <c r="HD109" s="191"/>
      <c r="HE109" s="191"/>
      <c r="HF109" s="191"/>
      <c r="HG109" s="191"/>
      <c r="HH109" s="191"/>
      <c r="HI109" s="191"/>
      <c r="HJ109" s="191"/>
      <c r="HK109" s="191"/>
      <c r="HL109" s="191"/>
      <c r="HM109" s="191"/>
      <c r="HN109" s="191"/>
      <c r="HO109" s="191"/>
      <c r="HP109" s="191"/>
      <c r="HQ109" s="191"/>
      <c r="HR109" s="191"/>
      <c r="HS109" s="191"/>
      <c r="HT109" s="191"/>
      <c r="HU109" s="191"/>
      <c r="HV109" s="191"/>
      <c r="HW109" s="191"/>
      <c r="HX109" s="191"/>
      <c r="HY109" s="191"/>
      <c r="HZ109" s="191"/>
      <c r="IA109" s="191"/>
      <c r="IB109" s="191"/>
      <c r="IC109" s="191"/>
      <c r="ID109" s="191"/>
      <c r="IE109" s="191"/>
      <c r="IF109" s="191"/>
      <c r="IG109" s="191"/>
      <c r="IH109" s="191"/>
      <c r="II109" s="191"/>
      <c r="IJ109" s="191"/>
      <c r="IK109" s="191"/>
      <c r="IL109" s="191"/>
      <c r="IM109" s="191"/>
      <c r="IN109" s="191"/>
      <c r="IO109" s="191"/>
      <c r="IP109" s="191"/>
      <c r="IQ109" s="191"/>
      <c r="IR109" s="191"/>
      <c r="IS109" s="191"/>
    </row>
    <row r="110" spans="1:253" s="2" customFormat="1" ht="14.5" customHeight="1" x14ac:dyDescent="0.3">
      <c r="A110" s="275" t="s">
        <v>2180</v>
      </c>
      <c r="B110" s="103" t="s">
        <v>2104</v>
      </c>
      <c r="C110" s="534">
        <v>26363.39</v>
      </c>
      <c r="D110" s="534">
        <v>17391.86</v>
      </c>
      <c r="E110" s="534">
        <v>16560</v>
      </c>
      <c r="F110" s="534" t="s">
        <v>2181</v>
      </c>
      <c r="G110" s="534">
        <v>9052.32</v>
      </c>
      <c r="H110" s="534">
        <v>46653.23</v>
      </c>
      <c r="I110" s="534">
        <v>40761.040000000001</v>
      </c>
      <c r="J110" s="534">
        <v>16289.74</v>
      </c>
      <c r="K110" s="134">
        <v>16479.509999999998</v>
      </c>
      <c r="L110" s="534">
        <v>63124.67</v>
      </c>
      <c r="M110" s="534">
        <v>20700</v>
      </c>
      <c r="N110" s="191"/>
      <c r="O110" s="191"/>
      <c r="P110" s="191"/>
      <c r="Q110" s="191"/>
      <c r="R110" s="191"/>
      <c r="S110" s="191"/>
      <c r="T110" s="191"/>
      <c r="U110" s="191"/>
      <c r="V110" s="191"/>
      <c r="W110" s="191"/>
      <c r="X110" s="191"/>
      <c r="Y110" s="191"/>
      <c r="Z110" s="191"/>
      <c r="AA110" s="191"/>
      <c r="AB110" s="191"/>
      <c r="AC110" s="191"/>
      <c r="AD110" s="191"/>
      <c r="AE110" s="191"/>
      <c r="AF110" s="191"/>
      <c r="AG110" s="191"/>
      <c r="AH110" s="191"/>
      <c r="AI110" s="191"/>
      <c r="AJ110" s="191"/>
      <c r="AK110" s="191"/>
      <c r="AL110" s="191"/>
      <c r="AM110" s="191"/>
      <c r="AN110" s="191"/>
      <c r="AO110" s="191"/>
      <c r="AP110" s="191"/>
      <c r="AQ110" s="191"/>
      <c r="AR110" s="191"/>
      <c r="AS110" s="191"/>
      <c r="AT110" s="191"/>
      <c r="AU110" s="191"/>
      <c r="AV110" s="191"/>
      <c r="AW110" s="191"/>
      <c r="AX110" s="191"/>
      <c r="AY110" s="191"/>
      <c r="AZ110" s="191"/>
      <c r="BA110" s="191"/>
      <c r="BB110" s="191"/>
      <c r="BC110" s="191"/>
      <c r="BD110" s="191"/>
      <c r="BE110" s="191"/>
      <c r="BF110" s="191"/>
      <c r="BG110" s="191"/>
      <c r="BH110" s="191"/>
      <c r="BI110" s="191"/>
      <c r="BJ110" s="191"/>
      <c r="BK110" s="191"/>
      <c r="BL110" s="191"/>
      <c r="BM110" s="191"/>
      <c r="BN110" s="191"/>
      <c r="BO110" s="191"/>
      <c r="BP110" s="191"/>
      <c r="BQ110" s="191"/>
      <c r="BR110" s="191"/>
      <c r="BS110" s="191"/>
      <c r="BT110" s="191"/>
      <c r="BU110" s="191"/>
      <c r="BV110" s="191"/>
      <c r="BW110" s="191"/>
      <c r="BX110" s="191"/>
      <c r="BY110" s="191"/>
      <c r="BZ110" s="191"/>
      <c r="CA110" s="191"/>
      <c r="CB110" s="191"/>
      <c r="CC110" s="191"/>
      <c r="CD110" s="191"/>
      <c r="CE110" s="191"/>
      <c r="CF110" s="191"/>
      <c r="CG110" s="191"/>
      <c r="CH110" s="191"/>
      <c r="CI110" s="191"/>
      <c r="CJ110" s="191"/>
      <c r="CK110" s="191"/>
      <c r="CL110" s="191"/>
      <c r="CM110" s="191"/>
      <c r="CN110" s="191"/>
      <c r="CO110" s="191"/>
      <c r="CP110" s="191"/>
      <c r="CQ110" s="191"/>
      <c r="CR110" s="191"/>
      <c r="CS110" s="191"/>
      <c r="CT110" s="191"/>
      <c r="CU110" s="191"/>
      <c r="CV110" s="191"/>
      <c r="CW110" s="191"/>
      <c r="CX110" s="191"/>
      <c r="CY110" s="191"/>
      <c r="CZ110" s="191"/>
      <c r="DA110" s="191"/>
      <c r="DB110" s="191"/>
      <c r="DC110" s="191"/>
      <c r="DD110" s="191"/>
      <c r="DE110" s="191"/>
      <c r="DF110" s="191"/>
      <c r="DG110" s="191"/>
      <c r="DH110" s="191"/>
      <c r="DI110" s="191"/>
      <c r="DJ110" s="191"/>
      <c r="DK110" s="191"/>
      <c r="DL110" s="191"/>
      <c r="DM110" s="191"/>
      <c r="DN110" s="191"/>
      <c r="DO110" s="191"/>
      <c r="DP110" s="191"/>
      <c r="DQ110" s="191"/>
      <c r="DR110" s="191"/>
      <c r="DS110" s="191"/>
      <c r="DT110" s="191"/>
      <c r="DU110" s="191"/>
      <c r="DV110" s="191"/>
      <c r="DW110" s="191"/>
      <c r="DX110" s="191"/>
      <c r="DY110" s="191"/>
      <c r="DZ110" s="191"/>
      <c r="EA110" s="191"/>
      <c r="EB110" s="191"/>
      <c r="EC110" s="191"/>
      <c r="ED110" s="191"/>
      <c r="EE110" s="191"/>
      <c r="EF110" s="191"/>
      <c r="EG110" s="191"/>
      <c r="EH110" s="191"/>
      <c r="EI110" s="191"/>
      <c r="EJ110" s="191"/>
      <c r="EK110" s="191"/>
      <c r="EL110" s="191"/>
      <c r="EM110" s="191"/>
      <c r="EN110" s="191"/>
      <c r="EO110" s="191"/>
      <c r="EP110" s="191"/>
      <c r="EQ110" s="191"/>
      <c r="ER110" s="191"/>
      <c r="ES110" s="191"/>
      <c r="ET110" s="191"/>
      <c r="EU110" s="191"/>
      <c r="EV110" s="191"/>
      <c r="EW110" s="191"/>
      <c r="EX110" s="191"/>
      <c r="EY110" s="191"/>
      <c r="EZ110" s="191"/>
      <c r="FA110" s="191"/>
      <c r="FB110" s="191"/>
      <c r="FC110" s="191"/>
      <c r="FD110" s="191"/>
      <c r="FE110" s="191"/>
      <c r="FF110" s="191"/>
      <c r="FG110" s="191"/>
      <c r="FH110" s="191"/>
      <c r="FI110" s="191"/>
      <c r="FJ110" s="191"/>
      <c r="FK110" s="191"/>
      <c r="FL110" s="191"/>
      <c r="FM110" s="191"/>
      <c r="FN110" s="191"/>
      <c r="FO110" s="191"/>
      <c r="FP110" s="191"/>
      <c r="FQ110" s="191"/>
      <c r="FR110" s="191"/>
      <c r="FS110" s="191"/>
      <c r="FT110" s="191"/>
      <c r="FU110" s="191"/>
      <c r="FV110" s="191"/>
      <c r="FW110" s="191"/>
      <c r="FX110" s="191"/>
      <c r="FY110" s="191"/>
      <c r="FZ110" s="191"/>
      <c r="GA110" s="191"/>
      <c r="GB110" s="191"/>
      <c r="GC110" s="191"/>
      <c r="GD110" s="191"/>
      <c r="GE110" s="191"/>
      <c r="GF110" s="191"/>
      <c r="GG110" s="191"/>
      <c r="GH110" s="191"/>
      <c r="GI110" s="191"/>
      <c r="GJ110" s="191"/>
      <c r="GK110" s="191"/>
      <c r="GL110" s="191"/>
      <c r="GM110" s="191"/>
      <c r="GN110" s="191"/>
      <c r="GO110" s="191"/>
      <c r="GP110" s="191"/>
      <c r="GQ110" s="191"/>
      <c r="GR110" s="191"/>
      <c r="GS110" s="191"/>
      <c r="GT110" s="191"/>
      <c r="GU110" s="191"/>
      <c r="GV110" s="191"/>
      <c r="GW110" s="191"/>
      <c r="GX110" s="191"/>
      <c r="GY110" s="191"/>
      <c r="GZ110" s="191"/>
      <c r="HA110" s="191"/>
      <c r="HB110" s="191"/>
      <c r="HC110" s="191"/>
      <c r="HD110" s="191"/>
      <c r="HE110" s="191"/>
      <c r="HF110" s="191"/>
      <c r="HG110" s="191"/>
      <c r="HH110" s="191"/>
      <c r="HI110" s="191"/>
      <c r="HJ110" s="191"/>
      <c r="HK110" s="191"/>
      <c r="HL110" s="191"/>
      <c r="HM110" s="191"/>
      <c r="HN110" s="191"/>
      <c r="HO110" s="191"/>
      <c r="HP110" s="191"/>
      <c r="HQ110" s="191"/>
      <c r="HR110" s="191"/>
      <c r="HS110" s="191"/>
      <c r="HT110" s="191"/>
      <c r="HU110" s="191"/>
      <c r="HV110" s="191"/>
      <c r="HW110" s="191"/>
      <c r="HX110" s="191"/>
      <c r="HY110" s="191"/>
      <c r="HZ110" s="191"/>
      <c r="IA110" s="191"/>
      <c r="IB110" s="191"/>
      <c r="IC110" s="191"/>
      <c r="ID110" s="191"/>
      <c r="IE110" s="191"/>
      <c r="IF110" s="191"/>
      <c r="IG110" s="191"/>
      <c r="IH110" s="191"/>
      <c r="II110" s="191"/>
      <c r="IJ110" s="191"/>
      <c r="IK110" s="191"/>
      <c r="IL110" s="191"/>
      <c r="IM110" s="191"/>
      <c r="IN110" s="191"/>
      <c r="IO110" s="191"/>
      <c r="IP110" s="191"/>
      <c r="IQ110" s="191"/>
      <c r="IR110" s="191"/>
      <c r="IS110" s="191"/>
    </row>
    <row r="111" spans="1:253" s="2" customFormat="1" ht="14.5" customHeight="1" x14ac:dyDescent="0.3">
      <c r="A111" s="275" t="s">
        <v>2182</v>
      </c>
      <c r="B111" s="103" t="s">
        <v>1934</v>
      </c>
      <c r="C111" s="534">
        <v>772.59</v>
      </c>
      <c r="D111" s="534">
        <v>799.71</v>
      </c>
      <c r="E111" s="534" t="s">
        <v>2183</v>
      </c>
      <c r="F111" s="534" t="s">
        <v>2184</v>
      </c>
      <c r="G111" s="534">
        <v>1077.6600000000001</v>
      </c>
      <c r="H111" s="534">
        <v>11218</v>
      </c>
      <c r="I111" s="534">
        <v>1043.52</v>
      </c>
      <c r="J111" s="534">
        <v>4465.2700000000004</v>
      </c>
      <c r="K111" s="134">
        <v>2636.48</v>
      </c>
      <c r="L111" s="534">
        <v>1521.49</v>
      </c>
      <c r="M111" s="534">
        <v>1242</v>
      </c>
      <c r="N111" s="191"/>
      <c r="O111" s="191"/>
      <c r="P111" s="191"/>
      <c r="Q111" s="191"/>
      <c r="R111" s="191"/>
      <c r="S111" s="191"/>
      <c r="T111" s="191"/>
      <c r="U111" s="191"/>
      <c r="V111" s="191"/>
      <c r="W111" s="191"/>
      <c r="X111" s="191"/>
      <c r="Y111" s="191"/>
      <c r="Z111" s="191"/>
      <c r="AA111" s="191"/>
      <c r="AB111" s="191"/>
      <c r="AC111" s="191"/>
      <c r="AD111" s="191"/>
      <c r="AE111" s="191"/>
      <c r="AF111" s="191"/>
      <c r="AG111" s="191"/>
      <c r="AH111" s="191"/>
      <c r="AI111" s="191"/>
      <c r="AJ111" s="191"/>
      <c r="AK111" s="191"/>
      <c r="AL111" s="191"/>
      <c r="AM111" s="191"/>
      <c r="AN111" s="191"/>
      <c r="AO111" s="191"/>
      <c r="AP111" s="191"/>
      <c r="AQ111" s="191"/>
      <c r="AR111" s="191"/>
      <c r="AS111" s="191"/>
      <c r="AT111" s="191"/>
      <c r="AU111" s="191"/>
      <c r="AV111" s="191"/>
      <c r="AW111" s="191"/>
      <c r="AX111" s="191"/>
      <c r="AY111" s="191"/>
      <c r="AZ111" s="191"/>
      <c r="BA111" s="191"/>
      <c r="BB111" s="191"/>
      <c r="BC111" s="191"/>
      <c r="BD111" s="191"/>
      <c r="BE111" s="191"/>
      <c r="BF111" s="191"/>
      <c r="BG111" s="191"/>
      <c r="BH111" s="191"/>
      <c r="BI111" s="191"/>
      <c r="BJ111" s="191"/>
      <c r="BK111" s="191"/>
      <c r="BL111" s="191"/>
      <c r="BM111" s="191"/>
      <c r="BN111" s="191"/>
      <c r="BO111" s="191"/>
      <c r="BP111" s="191"/>
      <c r="BQ111" s="191"/>
      <c r="BR111" s="191"/>
      <c r="BS111" s="191"/>
      <c r="BT111" s="191"/>
      <c r="BU111" s="191"/>
      <c r="BV111" s="191"/>
      <c r="BW111" s="191"/>
      <c r="BX111" s="191"/>
      <c r="BY111" s="191"/>
      <c r="BZ111" s="191"/>
      <c r="CA111" s="191"/>
      <c r="CB111" s="191"/>
      <c r="CC111" s="191"/>
      <c r="CD111" s="191"/>
      <c r="CE111" s="191"/>
      <c r="CF111" s="191"/>
      <c r="CG111" s="191"/>
      <c r="CH111" s="191"/>
      <c r="CI111" s="191"/>
      <c r="CJ111" s="191"/>
      <c r="CK111" s="191"/>
      <c r="CL111" s="191"/>
      <c r="CM111" s="191"/>
      <c r="CN111" s="191"/>
      <c r="CO111" s="191"/>
      <c r="CP111" s="191"/>
      <c r="CQ111" s="191"/>
      <c r="CR111" s="191"/>
      <c r="CS111" s="191"/>
      <c r="CT111" s="191"/>
      <c r="CU111" s="191"/>
      <c r="CV111" s="191"/>
      <c r="CW111" s="191"/>
      <c r="CX111" s="191"/>
      <c r="CY111" s="191"/>
      <c r="CZ111" s="191"/>
      <c r="DA111" s="191"/>
      <c r="DB111" s="191"/>
      <c r="DC111" s="191"/>
      <c r="DD111" s="191"/>
      <c r="DE111" s="191"/>
      <c r="DF111" s="191"/>
      <c r="DG111" s="191"/>
      <c r="DH111" s="191"/>
      <c r="DI111" s="191"/>
      <c r="DJ111" s="191"/>
      <c r="DK111" s="191"/>
      <c r="DL111" s="191"/>
      <c r="DM111" s="191"/>
      <c r="DN111" s="191"/>
      <c r="DO111" s="191"/>
      <c r="DP111" s="191"/>
      <c r="DQ111" s="191"/>
      <c r="DR111" s="191"/>
      <c r="DS111" s="191"/>
      <c r="DT111" s="191"/>
      <c r="DU111" s="191"/>
      <c r="DV111" s="191"/>
      <c r="DW111" s="191"/>
      <c r="DX111" s="191"/>
      <c r="DY111" s="191"/>
      <c r="DZ111" s="191"/>
      <c r="EA111" s="191"/>
      <c r="EB111" s="191"/>
      <c r="EC111" s="191"/>
      <c r="ED111" s="191"/>
      <c r="EE111" s="191"/>
      <c r="EF111" s="191"/>
      <c r="EG111" s="191"/>
      <c r="EH111" s="191"/>
      <c r="EI111" s="191"/>
      <c r="EJ111" s="191"/>
      <c r="EK111" s="191"/>
      <c r="EL111" s="191"/>
      <c r="EM111" s="191"/>
      <c r="EN111" s="191"/>
      <c r="EO111" s="191"/>
      <c r="EP111" s="191"/>
      <c r="EQ111" s="191"/>
      <c r="ER111" s="191"/>
      <c r="ES111" s="191"/>
      <c r="ET111" s="191"/>
      <c r="EU111" s="191"/>
      <c r="EV111" s="191"/>
      <c r="EW111" s="191"/>
      <c r="EX111" s="191"/>
      <c r="EY111" s="191"/>
      <c r="EZ111" s="191"/>
      <c r="FA111" s="191"/>
      <c r="FB111" s="191"/>
      <c r="FC111" s="191"/>
      <c r="FD111" s="191"/>
      <c r="FE111" s="191"/>
      <c r="FF111" s="191"/>
      <c r="FG111" s="191"/>
      <c r="FH111" s="191"/>
      <c r="FI111" s="191"/>
      <c r="FJ111" s="191"/>
      <c r="FK111" s="191"/>
      <c r="FL111" s="191"/>
      <c r="FM111" s="191"/>
      <c r="FN111" s="191"/>
      <c r="FO111" s="191"/>
      <c r="FP111" s="191"/>
      <c r="FQ111" s="191"/>
      <c r="FR111" s="191"/>
      <c r="FS111" s="191"/>
      <c r="FT111" s="191"/>
      <c r="FU111" s="191"/>
      <c r="FV111" s="191"/>
      <c r="FW111" s="191"/>
      <c r="FX111" s="191"/>
      <c r="FY111" s="191"/>
      <c r="FZ111" s="191"/>
      <c r="GA111" s="191"/>
      <c r="GB111" s="191"/>
      <c r="GC111" s="191"/>
      <c r="GD111" s="191"/>
      <c r="GE111" s="191"/>
      <c r="GF111" s="191"/>
      <c r="GG111" s="191"/>
      <c r="GH111" s="191"/>
      <c r="GI111" s="191"/>
      <c r="GJ111" s="191"/>
      <c r="GK111" s="191"/>
      <c r="GL111" s="191"/>
      <c r="GM111" s="191"/>
      <c r="GN111" s="191"/>
      <c r="GO111" s="191"/>
      <c r="GP111" s="191"/>
      <c r="GQ111" s="191"/>
      <c r="GR111" s="191"/>
      <c r="GS111" s="191"/>
      <c r="GT111" s="191"/>
      <c r="GU111" s="191"/>
      <c r="GV111" s="191"/>
      <c r="GW111" s="191"/>
      <c r="GX111" s="191"/>
      <c r="GY111" s="191"/>
      <c r="GZ111" s="191"/>
      <c r="HA111" s="191"/>
      <c r="HB111" s="191"/>
      <c r="HC111" s="191"/>
      <c r="HD111" s="191"/>
      <c r="HE111" s="191"/>
      <c r="HF111" s="191"/>
      <c r="HG111" s="191"/>
      <c r="HH111" s="191"/>
      <c r="HI111" s="191"/>
      <c r="HJ111" s="191"/>
      <c r="HK111" s="191"/>
      <c r="HL111" s="191"/>
      <c r="HM111" s="191"/>
      <c r="HN111" s="191"/>
      <c r="HO111" s="191"/>
      <c r="HP111" s="191"/>
      <c r="HQ111" s="191"/>
      <c r="HR111" s="191"/>
      <c r="HS111" s="191"/>
      <c r="HT111" s="191"/>
      <c r="HU111" s="191"/>
      <c r="HV111" s="191"/>
      <c r="HW111" s="191"/>
      <c r="HX111" s="191"/>
      <c r="HY111" s="191"/>
      <c r="HZ111" s="191"/>
      <c r="IA111" s="191"/>
      <c r="IB111" s="191"/>
      <c r="IC111" s="191"/>
      <c r="ID111" s="191"/>
      <c r="IE111" s="191"/>
      <c r="IF111" s="191"/>
      <c r="IG111" s="191"/>
      <c r="IH111" s="191"/>
      <c r="II111" s="191"/>
      <c r="IJ111" s="191"/>
      <c r="IK111" s="191"/>
      <c r="IL111" s="191"/>
      <c r="IM111" s="191"/>
      <c r="IN111" s="191"/>
      <c r="IO111" s="191"/>
      <c r="IP111" s="191"/>
      <c r="IQ111" s="191"/>
      <c r="IR111" s="191"/>
      <c r="IS111" s="191"/>
    </row>
    <row r="112" spans="1:253" s="2" customFormat="1" ht="14" x14ac:dyDescent="0.3">
      <c r="A112" s="275" t="s">
        <v>2185</v>
      </c>
      <c r="B112" s="103" t="s">
        <v>2186</v>
      </c>
      <c r="C112" s="534">
        <v>2005.13</v>
      </c>
      <c r="D112" s="534">
        <v>962.48</v>
      </c>
      <c r="E112" s="534">
        <v>1955</v>
      </c>
      <c r="F112" s="534" t="s">
        <v>2187</v>
      </c>
      <c r="G112" s="534">
        <v>1706.3</v>
      </c>
      <c r="H112" s="534">
        <v>7296</v>
      </c>
      <c r="I112" s="534">
        <v>16674.97</v>
      </c>
      <c r="J112" s="534">
        <v>4013.52</v>
      </c>
      <c r="K112" s="134">
        <v>3303.24</v>
      </c>
      <c r="L112" s="534">
        <v>2127.81</v>
      </c>
      <c r="M112" s="534">
        <v>3312</v>
      </c>
      <c r="N112" s="191"/>
      <c r="O112" s="191"/>
      <c r="P112" s="191"/>
      <c r="Q112" s="191"/>
      <c r="R112" s="191"/>
      <c r="S112" s="191"/>
      <c r="T112" s="191"/>
      <c r="U112" s="191"/>
      <c r="V112" s="191"/>
      <c r="W112" s="191"/>
      <c r="X112" s="191"/>
      <c r="Y112" s="191"/>
      <c r="Z112" s="191"/>
      <c r="AA112" s="191"/>
      <c r="AB112" s="191"/>
      <c r="AC112" s="191"/>
      <c r="AD112" s="191"/>
      <c r="AE112" s="191"/>
      <c r="AF112" s="191"/>
      <c r="AG112" s="191"/>
      <c r="AH112" s="191"/>
      <c r="AI112" s="191"/>
      <c r="AJ112" s="191"/>
      <c r="AK112" s="191"/>
      <c r="AL112" s="191"/>
      <c r="AM112" s="191"/>
      <c r="AN112" s="191"/>
      <c r="AO112" s="191"/>
      <c r="AP112" s="191"/>
      <c r="AQ112" s="191"/>
      <c r="AR112" s="191"/>
      <c r="AS112" s="191"/>
      <c r="AT112" s="191"/>
      <c r="AU112" s="191"/>
      <c r="AV112" s="191"/>
      <c r="AW112" s="191"/>
      <c r="AX112" s="191"/>
      <c r="AY112" s="191"/>
      <c r="AZ112" s="191"/>
      <c r="BA112" s="191"/>
      <c r="BB112" s="191"/>
      <c r="BC112" s="191"/>
      <c r="BD112" s="191"/>
      <c r="BE112" s="191"/>
      <c r="BF112" s="191"/>
      <c r="BG112" s="191"/>
      <c r="BH112" s="191"/>
      <c r="BI112" s="191"/>
      <c r="BJ112" s="191"/>
      <c r="BK112" s="191"/>
      <c r="BL112" s="191"/>
      <c r="BM112" s="191"/>
      <c r="BN112" s="191"/>
      <c r="BO112" s="191"/>
      <c r="BP112" s="191"/>
      <c r="BQ112" s="191"/>
      <c r="BR112" s="191"/>
      <c r="BS112" s="191"/>
      <c r="BT112" s="191"/>
      <c r="BU112" s="191"/>
      <c r="BV112" s="191"/>
      <c r="BW112" s="191"/>
      <c r="BX112" s="191"/>
      <c r="BY112" s="191"/>
      <c r="BZ112" s="191"/>
      <c r="CA112" s="191"/>
      <c r="CB112" s="191"/>
      <c r="CC112" s="191"/>
      <c r="CD112" s="191"/>
      <c r="CE112" s="191"/>
      <c r="CF112" s="191"/>
      <c r="CG112" s="191"/>
      <c r="CH112" s="191"/>
      <c r="CI112" s="191"/>
      <c r="CJ112" s="191"/>
      <c r="CK112" s="191"/>
      <c r="CL112" s="191"/>
      <c r="CM112" s="191"/>
      <c r="CN112" s="191"/>
      <c r="CO112" s="191"/>
      <c r="CP112" s="191"/>
      <c r="CQ112" s="191"/>
      <c r="CR112" s="191"/>
      <c r="CS112" s="191"/>
      <c r="CT112" s="191"/>
      <c r="CU112" s="191"/>
      <c r="CV112" s="191"/>
      <c r="CW112" s="191"/>
      <c r="CX112" s="191"/>
      <c r="CY112" s="191"/>
      <c r="CZ112" s="191"/>
      <c r="DA112" s="191"/>
      <c r="DB112" s="191"/>
      <c r="DC112" s="191"/>
      <c r="DD112" s="191"/>
      <c r="DE112" s="191"/>
      <c r="DF112" s="191"/>
      <c r="DG112" s="191"/>
      <c r="DH112" s="191"/>
      <c r="DI112" s="191"/>
      <c r="DJ112" s="191"/>
      <c r="DK112" s="191"/>
      <c r="DL112" s="191"/>
      <c r="DM112" s="191"/>
      <c r="DN112" s="191"/>
      <c r="DO112" s="191"/>
      <c r="DP112" s="191"/>
      <c r="DQ112" s="191"/>
      <c r="DR112" s="191"/>
      <c r="DS112" s="191"/>
      <c r="DT112" s="191"/>
      <c r="DU112" s="191"/>
      <c r="DV112" s="191"/>
      <c r="DW112" s="191"/>
      <c r="DX112" s="191"/>
      <c r="DY112" s="191"/>
      <c r="DZ112" s="191"/>
      <c r="EA112" s="191"/>
      <c r="EB112" s="191"/>
      <c r="EC112" s="191"/>
      <c r="ED112" s="191"/>
      <c r="EE112" s="191"/>
      <c r="EF112" s="191"/>
      <c r="EG112" s="191"/>
      <c r="EH112" s="191"/>
      <c r="EI112" s="191"/>
      <c r="EJ112" s="191"/>
      <c r="EK112" s="191"/>
      <c r="EL112" s="191"/>
      <c r="EM112" s="191"/>
      <c r="EN112" s="191"/>
      <c r="EO112" s="191"/>
      <c r="EP112" s="191"/>
      <c r="EQ112" s="191"/>
      <c r="ER112" s="191"/>
      <c r="ES112" s="191"/>
      <c r="ET112" s="191"/>
      <c r="EU112" s="191"/>
      <c r="EV112" s="191"/>
      <c r="EW112" s="191"/>
      <c r="EX112" s="191"/>
      <c r="EY112" s="191"/>
      <c r="EZ112" s="191"/>
      <c r="FA112" s="191"/>
      <c r="FB112" s="191"/>
      <c r="FC112" s="191"/>
      <c r="FD112" s="191"/>
      <c r="FE112" s="191"/>
      <c r="FF112" s="191"/>
      <c r="FG112" s="191"/>
      <c r="FH112" s="191"/>
      <c r="FI112" s="191"/>
      <c r="FJ112" s="191"/>
      <c r="FK112" s="191"/>
      <c r="FL112" s="191"/>
      <c r="FM112" s="191"/>
      <c r="FN112" s="191"/>
      <c r="FO112" s="191"/>
      <c r="FP112" s="191"/>
      <c r="FQ112" s="191"/>
      <c r="FR112" s="191"/>
      <c r="FS112" s="191"/>
      <c r="FT112" s="191"/>
      <c r="FU112" s="191"/>
      <c r="FV112" s="191"/>
      <c r="FW112" s="191"/>
      <c r="FX112" s="191"/>
      <c r="FY112" s="191"/>
      <c r="FZ112" s="191"/>
      <c r="GA112" s="191"/>
      <c r="GB112" s="191"/>
      <c r="GC112" s="191"/>
      <c r="GD112" s="191"/>
      <c r="GE112" s="191"/>
      <c r="GF112" s="191"/>
      <c r="GG112" s="191"/>
      <c r="GH112" s="191"/>
      <c r="GI112" s="191"/>
      <c r="GJ112" s="191"/>
      <c r="GK112" s="191"/>
      <c r="GL112" s="191"/>
      <c r="GM112" s="191"/>
      <c r="GN112" s="191"/>
      <c r="GO112" s="191"/>
      <c r="GP112" s="191"/>
      <c r="GQ112" s="191"/>
      <c r="GR112" s="191"/>
      <c r="GS112" s="191"/>
      <c r="GT112" s="191"/>
      <c r="GU112" s="191"/>
      <c r="GV112" s="191"/>
      <c r="GW112" s="191"/>
      <c r="GX112" s="191"/>
      <c r="GY112" s="191"/>
      <c r="GZ112" s="191"/>
      <c r="HA112" s="191"/>
      <c r="HB112" s="191"/>
      <c r="HC112" s="191"/>
      <c r="HD112" s="191"/>
      <c r="HE112" s="191"/>
      <c r="HF112" s="191"/>
      <c r="HG112" s="191"/>
      <c r="HH112" s="191"/>
      <c r="HI112" s="191"/>
      <c r="HJ112" s="191"/>
      <c r="HK112" s="191"/>
      <c r="HL112" s="191"/>
      <c r="HM112" s="191"/>
      <c r="HN112" s="191"/>
      <c r="HO112" s="191"/>
      <c r="HP112" s="191"/>
      <c r="HQ112" s="191"/>
      <c r="HR112" s="191"/>
      <c r="HS112" s="191"/>
      <c r="HT112" s="191"/>
      <c r="HU112" s="191"/>
      <c r="HV112" s="191"/>
      <c r="HW112" s="191"/>
      <c r="HX112" s="191"/>
      <c r="HY112" s="191"/>
      <c r="HZ112" s="191"/>
      <c r="IA112" s="191"/>
      <c r="IB112" s="191"/>
      <c r="IC112" s="191"/>
      <c r="ID112" s="191"/>
      <c r="IE112" s="191"/>
      <c r="IF112" s="191"/>
      <c r="IG112" s="191"/>
      <c r="IH112" s="191"/>
      <c r="II112" s="191"/>
      <c r="IJ112" s="191"/>
      <c r="IK112" s="191"/>
      <c r="IL112" s="191"/>
      <c r="IM112" s="191"/>
      <c r="IN112" s="191"/>
      <c r="IO112" s="191"/>
      <c r="IP112" s="191"/>
      <c r="IQ112" s="191"/>
      <c r="IR112" s="191"/>
      <c r="IS112" s="191"/>
    </row>
    <row r="113" spans="1:253" s="2" customFormat="1" ht="14" x14ac:dyDescent="0.3">
      <c r="A113" s="275" t="s">
        <v>2188</v>
      </c>
      <c r="B113" s="103" t="s">
        <v>2160</v>
      </c>
      <c r="C113" s="534" t="s">
        <v>2189</v>
      </c>
      <c r="D113" s="534">
        <v>3841.07</v>
      </c>
      <c r="E113" s="534" t="s">
        <v>2183</v>
      </c>
      <c r="F113" s="534" t="s">
        <v>2190</v>
      </c>
      <c r="G113" s="534">
        <v>2033.5</v>
      </c>
      <c r="H113" s="534">
        <v>2311</v>
      </c>
      <c r="I113" s="534">
        <v>5370.92</v>
      </c>
      <c r="J113" s="534" t="s">
        <v>2191</v>
      </c>
      <c r="K113" s="134" t="s">
        <v>828</v>
      </c>
      <c r="L113" s="534">
        <v>469.21</v>
      </c>
      <c r="M113" s="534">
        <v>6210</v>
      </c>
      <c r="N113" s="191"/>
      <c r="O113" s="191"/>
      <c r="P113" s="191"/>
      <c r="Q113" s="191"/>
      <c r="R113" s="191"/>
      <c r="S113" s="191"/>
      <c r="T113" s="191"/>
      <c r="U113" s="191"/>
      <c r="V113" s="191"/>
      <c r="W113" s="191"/>
      <c r="X113" s="191"/>
      <c r="Y113" s="191"/>
      <c r="Z113" s="191"/>
      <c r="AA113" s="191"/>
      <c r="AB113" s="191"/>
      <c r="AC113" s="191"/>
      <c r="AD113" s="191"/>
      <c r="AE113" s="191"/>
      <c r="AF113" s="191"/>
      <c r="AG113" s="191"/>
      <c r="AH113" s="191"/>
      <c r="AI113" s="191"/>
      <c r="AJ113" s="191"/>
      <c r="AK113" s="191"/>
      <c r="AL113" s="191"/>
      <c r="AM113" s="191"/>
      <c r="AN113" s="191"/>
      <c r="AO113" s="191"/>
      <c r="AP113" s="191"/>
      <c r="AQ113" s="191"/>
      <c r="AR113" s="191"/>
      <c r="AS113" s="191"/>
      <c r="AT113" s="191"/>
      <c r="AU113" s="191"/>
      <c r="AV113" s="191"/>
      <c r="AW113" s="191"/>
      <c r="AX113" s="191"/>
      <c r="AY113" s="191"/>
      <c r="AZ113" s="191"/>
      <c r="BA113" s="191"/>
      <c r="BB113" s="191"/>
      <c r="BC113" s="191"/>
      <c r="BD113" s="191"/>
      <c r="BE113" s="191"/>
      <c r="BF113" s="191"/>
      <c r="BG113" s="191"/>
      <c r="BH113" s="191"/>
      <c r="BI113" s="191"/>
      <c r="BJ113" s="191"/>
      <c r="BK113" s="191"/>
      <c r="BL113" s="191"/>
      <c r="BM113" s="191"/>
      <c r="BN113" s="191"/>
      <c r="BO113" s="191"/>
      <c r="BP113" s="191"/>
      <c r="BQ113" s="191"/>
      <c r="BR113" s="191"/>
      <c r="BS113" s="191"/>
      <c r="BT113" s="191"/>
      <c r="BU113" s="191"/>
      <c r="BV113" s="191"/>
      <c r="BW113" s="191"/>
      <c r="BX113" s="191"/>
      <c r="BY113" s="191"/>
      <c r="BZ113" s="191"/>
      <c r="CA113" s="191"/>
      <c r="CB113" s="191"/>
      <c r="CC113" s="191"/>
      <c r="CD113" s="191"/>
      <c r="CE113" s="191"/>
      <c r="CF113" s="191"/>
      <c r="CG113" s="191"/>
      <c r="CH113" s="191"/>
      <c r="CI113" s="191"/>
      <c r="CJ113" s="191"/>
      <c r="CK113" s="191"/>
      <c r="CL113" s="191"/>
      <c r="CM113" s="191"/>
      <c r="CN113" s="191"/>
      <c r="CO113" s="191"/>
      <c r="CP113" s="191"/>
      <c r="CQ113" s="191"/>
      <c r="CR113" s="191"/>
      <c r="CS113" s="191"/>
      <c r="CT113" s="191"/>
      <c r="CU113" s="191"/>
      <c r="CV113" s="191"/>
      <c r="CW113" s="191"/>
      <c r="CX113" s="191"/>
      <c r="CY113" s="191"/>
      <c r="CZ113" s="191"/>
      <c r="DA113" s="191"/>
      <c r="DB113" s="191"/>
      <c r="DC113" s="191"/>
      <c r="DD113" s="191"/>
      <c r="DE113" s="191"/>
      <c r="DF113" s="191"/>
      <c r="DG113" s="191"/>
      <c r="DH113" s="191"/>
      <c r="DI113" s="191"/>
      <c r="DJ113" s="191"/>
      <c r="DK113" s="191"/>
      <c r="DL113" s="191"/>
      <c r="DM113" s="191"/>
      <c r="DN113" s="191"/>
      <c r="DO113" s="191"/>
      <c r="DP113" s="191"/>
      <c r="DQ113" s="191"/>
      <c r="DR113" s="191"/>
      <c r="DS113" s="191"/>
      <c r="DT113" s="191"/>
      <c r="DU113" s="191"/>
      <c r="DV113" s="191"/>
      <c r="DW113" s="191"/>
      <c r="DX113" s="191"/>
      <c r="DY113" s="191"/>
      <c r="DZ113" s="191"/>
      <c r="EA113" s="191"/>
      <c r="EB113" s="191"/>
      <c r="EC113" s="191"/>
      <c r="ED113" s="191"/>
      <c r="EE113" s="191"/>
      <c r="EF113" s="191"/>
      <c r="EG113" s="191"/>
      <c r="EH113" s="191"/>
      <c r="EI113" s="191"/>
      <c r="EJ113" s="191"/>
      <c r="EK113" s="191"/>
      <c r="EL113" s="191"/>
      <c r="EM113" s="191"/>
      <c r="EN113" s="191"/>
      <c r="EO113" s="191"/>
      <c r="EP113" s="191"/>
      <c r="EQ113" s="191"/>
      <c r="ER113" s="191"/>
      <c r="ES113" s="191"/>
      <c r="ET113" s="191"/>
      <c r="EU113" s="191"/>
      <c r="EV113" s="191"/>
      <c r="EW113" s="191"/>
      <c r="EX113" s="191"/>
      <c r="EY113" s="191"/>
      <c r="EZ113" s="191"/>
      <c r="FA113" s="191"/>
      <c r="FB113" s="191"/>
      <c r="FC113" s="191"/>
      <c r="FD113" s="191"/>
      <c r="FE113" s="191"/>
      <c r="FF113" s="191"/>
      <c r="FG113" s="191"/>
      <c r="FH113" s="191"/>
      <c r="FI113" s="191"/>
      <c r="FJ113" s="191"/>
      <c r="FK113" s="191"/>
      <c r="FL113" s="191"/>
      <c r="FM113" s="191"/>
      <c r="FN113" s="191"/>
      <c r="FO113" s="191"/>
      <c r="FP113" s="191"/>
      <c r="FQ113" s="191"/>
      <c r="FR113" s="191"/>
      <c r="FS113" s="191"/>
      <c r="FT113" s="191"/>
      <c r="FU113" s="191"/>
      <c r="FV113" s="191"/>
      <c r="FW113" s="191"/>
      <c r="FX113" s="191"/>
      <c r="FY113" s="191"/>
      <c r="FZ113" s="191"/>
      <c r="GA113" s="191"/>
      <c r="GB113" s="191"/>
      <c r="GC113" s="191"/>
      <c r="GD113" s="191"/>
      <c r="GE113" s="191"/>
      <c r="GF113" s="191"/>
      <c r="GG113" s="191"/>
      <c r="GH113" s="191"/>
      <c r="GI113" s="191"/>
      <c r="GJ113" s="191"/>
      <c r="GK113" s="191"/>
      <c r="GL113" s="191"/>
      <c r="GM113" s="191"/>
      <c r="GN113" s="191"/>
      <c r="GO113" s="191"/>
      <c r="GP113" s="191"/>
      <c r="GQ113" s="191"/>
      <c r="GR113" s="191"/>
      <c r="GS113" s="191"/>
      <c r="GT113" s="191"/>
      <c r="GU113" s="191"/>
      <c r="GV113" s="191"/>
      <c r="GW113" s="191"/>
      <c r="GX113" s="191"/>
      <c r="GY113" s="191"/>
      <c r="GZ113" s="191"/>
      <c r="HA113" s="191"/>
      <c r="HB113" s="191"/>
      <c r="HC113" s="191"/>
      <c r="HD113" s="191"/>
      <c r="HE113" s="191"/>
      <c r="HF113" s="191"/>
      <c r="HG113" s="191"/>
      <c r="HH113" s="191"/>
      <c r="HI113" s="191"/>
      <c r="HJ113" s="191"/>
      <c r="HK113" s="191"/>
      <c r="HL113" s="191"/>
      <c r="HM113" s="191"/>
      <c r="HN113" s="191"/>
      <c r="HO113" s="191"/>
      <c r="HP113" s="191"/>
      <c r="HQ113" s="191"/>
      <c r="HR113" s="191"/>
      <c r="HS113" s="191"/>
      <c r="HT113" s="191"/>
      <c r="HU113" s="191"/>
      <c r="HV113" s="191"/>
      <c r="HW113" s="191"/>
      <c r="HX113" s="191"/>
      <c r="HY113" s="191"/>
      <c r="HZ113" s="191"/>
      <c r="IA113" s="191"/>
      <c r="IB113" s="191"/>
      <c r="IC113" s="191"/>
      <c r="ID113" s="191"/>
      <c r="IE113" s="191"/>
      <c r="IF113" s="191"/>
      <c r="IG113" s="191"/>
      <c r="IH113" s="191"/>
      <c r="II113" s="191"/>
      <c r="IJ113" s="191"/>
      <c r="IK113" s="191"/>
      <c r="IL113" s="191"/>
      <c r="IM113" s="191"/>
      <c r="IN113" s="191"/>
      <c r="IO113" s="191"/>
      <c r="IP113" s="191"/>
      <c r="IQ113" s="191"/>
      <c r="IR113" s="191"/>
      <c r="IS113" s="191"/>
    </row>
    <row r="114" spans="1:253" s="2" customFormat="1" thickBot="1" x14ac:dyDescent="0.35">
      <c r="A114" s="275" t="s">
        <v>2192</v>
      </c>
      <c r="B114" s="103" t="s">
        <v>2193</v>
      </c>
      <c r="C114" s="534">
        <v>1346.43</v>
      </c>
      <c r="D114" s="534">
        <v>1657.8</v>
      </c>
      <c r="E114" s="534" t="s">
        <v>2183</v>
      </c>
      <c r="F114" s="534" t="s">
        <v>2194</v>
      </c>
      <c r="G114" s="534">
        <v>1077.6600000000001</v>
      </c>
      <c r="H114" s="534">
        <v>15317</v>
      </c>
      <c r="I114" s="534">
        <v>5558.32</v>
      </c>
      <c r="J114" s="534">
        <v>5956.95</v>
      </c>
      <c r="K114" s="134">
        <v>1345.77</v>
      </c>
      <c r="L114" s="534">
        <v>4327.59</v>
      </c>
      <c r="M114" s="534">
        <v>3312</v>
      </c>
      <c r="N114" s="191"/>
      <c r="O114" s="191"/>
      <c r="P114" s="191"/>
      <c r="Q114" s="191"/>
      <c r="R114" s="191"/>
      <c r="S114" s="191"/>
      <c r="T114" s="191"/>
      <c r="U114" s="191"/>
      <c r="V114" s="191"/>
      <c r="W114" s="191"/>
      <c r="X114" s="191"/>
      <c r="Y114" s="191"/>
      <c r="Z114" s="191"/>
      <c r="AA114" s="191"/>
      <c r="AB114" s="191"/>
      <c r="AC114" s="191"/>
      <c r="AD114" s="191"/>
      <c r="AE114" s="191"/>
      <c r="AF114" s="191"/>
      <c r="AG114" s="191"/>
      <c r="AH114" s="191"/>
      <c r="AI114" s="191"/>
      <c r="AJ114" s="191"/>
      <c r="AK114" s="191"/>
      <c r="AL114" s="191"/>
      <c r="AM114" s="191"/>
      <c r="AN114" s="191"/>
      <c r="AO114" s="191"/>
      <c r="AP114" s="191"/>
      <c r="AQ114" s="191"/>
      <c r="AR114" s="191"/>
      <c r="AS114" s="191"/>
      <c r="AT114" s="191"/>
      <c r="AU114" s="191"/>
      <c r="AV114" s="191"/>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191"/>
      <c r="BT114" s="191"/>
      <c r="BU114" s="191"/>
      <c r="BV114" s="191"/>
      <c r="BW114" s="191"/>
      <c r="BX114" s="191"/>
      <c r="BY114" s="191"/>
      <c r="BZ114" s="191"/>
      <c r="CA114" s="191"/>
      <c r="CB114" s="191"/>
      <c r="CC114" s="191"/>
      <c r="CD114" s="191"/>
      <c r="CE114" s="191"/>
      <c r="CF114" s="191"/>
      <c r="CG114" s="191"/>
      <c r="CH114" s="191"/>
      <c r="CI114" s="191"/>
      <c r="CJ114" s="191"/>
      <c r="CK114" s="191"/>
      <c r="CL114" s="191"/>
      <c r="CM114" s="191"/>
      <c r="CN114" s="191"/>
      <c r="CO114" s="191"/>
      <c r="CP114" s="191"/>
      <c r="CQ114" s="191"/>
      <c r="CR114" s="191"/>
      <c r="CS114" s="191"/>
      <c r="CT114" s="191"/>
      <c r="CU114" s="191"/>
      <c r="CV114" s="191"/>
      <c r="CW114" s="191"/>
      <c r="CX114" s="191"/>
      <c r="CY114" s="191"/>
      <c r="CZ114" s="191"/>
      <c r="DA114" s="191"/>
      <c r="DB114" s="191"/>
      <c r="DC114" s="191"/>
      <c r="DD114" s="191"/>
      <c r="DE114" s="191"/>
      <c r="DF114" s="191"/>
      <c r="DG114" s="191"/>
      <c r="DH114" s="191"/>
      <c r="DI114" s="191"/>
      <c r="DJ114" s="191"/>
      <c r="DK114" s="191"/>
      <c r="DL114" s="191"/>
      <c r="DM114" s="191"/>
      <c r="DN114" s="191"/>
      <c r="DO114" s="191"/>
      <c r="DP114" s="191"/>
      <c r="DQ114" s="191"/>
      <c r="DR114" s="191"/>
      <c r="DS114" s="191"/>
      <c r="DT114" s="191"/>
      <c r="DU114" s="191"/>
      <c r="DV114" s="191"/>
      <c r="DW114" s="191"/>
      <c r="DX114" s="191"/>
      <c r="DY114" s="191"/>
      <c r="DZ114" s="191"/>
      <c r="EA114" s="191"/>
      <c r="EB114" s="191"/>
      <c r="EC114" s="191"/>
      <c r="ED114" s="191"/>
      <c r="EE114" s="191"/>
      <c r="EF114" s="191"/>
      <c r="EG114" s="191"/>
      <c r="EH114" s="191"/>
      <c r="EI114" s="191"/>
      <c r="EJ114" s="191"/>
      <c r="EK114" s="191"/>
      <c r="EL114" s="191"/>
      <c r="EM114" s="191"/>
      <c r="EN114" s="191"/>
      <c r="EO114" s="191"/>
      <c r="EP114" s="191"/>
      <c r="EQ114" s="191"/>
      <c r="ER114" s="191"/>
      <c r="ES114" s="191"/>
      <c r="ET114" s="191"/>
      <c r="EU114" s="191"/>
      <c r="EV114" s="191"/>
      <c r="EW114" s="191"/>
      <c r="EX114" s="191"/>
      <c r="EY114" s="191"/>
      <c r="EZ114" s="191"/>
      <c r="FA114" s="191"/>
      <c r="FB114" s="191"/>
      <c r="FC114" s="191"/>
      <c r="FD114" s="191"/>
      <c r="FE114" s="191"/>
      <c r="FF114" s="191"/>
      <c r="FG114" s="191"/>
      <c r="FH114" s="191"/>
      <c r="FI114" s="191"/>
      <c r="FJ114" s="191"/>
      <c r="FK114" s="191"/>
      <c r="FL114" s="191"/>
      <c r="FM114" s="191"/>
      <c r="FN114" s="191"/>
      <c r="FO114" s="191"/>
      <c r="FP114" s="191"/>
      <c r="FQ114" s="191"/>
      <c r="FR114" s="191"/>
      <c r="FS114" s="191"/>
      <c r="FT114" s="191"/>
      <c r="FU114" s="191"/>
      <c r="FV114" s="191"/>
      <c r="FW114" s="191"/>
      <c r="FX114" s="191"/>
      <c r="FY114" s="191"/>
      <c r="FZ114" s="191"/>
      <c r="GA114" s="191"/>
      <c r="GB114" s="191"/>
      <c r="GC114" s="191"/>
      <c r="GD114" s="191"/>
      <c r="GE114" s="191"/>
      <c r="GF114" s="191"/>
      <c r="GG114" s="191"/>
      <c r="GH114" s="191"/>
      <c r="GI114" s="191"/>
      <c r="GJ114" s="191"/>
      <c r="GK114" s="191"/>
      <c r="GL114" s="191"/>
      <c r="GM114" s="191"/>
      <c r="GN114" s="191"/>
      <c r="GO114" s="191"/>
      <c r="GP114" s="191"/>
      <c r="GQ114" s="191"/>
      <c r="GR114" s="191"/>
      <c r="GS114" s="191"/>
      <c r="GT114" s="191"/>
      <c r="GU114" s="191"/>
      <c r="GV114" s="191"/>
      <c r="GW114" s="191"/>
      <c r="GX114" s="191"/>
      <c r="GY114" s="191"/>
      <c r="GZ114" s="191"/>
      <c r="HA114" s="191"/>
      <c r="HB114" s="191"/>
      <c r="HC114" s="191"/>
      <c r="HD114" s="191"/>
      <c r="HE114" s="191"/>
      <c r="HF114" s="191"/>
      <c r="HG114" s="191"/>
      <c r="HH114" s="191"/>
      <c r="HI114" s="191"/>
      <c r="HJ114" s="191"/>
      <c r="HK114" s="191"/>
      <c r="HL114" s="191"/>
      <c r="HM114" s="191"/>
      <c r="HN114" s="191"/>
      <c r="HO114" s="191"/>
      <c r="HP114" s="191"/>
      <c r="HQ114" s="191"/>
      <c r="HR114" s="191"/>
      <c r="HS114" s="191"/>
      <c r="HT114" s="191"/>
      <c r="HU114" s="191"/>
      <c r="HV114" s="191"/>
      <c r="HW114" s="191"/>
      <c r="HX114" s="191"/>
      <c r="HY114" s="191"/>
      <c r="HZ114" s="191"/>
      <c r="IA114" s="191"/>
      <c r="IB114" s="191"/>
      <c r="IC114" s="191"/>
      <c r="ID114" s="191"/>
      <c r="IE114" s="191"/>
      <c r="IF114" s="191"/>
      <c r="IG114" s="191"/>
      <c r="IH114" s="191"/>
      <c r="II114" s="191"/>
      <c r="IJ114" s="191"/>
      <c r="IK114" s="191"/>
      <c r="IL114" s="191"/>
      <c r="IM114" s="191"/>
      <c r="IN114" s="191"/>
      <c r="IO114" s="191"/>
      <c r="IP114" s="191"/>
      <c r="IQ114" s="191"/>
      <c r="IR114" s="191"/>
      <c r="IS114" s="191"/>
    </row>
    <row r="115" spans="1:253" s="528" customFormat="1" thickBot="1" x14ac:dyDescent="0.35">
      <c r="A115" s="1161"/>
      <c r="B115" s="1161"/>
      <c r="C115" s="1161"/>
      <c r="D115" s="1161"/>
      <c r="E115" s="1161"/>
      <c r="F115" s="1161"/>
      <c r="G115" s="1161"/>
      <c r="H115" s="1161"/>
      <c r="I115" s="1161"/>
      <c r="J115" s="1161"/>
      <c r="K115" s="1161"/>
      <c r="L115" s="1161"/>
      <c r="M115" s="1161"/>
      <c r="N115" s="1163"/>
      <c r="O115" s="1163"/>
      <c r="P115" s="1163"/>
    </row>
    <row r="116" spans="1:253" s="403" customFormat="1" ht="23" x14ac:dyDescent="0.35">
      <c r="A116" s="614" t="s">
        <v>2</v>
      </c>
      <c r="B116" s="1053" t="s">
        <v>87</v>
      </c>
      <c r="C116" s="1054"/>
      <c r="D116" s="1054"/>
      <c r="E116" s="1054"/>
      <c r="F116" s="1054"/>
      <c r="G116" s="1054"/>
      <c r="H116" s="1054"/>
      <c r="I116" s="1054"/>
      <c r="J116" s="1054"/>
      <c r="K116" s="1054"/>
      <c r="L116" s="1054"/>
      <c r="M116" s="1015"/>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91"/>
      <c r="AO116" s="191"/>
      <c r="AP116" s="191"/>
      <c r="AQ116" s="191"/>
      <c r="AR116" s="191"/>
      <c r="AS116" s="191"/>
      <c r="AT116" s="191"/>
      <c r="AU116" s="191"/>
      <c r="AV116" s="191"/>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c r="BT116" s="191"/>
      <c r="BU116" s="191"/>
      <c r="BV116" s="191"/>
      <c r="BW116" s="191"/>
      <c r="BX116" s="191"/>
      <c r="BY116" s="191"/>
      <c r="BZ116" s="191"/>
      <c r="CA116" s="191"/>
      <c r="CB116" s="191"/>
      <c r="CC116" s="191"/>
      <c r="CD116" s="191"/>
      <c r="CE116" s="191"/>
      <c r="CF116" s="191"/>
      <c r="CG116" s="191"/>
      <c r="CH116" s="191"/>
      <c r="CI116" s="191"/>
      <c r="CJ116" s="191"/>
      <c r="CK116" s="191"/>
      <c r="CL116" s="191"/>
      <c r="CM116" s="191"/>
      <c r="CN116" s="191"/>
      <c r="CO116" s="191"/>
      <c r="CP116" s="191"/>
      <c r="CQ116" s="191"/>
      <c r="CR116" s="191"/>
      <c r="CS116" s="191"/>
      <c r="CT116" s="191"/>
      <c r="CU116" s="191"/>
      <c r="CV116" s="191"/>
      <c r="CW116" s="191"/>
      <c r="CX116" s="191"/>
      <c r="CY116" s="191"/>
      <c r="CZ116" s="191"/>
      <c r="DA116" s="191"/>
      <c r="DB116" s="191"/>
      <c r="DC116" s="191"/>
      <c r="DD116" s="191"/>
      <c r="DE116" s="191"/>
      <c r="DF116" s="191"/>
      <c r="DG116" s="191"/>
      <c r="DH116" s="191"/>
      <c r="DI116" s="191"/>
      <c r="DJ116" s="191"/>
      <c r="DK116" s="191"/>
      <c r="DL116" s="191"/>
      <c r="DM116" s="191"/>
      <c r="DN116" s="191"/>
      <c r="DO116" s="191"/>
      <c r="DP116" s="191"/>
      <c r="DQ116" s="191"/>
      <c r="DR116" s="191"/>
      <c r="DS116" s="191"/>
      <c r="DT116" s="191"/>
      <c r="DU116" s="191"/>
      <c r="DV116" s="191"/>
      <c r="DW116" s="191"/>
      <c r="DX116" s="191"/>
      <c r="DY116" s="191"/>
      <c r="DZ116" s="191"/>
      <c r="EA116" s="191"/>
      <c r="EB116" s="191"/>
      <c r="EC116" s="191"/>
      <c r="ED116" s="191"/>
      <c r="EE116" s="191"/>
      <c r="EF116" s="191"/>
      <c r="EG116" s="191"/>
      <c r="EH116" s="191"/>
      <c r="EI116" s="191"/>
      <c r="EJ116" s="191"/>
      <c r="EK116" s="191"/>
      <c r="EL116" s="191"/>
      <c r="EM116" s="191"/>
      <c r="EN116" s="191"/>
      <c r="EO116" s="191"/>
      <c r="EP116" s="191"/>
      <c r="EQ116" s="191"/>
      <c r="ER116" s="191"/>
      <c r="ES116" s="191"/>
      <c r="ET116" s="191"/>
      <c r="EU116" s="191"/>
      <c r="EV116" s="191"/>
      <c r="EW116" s="191"/>
      <c r="EX116" s="191"/>
      <c r="EY116" s="191"/>
      <c r="EZ116" s="191"/>
      <c r="FA116" s="191"/>
      <c r="FB116" s="191"/>
      <c r="FC116" s="191"/>
      <c r="FD116" s="191"/>
      <c r="FE116" s="191"/>
      <c r="FF116" s="191"/>
      <c r="FG116" s="191"/>
      <c r="FH116" s="191"/>
      <c r="FI116" s="191"/>
      <c r="FJ116" s="191"/>
      <c r="FK116" s="191"/>
      <c r="FL116" s="191"/>
      <c r="FM116" s="191"/>
      <c r="FN116" s="191"/>
      <c r="FO116" s="191"/>
      <c r="FP116" s="191"/>
      <c r="FQ116" s="191"/>
      <c r="FR116" s="191"/>
      <c r="FS116" s="191"/>
      <c r="FT116" s="191"/>
      <c r="FU116" s="191"/>
      <c r="FV116" s="191"/>
      <c r="FW116" s="191"/>
      <c r="FX116" s="191"/>
      <c r="FY116" s="191"/>
      <c r="FZ116" s="191"/>
      <c r="GA116" s="191"/>
      <c r="GB116" s="191"/>
      <c r="GC116" s="191"/>
      <c r="GD116" s="191"/>
      <c r="GE116" s="191"/>
      <c r="GF116" s="191"/>
      <c r="GG116" s="191"/>
      <c r="GH116" s="191"/>
      <c r="GI116" s="191"/>
      <c r="GJ116" s="191"/>
      <c r="GK116" s="191"/>
      <c r="GL116" s="191"/>
      <c r="GM116" s="191"/>
      <c r="GN116" s="191"/>
      <c r="GO116" s="191"/>
      <c r="GP116" s="191"/>
      <c r="GQ116" s="191"/>
      <c r="GR116" s="191"/>
      <c r="GS116" s="191"/>
      <c r="GT116" s="191"/>
      <c r="GU116" s="191"/>
      <c r="GV116" s="191"/>
      <c r="GW116" s="191"/>
      <c r="GX116" s="191"/>
      <c r="GY116" s="191"/>
      <c r="GZ116" s="191"/>
      <c r="HA116" s="191"/>
      <c r="HB116" s="191"/>
      <c r="HC116" s="191"/>
      <c r="HD116" s="191"/>
      <c r="HE116" s="191"/>
      <c r="HF116" s="191"/>
      <c r="HG116" s="191"/>
      <c r="HH116" s="191"/>
      <c r="HI116" s="191"/>
      <c r="HJ116" s="191"/>
      <c r="HK116" s="191"/>
      <c r="HL116" s="191"/>
      <c r="HM116" s="191"/>
      <c r="HN116" s="191"/>
      <c r="HO116" s="191"/>
      <c r="HP116" s="191"/>
      <c r="HQ116" s="191"/>
      <c r="HR116" s="191"/>
      <c r="HS116" s="191"/>
      <c r="HT116" s="191"/>
      <c r="HU116" s="191"/>
      <c r="HV116" s="191"/>
      <c r="HW116" s="191"/>
      <c r="HX116" s="191"/>
      <c r="HY116" s="191"/>
      <c r="HZ116" s="191"/>
      <c r="IA116" s="191"/>
      <c r="IB116" s="191"/>
      <c r="IC116" s="191"/>
      <c r="ID116" s="191"/>
      <c r="IE116" s="191"/>
      <c r="IF116" s="191"/>
      <c r="IG116" s="191"/>
      <c r="IH116" s="191"/>
      <c r="II116" s="191"/>
      <c r="IJ116" s="191"/>
      <c r="IK116" s="191"/>
      <c r="IL116" s="191"/>
      <c r="IM116" s="191"/>
      <c r="IN116" s="191"/>
    </row>
    <row r="117" spans="1:253" s="2" customFormat="1" x14ac:dyDescent="0.3">
      <c r="A117" s="266">
        <v>1</v>
      </c>
      <c r="B117" s="1055" t="s">
        <v>2019</v>
      </c>
      <c r="C117" s="1054"/>
      <c r="D117" s="1054"/>
      <c r="E117" s="1054"/>
      <c r="F117" s="1054"/>
      <c r="G117" s="1054"/>
      <c r="H117" s="1054"/>
      <c r="I117" s="1054"/>
      <c r="J117" s="1054"/>
      <c r="K117" s="1054"/>
      <c r="L117" s="1054"/>
      <c r="M117" s="1015"/>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1"/>
      <c r="AR117" s="191"/>
      <c r="AS117" s="191"/>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c r="BT117" s="191"/>
      <c r="BU117" s="191"/>
      <c r="BV117" s="191"/>
      <c r="BW117" s="191"/>
      <c r="BX117" s="191"/>
      <c r="BY117" s="191"/>
      <c r="BZ117" s="191"/>
      <c r="CA117" s="191"/>
      <c r="CB117" s="191"/>
      <c r="CC117" s="191"/>
      <c r="CD117" s="191"/>
      <c r="CE117" s="191"/>
      <c r="CF117" s="191"/>
      <c r="CG117" s="191"/>
      <c r="CH117" s="191"/>
      <c r="CI117" s="191"/>
      <c r="CJ117" s="191"/>
      <c r="CK117" s="191"/>
      <c r="CL117" s="191"/>
      <c r="CM117" s="191"/>
      <c r="CN117" s="191"/>
      <c r="CO117" s="191"/>
      <c r="CP117" s="191"/>
      <c r="CQ117" s="191"/>
      <c r="CR117" s="191"/>
      <c r="CS117" s="191"/>
      <c r="CT117" s="191"/>
      <c r="CU117" s="191"/>
      <c r="CV117" s="191"/>
      <c r="CW117" s="191"/>
      <c r="CX117" s="191"/>
      <c r="CY117" s="191"/>
      <c r="CZ117" s="191"/>
      <c r="DA117" s="191"/>
      <c r="DB117" s="191"/>
      <c r="DC117" s="191"/>
      <c r="DD117" s="191"/>
      <c r="DE117" s="191"/>
      <c r="DF117" s="191"/>
      <c r="DG117" s="191"/>
      <c r="DH117" s="191"/>
      <c r="DI117" s="191"/>
      <c r="DJ117" s="191"/>
      <c r="DK117" s="191"/>
      <c r="DL117" s="191"/>
      <c r="DM117" s="191"/>
      <c r="DN117" s="191"/>
      <c r="DO117" s="191"/>
      <c r="DP117" s="191"/>
      <c r="DQ117" s="191"/>
      <c r="DR117" s="191"/>
      <c r="DS117" s="191"/>
      <c r="DT117" s="191"/>
      <c r="DU117" s="191"/>
      <c r="DV117" s="191"/>
      <c r="DW117" s="191"/>
      <c r="DX117" s="191"/>
      <c r="DY117" s="191"/>
      <c r="DZ117" s="191"/>
      <c r="EA117" s="191"/>
      <c r="EB117" s="191"/>
      <c r="EC117" s="191"/>
      <c r="ED117" s="191"/>
      <c r="EE117" s="191"/>
      <c r="EF117" s="191"/>
      <c r="EG117" s="191"/>
      <c r="EH117" s="191"/>
      <c r="EI117" s="191"/>
      <c r="EJ117" s="191"/>
      <c r="EK117" s="191"/>
      <c r="EL117" s="191"/>
      <c r="EM117" s="191"/>
      <c r="EN117" s="191"/>
      <c r="EO117" s="191"/>
      <c r="EP117" s="191"/>
      <c r="EQ117" s="191"/>
      <c r="ER117" s="191"/>
      <c r="ES117" s="191"/>
      <c r="ET117" s="191"/>
      <c r="EU117" s="191"/>
      <c r="EV117" s="191"/>
      <c r="EW117" s="191"/>
      <c r="EX117" s="191"/>
      <c r="EY117" s="191"/>
      <c r="EZ117" s="191"/>
      <c r="FA117" s="191"/>
      <c r="FB117" s="191"/>
      <c r="FC117" s="191"/>
      <c r="FD117" s="191"/>
      <c r="FE117" s="191"/>
      <c r="FF117" s="191"/>
      <c r="FG117" s="191"/>
      <c r="FH117" s="191"/>
      <c r="FI117" s="191"/>
      <c r="FJ117" s="191"/>
      <c r="FK117" s="191"/>
      <c r="FL117" s="191"/>
      <c r="FM117" s="191"/>
      <c r="FN117" s="191"/>
      <c r="FO117" s="191"/>
      <c r="FP117" s="191"/>
      <c r="FQ117" s="191"/>
      <c r="FR117" s="191"/>
      <c r="FS117" s="191"/>
      <c r="FT117" s="191"/>
      <c r="FU117" s="191"/>
      <c r="FV117" s="191"/>
      <c r="FW117" s="191"/>
      <c r="FX117" s="191"/>
      <c r="FY117" s="191"/>
      <c r="FZ117" s="191"/>
      <c r="GA117" s="191"/>
      <c r="GB117" s="191"/>
      <c r="GC117" s="191"/>
      <c r="GD117" s="191"/>
      <c r="GE117" s="191"/>
      <c r="GF117" s="191"/>
      <c r="GG117" s="191"/>
      <c r="GH117" s="191"/>
      <c r="GI117" s="191"/>
      <c r="GJ117" s="191"/>
      <c r="GK117" s="191"/>
      <c r="GL117" s="191"/>
      <c r="GM117" s="191"/>
      <c r="GN117" s="191"/>
      <c r="GO117" s="191"/>
      <c r="GP117" s="191"/>
      <c r="GQ117" s="191"/>
      <c r="GR117" s="191"/>
      <c r="GS117" s="191"/>
      <c r="GT117" s="191"/>
      <c r="GU117" s="191"/>
      <c r="GV117" s="191"/>
      <c r="GW117" s="191"/>
      <c r="GX117" s="191"/>
      <c r="GY117" s="191"/>
      <c r="GZ117" s="191"/>
      <c r="HA117" s="191"/>
      <c r="HB117" s="191"/>
      <c r="HC117" s="191"/>
      <c r="HD117" s="191"/>
      <c r="HE117" s="191"/>
      <c r="HF117" s="191"/>
      <c r="HG117" s="191"/>
      <c r="HH117" s="191"/>
      <c r="HI117" s="191"/>
      <c r="HJ117" s="191"/>
      <c r="HK117" s="191"/>
      <c r="HL117" s="191"/>
      <c r="HM117" s="191"/>
      <c r="HN117" s="191"/>
      <c r="HO117" s="191"/>
      <c r="HP117" s="191"/>
      <c r="HQ117" s="191"/>
      <c r="HR117" s="191"/>
      <c r="HS117" s="191"/>
      <c r="HT117" s="191"/>
      <c r="HU117" s="191"/>
      <c r="HV117" s="191"/>
      <c r="HW117" s="191"/>
      <c r="HX117" s="191"/>
      <c r="HY117" s="191"/>
      <c r="HZ117" s="191"/>
      <c r="IA117" s="191"/>
      <c r="IB117" s="191"/>
      <c r="IC117" s="191"/>
      <c r="ID117" s="191"/>
      <c r="IE117" s="191"/>
      <c r="IF117" s="191"/>
      <c r="IG117" s="191"/>
      <c r="IH117" s="191"/>
      <c r="II117" s="191"/>
      <c r="IJ117" s="191"/>
      <c r="IK117" s="191"/>
      <c r="IL117" s="191"/>
      <c r="IM117" s="191"/>
      <c r="IN117" s="191"/>
    </row>
    <row r="118" spans="1:253" s="2" customFormat="1" x14ac:dyDescent="0.3">
      <c r="A118" s="266">
        <v>2</v>
      </c>
      <c r="B118" s="1099" t="s">
        <v>2195</v>
      </c>
      <c r="C118" s="1054"/>
      <c r="D118" s="1054"/>
      <c r="E118" s="1054"/>
      <c r="F118" s="1054"/>
      <c r="G118" s="1054"/>
      <c r="H118" s="1054"/>
      <c r="I118" s="1054"/>
      <c r="J118" s="1054"/>
      <c r="K118" s="1054"/>
      <c r="L118" s="1054"/>
      <c r="M118" s="1015"/>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1"/>
      <c r="AR118" s="191"/>
      <c r="AS118" s="191"/>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c r="BT118" s="191"/>
      <c r="BU118" s="191"/>
      <c r="BV118" s="191"/>
      <c r="BW118" s="191"/>
      <c r="BX118" s="191"/>
      <c r="BY118" s="191"/>
      <c r="BZ118" s="191"/>
      <c r="CA118" s="191"/>
      <c r="CB118" s="191"/>
      <c r="CC118" s="191"/>
      <c r="CD118" s="191"/>
      <c r="CE118" s="191"/>
      <c r="CF118" s="191"/>
      <c r="CG118" s="191"/>
      <c r="CH118" s="191"/>
      <c r="CI118" s="191"/>
      <c r="CJ118" s="191"/>
      <c r="CK118" s="191"/>
      <c r="CL118" s="191"/>
      <c r="CM118" s="191"/>
      <c r="CN118" s="191"/>
      <c r="CO118" s="191"/>
      <c r="CP118" s="191"/>
      <c r="CQ118" s="191"/>
      <c r="CR118" s="191"/>
      <c r="CS118" s="191"/>
      <c r="CT118" s="191"/>
      <c r="CU118" s="191"/>
      <c r="CV118" s="191"/>
      <c r="CW118" s="191"/>
      <c r="CX118" s="191"/>
      <c r="CY118" s="191"/>
      <c r="CZ118" s="191"/>
      <c r="DA118" s="191"/>
      <c r="DB118" s="191"/>
      <c r="DC118" s="191"/>
      <c r="DD118" s="191"/>
      <c r="DE118" s="191"/>
      <c r="DF118" s="191"/>
      <c r="DG118" s="191"/>
      <c r="DH118" s="191"/>
      <c r="DI118" s="191"/>
      <c r="DJ118" s="191"/>
      <c r="DK118" s="191"/>
      <c r="DL118" s="191"/>
      <c r="DM118" s="191"/>
      <c r="DN118" s="191"/>
      <c r="DO118" s="191"/>
      <c r="DP118" s="191"/>
      <c r="DQ118" s="191"/>
      <c r="DR118" s="191"/>
      <c r="DS118" s="191"/>
      <c r="DT118" s="191"/>
      <c r="DU118" s="191"/>
      <c r="DV118" s="191"/>
      <c r="DW118" s="191"/>
      <c r="DX118" s="191"/>
      <c r="DY118" s="191"/>
      <c r="DZ118" s="191"/>
      <c r="EA118" s="191"/>
      <c r="EB118" s="191"/>
      <c r="EC118" s="191"/>
      <c r="ED118" s="191"/>
      <c r="EE118" s="191"/>
      <c r="EF118" s="191"/>
      <c r="EG118" s="191"/>
      <c r="EH118" s="191"/>
      <c r="EI118" s="191"/>
      <c r="EJ118" s="191"/>
      <c r="EK118" s="191"/>
      <c r="EL118" s="191"/>
      <c r="EM118" s="191"/>
      <c r="EN118" s="191"/>
      <c r="EO118" s="191"/>
      <c r="EP118" s="191"/>
      <c r="EQ118" s="191"/>
      <c r="ER118" s="191"/>
      <c r="ES118" s="191"/>
      <c r="ET118" s="191"/>
      <c r="EU118" s="191"/>
      <c r="EV118" s="191"/>
      <c r="EW118" s="191"/>
      <c r="EX118" s="191"/>
      <c r="EY118" s="191"/>
      <c r="EZ118" s="191"/>
      <c r="FA118" s="191"/>
      <c r="FB118" s="191"/>
      <c r="FC118" s="191"/>
      <c r="FD118" s="191"/>
      <c r="FE118" s="191"/>
      <c r="FF118" s="191"/>
      <c r="FG118" s="191"/>
      <c r="FH118" s="191"/>
      <c r="FI118" s="191"/>
      <c r="FJ118" s="191"/>
      <c r="FK118" s="191"/>
      <c r="FL118" s="191"/>
      <c r="FM118" s="191"/>
      <c r="FN118" s="191"/>
      <c r="FO118" s="191"/>
      <c r="FP118" s="191"/>
      <c r="FQ118" s="191"/>
      <c r="FR118" s="191"/>
      <c r="FS118" s="191"/>
      <c r="FT118" s="191"/>
      <c r="FU118" s="191"/>
      <c r="FV118" s="191"/>
      <c r="FW118" s="191"/>
      <c r="FX118" s="191"/>
      <c r="FY118" s="191"/>
      <c r="FZ118" s="191"/>
      <c r="GA118" s="191"/>
      <c r="GB118" s="191"/>
      <c r="GC118" s="191"/>
      <c r="GD118" s="191"/>
      <c r="GE118" s="191"/>
      <c r="GF118" s="191"/>
      <c r="GG118" s="191"/>
      <c r="GH118" s="191"/>
      <c r="GI118" s="191"/>
      <c r="GJ118" s="191"/>
      <c r="GK118" s="191"/>
      <c r="GL118" s="191"/>
      <c r="GM118" s="191"/>
      <c r="GN118" s="191"/>
      <c r="GO118" s="191"/>
      <c r="GP118" s="191"/>
      <c r="GQ118" s="191"/>
      <c r="GR118" s="191"/>
      <c r="GS118" s="191"/>
      <c r="GT118" s="191"/>
      <c r="GU118" s="191"/>
      <c r="GV118" s="191"/>
      <c r="GW118" s="191"/>
      <c r="GX118" s="191"/>
      <c r="GY118" s="191"/>
      <c r="GZ118" s="191"/>
      <c r="HA118" s="191"/>
      <c r="HB118" s="191"/>
      <c r="HC118" s="191"/>
      <c r="HD118" s="191"/>
      <c r="HE118" s="191"/>
      <c r="HF118" s="191"/>
      <c r="HG118" s="191"/>
      <c r="HH118" s="191"/>
      <c r="HI118" s="191"/>
      <c r="HJ118" s="191"/>
      <c r="HK118" s="191"/>
      <c r="HL118" s="191"/>
      <c r="HM118" s="191"/>
      <c r="HN118" s="191"/>
      <c r="HO118" s="191"/>
      <c r="HP118" s="191"/>
      <c r="HQ118" s="191"/>
      <c r="HR118" s="191"/>
      <c r="HS118" s="191"/>
      <c r="HT118" s="191"/>
      <c r="HU118" s="191"/>
      <c r="HV118" s="191"/>
      <c r="HW118" s="191"/>
      <c r="HX118" s="191"/>
      <c r="HY118" s="191"/>
      <c r="HZ118" s="191"/>
      <c r="IA118" s="191"/>
      <c r="IB118" s="191"/>
      <c r="IC118" s="191"/>
      <c r="ID118" s="191"/>
      <c r="IE118" s="191"/>
      <c r="IF118" s="191"/>
      <c r="IG118" s="191"/>
      <c r="IH118" s="191"/>
      <c r="II118" s="191"/>
      <c r="IJ118" s="191"/>
      <c r="IK118" s="191"/>
      <c r="IL118" s="191"/>
      <c r="IM118" s="191"/>
      <c r="IN118" s="191"/>
    </row>
    <row r="119" spans="1:253" s="2" customFormat="1" ht="15" customHeight="1" x14ac:dyDescent="0.3">
      <c r="A119" s="266">
        <v>3</v>
      </c>
      <c r="B119" s="1049" t="s">
        <v>863</v>
      </c>
      <c r="C119" s="1047"/>
      <c r="D119" s="1047"/>
      <c r="E119" s="1047"/>
      <c r="F119" s="1047"/>
      <c r="G119" s="1047"/>
      <c r="H119" s="1047"/>
      <c r="I119" s="1047"/>
      <c r="J119" s="1047"/>
      <c r="K119" s="1047"/>
      <c r="L119" s="1047"/>
      <c r="M119" s="1048"/>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c r="AQ119" s="191"/>
      <c r="AR119" s="191"/>
      <c r="AS119" s="191"/>
      <c r="AT119" s="191"/>
      <c r="AU119" s="191"/>
      <c r="AV119" s="191"/>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c r="BT119" s="191"/>
      <c r="BU119" s="191"/>
      <c r="BV119" s="191"/>
      <c r="BW119" s="191"/>
      <c r="BX119" s="191"/>
      <c r="BY119" s="191"/>
      <c r="BZ119" s="191"/>
      <c r="CA119" s="191"/>
      <c r="CB119" s="191"/>
      <c r="CC119" s="191"/>
      <c r="CD119" s="191"/>
      <c r="CE119" s="191"/>
      <c r="CF119" s="191"/>
      <c r="CG119" s="191"/>
      <c r="CH119" s="191"/>
      <c r="CI119" s="191"/>
      <c r="CJ119" s="191"/>
      <c r="CK119" s="191"/>
      <c r="CL119" s="191"/>
      <c r="CM119" s="191"/>
      <c r="CN119" s="191"/>
      <c r="CO119" s="191"/>
      <c r="CP119" s="191"/>
      <c r="CQ119" s="191"/>
      <c r="CR119" s="191"/>
      <c r="CS119" s="191"/>
      <c r="CT119" s="191"/>
      <c r="CU119" s="191"/>
      <c r="CV119" s="191"/>
      <c r="CW119" s="191"/>
      <c r="CX119" s="191"/>
      <c r="CY119" s="191"/>
      <c r="CZ119" s="191"/>
      <c r="DA119" s="191"/>
      <c r="DB119" s="191"/>
      <c r="DC119" s="191"/>
      <c r="DD119" s="191"/>
      <c r="DE119" s="191"/>
      <c r="DF119" s="191"/>
      <c r="DG119" s="191"/>
      <c r="DH119" s="191"/>
      <c r="DI119" s="191"/>
      <c r="DJ119" s="191"/>
      <c r="DK119" s="191"/>
      <c r="DL119" s="191"/>
      <c r="DM119" s="191"/>
      <c r="DN119" s="191"/>
      <c r="DO119" s="191"/>
      <c r="DP119" s="191"/>
      <c r="DQ119" s="191"/>
      <c r="DR119" s="191"/>
      <c r="DS119" s="191"/>
      <c r="DT119" s="191"/>
      <c r="DU119" s="191"/>
      <c r="DV119" s="191"/>
      <c r="DW119" s="191"/>
      <c r="DX119" s="191"/>
      <c r="DY119" s="191"/>
      <c r="DZ119" s="191"/>
      <c r="EA119" s="191"/>
      <c r="EB119" s="191"/>
      <c r="EC119" s="191"/>
      <c r="ED119" s="191"/>
      <c r="EE119" s="191"/>
      <c r="EF119" s="191"/>
      <c r="EG119" s="191"/>
      <c r="EH119" s="191"/>
      <c r="EI119" s="191"/>
      <c r="EJ119" s="191"/>
      <c r="EK119" s="191"/>
      <c r="EL119" s="191"/>
      <c r="EM119" s="191"/>
      <c r="EN119" s="191"/>
      <c r="EO119" s="191"/>
      <c r="EP119" s="191"/>
      <c r="EQ119" s="191"/>
      <c r="ER119" s="191"/>
      <c r="ES119" s="191"/>
      <c r="ET119" s="191"/>
      <c r="EU119" s="191"/>
      <c r="EV119" s="191"/>
      <c r="EW119" s="191"/>
      <c r="EX119" s="191"/>
      <c r="EY119" s="191"/>
      <c r="EZ119" s="191"/>
      <c r="FA119" s="191"/>
      <c r="FB119" s="191"/>
      <c r="FC119" s="191"/>
      <c r="FD119" s="191"/>
      <c r="FE119" s="191"/>
      <c r="FF119" s="191"/>
      <c r="FG119" s="191"/>
      <c r="FH119" s="191"/>
      <c r="FI119" s="191"/>
      <c r="FJ119" s="191"/>
      <c r="FK119" s="191"/>
      <c r="FL119" s="191"/>
      <c r="FM119" s="191"/>
      <c r="FN119" s="191"/>
      <c r="FO119" s="191"/>
      <c r="FP119" s="191"/>
      <c r="FQ119" s="191"/>
      <c r="FR119" s="191"/>
      <c r="FS119" s="191"/>
      <c r="FT119" s="191"/>
      <c r="FU119" s="191"/>
      <c r="FV119" s="191"/>
      <c r="FW119" s="191"/>
      <c r="FX119" s="191"/>
      <c r="FY119" s="191"/>
      <c r="FZ119" s="191"/>
      <c r="GA119" s="191"/>
      <c r="GB119" s="191"/>
      <c r="GC119" s="191"/>
      <c r="GD119" s="191"/>
      <c r="GE119" s="191"/>
      <c r="GF119" s="191"/>
      <c r="GG119" s="191"/>
      <c r="GH119" s="191"/>
      <c r="GI119" s="191"/>
      <c r="GJ119" s="191"/>
      <c r="GK119" s="191"/>
      <c r="GL119" s="191"/>
      <c r="GM119" s="191"/>
      <c r="GN119" s="191"/>
      <c r="GO119" s="191"/>
      <c r="GP119" s="191"/>
      <c r="GQ119" s="191"/>
      <c r="GR119" s="191"/>
      <c r="GS119" s="191"/>
      <c r="GT119" s="191"/>
      <c r="GU119" s="191"/>
      <c r="GV119" s="191"/>
      <c r="GW119" s="191"/>
      <c r="GX119" s="191"/>
      <c r="GY119" s="191"/>
      <c r="GZ119" s="191"/>
      <c r="HA119" s="191"/>
      <c r="HB119" s="191"/>
      <c r="HC119" s="191"/>
      <c r="HD119" s="191"/>
      <c r="HE119" s="191"/>
      <c r="HF119" s="191"/>
      <c r="HG119" s="191"/>
      <c r="HH119" s="191"/>
      <c r="HI119" s="191"/>
      <c r="HJ119" s="191"/>
      <c r="HK119" s="191"/>
      <c r="HL119" s="191"/>
      <c r="HM119" s="191"/>
      <c r="HN119" s="191"/>
      <c r="HO119" s="191"/>
      <c r="HP119" s="191"/>
      <c r="HQ119" s="191"/>
      <c r="HR119" s="191"/>
      <c r="HS119" s="191"/>
      <c r="HT119" s="191"/>
      <c r="HU119" s="191"/>
      <c r="HV119" s="191"/>
      <c r="HW119" s="191"/>
      <c r="HX119" s="191"/>
      <c r="HY119" s="191"/>
      <c r="HZ119" s="191"/>
      <c r="IA119" s="191"/>
      <c r="IB119" s="191"/>
      <c r="IC119" s="191"/>
      <c r="ID119" s="191"/>
      <c r="IE119" s="191"/>
      <c r="IF119" s="191"/>
      <c r="IG119" s="191"/>
      <c r="IH119" s="191"/>
      <c r="II119" s="191"/>
      <c r="IJ119" s="191"/>
      <c r="IK119" s="191"/>
      <c r="IL119" s="191"/>
      <c r="IM119" s="191"/>
      <c r="IN119" s="191"/>
    </row>
    <row r="120" spans="1:253" s="2" customFormat="1" ht="14" x14ac:dyDescent="0.3">
      <c r="A120" s="359">
        <v>4</v>
      </c>
      <c r="B120" s="37" t="s">
        <v>864</v>
      </c>
      <c r="C120" s="460" t="s">
        <v>1618</v>
      </c>
      <c r="D120" s="460" t="s">
        <v>553</v>
      </c>
      <c r="E120" s="460" t="s">
        <v>1635</v>
      </c>
      <c r="F120" s="460" t="s">
        <v>778</v>
      </c>
      <c r="G120" s="460" t="s">
        <v>758</v>
      </c>
      <c r="H120" s="460" t="s">
        <v>2022</v>
      </c>
      <c r="I120" s="460" t="s">
        <v>283</v>
      </c>
      <c r="J120" s="460" t="s">
        <v>492</v>
      </c>
      <c r="K120" s="36" t="s">
        <v>760</v>
      </c>
      <c r="L120" s="36" t="s">
        <v>744</v>
      </c>
      <c r="M120" s="460" t="s">
        <v>4202</v>
      </c>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91"/>
      <c r="AO120" s="191"/>
      <c r="AP120" s="191"/>
      <c r="AQ120" s="191"/>
      <c r="AR120" s="191"/>
      <c r="AS120" s="191"/>
      <c r="AT120" s="191"/>
      <c r="AU120" s="191"/>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c r="BT120" s="191"/>
      <c r="BU120" s="191"/>
      <c r="BV120" s="191"/>
      <c r="BW120" s="191"/>
      <c r="BX120" s="191"/>
      <c r="BY120" s="191"/>
      <c r="BZ120" s="191"/>
      <c r="CA120" s="191"/>
      <c r="CB120" s="191"/>
      <c r="CC120" s="191"/>
      <c r="CD120" s="191"/>
      <c r="CE120" s="191"/>
      <c r="CF120" s="191"/>
      <c r="CG120" s="191"/>
      <c r="CH120" s="191"/>
      <c r="CI120" s="191"/>
      <c r="CJ120" s="191"/>
      <c r="CK120" s="191"/>
      <c r="CL120" s="191"/>
      <c r="CM120" s="191"/>
      <c r="CN120" s="191"/>
      <c r="CO120" s="191"/>
      <c r="CP120" s="191"/>
      <c r="CQ120" s="191"/>
      <c r="CR120" s="191"/>
      <c r="CS120" s="191"/>
      <c r="CT120" s="191"/>
      <c r="CU120" s="191"/>
      <c r="CV120" s="191"/>
      <c r="CW120" s="191"/>
      <c r="CX120" s="191"/>
      <c r="CY120" s="191"/>
      <c r="CZ120" s="191"/>
      <c r="DA120" s="191"/>
      <c r="DB120" s="191"/>
      <c r="DC120" s="191"/>
      <c r="DD120" s="191"/>
      <c r="DE120" s="191"/>
      <c r="DF120" s="191"/>
      <c r="DG120" s="191"/>
      <c r="DH120" s="191"/>
      <c r="DI120" s="191"/>
      <c r="DJ120" s="191"/>
      <c r="DK120" s="191"/>
      <c r="DL120" s="191"/>
      <c r="DM120" s="191"/>
      <c r="DN120" s="191"/>
      <c r="DO120" s="191"/>
      <c r="DP120" s="191"/>
      <c r="DQ120" s="191"/>
      <c r="DR120" s="191"/>
      <c r="DS120" s="191"/>
      <c r="DT120" s="191"/>
      <c r="DU120" s="191"/>
      <c r="DV120" s="191"/>
      <c r="DW120" s="191"/>
      <c r="DX120" s="191"/>
      <c r="DY120" s="191"/>
      <c r="DZ120" s="191"/>
      <c r="EA120" s="191"/>
      <c r="EB120" s="191"/>
      <c r="EC120" s="191"/>
      <c r="ED120" s="191"/>
      <c r="EE120" s="191"/>
      <c r="EF120" s="191"/>
      <c r="EG120" s="191"/>
      <c r="EH120" s="191"/>
      <c r="EI120" s="191"/>
      <c r="EJ120" s="191"/>
      <c r="EK120" s="191"/>
      <c r="EL120" s="191"/>
      <c r="EM120" s="191"/>
      <c r="EN120" s="191"/>
      <c r="EO120" s="191"/>
      <c r="EP120" s="191"/>
      <c r="EQ120" s="191"/>
      <c r="ER120" s="191"/>
      <c r="ES120" s="191"/>
      <c r="ET120" s="191"/>
      <c r="EU120" s="191"/>
      <c r="EV120" s="191"/>
      <c r="EW120" s="191"/>
      <c r="EX120" s="191"/>
      <c r="EY120" s="191"/>
      <c r="EZ120" s="191"/>
      <c r="FA120" s="191"/>
      <c r="FB120" s="191"/>
      <c r="FC120" s="191"/>
      <c r="FD120" s="191"/>
      <c r="FE120" s="191"/>
      <c r="FF120" s="191"/>
      <c r="FG120" s="191"/>
      <c r="FH120" s="191"/>
      <c r="FI120" s="191"/>
      <c r="FJ120" s="191"/>
      <c r="FK120" s="191"/>
      <c r="FL120" s="191"/>
      <c r="FM120" s="191"/>
      <c r="FN120" s="191"/>
      <c r="FO120" s="191"/>
      <c r="FP120" s="191"/>
      <c r="FQ120" s="191"/>
      <c r="FR120" s="191"/>
      <c r="FS120" s="191"/>
      <c r="FT120" s="191"/>
      <c r="FU120" s="191"/>
      <c r="FV120" s="191"/>
      <c r="FW120" s="191"/>
      <c r="FX120" s="191"/>
      <c r="FY120" s="191"/>
      <c r="FZ120" s="191"/>
      <c r="GA120" s="191"/>
      <c r="GB120" s="191"/>
      <c r="GC120" s="191"/>
      <c r="GD120" s="191"/>
      <c r="GE120" s="191"/>
      <c r="GF120" s="191"/>
      <c r="GG120" s="191"/>
      <c r="GH120" s="191"/>
      <c r="GI120" s="191"/>
      <c r="GJ120" s="191"/>
      <c r="GK120" s="191"/>
      <c r="GL120" s="191"/>
      <c r="GM120" s="191"/>
      <c r="GN120" s="191"/>
      <c r="GO120" s="191"/>
      <c r="GP120" s="191"/>
      <c r="GQ120" s="191"/>
      <c r="GR120" s="191"/>
      <c r="GS120" s="191"/>
      <c r="GT120" s="191"/>
      <c r="GU120" s="191"/>
      <c r="GV120" s="191"/>
      <c r="GW120" s="191"/>
      <c r="GX120" s="191"/>
      <c r="GY120" s="191"/>
      <c r="GZ120" s="191"/>
      <c r="HA120" s="191"/>
      <c r="HB120" s="191"/>
      <c r="HC120" s="191"/>
      <c r="HD120" s="191"/>
      <c r="HE120" s="191"/>
      <c r="HF120" s="191"/>
      <c r="HG120" s="191"/>
      <c r="HH120" s="191"/>
      <c r="HI120" s="191"/>
      <c r="HJ120" s="191"/>
      <c r="HK120" s="191"/>
      <c r="HL120" s="191"/>
      <c r="HM120" s="191"/>
      <c r="HN120" s="191"/>
      <c r="HO120" s="191"/>
      <c r="HP120" s="191"/>
      <c r="HQ120" s="191"/>
      <c r="HR120" s="191"/>
      <c r="HS120" s="191"/>
      <c r="HT120" s="191"/>
      <c r="HU120" s="191"/>
      <c r="HV120" s="191"/>
      <c r="HW120" s="191"/>
      <c r="HX120" s="191"/>
      <c r="HY120" s="191"/>
      <c r="HZ120" s="191"/>
      <c r="IA120" s="191"/>
      <c r="IB120" s="191"/>
      <c r="IC120" s="191"/>
      <c r="ID120" s="191"/>
      <c r="IE120" s="191"/>
      <c r="IF120" s="191"/>
      <c r="IG120" s="191"/>
      <c r="IH120" s="191"/>
      <c r="II120" s="191"/>
      <c r="IJ120" s="191"/>
      <c r="IK120" s="191"/>
      <c r="IL120" s="191"/>
      <c r="IM120" s="191"/>
    </row>
    <row r="121" spans="1:253" s="2" customFormat="1" ht="14" x14ac:dyDescent="0.3">
      <c r="A121" s="30" t="s">
        <v>285</v>
      </c>
      <c r="B121" s="42" t="s">
        <v>286</v>
      </c>
      <c r="C121" s="43" t="s">
        <v>2025</v>
      </c>
      <c r="D121" s="43" t="s">
        <v>1574</v>
      </c>
      <c r="E121" s="43" t="s">
        <v>2003</v>
      </c>
      <c r="F121" s="43" t="s">
        <v>1944</v>
      </c>
      <c r="G121" s="43" t="s">
        <v>1576</v>
      </c>
      <c r="H121" s="43" t="s">
        <v>1974</v>
      </c>
      <c r="I121" s="43" t="s">
        <v>2024</v>
      </c>
      <c r="J121" s="43" t="s">
        <v>2026</v>
      </c>
      <c r="K121" s="43" t="s">
        <v>1514</v>
      </c>
      <c r="L121" s="43" t="s">
        <v>2023</v>
      </c>
      <c r="M121" s="43" t="s">
        <v>1579</v>
      </c>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1"/>
      <c r="AR121" s="191"/>
      <c r="AS121" s="191"/>
      <c r="AT121" s="191"/>
      <c r="AU121" s="191"/>
      <c r="AV121" s="191"/>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c r="BT121" s="191"/>
      <c r="BU121" s="191"/>
      <c r="BV121" s="191"/>
      <c r="BW121" s="191"/>
      <c r="BX121" s="191"/>
      <c r="BY121" s="191"/>
      <c r="BZ121" s="191"/>
      <c r="CA121" s="191"/>
      <c r="CB121" s="191"/>
      <c r="CC121" s="191"/>
      <c r="CD121" s="191"/>
      <c r="CE121" s="191"/>
      <c r="CF121" s="191"/>
      <c r="CG121" s="191"/>
      <c r="CH121" s="191"/>
      <c r="CI121" s="191"/>
      <c r="CJ121" s="191"/>
      <c r="CK121" s="191"/>
      <c r="CL121" s="191"/>
      <c r="CM121" s="191"/>
      <c r="CN121" s="191"/>
      <c r="CO121" s="191"/>
      <c r="CP121" s="191"/>
      <c r="CQ121" s="191"/>
      <c r="CR121" s="191"/>
      <c r="CS121" s="191"/>
      <c r="CT121" s="191"/>
      <c r="CU121" s="191"/>
      <c r="CV121" s="191"/>
      <c r="CW121" s="191"/>
      <c r="CX121" s="191"/>
      <c r="CY121" s="191"/>
      <c r="CZ121" s="191"/>
      <c r="DA121" s="191"/>
      <c r="DB121" s="191"/>
      <c r="DC121" s="191"/>
      <c r="DD121" s="191"/>
      <c r="DE121" s="191"/>
      <c r="DF121" s="191"/>
      <c r="DG121" s="191"/>
      <c r="DH121" s="191"/>
      <c r="DI121" s="191"/>
      <c r="DJ121" s="191"/>
      <c r="DK121" s="191"/>
      <c r="DL121" s="191"/>
      <c r="DM121" s="191"/>
      <c r="DN121" s="191"/>
      <c r="DO121" s="191"/>
      <c r="DP121" s="191"/>
      <c r="DQ121" s="191"/>
      <c r="DR121" s="191"/>
      <c r="DS121" s="191"/>
      <c r="DT121" s="191"/>
      <c r="DU121" s="191"/>
      <c r="DV121" s="191"/>
      <c r="DW121" s="191"/>
      <c r="DX121" s="191"/>
      <c r="DY121" s="191"/>
      <c r="DZ121" s="191"/>
      <c r="EA121" s="191"/>
      <c r="EB121" s="191"/>
      <c r="EC121" s="191"/>
      <c r="ED121" s="191"/>
      <c r="EE121" s="191"/>
      <c r="EF121" s="191"/>
      <c r="EG121" s="191"/>
      <c r="EH121" s="191"/>
      <c r="EI121" s="191"/>
      <c r="EJ121" s="191"/>
      <c r="EK121" s="191"/>
      <c r="EL121" s="191"/>
      <c r="EM121" s="191"/>
      <c r="EN121" s="191"/>
      <c r="EO121" s="191"/>
      <c r="EP121" s="191"/>
      <c r="EQ121" s="191"/>
      <c r="ER121" s="191"/>
      <c r="ES121" s="191"/>
      <c r="ET121" s="191"/>
      <c r="EU121" s="191"/>
      <c r="EV121" s="191"/>
      <c r="EW121" s="191"/>
      <c r="EX121" s="191"/>
      <c r="EY121" s="191"/>
      <c r="EZ121" s="191"/>
      <c r="FA121" s="191"/>
      <c r="FB121" s="191"/>
      <c r="FC121" s="191"/>
      <c r="FD121" s="191"/>
      <c r="FE121" s="191"/>
      <c r="FF121" s="191"/>
      <c r="FG121" s="191"/>
      <c r="FH121" s="191"/>
      <c r="FI121" s="191"/>
      <c r="FJ121" s="191"/>
      <c r="FK121" s="191"/>
      <c r="FL121" s="191"/>
      <c r="FM121" s="191"/>
      <c r="FN121" s="191"/>
      <c r="FO121" s="191"/>
      <c r="FP121" s="191"/>
      <c r="FQ121" s="191"/>
      <c r="FR121" s="191"/>
      <c r="FS121" s="191"/>
      <c r="FT121" s="191"/>
      <c r="FU121" s="191"/>
      <c r="FV121" s="191"/>
      <c r="FW121" s="191"/>
      <c r="FX121" s="191"/>
      <c r="FY121" s="191"/>
      <c r="FZ121" s="191"/>
      <c r="GA121" s="191"/>
      <c r="GB121" s="191"/>
      <c r="GC121" s="191"/>
      <c r="GD121" s="191"/>
      <c r="GE121" s="191"/>
      <c r="GF121" s="191"/>
      <c r="GG121" s="191"/>
      <c r="GH121" s="191"/>
      <c r="GI121" s="191"/>
      <c r="GJ121" s="191"/>
      <c r="GK121" s="191"/>
      <c r="GL121" s="191"/>
      <c r="GM121" s="191"/>
      <c r="GN121" s="191"/>
      <c r="GO121" s="191"/>
      <c r="GP121" s="191"/>
      <c r="GQ121" s="191"/>
      <c r="GR121" s="191"/>
      <c r="GS121" s="191"/>
      <c r="GT121" s="191"/>
      <c r="GU121" s="191"/>
      <c r="GV121" s="191"/>
      <c r="GW121" s="191"/>
      <c r="GX121" s="191"/>
      <c r="GY121" s="191"/>
      <c r="GZ121" s="191"/>
      <c r="HA121" s="191"/>
      <c r="HB121" s="191"/>
      <c r="HC121" s="191"/>
      <c r="HD121" s="191"/>
      <c r="HE121" s="191"/>
      <c r="HF121" s="191"/>
      <c r="HG121" s="191"/>
      <c r="HH121" s="191"/>
      <c r="HI121" s="191"/>
      <c r="HJ121" s="191"/>
      <c r="HK121" s="191"/>
      <c r="HL121" s="191"/>
      <c r="HM121" s="191"/>
      <c r="HN121" s="191"/>
      <c r="HO121" s="191"/>
      <c r="HP121" s="191"/>
      <c r="HQ121" s="191"/>
      <c r="HR121" s="191"/>
      <c r="HS121" s="191"/>
      <c r="HT121" s="191"/>
      <c r="HU121" s="191"/>
      <c r="HV121" s="191"/>
      <c r="HW121" s="191"/>
      <c r="HX121" s="191"/>
      <c r="HY121" s="191"/>
      <c r="HZ121" s="191"/>
      <c r="IA121" s="191"/>
      <c r="IB121" s="191"/>
      <c r="IC121" s="191"/>
      <c r="ID121" s="191"/>
      <c r="IE121" s="191"/>
      <c r="IF121" s="191"/>
      <c r="IG121" s="191"/>
      <c r="IH121" s="191"/>
      <c r="II121" s="191"/>
      <c r="IJ121" s="191"/>
      <c r="IK121" s="191"/>
      <c r="IL121" s="191"/>
      <c r="IM121" s="191"/>
    </row>
    <row r="122" spans="1:253" s="2" customFormat="1" ht="31.4" customHeight="1" x14ac:dyDescent="0.3">
      <c r="A122" s="30" t="s">
        <v>290</v>
      </c>
      <c r="B122" s="42" t="s">
        <v>291</v>
      </c>
      <c r="C122" s="43" t="s">
        <v>2035</v>
      </c>
      <c r="D122" s="43" t="s">
        <v>2033</v>
      </c>
      <c r="E122" s="43" t="s">
        <v>2029</v>
      </c>
      <c r="F122" s="43" t="s">
        <v>2031</v>
      </c>
      <c r="G122" s="43" t="s">
        <v>2027</v>
      </c>
      <c r="H122" s="43" t="s">
        <v>2032</v>
      </c>
      <c r="I122" s="43" t="s">
        <v>2034</v>
      </c>
      <c r="J122" s="43" t="s">
        <v>2036</v>
      </c>
      <c r="K122" s="43" t="s">
        <v>2030</v>
      </c>
      <c r="L122" s="43" t="s">
        <v>2028</v>
      </c>
      <c r="M122" s="43" t="s">
        <v>2037</v>
      </c>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c r="AT122" s="191"/>
      <c r="AU122" s="191"/>
      <c r="AV122" s="191"/>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c r="BQ122" s="191"/>
      <c r="BR122" s="191"/>
      <c r="BS122" s="191"/>
      <c r="BT122" s="191"/>
      <c r="BU122" s="191"/>
      <c r="BV122" s="191"/>
      <c r="BW122" s="191"/>
      <c r="BX122" s="191"/>
      <c r="BY122" s="191"/>
      <c r="BZ122" s="191"/>
      <c r="CA122" s="191"/>
      <c r="CB122" s="191"/>
      <c r="CC122" s="191"/>
      <c r="CD122" s="191"/>
      <c r="CE122" s="191"/>
      <c r="CF122" s="191"/>
      <c r="CG122" s="191"/>
      <c r="CH122" s="191"/>
      <c r="CI122" s="191"/>
      <c r="CJ122" s="191"/>
      <c r="CK122" s="191"/>
      <c r="CL122" s="191"/>
      <c r="CM122" s="191"/>
      <c r="CN122" s="191"/>
      <c r="CO122" s="191"/>
      <c r="CP122" s="191"/>
      <c r="CQ122" s="191"/>
      <c r="CR122" s="191"/>
      <c r="CS122" s="191"/>
      <c r="CT122" s="191"/>
      <c r="CU122" s="191"/>
      <c r="CV122" s="191"/>
      <c r="CW122" s="191"/>
      <c r="CX122" s="191"/>
      <c r="CY122" s="191"/>
      <c r="CZ122" s="191"/>
      <c r="DA122" s="191"/>
      <c r="DB122" s="191"/>
      <c r="DC122" s="191"/>
      <c r="DD122" s="191"/>
      <c r="DE122" s="191"/>
      <c r="DF122" s="191"/>
      <c r="DG122" s="191"/>
      <c r="DH122" s="191"/>
      <c r="DI122" s="191"/>
      <c r="DJ122" s="191"/>
      <c r="DK122" s="191"/>
      <c r="DL122" s="191"/>
      <c r="DM122" s="191"/>
      <c r="DN122" s="191"/>
      <c r="DO122" s="191"/>
      <c r="DP122" s="191"/>
      <c r="DQ122" s="191"/>
      <c r="DR122" s="191"/>
      <c r="DS122" s="191"/>
      <c r="DT122" s="191"/>
      <c r="DU122" s="191"/>
      <c r="DV122" s="191"/>
      <c r="DW122" s="191"/>
      <c r="DX122" s="191"/>
      <c r="DY122" s="191"/>
      <c r="DZ122" s="191"/>
      <c r="EA122" s="191"/>
      <c r="EB122" s="191"/>
      <c r="EC122" s="191"/>
      <c r="ED122" s="191"/>
      <c r="EE122" s="191"/>
      <c r="EF122" s="191"/>
      <c r="EG122" s="191"/>
      <c r="EH122" s="191"/>
      <c r="EI122" s="191"/>
      <c r="EJ122" s="191"/>
      <c r="EK122" s="191"/>
      <c r="EL122" s="191"/>
      <c r="EM122" s="191"/>
      <c r="EN122" s="191"/>
      <c r="EO122" s="191"/>
      <c r="EP122" s="191"/>
      <c r="EQ122" s="191"/>
      <c r="ER122" s="191"/>
      <c r="ES122" s="191"/>
      <c r="ET122" s="191"/>
      <c r="EU122" s="191"/>
      <c r="EV122" s="191"/>
      <c r="EW122" s="191"/>
      <c r="EX122" s="191"/>
      <c r="EY122" s="191"/>
      <c r="EZ122" s="191"/>
      <c r="FA122" s="191"/>
      <c r="FB122" s="191"/>
      <c r="FC122" s="191"/>
      <c r="FD122" s="191"/>
      <c r="FE122" s="191"/>
      <c r="FF122" s="191"/>
      <c r="FG122" s="191"/>
      <c r="FH122" s="191"/>
      <c r="FI122" s="191"/>
      <c r="FJ122" s="191"/>
      <c r="FK122" s="191"/>
      <c r="FL122" s="191"/>
      <c r="FM122" s="191"/>
      <c r="FN122" s="191"/>
      <c r="FO122" s="191"/>
      <c r="FP122" s="191"/>
      <c r="FQ122" s="191"/>
      <c r="FR122" s="191"/>
      <c r="FS122" s="191"/>
      <c r="FT122" s="191"/>
      <c r="FU122" s="191"/>
      <c r="FV122" s="191"/>
      <c r="FW122" s="191"/>
      <c r="FX122" s="191"/>
      <c r="FY122" s="191"/>
      <c r="FZ122" s="191"/>
      <c r="GA122" s="191"/>
      <c r="GB122" s="191"/>
      <c r="GC122" s="191"/>
      <c r="GD122" s="191"/>
      <c r="GE122" s="191"/>
      <c r="GF122" s="191"/>
      <c r="GG122" s="191"/>
      <c r="GH122" s="191"/>
      <c r="GI122" s="191"/>
      <c r="GJ122" s="191"/>
      <c r="GK122" s="191"/>
      <c r="GL122" s="191"/>
      <c r="GM122" s="191"/>
      <c r="GN122" s="191"/>
      <c r="GO122" s="191"/>
      <c r="GP122" s="191"/>
      <c r="GQ122" s="191"/>
      <c r="GR122" s="191"/>
      <c r="GS122" s="191"/>
      <c r="GT122" s="191"/>
      <c r="GU122" s="191"/>
      <c r="GV122" s="191"/>
      <c r="GW122" s="191"/>
      <c r="GX122" s="191"/>
      <c r="GY122" s="191"/>
      <c r="GZ122" s="191"/>
      <c r="HA122" s="191"/>
      <c r="HB122" s="191"/>
      <c r="HC122" s="191"/>
      <c r="HD122" s="191"/>
      <c r="HE122" s="191"/>
      <c r="HF122" s="191"/>
      <c r="HG122" s="191"/>
      <c r="HH122" s="191"/>
      <c r="HI122" s="191"/>
      <c r="HJ122" s="191"/>
      <c r="HK122" s="191"/>
      <c r="HL122" s="191"/>
      <c r="HM122" s="191"/>
      <c r="HN122" s="191"/>
      <c r="HO122" s="191"/>
      <c r="HP122" s="191"/>
      <c r="HQ122" s="191"/>
      <c r="HR122" s="191"/>
      <c r="HS122" s="191"/>
      <c r="HT122" s="191"/>
      <c r="HU122" s="191"/>
      <c r="HV122" s="191"/>
      <c r="HW122" s="191"/>
      <c r="HX122" s="191"/>
      <c r="HY122" s="191"/>
      <c r="HZ122" s="191"/>
      <c r="IA122" s="191"/>
      <c r="IB122" s="191"/>
      <c r="IC122" s="191"/>
      <c r="ID122" s="191"/>
      <c r="IE122" s="191"/>
      <c r="IF122" s="191"/>
      <c r="IG122" s="191"/>
      <c r="IH122" s="191"/>
      <c r="II122" s="191"/>
      <c r="IJ122" s="191"/>
      <c r="IK122" s="191"/>
      <c r="IL122" s="191"/>
      <c r="IM122" s="191"/>
    </row>
    <row r="123" spans="1:253" s="2" customFormat="1" ht="28.5" customHeight="1" x14ac:dyDescent="0.3">
      <c r="A123" s="30" t="s">
        <v>295</v>
      </c>
      <c r="B123" s="42" t="s">
        <v>296</v>
      </c>
      <c r="C123" s="568" t="s">
        <v>2196</v>
      </c>
      <c r="D123" s="42" t="s">
        <v>1586</v>
      </c>
      <c r="E123" s="42" t="s">
        <v>297</v>
      </c>
      <c r="F123" s="42" t="s">
        <v>1957</v>
      </c>
      <c r="G123" s="42" t="s">
        <v>297</v>
      </c>
      <c r="H123" s="42" t="s">
        <v>1587</v>
      </c>
      <c r="I123" s="42" t="s">
        <v>568</v>
      </c>
      <c r="J123" s="42"/>
      <c r="K123" s="42" t="s">
        <v>297</v>
      </c>
      <c r="L123" s="149" t="s">
        <v>1587</v>
      </c>
      <c r="M123" s="42" t="s">
        <v>297</v>
      </c>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c r="AT123" s="191"/>
      <c r="AU123" s="191"/>
      <c r="AV123" s="191"/>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c r="BQ123" s="191"/>
      <c r="BR123" s="191"/>
      <c r="BS123" s="191"/>
      <c r="BT123" s="191"/>
      <c r="BU123" s="191"/>
      <c r="BV123" s="191"/>
      <c r="BW123" s="191"/>
      <c r="BX123" s="191"/>
      <c r="BY123" s="191"/>
      <c r="BZ123" s="191"/>
      <c r="CA123" s="191"/>
      <c r="CB123" s="191"/>
      <c r="CC123" s="191"/>
      <c r="CD123" s="191"/>
      <c r="CE123" s="191"/>
      <c r="CF123" s="191"/>
      <c r="CG123" s="191"/>
      <c r="CH123" s="191"/>
      <c r="CI123" s="191"/>
      <c r="CJ123" s="191"/>
      <c r="CK123" s="191"/>
      <c r="CL123" s="191"/>
      <c r="CM123" s="191"/>
      <c r="CN123" s="191"/>
      <c r="CO123" s="191"/>
      <c r="CP123" s="191"/>
      <c r="CQ123" s="191"/>
      <c r="CR123" s="191"/>
      <c r="CS123" s="191"/>
      <c r="CT123" s="191"/>
      <c r="CU123" s="191"/>
      <c r="CV123" s="191"/>
      <c r="CW123" s="191"/>
      <c r="CX123" s="191"/>
      <c r="CY123" s="191"/>
      <c r="CZ123" s="191"/>
      <c r="DA123" s="191"/>
      <c r="DB123" s="191"/>
      <c r="DC123" s="191"/>
      <c r="DD123" s="191"/>
      <c r="DE123" s="191"/>
      <c r="DF123" s="191"/>
      <c r="DG123" s="191"/>
      <c r="DH123" s="191"/>
      <c r="DI123" s="191"/>
      <c r="DJ123" s="191"/>
      <c r="DK123" s="191"/>
      <c r="DL123" s="191"/>
      <c r="DM123" s="191"/>
      <c r="DN123" s="191"/>
      <c r="DO123" s="191"/>
      <c r="DP123" s="191"/>
      <c r="DQ123" s="191"/>
      <c r="DR123" s="191"/>
      <c r="DS123" s="191"/>
      <c r="DT123" s="191"/>
      <c r="DU123" s="191"/>
      <c r="DV123" s="191"/>
      <c r="DW123" s="191"/>
      <c r="DX123" s="191"/>
      <c r="DY123" s="191"/>
      <c r="DZ123" s="191"/>
      <c r="EA123" s="191"/>
      <c r="EB123" s="191"/>
      <c r="EC123" s="191"/>
      <c r="ED123" s="191"/>
      <c r="EE123" s="191"/>
      <c r="EF123" s="191"/>
      <c r="EG123" s="191"/>
      <c r="EH123" s="191"/>
      <c r="EI123" s="191"/>
      <c r="EJ123" s="191"/>
      <c r="EK123" s="191"/>
      <c r="EL123" s="191"/>
      <c r="EM123" s="191"/>
      <c r="EN123" s="191"/>
      <c r="EO123" s="191"/>
      <c r="EP123" s="191"/>
      <c r="EQ123" s="191"/>
      <c r="ER123" s="191"/>
      <c r="ES123" s="191"/>
      <c r="ET123" s="191"/>
      <c r="EU123" s="191"/>
      <c r="EV123" s="191"/>
      <c r="EW123" s="191"/>
      <c r="EX123" s="191"/>
      <c r="EY123" s="191"/>
      <c r="EZ123" s="191"/>
      <c r="FA123" s="191"/>
      <c r="FB123" s="191"/>
      <c r="FC123" s="191"/>
      <c r="FD123" s="191"/>
      <c r="FE123" s="191"/>
      <c r="FF123" s="191"/>
      <c r="FG123" s="191"/>
      <c r="FH123" s="191"/>
      <c r="FI123" s="191"/>
      <c r="FJ123" s="191"/>
      <c r="FK123" s="191"/>
      <c r="FL123" s="191"/>
      <c r="FM123" s="191"/>
      <c r="FN123" s="191"/>
      <c r="FO123" s="191"/>
      <c r="FP123" s="191"/>
      <c r="FQ123" s="191"/>
      <c r="FR123" s="191"/>
      <c r="FS123" s="191"/>
      <c r="FT123" s="191"/>
      <c r="FU123" s="191"/>
      <c r="FV123" s="191"/>
      <c r="FW123" s="191"/>
      <c r="FX123" s="191"/>
      <c r="FY123" s="191"/>
      <c r="FZ123" s="191"/>
      <c r="GA123" s="191"/>
      <c r="GB123" s="191"/>
      <c r="GC123" s="191"/>
      <c r="GD123" s="191"/>
      <c r="GE123" s="191"/>
      <c r="GF123" s="191"/>
      <c r="GG123" s="191"/>
      <c r="GH123" s="191"/>
      <c r="GI123" s="191"/>
      <c r="GJ123" s="191"/>
      <c r="GK123" s="191"/>
      <c r="GL123" s="191"/>
      <c r="GM123" s="191"/>
      <c r="GN123" s="191"/>
      <c r="GO123" s="191"/>
      <c r="GP123" s="191"/>
      <c r="GQ123" s="191"/>
      <c r="GR123" s="191"/>
      <c r="GS123" s="191"/>
      <c r="GT123" s="191"/>
      <c r="GU123" s="191"/>
      <c r="GV123" s="191"/>
      <c r="GW123" s="191"/>
      <c r="GX123" s="191"/>
      <c r="GY123" s="191"/>
      <c r="GZ123" s="191"/>
      <c r="HA123" s="191"/>
      <c r="HB123" s="191"/>
      <c r="HC123" s="191"/>
      <c r="HD123" s="191"/>
      <c r="HE123" s="191"/>
      <c r="HF123" s="191"/>
      <c r="HG123" s="191"/>
      <c r="HH123" s="191"/>
      <c r="HI123" s="191"/>
      <c r="HJ123" s="191"/>
      <c r="HK123" s="191"/>
      <c r="HL123" s="191"/>
      <c r="HM123" s="191"/>
      <c r="HN123" s="191"/>
      <c r="HO123" s="191"/>
      <c r="HP123" s="191"/>
      <c r="HQ123" s="191"/>
      <c r="HR123" s="191"/>
      <c r="HS123" s="191"/>
      <c r="HT123" s="191"/>
      <c r="HU123" s="191"/>
      <c r="HV123" s="191"/>
      <c r="HW123" s="191"/>
      <c r="HX123" s="191"/>
      <c r="HY123" s="191"/>
      <c r="HZ123" s="191"/>
      <c r="IA123" s="191"/>
      <c r="IB123" s="191"/>
      <c r="IC123" s="191"/>
      <c r="ID123" s="191"/>
      <c r="IE123" s="191"/>
      <c r="IF123" s="191"/>
      <c r="IG123" s="191"/>
      <c r="IH123" s="191"/>
      <c r="II123" s="191"/>
      <c r="IJ123" s="191"/>
      <c r="IK123" s="191"/>
      <c r="IL123" s="191"/>
      <c r="IM123" s="191"/>
    </row>
    <row r="124" spans="1:253" s="2" customFormat="1" ht="14.5" customHeight="1" x14ac:dyDescent="0.3">
      <c r="A124" s="30" t="s">
        <v>299</v>
      </c>
      <c r="B124" s="42" t="s">
        <v>300</v>
      </c>
      <c r="C124" s="42" t="s">
        <v>2197</v>
      </c>
      <c r="D124" s="42" t="s">
        <v>1832</v>
      </c>
      <c r="E124" s="44" t="s">
        <v>2174</v>
      </c>
      <c r="F124" s="44" t="s">
        <v>783</v>
      </c>
      <c r="G124" s="44" t="s">
        <v>2116</v>
      </c>
      <c r="H124" s="44" t="s">
        <v>1789</v>
      </c>
      <c r="I124" s="44" t="s">
        <v>2198</v>
      </c>
      <c r="J124" s="44" t="s">
        <v>2198</v>
      </c>
      <c r="K124" s="44" t="s">
        <v>1345</v>
      </c>
      <c r="L124" s="44" t="s">
        <v>1673</v>
      </c>
      <c r="M124" s="42" t="s">
        <v>1791</v>
      </c>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c r="AT124" s="191"/>
      <c r="AU124" s="191"/>
      <c r="AV124" s="191"/>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c r="BQ124" s="191"/>
      <c r="BR124" s="191"/>
      <c r="BS124" s="191"/>
      <c r="BT124" s="191"/>
      <c r="BU124" s="191"/>
      <c r="BV124" s="191"/>
      <c r="BW124" s="191"/>
      <c r="BX124" s="191"/>
      <c r="BY124" s="191"/>
      <c r="BZ124" s="191"/>
      <c r="CA124" s="191"/>
      <c r="CB124" s="191"/>
      <c r="CC124" s="191"/>
      <c r="CD124" s="191"/>
      <c r="CE124" s="191"/>
      <c r="CF124" s="191"/>
      <c r="CG124" s="191"/>
      <c r="CH124" s="191"/>
      <c r="CI124" s="191"/>
      <c r="CJ124" s="191"/>
      <c r="CK124" s="191"/>
      <c r="CL124" s="191"/>
      <c r="CM124" s="191"/>
      <c r="CN124" s="191"/>
      <c r="CO124" s="191"/>
      <c r="CP124" s="191"/>
      <c r="CQ124" s="191"/>
      <c r="CR124" s="191"/>
      <c r="CS124" s="191"/>
      <c r="CT124" s="191"/>
      <c r="CU124" s="191"/>
      <c r="CV124" s="191"/>
      <c r="CW124" s="191"/>
      <c r="CX124" s="191"/>
      <c r="CY124" s="191"/>
      <c r="CZ124" s="191"/>
      <c r="DA124" s="191"/>
      <c r="DB124" s="191"/>
      <c r="DC124" s="191"/>
      <c r="DD124" s="191"/>
      <c r="DE124" s="191"/>
      <c r="DF124" s="191"/>
      <c r="DG124" s="191"/>
      <c r="DH124" s="191"/>
      <c r="DI124" s="191"/>
      <c r="DJ124" s="191"/>
      <c r="DK124" s="191"/>
      <c r="DL124" s="191"/>
      <c r="DM124" s="191"/>
      <c r="DN124" s="191"/>
      <c r="DO124" s="191"/>
      <c r="DP124" s="191"/>
      <c r="DQ124" s="191"/>
      <c r="DR124" s="191"/>
      <c r="DS124" s="191"/>
      <c r="DT124" s="191"/>
      <c r="DU124" s="191"/>
      <c r="DV124" s="191"/>
      <c r="DW124" s="191"/>
      <c r="DX124" s="191"/>
      <c r="DY124" s="191"/>
      <c r="DZ124" s="191"/>
      <c r="EA124" s="191"/>
      <c r="EB124" s="191"/>
      <c r="EC124" s="191"/>
      <c r="ED124" s="191"/>
      <c r="EE124" s="191"/>
      <c r="EF124" s="191"/>
      <c r="EG124" s="191"/>
      <c r="EH124" s="191"/>
      <c r="EI124" s="191"/>
      <c r="EJ124" s="191"/>
      <c r="EK124" s="191"/>
      <c r="EL124" s="191"/>
      <c r="EM124" s="191"/>
      <c r="EN124" s="191"/>
      <c r="EO124" s="191"/>
      <c r="EP124" s="191"/>
      <c r="EQ124" s="191"/>
      <c r="ER124" s="191"/>
      <c r="ES124" s="191"/>
      <c r="ET124" s="191"/>
      <c r="EU124" s="191"/>
      <c r="EV124" s="191"/>
      <c r="EW124" s="191"/>
      <c r="EX124" s="191"/>
      <c r="EY124" s="191"/>
      <c r="EZ124" s="191"/>
      <c r="FA124" s="191"/>
      <c r="FB124" s="191"/>
      <c r="FC124" s="191"/>
      <c r="FD124" s="191"/>
      <c r="FE124" s="191"/>
      <c r="FF124" s="191"/>
      <c r="FG124" s="191"/>
      <c r="FH124" s="191"/>
      <c r="FI124" s="191"/>
      <c r="FJ124" s="191"/>
      <c r="FK124" s="191"/>
      <c r="FL124" s="191"/>
      <c r="FM124" s="191"/>
      <c r="FN124" s="191"/>
      <c r="FO124" s="191"/>
      <c r="FP124" s="191"/>
      <c r="FQ124" s="191"/>
      <c r="FR124" s="191"/>
      <c r="FS124" s="191"/>
      <c r="FT124" s="191"/>
      <c r="FU124" s="191"/>
      <c r="FV124" s="191"/>
      <c r="FW124" s="191"/>
      <c r="FX124" s="191"/>
      <c r="FY124" s="191"/>
      <c r="FZ124" s="191"/>
      <c r="GA124" s="191"/>
      <c r="GB124" s="191"/>
      <c r="GC124" s="191"/>
      <c r="GD124" s="191"/>
      <c r="GE124" s="191"/>
      <c r="GF124" s="191"/>
      <c r="GG124" s="191"/>
      <c r="GH124" s="191"/>
      <c r="GI124" s="191"/>
      <c r="GJ124" s="191"/>
      <c r="GK124" s="191"/>
      <c r="GL124" s="191"/>
      <c r="GM124" s="191"/>
      <c r="GN124" s="191"/>
      <c r="GO124" s="191"/>
      <c r="GP124" s="191"/>
      <c r="GQ124" s="191"/>
      <c r="GR124" s="191"/>
      <c r="GS124" s="191"/>
      <c r="GT124" s="191"/>
      <c r="GU124" s="191"/>
      <c r="GV124" s="191"/>
      <c r="GW124" s="191"/>
      <c r="GX124" s="191"/>
      <c r="GY124" s="191"/>
      <c r="GZ124" s="191"/>
      <c r="HA124" s="191"/>
      <c r="HB124" s="191"/>
      <c r="HC124" s="191"/>
      <c r="HD124" s="191"/>
      <c r="HE124" s="191"/>
      <c r="HF124" s="191"/>
      <c r="HG124" s="191"/>
      <c r="HH124" s="191"/>
      <c r="HI124" s="191"/>
      <c r="HJ124" s="191"/>
      <c r="HK124" s="191"/>
      <c r="HL124" s="191"/>
      <c r="HM124" s="191"/>
      <c r="HN124" s="191"/>
      <c r="HO124" s="191"/>
      <c r="HP124" s="191"/>
      <c r="HQ124" s="191"/>
      <c r="HR124" s="191"/>
      <c r="HS124" s="191"/>
      <c r="HT124" s="191"/>
      <c r="HU124" s="191"/>
      <c r="HV124" s="191"/>
      <c r="HW124" s="191"/>
      <c r="HX124" s="191"/>
      <c r="HY124" s="191"/>
      <c r="HZ124" s="191"/>
      <c r="IA124" s="191"/>
      <c r="IB124" s="191"/>
      <c r="IC124" s="191"/>
      <c r="ID124" s="191"/>
      <c r="IE124" s="191"/>
      <c r="IF124" s="191"/>
      <c r="IG124" s="191"/>
      <c r="IH124" s="191"/>
      <c r="II124" s="191"/>
      <c r="IJ124" s="191"/>
      <c r="IK124" s="191"/>
      <c r="IL124" s="191"/>
      <c r="IM124" s="191"/>
    </row>
    <row r="125" spans="1:253" s="2" customFormat="1" x14ac:dyDescent="0.3">
      <c r="A125" s="30">
        <v>5</v>
      </c>
      <c r="B125" s="63" t="s">
        <v>824</v>
      </c>
      <c r="C125" s="410"/>
      <c r="D125" s="410"/>
      <c r="E125" s="410"/>
      <c r="F125" s="410"/>
      <c r="G125" s="410"/>
      <c r="H125" s="410"/>
      <c r="I125" s="410"/>
      <c r="J125" s="410"/>
      <c r="K125" s="410"/>
      <c r="L125" s="410"/>
      <c r="M125" s="223"/>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c r="AT125" s="191"/>
      <c r="AU125" s="191"/>
      <c r="AV125" s="191"/>
      <c r="AW125" s="191"/>
      <c r="AX125" s="191"/>
      <c r="AY125" s="191"/>
      <c r="AZ125" s="191"/>
      <c r="BA125" s="191"/>
      <c r="BB125" s="191"/>
      <c r="BC125" s="191"/>
      <c r="BD125" s="191"/>
      <c r="BE125" s="191"/>
      <c r="BF125" s="191"/>
      <c r="BG125" s="191"/>
      <c r="BH125" s="191"/>
      <c r="BI125" s="191"/>
      <c r="BJ125" s="191"/>
      <c r="BK125" s="191"/>
      <c r="BL125" s="191"/>
      <c r="BM125" s="191"/>
      <c r="BN125" s="191"/>
      <c r="BO125" s="191"/>
      <c r="BP125" s="191"/>
      <c r="BQ125" s="191"/>
      <c r="BR125" s="191"/>
      <c r="BS125" s="191"/>
      <c r="BT125" s="191"/>
      <c r="BU125" s="191"/>
      <c r="BV125" s="191"/>
      <c r="BW125" s="191"/>
      <c r="BX125" s="191"/>
      <c r="BY125" s="191"/>
      <c r="BZ125" s="191"/>
      <c r="CA125" s="191"/>
      <c r="CB125" s="191"/>
      <c r="CC125" s="191"/>
      <c r="CD125" s="191"/>
      <c r="CE125" s="191"/>
      <c r="CF125" s="191"/>
      <c r="CG125" s="191"/>
      <c r="CH125" s="191"/>
      <c r="CI125" s="191"/>
      <c r="CJ125" s="191"/>
      <c r="CK125" s="191"/>
      <c r="CL125" s="191"/>
      <c r="CM125" s="191"/>
      <c r="CN125" s="191"/>
      <c r="CO125" s="191"/>
      <c r="CP125" s="191"/>
      <c r="CQ125" s="191"/>
      <c r="CR125" s="191"/>
      <c r="CS125" s="191"/>
      <c r="CT125" s="191"/>
      <c r="CU125" s="191"/>
      <c r="CV125" s="191"/>
      <c r="CW125" s="191"/>
      <c r="CX125" s="191"/>
      <c r="CY125" s="191"/>
      <c r="CZ125" s="191"/>
      <c r="DA125" s="191"/>
      <c r="DB125" s="191"/>
      <c r="DC125" s="191"/>
      <c r="DD125" s="191"/>
      <c r="DE125" s="191"/>
      <c r="DF125" s="191"/>
      <c r="DG125" s="191"/>
      <c r="DH125" s="191"/>
      <c r="DI125" s="191"/>
      <c r="DJ125" s="191"/>
      <c r="DK125" s="191"/>
      <c r="DL125" s="191"/>
      <c r="DM125" s="191"/>
      <c r="DN125" s="191"/>
      <c r="DO125" s="191"/>
      <c r="DP125" s="191"/>
      <c r="DQ125" s="191"/>
      <c r="DR125" s="191"/>
      <c r="DS125" s="191"/>
      <c r="DT125" s="191"/>
      <c r="DU125" s="191"/>
      <c r="DV125" s="191"/>
      <c r="DW125" s="191"/>
      <c r="DX125" s="191"/>
      <c r="DY125" s="191"/>
      <c r="DZ125" s="191"/>
      <c r="EA125" s="191"/>
      <c r="EB125" s="191"/>
      <c r="EC125" s="191"/>
      <c r="ED125" s="191"/>
      <c r="EE125" s="191"/>
      <c r="EF125" s="191"/>
      <c r="EG125" s="191"/>
      <c r="EH125" s="191"/>
      <c r="EI125" s="191"/>
      <c r="EJ125" s="191"/>
      <c r="EK125" s="191"/>
      <c r="EL125" s="191"/>
      <c r="EM125" s="191"/>
      <c r="EN125" s="191"/>
      <c r="EO125" s="191"/>
      <c r="EP125" s="191"/>
      <c r="EQ125" s="191"/>
      <c r="ER125" s="191"/>
      <c r="ES125" s="191"/>
      <c r="ET125" s="191"/>
      <c r="EU125" s="191"/>
      <c r="EV125" s="191"/>
      <c r="EW125" s="191"/>
      <c r="EX125" s="191"/>
      <c r="EY125" s="191"/>
      <c r="EZ125" s="191"/>
      <c r="FA125" s="191"/>
      <c r="FB125" s="191"/>
      <c r="FC125" s="191"/>
      <c r="FD125" s="191"/>
      <c r="FE125" s="191"/>
      <c r="FF125" s="191"/>
      <c r="FG125" s="191"/>
      <c r="FH125" s="191"/>
      <c r="FI125" s="191"/>
      <c r="FJ125" s="191"/>
      <c r="FK125" s="191"/>
      <c r="FL125" s="191"/>
      <c r="FM125" s="191"/>
      <c r="FN125" s="191"/>
      <c r="FO125" s="191"/>
      <c r="FP125" s="191"/>
      <c r="FQ125" s="191"/>
      <c r="FR125" s="191"/>
      <c r="FS125" s="191"/>
      <c r="FT125" s="191"/>
      <c r="FU125" s="191"/>
      <c r="FV125" s="191"/>
      <c r="FW125" s="191"/>
      <c r="FX125" s="191"/>
      <c r="FY125" s="191"/>
      <c r="FZ125" s="191"/>
      <c r="GA125" s="191"/>
      <c r="GB125" s="191"/>
      <c r="GC125" s="191"/>
      <c r="GD125" s="191"/>
      <c r="GE125" s="191"/>
      <c r="GF125" s="191"/>
      <c r="GG125" s="191"/>
      <c r="GH125" s="191"/>
      <c r="GI125" s="191"/>
      <c r="GJ125" s="191"/>
      <c r="GK125" s="191"/>
      <c r="GL125" s="191"/>
      <c r="GM125" s="191"/>
      <c r="GN125" s="191"/>
      <c r="GO125" s="191"/>
      <c r="GP125" s="191"/>
      <c r="GQ125" s="191"/>
      <c r="GR125" s="191"/>
      <c r="GS125" s="191"/>
      <c r="GT125" s="191"/>
      <c r="GU125" s="191"/>
      <c r="GV125" s="191"/>
      <c r="GW125" s="191"/>
      <c r="GX125" s="191"/>
      <c r="GY125" s="191"/>
      <c r="GZ125" s="191"/>
      <c r="HA125" s="191"/>
      <c r="HB125" s="191"/>
      <c r="HC125" s="191"/>
      <c r="HD125" s="191"/>
      <c r="HE125" s="191"/>
      <c r="HF125" s="191"/>
      <c r="HG125" s="191"/>
      <c r="HH125" s="191"/>
      <c r="HI125" s="191"/>
      <c r="HJ125" s="191"/>
      <c r="HK125" s="191"/>
      <c r="HL125" s="191"/>
      <c r="HM125" s="191"/>
      <c r="HN125" s="191"/>
      <c r="HO125" s="191"/>
      <c r="HP125" s="191"/>
      <c r="HQ125" s="191"/>
      <c r="HR125" s="191"/>
      <c r="HS125" s="191"/>
      <c r="HT125" s="191"/>
      <c r="HU125" s="191"/>
      <c r="HV125" s="191"/>
      <c r="HW125" s="191"/>
      <c r="HX125" s="191"/>
      <c r="HY125" s="191"/>
      <c r="HZ125" s="191"/>
      <c r="IA125" s="191"/>
      <c r="IB125" s="191"/>
      <c r="IC125" s="191"/>
      <c r="ID125" s="191"/>
      <c r="IE125" s="191"/>
      <c r="IF125" s="191"/>
      <c r="IG125" s="191"/>
      <c r="IH125" s="191"/>
      <c r="II125" s="191"/>
      <c r="IJ125" s="191"/>
      <c r="IK125" s="191"/>
      <c r="IL125" s="191"/>
      <c r="IM125" s="191"/>
    </row>
    <row r="126" spans="1:253" s="2" customFormat="1" ht="14" x14ac:dyDescent="0.3">
      <c r="A126" s="523" t="s">
        <v>2199</v>
      </c>
      <c r="B126" s="103" t="s">
        <v>2200</v>
      </c>
      <c r="C126" s="534">
        <v>1338.27</v>
      </c>
      <c r="D126" s="534" t="s">
        <v>2146</v>
      </c>
      <c r="E126" s="534" t="s">
        <v>2183</v>
      </c>
      <c r="F126" s="534" t="s">
        <v>2129</v>
      </c>
      <c r="G126" s="534" t="s">
        <v>828</v>
      </c>
      <c r="H126" s="607" t="s">
        <v>2201</v>
      </c>
      <c r="I126" s="607" t="s">
        <v>2146</v>
      </c>
      <c r="J126" s="607" t="s">
        <v>2146</v>
      </c>
      <c r="K126" s="53" t="s">
        <v>828</v>
      </c>
      <c r="L126" s="625">
        <v>2636.48</v>
      </c>
      <c r="M126" s="534">
        <v>6599.46</v>
      </c>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c r="AT126" s="191"/>
      <c r="AU126" s="191"/>
      <c r="AV126" s="191"/>
      <c r="AW126" s="191"/>
      <c r="AX126" s="191"/>
      <c r="AY126" s="191"/>
      <c r="AZ126" s="191"/>
      <c r="BA126" s="191"/>
      <c r="BB126" s="191"/>
      <c r="BC126" s="191"/>
      <c r="BD126" s="191"/>
      <c r="BE126" s="191"/>
      <c r="BF126" s="191"/>
      <c r="BG126" s="191"/>
      <c r="BH126" s="191"/>
      <c r="BI126" s="191"/>
      <c r="BJ126" s="191"/>
      <c r="BK126" s="191"/>
      <c r="BL126" s="191"/>
      <c r="BM126" s="191"/>
      <c r="BN126" s="191"/>
      <c r="BO126" s="191"/>
      <c r="BP126" s="191"/>
      <c r="BQ126" s="191"/>
      <c r="BR126" s="191"/>
      <c r="BS126" s="191"/>
      <c r="BT126" s="191"/>
      <c r="BU126" s="191"/>
      <c r="BV126" s="191"/>
      <c r="BW126" s="191"/>
      <c r="BX126" s="191"/>
      <c r="BY126" s="191"/>
      <c r="BZ126" s="191"/>
      <c r="CA126" s="191"/>
      <c r="CB126" s="191"/>
      <c r="CC126" s="191"/>
      <c r="CD126" s="191"/>
      <c r="CE126" s="191"/>
      <c r="CF126" s="191"/>
      <c r="CG126" s="191"/>
      <c r="CH126" s="191"/>
      <c r="CI126" s="191"/>
      <c r="CJ126" s="191"/>
      <c r="CK126" s="191"/>
      <c r="CL126" s="191"/>
      <c r="CM126" s="191"/>
      <c r="CN126" s="191"/>
      <c r="CO126" s="191"/>
      <c r="CP126" s="191"/>
      <c r="CQ126" s="191"/>
      <c r="CR126" s="191"/>
      <c r="CS126" s="191"/>
      <c r="CT126" s="191"/>
      <c r="CU126" s="191"/>
      <c r="CV126" s="191"/>
      <c r="CW126" s="191"/>
      <c r="CX126" s="191"/>
      <c r="CY126" s="191"/>
      <c r="CZ126" s="191"/>
      <c r="DA126" s="191"/>
      <c r="DB126" s="191"/>
      <c r="DC126" s="191"/>
      <c r="DD126" s="191"/>
      <c r="DE126" s="191"/>
      <c r="DF126" s="191"/>
      <c r="DG126" s="191"/>
      <c r="DH126" s="191"/>
      <c r="DI126" s="191"/>
      <c r="DJ126" s="191"/>
      <c r="DK126" s="191"/>
      <c r="DL126" s="191"/>
      <c r="DM126" s="191"/>
      <c r="DN126" s="191"/>
      <c r="DO126" s="191"/>
      <c r="DP126" s="191"/>
      <c r="DQ126" s="191"/>
      <c r="DR126" s="191"/>
      <c r="DS126" s="191"/>
      <c r="DT126" s="191"/>
      <c r="DU126" s="191"/>
      <c r="DV126" s="191"/>
      <c r="DW126" s="191"/>
      <c r="DX126" s="191"/>
      <c r="DY126" s="191"/>
      <c r="DZ126" s="191"/>
      <c r="EA126" s="191"/>
      <c r="EB126" s="191"/>
      <c r="EC126" s="191"/>
      <c r="ED126" s="191"/>
      <c r="EE126" s="191"/>
      <c r="EF126" s="191"/>
      <c r="EG126" s="191"/>
      <c r="EH126" s="191"/>
      <c r="EI126" s="191"/>
      <c r="EJ126" s="191"/>
      <c r="EK126" s="191"/>
      <c r="EL126" s="191"/>
      <c r="EM126" s="191"/>
      <c r="EN126" s="191"/>
      <c r="EO126" s="191"/>
      <c r="EP126" s="191"/>
      <c r="EQ126" s="191"/>
      <c r="ER126" s="191"/>
      <c r="ES126" s="191"/>
      <c r="ET126" s="191"/>
      <c r="EU126" s="191"/>
      <c r="EV126" s="191"/>
      <c r="EW126" s="191"/>
      <c r="EX126" s="191"/>
      <c r="EY126" s="191"/>
      <c r="EZ126" s="191"/>
      <c r="FA126" s="191"/>
      <c r="FB126" s="191"/>
      <c r="FC126" s="191"/>
      <c r="FD126" s="191"/>
      <c r="FE126" s="191"/>
      <c r="FF126" s="191"/>
      <c r="FG126" s="191"/>
      <c r="FH126" s="191"/>
      <c r="FI126" s="191"/>
      <c r="FJ126" s="191"/>
      <c r="FK126" s="191"/>
      <c r="FL126" s="191"/>
      <c r="FM126" s="191"/>
      <c r="FN126" s="191"/>
      <c r="FO126" s="191"/>
      <c r="FP126" s="191"/>
      <c r="FQ126" s="191"/>
      <c r="FR126" s="191"/>
      <c r="FS126" s="191"/>
      <c r="FT126" s="191"/>
      <c r="FU126" s="191"/>
      <c r="FV126" s="191"/>
      <c r="FW126" s="191"/>
      <c r="FX126" s="191"/>
      <c r="FY126" s="191"/>
      <c r="FZ126" s="191"/>
      <c r="GA126" s="191"/>
      <c r="GB126" s="191"/>
      <c r="GC126" s="191"/>
      <c r="GD126" s="191"/>
      <c r="GE126" s="191"/>
      <c r="GF126" s="191"/>
      <c r="GG126" s="191"/>
      <c r="GH126" s="191"/>
      <c r="GI126" s="191"/>
      <c r="GJ126" s="191"/>
      <c r="GK126" s="191"/>
      <c r="GL126" s="191"/>
      <c r="GM126" s="191"/>
      <c r="GN126" s="191"/>
      <c r="GO126" s="191"/>
      <c r="GP126" s="191"/>
      <c r="GQ126" s="191"/>
      <c r="GR126" s="191"/>
      <c r="GS126" s="191"/>
      <c r="GT126" s="191"/>
      <c r="GU126" s="191"/>
      <c r="GV126" s="191"/>
      <c r="GW126" s="191"/>
      <c r="GX126" s="191"/>
      <c r="GY126" s="191"/>
      <c r="GZ126" s="191"/>
      <c r="HA126" s="191"/>
      <c r="HB126" s="191"/>
      <c r="HC126" s="191"/>
      <c r="HD126" s="191"/>
      <c r="HE126" s="191"/>
      <c r="HF126" s="191"/>
      <c r="HG126" s="191"/>
      <c r="HH126" s="191"/>
      <c r="HI126" s="191"/>
      <c r="HJ126" s="191"/>
      <c r="HK126" s="191"/>
      <c r="HL126" s="191"/>
      <c r="HM126" s="191"/>
      <c r="HN126" s="191"/>
      <c r="HO126" s="191"/>
      <c r="HP126" s="191"/>
      <c r="HQ126" s="191"/>
      <c r="HR126" s="191"/>
      <c r="HS126" s="191"/>
      <c r="HT126" s="191"/>
      <c r="HU126" s="191"/>
      <c r="HV126" s="191"/>
      <c r="HW126" s="191"/>
      <c r="HX126" s="191"/>
      <c r="HY126" s="191"/>
      <c r="HZ126" s="191"/>
      <c r="IA126" s="191"/>
      <c r="IB126" s="191"/>
      <c r="IC126" s="191"/>
      <c r="ID126" s="191"/>
      <c r="IE126" s="191"/>
      <c r="IF126" s="191"/>
      <c r="IG126" s="191"/>
      <c r="IH126" s="191"/>
      <c r="II126" s="191"/>
      <c r="IJ126" s="191"/>
      <c r="IK126" s="191"/>
      <c r="IL126" s="191"/>
      <c r="IM126" s="191"/>
    </row>
    <row r="127" spans="1:253" s="2" customFormat="1" thickBot="1" x14ac:dyDescent="0.35">
      <c r="A127" s="523" t="s">
        <v>2202</v>
      </c>
      <c r="B127" s="103" t="s">
        <v>2203</v>
      </c>
      <c r="C127" s="534">
        <v>6691.36</v>
      </c>
      <c r="D127" s="534">
        <v>4440.8500000000004</v>
      </c>
      <c r="E127" s="534">
        <v>3622.5</v>
      </c>
      <c r="F127" s="534" t="s">
        <v>2194</v>
      </c>
      <c r="G127" s="534">
        <v>3368.35</v>
      </c>
      <c r="H127" s="548">
        <v>22425</v>
      </c>
      <c r="I127" s="548">
        <v>4461.54</v>
      </c>
      <c r="J127" s="548">
        <v>9908</v>
      </c>
      <c r="K127" s="548">
        <v>3445.69</v>
      </c>
      <c r="L127" s="310" t="s">
        <v>828</v>
      </c>
      <c r="M127" s="534">
        <v>17598.57</v>
      </c>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c r="AT127" s="191"/>
      <c r="AU127" s="191"/>
      <c r="AV127" s="191"/>
      <c r="AW127" s="191"/>
      <c r="AX127" s="191"/>
      <c r="AY127" s="191"/>
      <c r="AZ127" s="191"/>
      <c r="BA127" s="191"/>
      <c r="BB127" s="191"/>
      <c r="BC127" s="191"/>
      <c r="BD127" s="191"/>
      <c r="BE127" s="191"/>
      <c r="BF127" s="191"/>
      <c r="BG127" s="191"/>
      <c r="BH127" s="191"/>
      <c r="BI127" s="191"/>
      <c r="BJ127" s="191"/>
      <c r="BK127" s="191"/>
      <c r="BL127" s="191"/>
      <c r="BM127" s="191"/>
      <c r="BN127" s="191"/>
      <c r="BO127" s="191"/>
      <c r="BP127" s="191"/>
      <c r="BQ127" s="191"/>
      <c r="BR127" s="191"/>
      <c r="BS127" s="191"/>
      <c r="BT127" s="191"/>
      <c r="BU127" s="191"/>
      <c r="BV127" s="191"/>
      <c r="BW127" s="191"/>
      <c r="BX127" s="191"/>
      <c r="BY127" s="191"/>
      <c r="BZ127" s="191"/>
      <c r="CA127" s="191"/>
      <c r="CB127" s="191"/>
      <c r="CC127" s="191"/>
      <c r="CD127" s="191"/>
      <c r="CE127" s="191"/>
      <c r="CF127" s="191"/>
      <c r="CG127" s="191"/>
      <c r="CH127" s="191"/>
      <c r="CI127" s="191"/>
      <c r="CJ127" s="191"/>
      <c r="CK127" s="191"/>
      <c r="CL127" s="191"/>
      <c r="CM127" s="191"/>
      <c r="CN127" s="191"/>
      <c r="CO127" s="191"/>
      <c r="CP127" s="191"/>
      <c r="CQ127" s="191"/>
      <c r="CR127" s="191"/>
      <c r="CS127" s="191"/>
      <c r="CT127" s="191"/>
      <c r="CU127" s="191"/>
      <c r="CV127" s="191"/>
      <c r="CW127" s="191"/>
      <c r="CX127" s="191"/>
      <c r="CY127" s="191"/>
      <c r="CZ127" s="191"/>
      <c r="DA127" s="191"/>
      <c r="DB127" s="191"/>
      <c r="DC127" s="191"/>
      <c r="DD127" s="191"/>
      <c r="DE127" s="191"/>
      <c r="DF127" s="191"/>
      <c r="DG127" s="191"/>
      <c r="DH127" s="191"/>
      <c r="DI127" s="191"/>
      <c r="DJ127" s="191"/>
      <c r="DK127" s="191"/>
      <c r="DL127" s="191"/>
      <c r="DM127" s="191"/>
      <c r="DN127" s="191"/>
      <c r="DO127" s="191"/>
      <c r="DP127" s="191"/>
      <c r="DQ127" s="191"/>
      <c r="DR127" s="191"/>
      <c r="DS127" s="191"/>
      <c r="DT127" s="191"/>
      <c r="DU127" s="191"/>
      <c r="DV127" s="191"/>
      <c r="DW127" s="191"/>
      <c r="DX127" s="191"/>
      <c r="DY127" s="191"/>
      <c r="DZ127" s="191"/>
      <c r="EA127" s="191"/>
      <c r="EB127" s="191"/>
      <c r="EC127" s="191"/>
      <c r="ED127" s="191"/>
      <c r="EE127" s="191"/>
      <c r="EF127" s="191"/>
      <c r="EG127" s="191"/>
      <c r="EH127" s="191"/>
      <c r="EI127" s="191"/>
      <c r="EJ127" s="191"/>
      <c r="EK127" s="191"/>
      <c r="EL127" s="191"/>
      <c r="EM127" s="191"/>
      <c r="EN127" s="191"/>
      <c r="EO127" s="191"/>
      <c r="EP127" s="191"/>
      <c r="EQ127" s="191"/>
      <c r="ER127" s="191"/>
      <c r="ES127" s="191"/>
      <c r="ET127" s="191"/>
      <c r="EU127" s="191"/>
      <c r="EV127" s="191"/>
      <c r="EW127" s="191"/>
      <c r="EX127" s="191"/>
      <c r="EY127" s="191"/>
      <c r="EZ127" s="191"/>
      <c r="FA127" s="191"/>
      <c r="FB127" s="191"/>
      <c r="FC127" s="191"/>
      <c r="FD127" s="191"/>
      <c r="FE127" s="191"/>
      <c r="FF127" s="191"/>
      <c r="FG127" s="191"/>
      <c r="FH127" s="191"/>
      <c r="FI127" s="191"/>
      <c r="FJ127" s="191"/>
      <c r="FK127" s="191"/>
      <c r="FL127" s="191"/>
      <c r="FM127" s="191"/>
      <c r="FN127" s="191"/>
      <c r="FO127" s="191"/>
      <c r="FP127" s="191"/>
      <c r="FQ127" s="191"/>
      <c r="FR127" s="191"/>
      <c r="FS127" s="191"/>
      <c r="FT127" s="191"/>
      <c r="FU127" s="191"/>
      <c r="FV127" s="191"/>
      <c r="FW127" s="191"/>
      <c r="FX127" s="191"/>
      <c r="FY127" s="191"/>
      <c r="FZ127" s="191"/>
      <c r="GA127" s="191"/>
      <c r="GB127" s="191"/>
      <c r="GC127" s="191"/>
      <c r="GD127" s="191"/>
      <c r="GE127" s="191"/>
      <c r="GF127" s="191"/>
      <c r="GG127" s="191"/>
      <c r="GH127" s="191"/>
      <c r="GI127" s="191"/>
      <c r="GJ127" s="191"/>
      <c r="GK127" s="191"/>
      <c r="GL127" s="191"/>
      <c r="GM127" s="191"/>
      <c r="GN127" s="191"/>
      <c r="GO127" s="191"/>
      <c r="GP127" s="191"/>
      <c r="GQ127" s="191"/>
      <c r="GR127" s="191"/>
      <c r="GS127" s="191"/>
      <c r="GT127" s="191"/>
      <c r="GU127" s="191"/>
      <c r="GV127" s="191"/>
      <c r="GW127" s="191"/>
      <c r="GX127" s="191"/>
      <c r="GY127" s="191"/>
      <c r="GZ127" s="191"/>
      <c r="HA127" s="191"/>
      <c r="HB127" s="191"/>
      <c r="HC127" s="191"/>
      <c r="HD127" s="191"/>
      <c r="HE127" s="191"/>
      <c r="HF127" s="191"/>
      <c r="HG127" s="191"/>
      <c r="HH127" s="191"/>
      <c r="HI127" s="191"/>
      <c r="HJ127" s="191"/>
      <c r="HK127" s="191"/>
      <c r="HL127" s="191"/>
      <c r="HM127" s="191"/>
      <c r="HN127" s="191"/>
      <c r="HO127" s="191"/>
      <c r="HP127" s="191"/>
      <c r="HQ127" s="191"/>
      <c r="HR127" s="191"/>
      <c r="HS127" s="191"/>
      <c r="HT127" s="191"/>
      <c r="HU127" s="191"/>
      <c r="HV127" s="191"/>
      <c r="HW127" s="191"/>
      <c r="HX127" s="191"/>
      <c r="HY127" s="191"/>
      <c r="HZ127" s="191"/>
      <c r="IA127" s="191"/>
      <c r="IB127" s="191"/>
      <c r="IC127" s="191"/>
      <c r="ID127" s="191"/>
      <c r="IE127" s="191"/>
      <c r="IF127" s="191"/>
      <c r="IG127" s="191"/>
      <c r="IH127" s="191"/>
      <c r="II127" s="191"/>
      <c r="IJ127" s="191"/>
      <c r="IK127" s="191"/>
      <c r="IL127" s="191"/>
      <c r="IM127" s="191"/>
    </row>
    <row r="128" spans="1:253" s="528" customFormat="1" thickBot="1" x14ac:dyDescent="0.35">
      <c r="A128" s="1161"/>
      <c r="B128" s="1161"/>
      <c r="C128" s="1161"/>
      <c r="D128" s="1161"/>
      <c r="E128" s="1161"/>
      <c r="F128" s="1162"/>
      <c r="G128" s="1162"/>
      <c r="H128" s="1162"/>
      <c r="I128" s="1162"/>
      <c r="J128" s="1162"/>
      <c r="K128" s="1162"/>
      <c r="L128" s="1162"/>
      <c r="M128" s="1162"/>
      <c r="N128" s="1163"/>
      <c r="O128" s="1163"/>
      <c r="P128" s="1163"/>
    </row>
    <row r="129" spans="1:246" s="6" customFormat="1" ht="23" x14ac:dyDescent="0.35">
      <c r="A129" s="85" t="s">
        <v>2</v>
      </c>
      <c r="B129" s="1137" t="s">
        <v>89</v>
      </c>
      <c r="C129" s="1137"/>
      <c r="D129" s="1137"/>
      <c r="E129" s="1137"/>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c r="AT129" s="191"/>
      <c r="AU129" s="191"/>
      <c r="AV129" s="191"/>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c r="BQ129" s="191"/>
      <c r="BR129" s="191"/>
      <c r="BS129" s="191"/>
      <c r="BT129" s="191"/>
      <c r="BU129" s="191"/>
      <c r="BV129" s="191"/>
      <c r="BW129" s="191"/>
      <c r="BX129" s="191"/>
      <c r="BY129" s="191"/>
      <c r="BZ129" s="191"/>
      <c r="CA129" s="191"/>
      <c r="CB129" s="191"/>
      <c r="CC129" s="191"/>
      <c r="CD129" s="191"/>
      <c r="CE129" s="191"/>
      <c r="CF129" s="191"/>
      <c r="CG129" s="191"/>
      <c r="CH129" s="191"/>
      <c r="CI129" s="191"/>
      <c r="CJ129" s="191"/>
      <c r="CK129" s="191"/>
      <c r="CL129" s="191"/>
      <c r="CM129" s="191"/>
      <c r="CN129" s="191"/>
      <c r="CO129" s="191"/>
      <c r="CP129" s="191"/>
      <c r="CQ129" s="191"/>
      <c r="CR129" s="191"/>
      <c r="CS129" s="191"/>
      <c r="CT129" s="191"/>
      <c r="CU129" s="191"/>
      <c r="CV129" s="191"/>
      <c r="CW129" s="191"/>
      <c r="CX129" s="191"/>
      <c r="CY129" s="191"/>
      <c r="CZ129" s="191"/>
      <c r="DA129" s="191"/>
      <c r="DB129" s="191"/>
      <c r="DC129" s="191"/>
      <c r="DD129" s="191"/>
      <c r="DE129" s="191"/>
      <c r="DF129" s="191"/>
      <c r="DG129" s="191"/>
      <c r="DH129" s="191"/>
      <c r="DI129" s="191"/>
      <c r="DJ129" s="191"/>
      <c r="DK129" s="191"/>
      <c r="DL129" s="191"/>
      <c r="DM129" s="191"/>
      <c r="DN129" s="191"/>
      <c r="DO129" s="191"/>
      <c r="DP129" s="191"/>
      <c r="DQ129" s="191"/>
      <c r="DR129" s="191"/>
      <c r="DS129" s="191"/>
      <c r="DT129" s="191"/>
      <c r="DU129" s="191"/>
      <c r="DV129" s="191"/>
      <c r="DW129" s="191"/>
      <c r="DX129" s="191"/>
      <c r="DY129" s="191"/>
      <c r="DZ129" s="191"/>
      <c r="EA129" s="191"/>
      <c r="EB129" s="191"/>
      <c r="EC129" s="191"/>
      <c r="ED129" s="191"/>
      <c r="EE129" s="191"/>
      <c r="EF129" s="191"/>
      <c r="EG129" s="191"/>
      <c r="EH129" s="191"/>
      <c r="EI129" s="191"/>
      <c r="EJ129" s="191"/>
      <c r="EK129" s="191"/>
      <c r="EL129" s="191"/>
      <c r="EM129" s="191"/>
      <c r="EN129" s="191"/>
      <c r="EO129" s="191"/>
      <c r="EP129" s="191"/>
      <c r="EQ129" s="191"/>
      <c r="ER129" s="191"/>
      <c r="ES129" s="191"/>
      <c r="ET129" s="191"/>
      <c r="EU129" s="191"/>
      <c r="EV129" s="191"/>
      <c r="EW129" s="191"/>
      <c r="EX129" s="191"/>
      <c r="EY129" s="191"/>
      <c r="EZ129" s="191"/>
      <c r="FA129" s="191"/>
      <c r="FB129" s="191"/>
      <c r="FC129" s="191"/>
      <c r="FD129" s="191"/>
      <c r="FE129" s="191"/>
      <c r="FF129" s="191"/>
      <c r="FG129" s="191"/>
      <c r="FH129" s="191"/>
      <c r="FI129" s="191"/>
      <c r="FJ129" s="191"/>
      <c r="FK129" s="191"/>
      <c r="FL129" s="191"/>
      <c r="FM129" s="191"/>
      <c r="FN129" s="191"/>
      <c r="FO129" s="191"/>
      <c r="FP129" s="191"/>
      <c r="FQ129" s="191"/>
      <c r="FR129" s="191"/>
      <c r="FS129" s="191"/>
      <c r="FT129" s="191"/>
      <c r="FU129" s="191"/>
      <c r="FV129" s="191"/>
      <c r="FW129" s="191"/>
      <c r="FX129" s="191"/>
      <c r="FY129" s="191"/>
      <c r="FZ129" s="191"/>
      <c r="GA129" s="191"/>
      <c r="GB129" s="191"/>
      <c r="GC129" s="191"/>
      <c r="GD129" s="191"/>
      <c r="GE129" s="191"/>
      <c r="GF129" s="191"/>
      <c r="GG129" s="191"/>
      <c r="GH129" s="191"/>
      <c r="GI129" s="191"/>
      <c r="GJ129" s="191"/>
      <c r="GK129" s="191"/>
      <c r="GL129" s="191"/>
      <c r="GM129" s="191"/>
      <c r="GN129" s="191"/>
      <c r="GO129" s="191"/>
      <c r="GP129" s="191"/>
      <c r="GQ129" s="191"/>
      <c r="GR129" s="191"/>
      <c r="GS129" s="191"/>
      <c r="GT129" s="191"/>
      <c r="GU129" s="191"/>
      <c r="GV129" s="191"/>
      <c r="GW129" s="191"/>
      <c r="GX129" s="191"/>
      <c r="GY129" s="191"/>
      <c r="GZ129" s="191"/>
      <c r="HA129" s="191"/>
      <c r="HB129" s="191"/>
      <c r="HC129" s="191"/>
      <c r="HD129" s="191"/>
      <c r="HE129" s="191"/>
      <c r="HF129" s="191"/>
      <c r="HG129" s="191"/>
      <c r="HH129" s="191"/>
      <c r="HI129" s="191"/>
      <c r="HJ129" s="191"/>
      <c r="HK129" s="191"/>
      <c r="HL129" s="191"/>
      <c r="HM129" s="191"/>
      <c r="HN129" s="191"/>
      <c r="HO129" s="191"/>
      <c r="HP129" s="191"/>
      <c r="HQ129" s="191"/>
      <c r="HR129" s="191"/>
      <c r="HS129" s="191"/>
      <c r="HT129" s="191"/>
      <c r="HU129" s="191"/>
      <c r="HV129" s="191"/>
      <c r="HW129" s="191"/>
      <c r="HX129" s="191"/>
      <c r="HY129" s="191"/>
      <c r="HZ129" s="191"/>
      <c r="IA129" s="191"/>
      <c r="IB129" s="191"/>
      <c r="IC129" s="191"/>
      <c r="ID129" s="191"/>
      <c r="IE129" s="191"/>
      <c r="IF129" s="191"/>
      <c r="IG129" s="191"/>
      <c r="IH129" s="191"/>
      <c r="II129" s="191"/>
      <c r="IJ129" s="191"/>
      <c r="IK129" s="191"/>
      <c r="IL129" s="191"/>
    </row>
    <row r="130" spans="1:246" s="2" customFormat="1" ht="14" x14ac:dyDescent="0.3">
      <c r="A130" s="30">
        <v>1</v>
      </c>
      <c r="B130" s="1078" t="s">
        <v>2039</v>
      </c>
      <c r="C130" s="1078"/>
      <c r="D130" s="1078"/>
      <c r="E130" s="1078"/>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c r="AT130" s="191"/>
      <c r="AU130" s="191"/>
      <c r="AV130" s="191"/>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c r="BQ130" s="191"/>
      <c r="BR130" s="191"/>
      <c r="BS130" s="191"/>
      <c r="BT130" s="191"/>
      <c r="BU130" s="191"/>
      <c r="BV130" s="191"/>
      <c r="BW130" s="191"/>
      <c r="BX130" s="191"/>
      <c r="BY130" s="191"/>
      <c r="BZ130" s="191"/>
      <c r="CA130" s="191"/>
      <c r="CB130" s="191"/>
      <c r="CC130" s="191"/>
      <c r="CD130" s="191"/>
      <c r="CE130" s="191"/>
      <c r="CF130" s="191"/>
      <c r="CG130" s="191"/>
      <c r="CH130" s="191"/>
      <c r="CI130" s="191"/>
      <c r="CJ130" s="191"/>
      <c r="CK130" s="191"/>
      <c r="CL130" s="191"/>
      <c r="CM130" s="191"/>
      <c r="CN130" s="191"/>
      <c r="CO130" s="191"/>
      <c r="CP130" s="191"/>
      <c r="CQ130" s="191"/>
      <c r="CR130" s="191"/>
      <c r="CS130" s="191"/>
      <c r="CT130" s="191"/>
      <c r="CU130" s="191"/>
      <c r="CV130" s="191"/>
      <c r="CW130" s="191"/>
      <c r="CX130" s="191"/>
      <c r="CY130" s="191"/>
      <c r="CZ130" s="191"/>
      <c r="DA130" s="191"/>
      <c r="DB130" s="191"/>
      <c r="DC130" s="191"/>
      <c r="DD130" s="191"/>
      <c r="DE130" s="191"/>
      <c r="DF130" s="191"/>
      <c r="DG130" s="191"/>
      <c r="DH130" s="191"/>
      <c r="DI130" s="191"/>
      <c r="DJ130" s="191"/>
      <c r="DK130" s="191"/>
      <c r="DL130" s="191"/>
      <c r="DM130" s="191"/>
      <c r="DN130" s="191"/>
      <c r="DO130" s="191"/>
      <c r="DP130" s="191"/>
      <c r="DQ130" s="191"/>
      <c r="DR130" s="191"/>
      <c r="DS130" s="191"/>
      <c r="DT130" s="191"/>
      <c r="DU130" s="191"/>
      <c r="DV130" s="191"/>
      <c r="DW130" s="191"/>
      <c r="DX130" s="191"/>
      <c r="DY130" s="191"/>
      <c r="DZ130" s="191"/>
      <c r="EA130" s="191"/>
      <c r="EB130" s="191"/>
      <c r="EC130" s="191"/>
      <c r="ED130" s="191"/>
      <c r="EE130" s="191"/>
      <c r="EF130" s="191"/>
      <c r="EG130" s="191"/>
      <c r="EH130" s="191"/>
      <c r="EI130" s="191"/>
      <c r="EJ130" s="191"/>
      <c r="EK130" s="191"/>
      <c r="EL130" s="191"/>
      <c r="EM130" s="191"/>
      <c r="EN130" s="191"/>
      <c r="EO130" s="191"/>
      <c r="EP130" s="191"/>
      <c r="EQ130" s="191"/>
      <c r="ER130" s="191"/>
      <c r="ES130" s="191"/>
      <c r="ET130" s="191"/>
      <c r="EU130" s="191"/>
      <c r="EV130" s="191"/>
      <c r="EW130" s="191"/>
      <c r="EX130" s="191"/>
      <c r="EY130" s="191"/>
      <c r="EZ130" s="191"/>
      <c r="FA130" s="191"/>
      <c r="FB130" s="191"/>
      <c r="FC130" s="191"/>
      <c r="FD130" s="191"/>
      <c r="FE130" s="191"/>
      <c r="FF130" s="191"/>
      <c r="FG130" s="191"/>
      <c r="FH130" s="191"/>
      <c r="FI130" s="191"/>
      <c r="FJ130" s="191"/>
      <c r="FK130" s="191"/>
      <c r="FL130" s="191"/>
      <c r="FM130" s="191"/>
      <c r="FN130" s="191"/>
      <c r="FO130" s="191"/>
      <c r="FP130" s="191"/>
      <c r="FQ130" s="191"/>
      <c r="FR130" s="191"/>
      <c r="FS130" s="191"/>
      <c r="FT130" s="191"/>
      <c r="FU130" s="191"/>
      <c r="FV130" s="191"/>
      <c r="FW130" s="191"/>
      <c r="FX130" s="191"/>
      <c r="FY130" s="191"/>
      <c r="FZ130" s="191"/>
      <c r="GA130" s="191"/>
      <c r="GB130" s="191"/>
      <c r="GC130" s="191"/>
      <c r="GD130" s="191"/>
      <c r="GE130" s="191"/>
      <c r="GF130" s="191"/>
      <c r="GG130" s="191"/>
      <c r="GH130" s="191"/>
      <c r="GI130" s="191"/>
      <c r="GJ130" s="191"/>
      <c r="GK130" s="191"/>
      <c r="GL130" s="191"/>
      <c r="GM130" s="191"/>
      <c r="GN130" s="191"/>
      <c r="GO130" s="191"/>
      <c r="GP130" s="191"/>
      <c r="GQ130" s="191"/>
      <c r="GR130" s="191"/>
      <c r="GS130" s="191"/>
      <c r="GT130" s="191"/>
      <c r="GU130" s="191"/>
      <c r="GV130" s="191"/>
      <c r="GW130" s="191"/>
      <c r="GX130" s="191"/>
      <c r="GY130" s="191"/>
      <c r="GZ130" s="191"/>
      <c r="HA130" s="191"/>
      <c r="HB130" s="191"/>
      <c r="HC130" s="191"/>
      <c r="HD130" s="191"/>
      <c r="HE130" s="191"/>
      <c r="HF130" s="191"/>
      <c r="HG130" s="191"/>
      <c r="HH130" s="191"/>
      <c r="HI130" s="191"/>
      <c r="HJ130" s="191"/>
      <c r="HK130" s="191"/>
      <c r="HL130" s="191"/>
      <c r="HM130" s="191"/>
      <c r="HN130" s="191"/>
      <c r="HO130" s="191"/>
      <c r="HP130" s="191"/>
      <c r="HQ130" s="191"/>
      <c r="HR130" s="191"/>
      <c r="HS130" s="191"/>
      <c r="HT130" s="191"/>
      <c r="HU130" s="191"/>
      <c r="HV130" s="191"/>
      <c r="HW130" s="191"/>
      <c r="HX130" s="191"/>
      <c r="HY130" s="191"/>
      <c r="HZ130" s="191"/>
      <c r="IA130" s="191"/>
      <c r="IB130" s="191"/>
      <c r="IC130" s="191"/>
      <c r="ID130" s="191"/>
      <c r="IE130" s="191"/>
      <c r="IF130" s="191"/>
      <c r="IG130" s="191"/>
      <c r="IH130" s="191"/>
      <c r="II130" s="191"/>
      <c r="IJ130" s="191"/>
      <c r="IK130" s="191"/>
      <c r="IL130" s="191"/>
    </row>
    <row r="131" spans="1:246" s="2" customFormat="1" ht="14" x14ac:dyDescent="0.3">
      <c r="A131" s="30">
        <v>2</v>
      </c>
      <c r="B131" s="1074" t="s">
        <v>2204</v>
      </c>
      <c r="C131" s="1074"/>
      <c r="D131" s="1074"/>
      <c r="E131" s="1074"/>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c r="AT131" s="191"/>
      <c r="AU131" s="191"/>
      <c r="AV131" s="191"/>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c r="BQ131" s="191"/>
      <c r="BR131" s="191"/>
      <c r="BS131" s="191"/>
      <c r="BT131" s="191"/>
      <c r="BU131" s="191"/>
      <c r="BV131" s="191"/>
      <c r="BW131" s="191"/>
      <c r="BX131" s="191"/>
      <c r="BY131" s="191"/>
      <c r="BZ131" s="191"/>
      <c r="CA131" s="191"/>
      <c r="CB131" s="191"/>
      <c r="CC131" s="191"/>
      <c r="CD131" s="191"/>
      <c r="CE131" s="191"/>
      <c r="CF131" s="191"/>
      <c r="CG131" s="191"/>
      <c r="CH131" s="191"/>
      <c r="CI131" s="191"/>
      <c r="CJ131" s="191"/>
      <c r="CK131" s="191"/>
      <c r="CL131" s="191"/>
      <c r="CM131" s="191"/>
      <c r="CN131" s="191"/>
      <c r="CO131" s="191"/>
      <c r="CP131" s="191"/>
      <c r="CQ131" s="191"/>
      <c r="CR131" s="191"/>
      <c r="CS131" s="191"/>
      <c r="CT131" s="191"/>
      <c r="CU131" s="191"/>
      <c r="CV131" s="191"/>
      <c r="CW131" s="191"/>
      <c r="CX131" s="191"/>
      <c r="CY131" s="191"/>
      <c r="CZ131" s="191"/>
      <c r="DA131" s="191"/>
      <c r="DB131" s="191"/>
      <c r="DC131" s="191"/>
      <c r="DD131" s="191"/>
      <c r="DE131" s="191"/>
      <c r="DF131" s="191"/>
      <c r="DG131" s="191"/>
      <c r="DH131" s="191"/>
      <c r="DI131" s="191"/>
      <c r="DJ131" s="191"/>
      <c r="DK131" s="191"/>
      <c r="DL131" s="191"/>
      <c r="DM131" s="191"/>
      <c r="DN131" s="191"/>
      <c r="DO131" s="191"/>
      <c r="DP131" s="191"/>
      <c r="DQ131" s="191"/>
      <c r="DR131" s="191"/>
      <c r="DS131" s="191"/>
      <c r="DT131" s="191"/>
      <c r="DU131" s="191"/>
      <c r="DV131" s="191"/>
      <c r="DW131" s="191"/>
      <c r="DX131" s="191"/>
      <c r="DY131" s="191"/>
      <c r="DZ131" s="191"/>
      <c r="EA131" s="191"/>
      <c r="EB131" s="191"/>
      <c r="EC131" s="191"/>
      <c r="ED131" s="191"/>
      <c r="EE131" s="191"/>
      <c r="EF131" s="191"/>
      <c r="EG131" s="191"/>
      <c r="EH131" s="191"/>
      <c r="EI131" s="191"/>
      <c r="EJ131" s="191"/>
      <c r="EK131" s="191"/>
      <c r="EL131" s="191"/>
      <c r="EM131" s="191"/>
      <c r="EN131" s="191"/>
      <c r="EO131" s="191"/>
      <c r="EP131" s="191"/>
      <c r="EQ131" s="191"/>
      <c r="ER131" s="191"/>
      <c r="ES131" s="191"/>
      <c r="ET131" s="191"/>
      <c r="EU131" s="191"/>
      <c r="EV131" s="191"/>
      <c r="EW131" s="191"/>
      <c r="EX131" s="191"/>
      <c r="EY131" s="191"/>
      <c r="EZ131" s="191"/>
      <c r="FA131" s="191"/>
      <c r="FB131" s="191"/>
      <c r="FC131" s="191"/>
      <c r="FD131" s="191"/>
      <c r="FE131" s="191"/>
      <c r="FF131" s="191"/>
      <c r="FG131" s="191"/>
      <c r="FH131" s="191"/>
      <c r="FI131" s="191"/>
      <c r="FJ131" s="191"/>
      <c r="FK131" s="191"/>
      <c r="FL131" s="191"/>
      <c r="FM131" s="191"/>
      <c r="FN131" s="191"/>
      <c r="FO131" s="191"/>
      <c r="FP131" s="191"/>
      <c r="FQ131" s="191"/>
      <c r="FR131" s="191"/>
      <c r="FS131" s="191"/>
      <c r="FT131" s="191"/>
      <c r="FU131" s="191"/>
      <c r="FV131" s="191"/>
      <c r="FW131" s="191"/>
      <c r="FX131" s="191"/>
      <c r="FY131" s="191"/>
      <c r="FZ131" s="191"/>
      <c r="GA131" s="191"/>
      <c r="GB131" s="191"/>
      <c r="GC131" s="191"/>
      <c r="GD131" s="191"/>
      <c r="GE131" s="191"/>
      <c r="GF131" s="191"/>
      <c r="GG131" s="191"/>
      <c r="GH131" s="191"/>
      <c r="GI131" s="191"/>
      <c r="GJ131" s="191"/>
      <c r="GK131" s="191"/>
      <c r="GL131" s="191"/>
      <c r="GM131" s="191"/>
      <c r="GN131" s="191"/>
      <c r="GO131" s="191"/>
      <c r="GP131" s="191"/>
      <c r="GQ131" s="191"/>
      <c r="GR131" s="191"/>
      <c r="GS131" s="191"/>
      <c r="GT131" s="191"/>
      <c r="GU131" s="191"/>
      <c r="GV131" s="191"/>
      <c r="GW131" s="191"/>
      <c r="GX131" s="191"/>
      <c r="GY131" s="191"/>
      <c r="GZ131" s="191"/>
      <c r="HA131" s="191"/>
      <c r="HB131" s="191"/>
      <c r="HC131" s="191"/>
      <c r="HD131" s="191"/>
      <c r="HE131" s="191"/>
      <c r="HF131" s="191"/>
      <c r="HG131" s="191"/>
      <c r="HH131" s="191"/>
      <c r="HI131" s="191"/>
      <c r="HJ131" s="191"/>
      <c r="HK131" s="191"/>
      <c r="HL131" s="191"/>
      <c r="HM131" s="191"/>
      <c r="HN131" s="191"/>
      <c r="HO131" s="191"/>
      <c r="HP131" s="191"/>
      <c r="HQ131" s="191"/>
      <c r="HR131" s="191"/>
      <c r="HS131" s="191"/>
      <c r="HT131" s="191"/>
      <c r="HU131" s="191"/>
      <c r="HV131" s="191"/>
      <c r="HW131" s="191"/>
      <c r="HX131" s="191"/>
      <c r="HY131" s="191"/>
      <c r="HZ131" s="191"/>
      <c r="IA131" s="191"/>
      <c r="IB131" s="191"/>
      <c r="IC131" s="191"/>
      <c r="ID131" s="191"/>
      <c r="IE131" s="191"/>
      <c r="IF131" s="191"/>
      <c r="IG131" s="191"/>
      <c r="IH131" s="191"/>
      <c r="II131" s="191"/>
      <c r="IJ131" s="191"/>
      <c r="IK131" s="191"/>
      <c r="IL131" s="191"/>
    </row>
    <row r="132" spans="1:246" s="2" customFormat="1" ht="15" customHeight="1" x14ac:dyDescent="0.3">
      <c r="A132" s="30">
        <v>3</v>
      </c>
      <c r="B132" s="1051" t="s">
        <v>863</v>
      </c>
      <c r="C132" s="1051"/>
      <c r="D132" s="1051"/>
      <c r="E132" s="105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c r="AT132" s="191"/>
      <c r="AU132" s="191"/>
      <c r="AV132" s="191"/>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c r="BQ132" s="191"/>
      <c r="BR132" s="191"/>
      <c r="BS132" s="191"/>
      <c r="BT132" s="191"/>
      <c r="BU132" s="191"/>
      <c r="BV132" s="191"/>
      <c r="BW132" s="191"/>
      <c r="BX132" s="191"/>
      <c r="BY132" s="191"/>
      <c r="BZ132" s="191"/>
      <c r="CA132" s="191"/>
      <c r="CB132" s="191"/>
      <c r="CC132" s="191"/>
      <c r="CD132" s="191"/>
      <c r="CE132" s="191"/>
      <c r="CF132" s="191"/>
      <c r="CG132" s="191"/>
      <c r="CH132" s="191"/>
      <c r="CI132" s="191"/>
      <c r="CJ132" s="191"/>
      <c r="CK132" s="191"/>
      <c r="CL132" s="191"/>
      <c r="CM132" s="191"/>
      <c r="CN132" s="191"/>
      <c r="CO132" s="191"/>
      <c r="CP132" s="191"/>
      <c r="CQ132" s="191"/>
      <c r="CR132" s="191"/>
      <c r="CS132" s="191"/>
      <c r="CT132" s="191"/>
      <c r="CU132" s="191"/>
      <c r="CV132" s="191"/>
      <c r="CW132" s="191"/>
      <c r="CX132" s="191"/>
      <c r="CY132" s="191"/>
      <c r="CZ132" s="191"/>
      <c r="DA132" s="191"/>
      <c r="DB132" s="191"/>
      <c r="DC132" s="191"/>
      <c r="DD132" s="191"/>
      <c r="DE132" s="191"/>
      <c r="DF132" s="191"/>
      <c r="DG132" s="191"/>
      <c r="DH132" s="191"/>
      <c r="DI132" s="191"/>
      <c r="DJ132" s="191"/>
      <c r="DK132" s="191"/>
      <c r="DL132" s="191"/>
      <c r="DM132" s="191"/>
      <c r="DN132" s="191"/>
      <c r="DO132" s="191"/>
      <c r="DP132" s="191"/>
      <c r="DQ132" s="191"/>
      <c r="DR132" s="191"/>
      <c r="DS132" s="191"/>
      <c r="DT132" s="191"/>
      <c r="DU132" s="191"/>
      <c r="DV132" s="191"/>
      <c r="DW132" s="191"/>
      <c r="DX132" s="191"/>
      <c r="DY132" s="191"/>
      <c r="DZ132" s="191"/>
      <c r="EA132" s="191"/>
      <c r="EB132" s="191"/>
      <c r="EC132" s="191"/>
      <c r="ED132" s="191"/>
      <c r="EE132" s="191"/>
      <c r="EF132" s="191"/>
      <c r="EG132" s="191"/>
      <c r="EH132" s="191"/>
      <c r="EI132" s="191"/>
      <c r="EJ132" s="191"/>
      <c r="EK132" s="191"/>
      <c r="EL132" s="191"/>
      <c r="EM132" s="191"/>
      <c r="EN132" s="191"/>
      <c r="EO132" s="191"/>
      <c r="EP132" s="191"/>
      <c r="EQ132" s="191"/>
      <c r="ER132" s="191"/>
      <c r="ES132" s="191"/>
      <c r="ET132" s="191"/>
      <c r="EU132" s="191"/>
      <c r="EV132" s="191"/>
      <c r="EW132" s="191"/>
      <c r="EX132" s="191"/>
      <c r="EY132" s="191"/>
      <c r="EZ132" s="191"/>
      <c r="FA132" s="191"/>
      <c r="FB132" s="191"/>
      <c r="FC132" s="191"/>
      <c r="FD132" s="191"/>
      <c r="FE132" s="191"/>
      <c r="FF132" s="191"/>
      <c r="FG132" s="191"/>
      <c r="FH132" s="191"/>
      <c r="FI132" s="191"/>
      <c r="FJ132" s="191"/>
      <c r="FK132" s="191"/>
      <c r="FL132" s="191"/>
      <c r="FM132" s="191"/>
      <c r="FN132" s="191"/>
      <c r="FO132" s="191"/>
      <c r="FP132" s="191"/>
      <c r="FQ132" s="191"/>
      <c r="FR132" s="191"/>
      <c r="FS132" s="191"/>
      <c r="FT132" s="191"/>
      <c r="FU132" s="191"/>
      <c r="FV132" s="191"/>
      <c r="FW132" s="191"/>
      <c r="FX132" s="191"/>
      <c r="FY132" s="191"/>
      <c r="FZ132" s="191"/>
      <c r="GA132" s="191"/>
      <c r="GB132" s="191"/>
      <c r="GC132" s="191"/>
      <c r="GD132" s="191"/>
      <c r="GE132" s="191"/>
      <c r="GF132" s="191"/>
      <c r="GG132" s="191"/>
      <c r="GH132" s="191"/>
      <c r="GI132" s="191"/>
      <c r="GJ132" s="191"/>
      <c r="GK132" s="191"/>
      <c r="GL132" s="191"/>
      <c r="GM132" s="191"/>
      <c r="GN132" s="191"/>
      <c r="GO132" s="191"/>
      <c r="GP132" s="191"/>
      <c r="GQ132" s="191"/>
      <c r="GR132" s="191"/>
      <c r="GS132" s="191"/>
      <c r="GT132" s="191"/>
      <c r="GU132" s="191"/>
      <c r="GV132" s="191"/>
      <c r="GW132" s="191"/>
      <c r="GX132" s="191"/>
      <c r="GY132" s="191"/>
      <c r="GZ132" s="191"/>
      <c r="HA132" s="191"/>
      <c r="HB132" s="191"/>
      <c r="HC132" s="191"/>
      <c r="HD132" s="191"/>
      <c r="HE132" s="191"/>
      <c r="HF132" s="191"/>
      <c r="HG132" s="191"/>
      <c r="HH132" s="191"/>
      <c r="HI132" s="191"/>
      <c r="HJ132" s="191"/>
      <c r="HK132" s="191"/>
      <c r="HL132" s="191"/>
      <c r="HM132" s="191"/>
      <c r="HN132" s="191"/>
      <c r="HO132" s="191"/>
      <c r="HP132" s="191"/>
      <c r="HQ132" s="191"/>
      <c r="HR132" s="191"/>
      <c r="HS132" s="191"/>
      <c r="HT132" s="191"/>
      <c r="HU132" s="191"/>
      <c r="HV132" s="191"/>
      <c r="HW132" s="191"/>
      <c r="HX132" s="191"/>
      <c r="HY132" s="191"/>
      <c r="HZ132" s="191"/>
      <c r="IA132" s="191"/>
      <c r="IB132" s="191"/>
      <c r="IC132" s="191"/>
      <c r="ID132" s="191"/>
      <c r="IE132" s="191"/>
      <c r="IF132" s="191"/>
      <c r="IG132" s="191"/>
      <c r="IH132" s="191"/>
      <c r="II132" s="191"/>
      <c r="IJ132" s="191"/>
      <c r="IK132" s="191"/>
      <c r="IL132" s="191"/>
    </row>
    <row r="133" spans="1:246" s="2" customFormat="1" ht="15" customHeight="1" x14ac:dyDescent="0.3">
      <c r="A133" s="36">
        <v>4</v>
      </c>
      <c r="B133" s="37" t="s">
        <v>864</v>
      </c>
      <c r="C133" s="460" t="s">
        <v>1474</v>
      </c>
      <c r="D133" s="36" t="s">
        <v>283</v>
      </c>
      <c r="E133" s="36" t="s">
        <v>492</v>
      </c>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c r="AT133" s="191"/>
      <c r="AU133" s="191"/>
      <c r="AV133" s="191"/>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c r="BQ133" s="191"/>
      <c r="BR133" s="191"/>
      <c r="BS133" s="191"/>
      <c r="BT133" s="191"/>
      <c r="BU133" s="191"/>
      <c r="BV133" s="191"/>
      <c r="BW133" s="191"/>
      <c r="BX133" s="191"/>
      <c r="BY133" s="191"/>
      <c r="BZ133" s="191"/>
      <c r="CA133" s="191"/>
      <c r="CB133" s="191"/>
      <c r="CC133" s="191"/>
      <c r="CD133" s="191"/>
      <c r="CE133" s="191"/>
      <c r="CF133" s="191"/>
      <c r="CG133" s="191"/>
      <c r="CH133" s="191"/>
      <c r="CI133" s="191"/>
      <c r="CJ133" s="191"/>
      <c r="CK133" s="191"/>
      <c r="CL133" s="191"/>
      <c r="CM133" s="191"/>
      <c r="CN133" s="191"/>
      <c r="CO133" s="191"/>
      <c r="CP133" s="191"/>
      <c r="CQ133" s="191"/>
      <c r="CR133" s="191"/>
      <c r="CS133" s="191"/>
      <c r="CT133" s="191"/>
      <c r="CU133" s="191"/>
      <c r="CV133" s="191"/>
      <c r="CW133" s="191"/>
      <c r="CX133" s="191"/>
      <c r="CY133" s="191"/>
      <c r="CZ133" s="191"/>
      <c r="DA133" s="191"/>
      <c r="DB133" s="191"/>
      <c r="DC133" s="191"/>
      <c r="DD133" s="191"/>
      <c r="DE133" s="191"/>
      <c r="DF133" s="191"/>
      <c r="DG133" s="191"/>
      <c r="DH133" s="191"/>
      <c r="DI133" s="191"/>
      <c r="DJ133" s="191"/>
      <c r="DK133" s="191"/>
      <c r="DL133" s="191"/>
      <c r="DM133" s="191"/>
      <c r="DN133" s="191"/>
      <c r="DO133" s="191"/>
      <c r="DP133" s="191"/>
      <c r="DQ133" s="191"/>
      <c r="DR133" s="191"/>
      <c r="DS133" s="191"/>
      <c r="DT133" s="191"/>
      <c r="DU133" s="191"/>
      <c r="DV133" s="191"/>
      <c r="DW133" s="191"/>
      <c r="DX133" s="191"/>
      <c r="DY133" s="191"/>
      <c r="DZ133" s="191"/>
      <c r="EA133" s="191"/>
      <c r="EB133" s="191"/>
      <c r="EC133" s="191"/>
      <c r="ED133" s="191"/>
      <c r="EE133" s="191"/>
      <c r="EF133" s="191"/>
      <c r="EG133" s="191"/>
      <c r="EH133" s="191"/>
      <c r="EI133" s="191"/>
      <c r="EJ133" s="191"/>
      <c r="EK133" s="191"/>
      <c r="EL133" s="191"/>
      <c r="EM133" s="191"/>
      <c r="EN133" s="191"/>
      <c r="EO133" s="191"/>
      <c r="EP133" s="191"/>
      <c r="EQ133" s="191"/>
      <c r="ER133" s="191"/>
      <c r="ES133" s="191"/>
      <c r="ET133" s="191"/>
      <c r="EU133" s="191"/>
      <c r="EV133" s="191"/>
      <c r="EW133" s="191"/>
      <c r="EX133" s="191"/>
      <c r="EY133" s="191"/>
      <c r="EZ133" s="191"/>
      <c r="FA133" s="191"/>
      <c r="FB133" s="191"/>
      <c r="FC133" s="191"/>
      <c r="FD133" s="191"/>
      <c r="FE133" s="191"/>
      <c r="FF133" s="191"/>
      <c r="FG133" s="191"/>
      <c r="FH133" s="191"/>
      <c r="FI133" s="191"/>
      <c r="FJ133" s="191"/>
      <c r="FK133" s="191"/>
      <c r="FL133" s="191"/>
      <c r="FM133" s="191"/>
      <c r="FN133" s="191"/>
      <c r="FO133" s="191"/>
      <c r="FP133" s="191"/>
      <c r="FQ133" s="191"/>
      <c r="FR133" s="191"/>
      <c r="FS133" s="191"/>
      <c r="FT133" s="191"/>
      <c r="FU133" s="191"/>
      <c r="FV133" s="191"/>
      <c r="FW133" s="191"/>
      <c r="FX133" s="191"/>
      <c r="FY133" s="191"/>
      <c r="FZ133" s="191"/>
      <c r="GA133" s="191"/>
      <c r="GB133" s="191"/>
      <c r="GC133" s="191"/>
      <c r="GD133" s="191"/>
      <c r="GE133" s="191"/>
      <c r="GF133" s="191"/>
      <c r="GG133" s="191"/>
      <c r="GH133" s="191"/>
      <c r="GI133" s="191"/>
      <c r="GJ133" s="191"/>
      <c r="GK133" s="191"/>
      <c r="GL133" s="191"/>
      <c r="GM133" s="191"/>
      <c r="GN133" s="191"/>
      <c r="GO133" s="191"/>
      <c r="GP133" s="191"/>
      <c r="GQ133" s="191"/>
      <c r="GR133" s="191"/>
      <c r="GS133" s="191"/>
      <c r="GT133" s="191"/>
      <c r="GU133" s="191"/>
      <c r="GV133" s="191"/>
      <c r="GW133" s="191"/>
      <c r="GX133" s="191"/>
      <c r="GY133" s="191"/>
      <c r="GZ133" s="191"/>
      <c r="HA133" s="191"/>
      <c r="HB133" s="191"/>
      <c r="HC133" s="191"/>
      <c r="HD133" s="191"/>
      <c r="HE133" s="191"/>
      <c r="HF133" s="191"/>
      <c r="HG133" s="191"/>
      <c r="HH133" s="191"/>
      <c r="HI133" s="191"/>
      <c r="HJ133" s="191"/>
      <c r="HK133" s="191"/>
      <c r="HL133" s="191"/>
      <c r="HM133" s="191"/>
      <c r="HN133" s="191"/>
      <c r="HO133" s="191"/>
      <c r="HP133" s="191"/>
      <c r="HQ133" s="191"/>
      <c r="HR133" s="191"/>
      <c r="HS133" s="191"/>
      <c r="HT133" s="191"/>
      <c r="HU133" s="191"/>
      <c r="HV133" s="191"/>
      <c r="HW133" s="191"/>
      <c r="HX133" s="191"/>
      <c r="HY133" s="191"/>
      <c r="HZ133" s="191"/>
      <c r="IA133" s="191"/>
      <c r="IB133" s="191"/>
      <c r="IC133" s="191"/>
      <c r="ID133" s="191"/>
      <c r="IE133" s="191"/>
      <c r="IF133" s="191"/>
      <c r="IG133" s="191"/>
      <c r="IH133" s="191"/>
      <c r="II133" s="191"/>
      <c r="IJ133" s="191"/>
      <c r="IK133" s="191"/>
      <c r="IL133" s="191"/>
    </row>
    <row r="134" spans="1:246" s="2" customFormat="1" ht="14" x14ac:dyDescent="0.3">
      <c r="A134" s="30" t="s">
        <v>290</v>
      </c>
      <c r="B134" s="42" t="s">
        <v>286</v>
      </c>
      <c r="C134" s="43" t="s">
        <v>287</v>
      </c>
      <c r="D134" s="43" t="s">
        <v>2026</v>
      </c>
      <c r="E134" s="43" t="s">
        <v>2041</v>
      </c>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c r="AT134" s="191"/>
      <c r="AU134" s="191"/>
      <c r="AV134" s="191"/>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c r="BQ134" s="191"/>
      <c r="BR134" s="191"/>
      <c r="BS134" s="191"/>
      <c r="BT134" s="191"/>
      <c r="BU134" s="191"/>
      <c r="BV134" s="191"/>
      <c r="BW134" s="191"/>
      <c r="BX134" s="191"/>
      <c r="BY134" s="191"/>
      <c r="BZ134" s="191"/>
      <c r="CA134" s="191"/>
      <c r="CB134" s="191"/>
      <c r="CC134" s="191"/>
      <c r="CD134" s="191"/>
      <c r="CE134" s="191"/>
      <c r="CF134" s="191"/>
      <c r="CG134" s="191"/>
      <c r="CH134" s="191"/>
      <c r="CI134" s="191"/>
      <c r="CJ134" s="191"/>
      <c r="CK134" s="191"/>
      <c r="CL134" s="191"/>
      <c r="CM134" s="191"/>
      <c r="CN134" s="191"/>
      <c r="CO134" s="191"/>
      <c r="CP134" s="191"/>
      <c r="CQ134" s="191"/>
      <c r="CR134" s="191"/>
      <c r="CS134" s="191"/>
      <c r="CT134" s="191"/>
      <c r="CU134" s="191"/>
      <c r="CV134" s="191"/>
      <c r="CW134" s="191"/>
      <c r="CX134" s="191"/>
      <c r="CY134" s="191"/>
      <c r="CZ134" s="191"/>
      <c r="DA134" s="191"/>
      <c r="DB134" s="191"/>
      <c r="DC134" s="191"/>
      <c r="DD134" s="191"/>
      <c r="DE134" s="191"/>
      <c r="DF134" s="191"/>
      <c r="DG134" s="191"/>
      <c r="DH134" s="191"/>
      <c r="DI134" s="191"/>
      <c r="DJ134" s="191"/>
      <c r="DK134" s="191"/>
      <c r="DL134" s="191"/>
      <c r="DM134" s="191"/>
      <c r="DN134" s="191"/>
      <c r="DO134" s="191"/>
      <c r="DP134" s="191"/>
      <c r="DQ134" s="191"/>
      <c r="DR134" s="191"/>
      <c r="DS134" s="191"/>
      <c r="DT134" s="191"/>
      <c r="DU134" s="191"/>
      <c r="DV134" s="191"/>
      <c r="DW134" s="191"/>
      <c r="DX134" s="191"/>
      <c r="DY134" s="191"/>
      <c r="DZ134" s="191"/>
      <c r="EA134" s="191"/>
      <c r="EB134" s="191"/>
      <c r="EC134" s="191"/>
      <c r="ED134" s="191"/>
      <c r="EE134" s="191"/>
      <c r="EF134" s="191"/>
      <c r="EG134" s="191"/>
      <c r="EH134" s="191"/>
      <c r="EI134" s="191"/>
      <c r="EJ134" s="191"/>
      <c r="EK134" s="191"/>
      <c r="EL134" s="191"/>
      <c r="EM134" s="191"/>
      <c r="EN134" s="191"/>
      <c r="EO134" s="191"/>
      <c r="EP134" s="191"/>
      <c r="EQ134" s="191"/>
      <c r="ER134" s="191"/>
      <c r="ES134" s="191"/>
      <c r="ET134" s="191"/>
      <c r="EU134" s="191"/>
      <c r="EV134" s="191"/>
      <c r="EW134" s="191"/>
      <c r="EX134" s="191"/>
      <c r="EY134" s="191"/>
      <c r="EZ134" s="191"/>
      <c r="FA134" s="191"/>
      <c r="FB134" s="191"/>
      <c r="FC134" s="191"/>
      <c r="FD134" s="191"/>
      <c r="FE134" s="191"/>
      <c r="FF134" s="191"/>
      <c r="FG134" s="191"/>
      <c r="FH134" s="191"/>
      <c r="FI134" s="191"/>
      <c r="FJ134" s="191"/>
      <c r="FK134" s="191"/>
      <c r="FL134" s="191"/>
      <c r="FM134" s="191"/>
      <c r="FN134" s="191"/>
      <c r="FO134" s="191"/>
      <c r="FP134" s="191"/>
      <c r="FQ134" s="191"/>
      <c r="FR134" s="191"/>
      <c r="FS134" s="191"/>
      <c r="FT134" s="191"/>
      <c r="FU134" s="191"/>
      <c r="FV134" s="191"/>
      <c r="FW134" s="191"/>
      <c r="FX134" s="191"/>
      <c r="FY134" s="191"/>
      <c r="FZ134" s="191"/>
      <c r="GA134" s="191"/>
      <c r="GB134" s="191"/>
      <c r="GC134" s="191"/>
      <c r="GD134" s="191"/>
      <c r="GE134" s="191"/>
      <c r="GF134" s="191"/>
      <c r="GG134" s="191"/>
      <c r="GH134" s="191"/>
      <c r="GI134" s="191"/>
      <c r="GJ134" s="191"/>
      <c r="GK134" s="191"/>
      <c r="GL134" s="191"/>
      <c r="GM134" s="191"/>
      <c r="GN134" s="191"/>
      <c r="GO134" s="191"/>
      <c r="GP134" s="191"/>
      <c r="GQ134" s="191"/>
      <c r="GR134" s="191"/>
      <c r="GS134" s="191"/>
      <c r="GT134" s="191"/>
      <c r="GU134" s="191"/>
      <c r="GV134" s="191"/>
      <c r="GW134" s="191"/>
      <c r="GX134" s="191"/>
      <c r="GY134" s="191"/>
      <c r="GZ134" s="191"/>
      <c r="HA134" s="191"/>
      <c r="HB134" s="191"/>
      <c r="HC134" s="191"/>
      <c r="HD134" s="191"/>
      <c r="HE134" s="191"/>
      <c r="HF134" s="191"/>
      <c r="HG134" s="191"/>
      <c r="HH134" s="191"/>
      <c r="HI134" s="191"/>
      <c r="HJ134" s="191"/>
      <c r="HK134" s="191"/>
      <c r="HL134" s="191"/>
      <c r="HM134" s="191"/>
      <c r="HN134" s="191"/>
      <c r="HO134" s="191"/>
      <c r="HP134" s="191"/>
      <c r="HQ134" s="191"/>
      <c r="HR134" s="191"/>
      <c r="HS134" s="191"/>
      <c r="HT134" s="191"/>
      <c r="HU134" s="191"/>
      <c r="HV134" s="191"/>
      <c r="HW134" s="191"/>
      <c r="HX134" s="191"/>
      <c r="HY134" s="191"/>
      <c r="HZ134" s="191"/>
      <c r="IA134" s="191"/>
      <c r="IB134" s="191"/>
      <c r="IC134" s="191"/>
      <c r="ID134" s="191"/>
      <c r="IE134" s="191"/>
      <c r="IF134" s="191"/>
      <c r="IG134" s="191"/>
      <c r="IH134" s="191"/>
      <c r="II134" s="191"/>
      <c r="IJ134" s="191"/>
      <c r="IK134" s="191"/>
      <c r="IL134" s="191"/>
    </row>
    <row r="135" spans="1:246" s="2" customFormat="1" ht="17.5" customHeight="1" x14ac:dyDescent="0.3">
      <c r="A135" s="30" t="s">
        <v>295</v>
      </c>
      <c r="B135" s="42" t="s">
        <v>291</v>
      </c>
      <c r="C135" s="43" t="s">
        <v>2044</v>
      </c>
      <c r="D135" s="43" t="s">
        <v>2042</v>
      </c>
      <c r="E135" s="43" t="s">
        <v>2043</v>
      </c>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c r="AC135" s="191"/>
      <c r="AD135" s="191"/>
      <c r="AE135" s="191"/>
      <c r="AF135" s="191"/>
      <c r="AG135" s="191"/>
      <c r="AH135" s="191"/>
      <c r="AI135" s="191"/>
      <c r="AJ135" s="191"/>
      <c r="AK135" s="191"/>
      <c r="AL135" s="191"/>
      <c r="AM135" s="191"/>
      <c r="AN135" s="191"/>
      <c r="AO135" s="191"/>
      <c r="AP135" s="191"/>
      <c r="AQ135" s="191"/>
      <c r="AR135" s="191"/>
      <c r="AS135" s="191"/>
      <c r="AT135" s="191"/>
      <c r="AU135" s="191"/>
      <c r="AV135" s="191"/>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c r="BQ135" s="191"/>
      <c r="BR135" s="191"/>
      <c r="BS135" s="191"/>
      <c r="BT135" s="191"/>
      <c r="BU135" s="191"/>
      <c r="BV135" s="191"/>
      <c r="BW135" s="191"/>
      <c r="BX135" s="191"/>
      <c r="BY135" s="191"/>
      <c r="BZ135" s="191"/>
      <c r="CA135" s="191"/>
      <c r="CB135" s="191"/>
      <c r="CC135" s="191"/>
      <c r="CD135" s="191"/>
      <c r="CE135" s="191"/>
      <c r="CF135" s="191"/>
      <c r="CG135" s="191"/>
      <c r="CH135" s="191"/>
      <c r="CI135" s="191"/>
      <c r="CJ135" s="191"/>
      <c r="CK135" s="191"/>
      <c r="CL135" s="191"/>
      <c r="CM135" s="191"/>
      <c r="CN135" s="191"/>
      <c r="CO135" s="191"/>
      <c r="CP135" s="191"/>
      <c r="CQ135" s="191"/>
      <c r="CR135" s="191"/>
      <c r="CS135" s="191"/>
      <c r="CT135" s="191"/>
      <c r="CU135" s="191"/>
      <c r="CV135" s="191"/>
      <c r="CW135" s="191"/>
      <c r="CX135" s="191"/>
      <c r="CY135" s="191"/>
      <c r="CZ135" s="191"/>
      <c r="DA135" s="191"/>
      <c r="DB135" s="191"/>
      <c r="DC135" s="191"/>
      <c r="DD135" s="191"/>
      <c r="DE135" s="191"/>
      <c r="DF135" s="191"/>
      <c r="DG135" s="191"/>
      <c r="DH135" s="191"/>
      <c r="DI135" s="191"/>
      <c r="DJ135" s="191"/>
      <c r="DK135" s="191"/>
      <c r="DL135" s="191"/>
      <c r="DM135" s="191"/>
      <c r="DN135" s="191"/>
      <c r="DO135" s="191"/>
      <c r="DP135" s="191"/>
      <c r="DQ135" s="191"/>
      <c r="DR135" s="191"/>
      <c r="DS135" s="191"/>
      <c r="DT135" s="191"/>
      <c r="DU135" s="191"/>
      <c r="DV135" s="191"/>
      <c r="DW135" s="191"/>
      <c r="DX135" s="191"/>
      <c r="DY135" s="191"/>
      <c r="DZ135" s="191"/>
      <c r="EA135" s="191"/>
      <c r="EB135" s="191"/>
      <c r="EC135" s="191"/>
      <c r="ED135" s="191"/>
      <c r="EE135" s="191"/>
      <c r="EF135" s="191"/>
      <c r="EG135" s="191"/>
      <c r="EH135" s="191"/>
      <c r="EI135" s="191"/>
      <c r="EJ135" s="191"/>
      <c r="EK135" s="191"/>
      <c r="EL135" s="191"/>
      <c r="EM135" s="191"/>
      <c r="EN135" s="191"/>
      <c r="EO135" s="191"/>
      <c r="EP135" s="191"/>
      <c r="EQ135" s="191"/>
      <c r="ER135" s="191"/>
      <c r="ES135" s="191"/>
      <c r="ET135" s="191"/>
      <c r="EU135" s="191"/>
      <c r="EV135" s="191"/>
      <c r="EW135" s="191"/>
      <c r="EX135" s="191"/>
      <c r="EY135" s="191"/>
      <c r="EZ135" s="191"/>
      <c r="FA135" s="191"/>
      <c r="FB135" s="191"/>
      <c r="FC135" s="191"/>
      <c r="FD135" s="191"/>
      <c r="FE135" s="191"/>
      <c r="FF135" s="191"/>
      <c r="FG135" s="191"/>
      <c r="FH135" s="191"/>
      <c r="FI135" s="191"/>
      <c r="FJ135" s="191"/>
      <c r="FK135" s="191"/>
      <c r="FL135" s="191"/>
      <c r="FM135" s="191"/>
      <c r="FN135" s="191"/>
      <c r="FO135" s="191"/>
      <c r="FP135" s="191"/>
      <c r="FQ135" s="191"/>
      <c r="FR135" s="191"/>
      <c r="FS135" s="191"/>
      <c r="FT135" s="191"/>
      <c r="FU135" s="191"/>
      <c r="FV135" s="191"/>
      <c r="FW135" s="191"/>
      <c r="FX135" s="191"/>
      <c r="FY135" s="191"/>
      <c r="FZ135" s="191"/>
      <c r="GA135" s="191"/>
      <c r="GB135" s="191"/>
      <c r="GC135" s="191"/>
      <c r="GD135" s="191"/>
      <c r="GE135" s="191"/>
      <c r="GF135" s="191"/>
      <c r="GG135" s="191"/>
      <c r="GH135" s="191"/>
      <c r="GI135" s="191"/>
      <c r="GJ135" s="191"/>
      <c r="GK135" s="191"/>
      <c r="GL135" s="191"/>
      <c r="GM135" s="191"/>
      <c r="GN135" s="191"/>
      <c r="GO135" s="191"/>
      <c r="GP135" s="191"/>
      <c r="GQ135" s="191"/>
      <c r="GR135" s="191"/>
      <c r="GS135" s="191"/>
      <c r="GT135" s="191"/>
      <c r="GU135" s="191"/>
      <c r="GV135" s="191"/>
      <c r="GW135" s="191"/>
      <c r="GX135" s="191"/>
      <c r="GY135" s="191"/>
      <c r="GZ135" s="191"/>
      <c r="HA135" s="191"/>
      <c r="HB135" s="191"/>
      <c r="HC135" s="191"/>
      <c r="HD135" s="191"/>
      <c r="HE135" s="191"/>
      <c r="HF135" s="191"/>
      <c r="HG135" s="191"/>
      <c r="HH135" s="191"/>
      <c r="HI135" s="191"/>
      <c r="HJ135" s="191"/>
      <c r="HK135" s="191"/>
      <c r="HL135" s="191"/>
      <c r="HM135" s="191"/>
      <c r="HN135" s="191"/>
      <c r="HO135" s="191"/>
      <c r="HP135" s="191"/>
      <c r="HQ135" s="191"/>
      <c r="HR135" s="191"/>
      <c r="HS135" s="191"/>
      <c r="HT135" s="191"/>
      <c r="HU135" s="191"/>
      <c r="HV135" s="191"/>
      <c r="HW135" s="191"/>
      <c r="HX135" s="191"/>
      <c r="HY135" s="191"/>
      <c r="HZ135" s="191"/>
      <c r="IA135" s="191"/>
      <c r="IB135" s="191"/>
      <c r="IC135" s="191"/>
      <c r="ID135" s="191"/>
      <c r="IE135" s="191"/>
      <c r="IF135" s="191"/>
      <c r="IG135" s="191"/>
      <c r="IH135" s="191"/>
      <c r="II135" s="191"/>
      <c r="IJ135" s="191"/>
      <c r="IK135" s="191"/>
      <c r="IL135" s="191"/>
    </row>
    <row r="136" spans="1:246" s="2" customFormat="1" ht="14" x14ac:dyDescent="0.3">
      <c r="A136" s="30" t="s">
        <v>299</v>
      </c>
      <c r="B136" s="42" t="s">
        <v>296</v>
      </c>
      <c r="C136" s="548" t="s">
        <v>568</v>
      </c>
      <c r="D136" s="42" t="s">
        <v>814</v>
      </c>
      <c r="E136" s="42"/>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c r="AC136" s="191"/>
      <c r="AD136" s="191"/>
      <c r="AE136" s="191"/>
      <c r="AF136" s="191"/>
      <c r="AG136" s="191"/>
      <c r="AH136" s="191"/>
      <c r="AI136" s="191"/>
      <c r="AJ136" s="191"/>
      <c r="AK136" s="191"/>
      <c r="AL136" s="191"/>
      <c r="AM136" s="191"/>
      <c r="AN136" s="191"/>
      <c r="AO136" s="191"/>
      <c r="AP136" s="191"/>
      <c r="AQ136" s="191"/>
      <c r="AR136" s="191"/>
      <c r="AS136" s="191"/>
      <c r="AT136" s="191"/>
      <c r="AU136" s="191"/>
      <c r="AV136" s="191"/>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191"/>
      <c r="BR136" s="191"/>
      <c r="BS136" s="191"/>
      <c r="BT136" s="191"/>
      <c r="BU136" s="191"/>
      <c r="BV136" s="191"/>
      <c r="BW136" s="191"/>
      <c r="BX136" s="191"/>
      <c r="BY136" s="191"/>
      <c r="BZ136" s="191"/>
      <c r="CA136" s="191"/>
      <c r="CB136" s="191"/>
      <c r="CC136" s="191"/>
      <c r="CD136" s="191"/>
      <c r="CE136" s="191"/>
      <c r="CF136" s="191"/>
      <c r="CG136" s="191"/>
      <c r="CH136" s="191"/>
      <c r="CI136" s="191"/>
      <c r="CJ136" s="191"/>
      <c r="CK136" s="191"/>
      <c r="CL136" s="191"/>
      <c r="CM136" s="191"/>
      <c r="CN136" s="191"/>
      <c r="CO136" s="191"/>
      <c r="CP136" s="191"/>
      <c r="CQ136" s="191"/>
      <c r="CR136" s="191"/>
      <c r="CS136" s="191"/>
      <c r="CT136" s="191"/>
      <c r="CU136" s="191"/>
      <c r="CV136" s="191"/>
      <c r="CW136" s="191"/>
      <c r="CX136" s="191"/>
      <c r="CY136" s="191"/>
      <c r="CZ136" s="191"/>
      <c r="DA136" s="191"/>
      <c r="DB136" s="191"/>
      <c r="DC136" s="191"/>
      <c r="DD136" s="191"/>
      <c r="DE136" s="191"/>
      <c r="DF136" s="191"/>
      <c r="DG136" s="191"/>
      <c r="DH136" s="191"/>
      <c r="DI136" s="191"/>
      <c r="DJ136" s="191"/>
      <c r="DK136" s="191"/>
      <c r="DL136" s="191"/>
      <c r="DM136" s="191"/>
      <c r="DN136" s="191"/>
      <c r="DO136" s="191"/>
      <c r="DP136" s="191"/>
      <c r="DQ136" s="191"/>
      <c r="DR136" s="191"/>
      <c r="DS136" s="191"/>
      <c r="DT136" s="191"/>
      <c r="DU136" s="191"/>
      <c r="DV136" s="191"/>
      <c r="DW136" s="191"/>
      <c r="DX136" s="191"/>
      <c r="DY136" s="191"/>
      <c r="DZ136" s="191"/>
      <c r="EA136" s="191"/>
      <c r="EB136" s="191"/>
      <c r="EC136" s="191"/>
      <c r="ED136" s="191"/>
      <c r="EE136" s="191"/>
      <c r="EF136" s="191"/>
      <c r="EG136" s="191"/>
      <c r="EH136" s="191"/>
      <c r="EI136" s="191"/>
      <c r="EJ136" s="191"/>
      <c r="EK136" s="191"/>
      <c r="EL136" s="191"/>
      <c r="EM136" s="191"/>
      <c r="EN136" s="191"/>
      <c r="EO136" s="191"/>
      <c r="EP136" s="191"/>
      <c r="EQ136" s="191"/>
      <c r="ER136" s="191"/>
      <c r="ES136" s="191"/>
      <c r="ET136" s="191"/>
      <c r="EU136" s="191"/>
      <c r="EV136" s="191"/>
      <c r="EW136" s="191"/>
      <c r="EX136" s="191"/>
      <c r="EY136" s="191"/>
      <c r="EZ136" s="191"/>
      <c r="FA136" s="191"/>
      <c r="FB136" s="191"/>
      <c r="FC136" s="191"/>
      <c r="FD136" s="191"/>
      <c r="FE136" s="191"/>
      <c r="FF136" s="191"/>
      <c r="FG136" s="191"/>
      <c r="FH136" s="191"/>
      <c r="FI136" s="191"/>
      <c r="FJ136" s="191"/>
      <c r="FK136" s="191"/>
      <c r="FL136" s="191"/>
      <c r="FM136" s="191"/>
      <c r="FN136" s="191"/>
      <c r="FO136" s="191"/>
      <c r="FP136" s="191"/>
      <c r="FQ136" s="191"/>
      <c r="FR136" s="191"/>
      <c r="FS136" s="191"/>
      <c r="FT136" s="191"/>
      <c r="FU136" s="191"/>
      <c r="FV136" s="191"/>
      <c r="FW136" s="191"/>
      <c r="FX136" s="191"/>
      <c r="FY136" s="191"/>
      <c r="FZ136" s="191"/>
      <c r="GA136" s="191"/>
      <c r="GB136" s="191"/>
      <c r="GC136" s="191"/>
      <c r="GD136" s="191"/>
      <c r="GE136" s="191"/>
      <c r="GF136" s="191"/>
      <c r="GG136" s="191"/>
      <c r="GH136" s="191"/>
      <c r="GI136" s="191"/>
      <c r="GJ136" s="191"/>
      <c r="GK136" s="191"/>
      <c r="GL136" s="191"/>
      <c r="GM136" s="191"/>
      <c r="GN136" s="191"/>
      <c r="GO136" s="191"/>
      <c r="GP136" s="191"/>
      <c r="GQ136" s="191"/>
      <c r="GR136" s="191"/>
      <c r="GS136" s="191"/>
      <c r="GT136" s="191"/>
      <c r="GU136" s="191"/>
      <c r="GV136" s="191"/>
      <c r="GW136" s="191"/>
      <c r="GX136" s="191"/>
      <c r="GY136" s="191"/>
      <c r="GZ136" s="191"/>
      <c r="HA136" s="191"/>
      <c r="HB136" s="191"/>
      <c r="HC136" s="191"/>
      <c r="HD136" s="191"/>
      <c r="HE136" s="191"/>
      <c r="HF136" s="191"/>
      <c r="HG136" s="191"/>
      <c r="HH136" s="191"/>
      <c r="HI136" s="191"/>
      <c r="HJ136" s="191"/>
      <c r="HK136" s="191"/>
      <c r="HL136" s="191"/>
      <c r="HM136" s="191"/>
      <c r="HN136" s="191"/>
      <c r="HO136" s="191"/>
      <c r="HP136" s="191"/>
      <c r="HQ136" s="191"/>
      <c r="HR136" s="191"/>
      <c r="HS136" s="191"/>
      <c r="HT136" s="191"/>
      <c r="HU136" s="191"/>
      <c r="HV136" s="191"/>
      <c r="HW136" s="191"/>
      <c r="HX136" s="191"/>
      <c r="HY136" s="191"/>
      <c r="HZ136" s="191"/>
      <c r="IA136" s="191"/>
      <c r="IB136" s="191"/>
      <c r="IC136" s="191"/>
      <c r="ID136" s="191"/>
      <c r="IE136" s="191"/>
      <c r="IF136" s="191"/>
      <c r="IG136" s="191"/>
      <c r="IH136" s="191"/>
      <c r="II136" s="191"/>
      <c r="IJ136" s="191"/>
      <c r="IK136" s="191"/>
      <c r="IL136" s="191"/>
    </row>
    <row r="137" spans="1:246" s="2" customFormat="1" ht="14" x14ac:dyDescent="0.3">
      <c r="A137" s="30" t="s">
        <v>304</v>
      </c>
      <c r="B137" s="42" t="s">
        <v>300</v>
      </c>
      <c r="C137" s="42" t="s">
        <v>2205</v>
      </c>
      <c r="D137" s="42" t="s">
        <v>2198</v>
      </c>
      <c r="E137" s="42"/>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91"/>
      <c r="AR137" s="191"/>
      <c r="AS137" s="191"/>
      <c r="AT137" s="191"/>
      <c r="AU137" s="191"/>
      <c r="AV137" s="191"/>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c r="BQ137" s="191"/>
      <c r="BR137" s="191"/>
      <c r="BS137" s="191"/>
      <c r="BT137" s="191"/>
      <c r="BU137" s="191"/>
      <c r="BV137" s="191"/>
      <c r="BW137" s="191"/>
      <c r="BX137" s="191"/>
      <c r="BY137" s="191"/>
      <c r="BZ137" s="191"/>
      <c r="CA137" s="191"/>
      <c r="CB137" s="191"/>
      <c r="CC137" s="191"/>
      <c r="CD137" s="191"/>
      <c r="CE137" s="191"/>
      <c r="CF137" s="191"/>
      <c r="CG137" s="191"/>
      <c r="CH137" s="191"/>
      <c r="CI137" s="191"/>
      <c r="CJ137" s="191"/>
      <c r="CK137" s="191"/>
      <c r="CL137" s="191"/>
      <c r="CM137" s="191"/>
      <c r="CN137" s="191"/>
      <c r="CO137" s="191"/>
      <c r="CP137" s="191"/>
      <c r="CQ137" s="191"/>
      <c r="CR137" s="191"/>
      <c r="CS137" s="191"/>
      <c r="CT137" s="191"/>
      <c r="CU137" s="191"/>
      <c r="CV137" s="191"/>
      <c r="CW137" s="191"/>
      <c r="CX137" s="191"/>
      <c r="CY137" s="191"/>
      <c r="CZ137" s="191"/>
      <c r="DA137" s="191"/>
      <c r="DB137" s="191"/>
      <c r="DC137" s="191"/>
      <c r="DD137" s="191"/>
      <c r="DE137" s="191"/>
      <c r="DF137" s="191"/>
      <c r="DG137" s="191"/>
      <c r="DH137" s="191"/>
      <c r="DI137" s="191"/>
      <c r="DJ137" s="191"/>
      <c r="DK137" s="191"/>
      <c r="DL137" s="191"/>
      <c r="DM137" s="191"/>
      <c r="DN137" s="191"/>
      <c r="DO137" s="191"/>
      <c r="DP137" s="191"/>
      <c r="DQ137" s="191"/>
      <c r="DR137" s="191"/>
      <c r="DS137" s="191"/>
      <c r="DT137" s="191"/>
      <c r="DU137" s="191"/>
      <c r="DV137" s="191"/>
      <c r="DW137" s="191"/>
      <c r="DX137" s="191"/>
      <c r="DY137" s="191"/>
      <c r="DZ137" s="191"/>
      <c r="EA137" s="191"/>
      <c r="EB137" s="191"/>
      <c r="EC137" s="191"/>
      <c r="ED137" s="191"/>
      <c r="EE137" s="191"/>
      <c r="EF137" s="191"/>
      <c r="EG137" s="191"/>
      <c r="EH137" s="191"/>
      <c r="EI137" s="191"/>
      <c r="EJ137" s="191"/>
      <c r="EK137" s="191"/>
      <c r="EL137" s="191"/>
      <c r="EM137" s="191"/>
      <c r="EN137" s="191"/>
      <c r="EO137" s="191"/>
      <c r="EP137" s="191"/>
      <c r="EQ137" s="191"/>
      <c r="ER137" s="191"/>
      <c r="ES137" s="191"/>
      <c r="ET137" s="191"/>
      <c r="EU137" s="191"/>
      <c r="EV137" s="191"/>
      <c r="EW137" s="191"/>
      <c r="EX137" s="191"/>
      <c r="EY137" s="191"/>
      <c r="EZ137" s="191"/>
      <c r="FA137" s="191"/>
      <c r="FB137" s="191"/>
      <c r="FC137" s="191"/>
      <c r="FD137" s="191"/>
      <c r="FE137" s="191"/>
      <c r="FF137" s="191"/>
      <c r="FG137" s="191"/>
      <c r="FH137" s="191"/>
      <c r="FI137" s="191"/>
      <c r="FJ137" s="191"/>
      <c r="FK137" s="191"/>
      <c r="FL137" s="191"/>
      <c r="FM137" s="191"/>
      <c r="FN137" s="191"/>
      <c r="FO137" s="191"/>
      <c r="FP137" s="191"/>
      <c r="FQ137" s="191"/>
      <c r="FR137" s="191"/>
      <c r="FS137" s="191"/>
      <c r="FT137" s="191"/>
      <c r="FU137" s="191"/>
      <c r="FV137" s="191"/>
      <c r="FW137" s="191"/>
      <c r="FX137" s="191"/>
      <c r="FY137" s="191"/>
      <c r="FZ137" s="191"/>
      <c r="GA137" s="191"/>
      <c r="GB137" s="191"/>
      <c r="GC137" s="191"/>
      <c r="GD137" s="191"/>
      <c r="GE137" s="191"/>
      <c r="GF137" s="191"/>
      <c r="GG137" s="191"/>
      <c r="GH137" s="191"/>
      <c r="GI137" s="191"/>
      <c r="GJ137" s="191"/>
      <c r="GK137" s="191"/>
      <c r="GL137" s="191"/>
      <c r="GM137" s="191"/>
      <c r="GN137" s="191"/>
      <c r="GO137" s="191"/>
      <c r="GP137" s="191"/>
      <c r="GQ137" s="191"/>
      <c r="GR137" s="191"/>
      <c r="GS137" s="191"/>
      <c r="GT137" s="191"/>
      <c r="GU137" s="191"/>
      <c r="GV137" s="191"/>
      <c r="GW137" s="191"/>
      <c r="GX137" s="191"/>
      <c r="GY137" s="191"/>
      <c r="GZ137" s="191"/>
      <c r="HA137" s="191"/>
      <c r="HB137" s="191"/>
      <c r="HC137" s="191"/>
      <c r="HD137" s="191"/>
      <c r="HE137" s="191"/>
      <c r="HF137" s="191"/>
      <c r="HG137" s="191"/>
      <c r="HH137" s="191"/>
      <c r="HI137" s="191"/>
      <c r="HJ137" s="191"/>
      <c r="HK137" s="191"/>
      <c r="HL137" s="191"/>
      <c r="HM137" s="191"/>
      <c r="HN137" s="191"/>
      <c r="HO137" s="191"/>
      <c r="HP137" s="191"/>
      <c r="HQ137" s="191"/>
      <c r="HR137" s="191"/>
      <c r="HS137" s="191"/>
      <c r="HT137" s="191"/>
      <c r="HU137" s="191"/>
      <c r="HV137" s="191"/>
      <c r="HW137" s="191"/>
      <c r="HX137" s="191"/>
      <c r="HY137" s="191"/>
      <c r="HZ137" s="191"/>
      <c r="IA137" s="191"/>
      <c r="IB137" s="191"/>
      <c r="IC137" s="191"/>
      <c r="ID137" s="191"/>
      <c r="IE137" s="191"/>
      <c r="IF137" s="191"/>
      <c r="IG137" s="191"/>
      <c r="IH137" s="191"/>
      <c r="II137" s="191"/>
      <c r="IJ137" s="191"/>
      <c r="IK137" s="191"/>
      <c r="IL137" s="191"/>
    </row>
    <row r="138" spans="1:246" s="2" customFormat="1" ht="14" x14ac:dyDescent="0.3">
      <c r="A138" s="30">
        <v>5</v>
      </c>
      <c r="B138" s="1074" t="s">
        <v>824</v>
      </c>
      <c r="C138" s="1074"/>
      <c r="D138" s="1074"/>
      <c r="E138" s="1074"/>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c r="AC138" s="191"/>
      <c r="AD138" s="191"/>
      <c r="AE138" s="191"/>
      <c r="AF138" s="191"/>
      <c r="AG138" s="191"/>
      <c r="AH138" s="191"/>
      <c r="AI138" s="191"/>
      <c r="AJ138" s="191"/>
      <c r="AK138" s="191"/>
      <c r="AL138" s="191"/>
      <c r="AM138" s="191"/>
      <c r="AN138" s="191"/>
      <c r="AO138" s="191"/>
      <c r="AP138" s="191"/>
      <c r="AQ138" s="191"/>
      <c r="AR138" s="191"/>
      <c r="AS138" s="191"/>
      <c r="AT138" s="191"/>
      <c r="AU138" s="191"/>
      <c r="AV138" s="191"/>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c r="BQ138" s="191"/>
      <c r="BR138" s="191"/>
      <c r="BS138" s="191"/>
      <c r="BT138" s="191"/>
      <c r="BU138" s="191"/>
      <c r="BV138" s="191"/>
      <c r="BW138" s="191"/>
      <c r="BX138" s="191"/>
      <c r="BY138" s="191"/>
      <c r="BZ138" s="191"/>
      <c r="CA138" s="191"/>
      <c r="CB138" s="191"/>
      <c r="CC138" s="191"/>
      <c r="CD138" s="191"/>
      <c r="CE138" s="191"/>
      <c r="CF138" s="191"/>
      <c r="CG138" s="191"/>
      <c r="CH138" s="191"/>
      <c r="CI138" s="191"/>
      <c r="CJ138" s="191"/>
      <c r="CK138" s="191"/>
      <c r="CL138" s="191"/>
      <c r="CM138" s="191"/>
      <c r="CN138" s="191"/>
      <c r="CO138" s="191"/>
      <c r="CP138" s="191"/>
      <c r="CQ138" s="191"/>
      <c r="CR138" s="191"/>
      <c r="CS138" s="191"/>
      <c r="CT138" s="191"/>
      <c r="CU138" s="191"/>
      <c r="CV138" s="191"/>
      <c r="CW138" s="191"/>
      <c r="CX138" s="191"/>
      <c r="CY138" s="191"/>
      <c r="CZ138" s="191"/>
      <c r="DA138" s="191"/>
      <c r="DB138" s="191"/>
      <c r="DC138" s="191"/>
      <c r="DD138" s="191"/>
      <c r="DE138" s="191"/>
      <c r="DF138" s="191"/>
      <c r="DG138" s="191"/>
      <c r="DH138" s="191"/>
      <c r="DI138" s="191"/>
      <c r="DJ138" s="191"/>
      <c r="DK138" s="191"/>
      <c r="DL138" s="191"/>
      <c r="DM138" s="191"/>
      <c r="DN138" s="191"/>
      <c r="DO138" s="191"/>
      <c r="DP138" s="191"/>
      <c r="DQ138" s="191"/>
      <c r="DR138" s="191"/>
      <c r="DS138" s="191"/>
      <c r="DT138" s="191"/>
      <c r="DU138" s="191"/>
      <c r="DV138" s="191"/>
      <c r="DW138" s="191"/>
      <c r="DX138" s="191"/>
      <c r="DY138" s="191"/>
      <c r="DZ138" s="191"/>
      <c r="EA138" s="191"/>
      <c r="EB138" s="191"/>
      <c r="EC138" s="191"/>
      <c r="ED138" s="191"/>
      <c r="EE138" s="191"/>
      <c r="EF138" s="191"/>
      <c r="EG138" s="191"/>
      <c r="EH138" s="191"/>
      <c r="EI138" s="191"/>
      <c r="EJ138" s="191"/>
      <c r="EK138" s="191"/>
      <c r="EL138" s="191"/>
      <c r="EM138" s="191"/>
      <c r="EN138" s="191"/>
      <c r="EO138" s="191"/>
      <c r="EP138" s="191"/>
      <c r="EQ138" s="191"/>
      <c r="ER138" s="191"/>
      <c r="ES138" s="191"/>
      <c r="ET138" s="191"/>
      <c r="EU138" s="191"/>
      <c r="EV138" s="191"/>
      <c r="EW138" s="191"/>
      <c r="EX138" s="191"/>
      <c r="EY138" s="191"/>
      <c r="EZ138" s="191"/>
      <c r="FA138" s="191"/>
      <c r="FB138" s="191"/>
      <c r="FC138" s="191"/>
      <c r="FD138" s="191"/>
      <c r="FE138" s="191"/>
      <c r="FF138" s="191"/>
      <c r="FG138" s="191"/>
      <c r="FH138" s="191"/>
      <c r="FI138" s="191"/>
      <c r="FJ138" s="191"/>
      <c r="FK138" s="191"/>
      <c r="FL138" s="191"/>
      <c r="FM138" s="191"/>
      <c r="FN138" s="191"/>
      <c r="FO138" s="191"/>
      <c r="FP138" s="191"/>
      <c r="FQ138" s="191"/>
      <c r="FR138" s="191"/>
      <c r="FS138" s="191"/>
      <c r="FT138" s="191"/>
      <c r="FU138" s="191"/>
      <c r="FV138" s="191"/>
      <c r="FW138" s="191"/>
      <c r="FX138" s="191"/>
      <c r="FY138" s="191"/>
      <c r="FZ138" s="191"/>
      <c r="GA138" s="191"/>
      <c r="GB138" s="191"/>
      <c r="GC138" s="191"/>
      <c r="GD138" s="191"/>
      <c r="GE138" s="191"/>
      <c r="GF138" s="191"/>
      <c r="GG138" s="191"/>
      <c r="GH138" s="191"/>
      <c r="GI138" s="191"/>
      <c r="GJ138" s="191"/>
      <c r="GK138" s="191"/>
      <c r="GL138" s="191"/>
      <c r="GM138" s="191"/>
      <c r="GN138" s="191"/>
      <c r="GO138" s="191"/>
      <c r="GP138" s="191"/>
      <c r="GQ138" s="191"/>
      <c r="GR138" s="191"/>
      <c r="GS138" s="191"/>
      <c r="GT138" s="191"/>
      <c r="GU138" s="191"/>
      <c r="GV138" s="191"/>
      <c r="GW138" s="191"/>
      <c r="GX138" s="191"/>
      <c r="GY138" s="191"/>
      <c r="GZ138" s="191"/>
      <c r="HA138" s="191"/>
      <c r="HB138" s="191"/>
      <c r="HC138" s="191"/>
      <c r="HD138" s="191"/>
      <c r="HE138" s="191"/>
      <c r="HF138" s="191"/>
      <c r="HG138" s="191"/>
      <c r="HH138" s="191"/>
      <c r="HI138" s="191"/>
      <c r="HJ138" s="191"/>
      <c r="HK138" s="191"/>
      <c r="HL138" s="191"/>
      <c r="HM138" s="191"/>
      <c r="HN138" s="191"/>
      <c r="HO138" s="191"/>
      <c r="HP138" s="191"/>
      <c r="HQ138" s="191"/>
      <c r="HR138" s="191"/>
      <c r="HS138" s="191"/>
      <c r="HT138" s="191"/>
      <c r="HU138" s="191"/>
      <c r="HV138" s="191"/>
      <c r="HW138" s="191"/>
      <c r="HX138" s="191"/>
      <c r="HY138" s="191"/>
      <c r="HZ138" s="191"/>
      <c r="IA138" s="191"/>
      <c r="IB138" s="191"/>
      <c r="IC138" s="191"/>
      <c r="ID138" s="191"/>
      <c r="IE138" s="191"/>
      <c r="IF138" s="191"/>
      <c r="IG138" s="191"/>
      <c r="IH138" s="191"/>
      <c r="II138" s="191"/>
      <c r="IJ138" s="191"/>
      <c r="IK138" s="191"/>
      <c r="IL138" s="191"/>
    </row>
    <row r="139" spans="1:246" s="2" customFormat="1" ht="14" x14ac:dyDescent="0.3">
      <c r="A139" s="523" t="s">
        <v>2206</v>
      </c>
      <c r="B139" s="104" t="s">
        <v>2200</v>
      </c>
      <c r="C139" s="607" t="s">
        <v>2146</v>
      </c>
      <c r="D139" s="607" t="s">
        <v>2146</v>
      </c>
      <c r="E139" s="607" t="s">
        <v>2146</v>
      </c>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c r="AC139" s="191"/>
      <c r="AD139" s="191"/>
      <c r="AE139" s="191"/>
      <c r="AF139" s="191"/>
      <c r="AG139" s="191"/>
      <c r="AH139" s="191"/>
      <c r="AI139" s="191"/>
      <c r="AJ139" s="191"/>
      <c r="AK139" s="191"/>
      <c r="AL139" s="191"/>
      <c r="AM139" s="191"/>
      <c r="AN139" s="191"/>
      <c r="AO139" s="191"/>
      <c r="AP139" s="191"/>
      <c r="AQ139" s="191"/>
      <c r="AR139" s="191"/>
      <c r="AS139" s="191"/>
      <c r="AT139" s="191"/>
      <c r="AU139" s="191"/>
      <c r="AV139" s="191"/>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191"/>
      <c r="BR139" s="191"/>
      <c r="BS139" s="191"/>
      <c r="BT139" s="191"/>
      <c r="BU139" s="191"/>
      <c r="BV139" s="191"/>
      <c r="BW139" s="191"/>
      <c r="BX139" s="191"/>
      <c r="BY139" s="191"/>
      <c r="BZ139" s="191"/>
      <c r="CA139" s="191"/>
      <c r="CB139" s="191"/>
      <c r="CC139" s="191"/>
      <c r="CD139" s="191"/>
      <c r="CE139" s="191"/>
      <c r="CF139" s="191"/>
      <c r="CG139" s="191"/>
      <c r="CH139" s="191"/>
      <c r="CI139" s="191"/>
      <c r="CJ139" s="191"/>
      <c r="CK139" s="191"/>
      <c r="CL139" s="191"/>
      <c r="CM139" s="191"/>
      <c r="CN139" s="191"/>
      <c r="CO139" s="191"/>
      <c r="CP139" s="191"/>
      <c r="CQ139" s="191"/>
      <c r="CR139" s="191"/>
      <c r="CS139" s="191"/>
      <c r="CT139" s="191"/>
      <c r="CU139" s="191"/>
      <c r="CV139" s="191"/>
      <c r="CW139" s="191"/>
      <c r="CX139" s="191"/>
      <c r="CY139" s="191"/>
      <c r="CZ139" s="191"/>
      <c r="DA139" s="191"/>
      <c r="DB139" s="191"/>
      <c r="DC139" s="191"/>
      <c r="DD139" s="191"/>
      <c r="DE139" s="191"/>
      <c r="DF139" s="191"/>
      <c r="DG139" s="191"/>
      <c r="DH139" s="191"/>
      <c r="DI139" s="191"/>
      <c r="DJ139" s="191"/>
      <c r="DK139" s="191"/>
      <c r="DL139" s="191"/>
      <c r="DM139" s="191"/>
      <c r="DN139" s="191"/>
      <c r="DO139" s="191"/>
      <c r="DP139" s="191"/>
      <c r="DQ139" s="191"/>
      <c r="DR139" s="191"/>
      <c r="DS139" s="191"/>
      <c r="DT139" s="191"/>
      <c r="DU139" s="191"/>
      <c r="DV139" s="191"/>
      <c r="DW139" s="191"/>
      <c r="DX139" s="191"/>
      <c r="DY139" s="191"/>
      <c r="DZ139" s="191"/>
      <c r="EA139" s="191"/>
      <c r="EB139" s="191"/>
      <c r="EC139" s="191"/>
      <c r="ED139" s="191"/>
      <c r="EE139" s="191"/>
      <c r="EF139" s="191"/>
      <c r="EG139" s="191"/>
      <c r="EH139" s="191"/>
      <c r="EI139" s="191"/>
      <c r="EJ139" s="191"/>
      <c r="EK139" s="191"/>
      <c r="EL139" s="191"/>
      <c r="EM139" s="191"/>
      <c r="EN139" s="191"/>
      <c r="EO139" s="191"/>
      <c r="EP139" s="191"/>
      <c r="EQ139" s="191"/>
      <c r="ER139" s="191"/>
      <c r="ES139" s="191"/>
      <c r="ET139" s="191"/>
      <c r="EU139" s="191"/>
      <c r="EV139" s="191"/>
      <c r="EW139" s="191"/>
      <c r="EX139" s="191"/>
      <c r="EY139" s="191"/>
      <c r="EZ139" s="191"/>
      <c r="FA139" s="191"/>
      <c r="FB139" s="191"/>
      <c r="FC139" s="191"/>
      <c r="FD139" s="191"/>
      <c r="FE139" s="191"/>
      <c r="FF139" s="191"/>
      <c r="FG139" s="191"/>
      <c r="FH139" s="191"/>
      <c r="FI139" s="191"/>
      <c r="FJ139" s="191"/>
      <c r="FK139" s="191"/>
      <c r="FL139" s="191"/>
      <c r="FM139" s="191"/>
      <c r="FN139" s="191"/>
      <c r="FO139" s="191"/>
      <c r="FP139" s="191"/>
      <c r="FQ139" s="191"/>
      <c r="FR139" s="191"/>
      <c r="FS139" s="191"/>
      <c r="FT139" s="191"/>
      <c r="FU139" s="191"/>
      <c r="FV139" s="191"/>
      <c r="FW139" s="191"/>
      <c r="FX139" s="191"/>
      <c r="FY139" s="191"/>
      <c r="FZ139" s="191"/>
      <c r="GA139" s="191"/>
      <c r="GB139" s="191"/>
      <c r="GC139" s="191"/>
      <c r="GD139" s="191"/>
      <c r="GE139" s="191"/>
      <c r="GF139" s="191"/>
      <c r="GG139" s="191"/>
      <c r="GH139" s="191"/>
      <c r="GI139" s="191"/>
      <c r="GJ139" s="191"/>
      <c r="GK139" s="191"/>
      <c r="GL139" s="191"/>
      <c r="GM139" s="191"/>
      <c r="GN139" s="191"/>
      <c r="GO139" s="191"/>
      <c r="GP139" s="191"/>
      <c r="GQ139" s="191"/>
      <c r="GR139" s="191"/>
      <c r="GS139" s="191"/>
      <c r="GT139" s="191"/>
      <c r="GU139" s="191"/>
      <c r="GV139" s="191"/>
      <c r="GW139" s="191"/>
      <c r="GX139" s="191"/>
      <c r="GY139" s="191"/>
      <c r="GZ139" s="191"/>
      <c r="HA139" s="191"/>
      <c r="HB139" s="191"/>
      <c r="HC139" s="191"/>
      <c r="HD139" s="191"/>
      <c r="HE139" s="191"/>
      <c r="HF139" s="191"/>
      <c r="HG139" s="191"/>
      <c r="HH139" s="191"/>
      <c r="HI139" s="191"/>
      <c r="HJ139" s="191"/>
      <c r="HK139" s="191"/>
      <c r="HL139" s="191"/>
      <c r="HM139" s="191"/>
      <c r="HN139" s="191"/>
      <c r="HO139" s="191"/>
      <c r="HP139" s="191"/>
      <c r="HQ139" s="191"/>
      <c r="HR139" s="191"/>
      <c r="HS139" s="191"/>
      <c r="HT139" s="191"/>
      <c r="HU139" s="191"/>
      <c r="HV139" s="191"/>
      <c r="HW139" s="191"/>
      <c r="HX139" s="191"/>
      <c r="HY139" s="191"/>
      <c r="HZ139" s="191"/>
      <c r="IA139" s="191"/>
      <c r="IB139" s="191"/>
      <c r="IC139" s="191"/>
      <c r="ID139" s="191"/>
      <c r="IE139" s="191"/>
      <c r="IF139" s="191"/>
      <c r="IG139" s="191"/>
      <c r="IH139" s="191"/>
      <c r="II139" s="191"/>
      <c r="IJ139" s="191"/>
      <c r="IK139" s="191"/>
      <c r="IL139" s="191"/>
    </row>
    <row r="140" spans="1:246" s="2" customFormat="1" ht="14" x14ac:dyDescent="0.3">
      <c r="A140" s="525" t="s">
        <v>2207</v>
      </c>
      <c r="B140" s="626" t="s">
        <v>2208</v>
      </c>
      <c r="C140" s="622">
        <v>33004.19</v>
      </c>
      <c r="D140" s="622">
        <v>33649</v>
      </c>
      <c r="E140" s="622">
        <v>33649</v>
      </c>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c r="AP140" s="191"/>
      <c r="AQ140" s="191"/>
      <c r="AR140" s="191"/>
      <c r="AS140" s="191"/>
      <c r="AT140" s="191"/>
      <c r="AU140" s="191"/>
      <c r="AV140" s="191"/>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191"/>
      <c r="BR140" s="191"/>
      <c r="BS140" s="191"/>
      <c r="BT140" s="191"/>
      <c r="BU140" s="191"/>
      <c r="BV140" s="191"/>
      <c r="BW140" s="191"/>
      <c r="BX140" s="191"/>
      <c r="BY140" s="191"/>
      <c r="BZ140" s="191"/>
      <c r="CA140" s="191"/>
      <c r="CB140" s="191"/>
      <c r="CC140" s="191"/>
      <c r="CD140" s="191"/>
      <c r="CE140" s="191"/>
      <c r="CF140" s="191"/>
      <c r="CG140" s="191"/>
      <c r="CH140" s="191"/>
      <c r="CI140" s="191"/>
      <c r="CJ140" s="191"/>
      <c r="CK140" s="191"/>
      <c r="CL140" s="191"/>
      <c r="CM140" s="191"/>
      <c r="CN140" s="191"/>
      <c r="CO140" s="191"/>
      <c r="CP140" s="191"/>
      <c r="CQ140" s="191"/>
      <c r="CR140" s="191"/>
      <c r="CS140" s="191"/>
      <c r="CT140" s="191"/>
      <c r="CU140" s="191"/>
      <c r="CV140" s="191"/>
      <c r="CW140" s="191"/>
      <c r="CX140" s="191"/>
      <c r="CY140" s="191"/>
      <c r="CZ140" s="191"/>
      <c r="DA140" s="191"/>
      <c r="DB140" s="191"/>
      <c r="DC140" s="191"/>
      <c r="DD140" s="191"/>
      <c r="DE140" s="191"/>
      <c r="DF140" s="191"/>
      <c r="DG140" s="191"/>
      <c r="DH140" s="191"/>
      <c r="DI140" s="191"/>
      <c r="DJ140" s="191"/>
      <c r="DK140" s="191"/>
      <c r="DL140" s="191"/>
      <c r="DM140" s="191"/>
      <c r="DN140" s="191"/>
      <c r="DO140" s="191"/>
      <c r="DP140" s="191"/>
      <c r="DQ140" s="191"/>
      <c r="DR140" s="191"/>
      <c r="DS140" s="191"/>
      <c r="DT140" s="191"/>
      <c r="DU140" s="191"/>
      <c r="DV140" s="191"/>
      <c r="DW140" s="191"/>
      <c r="DX140" s="191"/>
      <c r="DY140" s="191"/>
      <c r="DZ140" s="191"/>
      <c r="EA140" s="191"/>
      <c r="EB140" s="191"/>
      <c r="EC140" s="191"/>
      <c r="ED140" s="191"/>
      <c r="EE140" s="191"/>
      <c r="EF140" s="191"/>
      <c r="EG140" s="191"/>
      <c r="EH140" s="191"/>
      <c r="EI140" s="191"/>
      <c r="EJ140" s="191"/>
      <c r="EK140" s="191"/>
      <c r="EL140" s="191"/>
      <c r="EM140" s="191"/>
      <c r="EN140" s="191"/>
      <c r="EO140" s="191"/>
      <c r="EP140" s="191"/>
      <c r="EQ140" s="191"/>
      <c r="ER140" s="191"/>
      <c r="ES140" s="191"/>
      <c r="ET140" s="191"/>
      <c r="EU140" s="191"/>
      <c r="EV140" s="191"/>
      <c r="EW140" s="191"/>
      <c r="EX140" s="191"/>
      <c r="EY140" s="191"/>
      <c r="EZ140" s="191"/>
      <c r="FA140" s="191"/>
      <c r="FB140" s="191"/>
      <c r="FC140" s="191"/>
      <c r="FD140" s="191"/>
      <c r="FE140" s="191"/>
      <c r="FF140" s="191"/>
      <c r="FG140" s="191"/>
      <c r="FH140" s="191"/>
      <c r="FI140" s="191"/>
      <c r="FJ140" s="191"/>
      <c r="FK140" s="191"/>
      <c r="FL140" s="191"/>
      <c r="FM140" s="191"/>
      <c r="FN140" s="191"/>
      <c r="FO140" s="191"/>
      <c r="FP140" s="191"/>
      <c r="FQ140" s="191"/>
      <c r="FR140" s="191"/>
      <c r="FS140" s="191"/>
      <c r="FT140" s="191"/>
      <c r="FU140" s="191"/>
      <c r="FV140" s="191"/>
      <c r="FW140" s="191"/>
      <c r="FX140" s="191"/>
      <c r="FY140" s="191"/>
      <c r="FZ140" s="191"/>
      <c r="GA140" s="191"/>
      <c r="GB140" s="191"/>
      <c r="GC140" s="191"/>
      <c r="GD140" s="191"/>
      <c r="GE140" s="191"/>
      <c r="GF140" s="191"/>
      <c r="GG140" s="191"/>
      <c r="GH140" s="191"/>
      <c r="GI140" s="191"/>
      <c r="GJ140" s="191"/>
      <c r="GK140" s="191"/>
      <c r="GL140" s="191"/>
      <c r="GM140" s="191"/>
      <c r="GN140" s="191"/>
      <c r="GO140" s="191"/>
      <c r="GP140" s="191"/>
      <c r="GQ140" s="191"/>
      <c r="GR140" s="191"/>
      <c r="GS140" s="191"/>
      <c r="GT140" s="191"/>
      <c r="GU140" s="191"/>
      <c r="GV140" s="191"/>
      <c r="GW140" s="191"/>
      <c r="GX140" s="191"/>
      <c r="GY140" s="191"/>
      <c r="GZ140" s="191"/>
      <c r="HA140" s="191"/>
      <c r="HB140" s="191"/>
      <c r="HC140" s="191"/>
      <c r="HD140" s="191"/>
      <c r="HE140" s="191"/>
      <c r="HF140" s="191"/>
      <c r="HG140" s="191"/>
      <c r="HH140" s="191"/>
      <c r="HI140" s="191"/>
      <c r="HJ140" s="191"/>
      <c r="HK140" s="191"/>
      <c r="HL140" s="191"/>
      <c r="HM140" s="191"/>
      <c r="HN140" s="191"/>
      <c r="HO140" s="191"/>
      <c r="HP140" s="191"/>
      <c r="HQ140" s="191"/>
      <c r="HR140" s="191"/>
      <c r="HS140" s="191"/>
      <c r="HT140" s="191"/>
      <c r="HU140" s="191"/>
      <c r="HV140" s="191"/>
      <c r="HW140" s="191"/>
      <c r="HX140" s="191"/>
      <c r="HY140" s="191"/>
      <c r="HZ140" s="191"/>
      <c r="IA140" s="191"/>
      <c r="IB140" s="191"/>
      <c r="IC140" s="191"/>
      <c r="ID140" s="191"/>
      <c r="IE140" s="191"/>
      <c r="IF140" s="191"/>
      <c r="IG140" s="191"/>
      <c r="IH140" s="191"/>
      <c r="II140" s="191"/>
      <c r="IJ140" s="191"/>
      <c r="IK140" s="191"/>
      <c r="IL140" s="191"/>
    </row>
    <row r="141" spans="1:246" s="528" customFormat="1" ht="14" x14ac:dyDescent="0.3">
      <c r="A141" s="1130"/>
      <c r="B141" s="1130"/>
      <c r="C141" s="1130"/>
      <c r="D141" s="1130"/>
      <c r="E141" s="1130"/>
      <c r="F141" s="1130"/>
      <c r="G141" s="1130"/>
      <c r="H141" s="1130"/>
      <c r="I141" s="1130"/>
      <c r="J141" s="1130"/>
      <c r="K141" s="1130"/>
      <c r="L141" s="1130"/>
      <c r="M141" s="1130"/>
      <c r="N141" s="1130"/>
      <c r="O141" s="1130"/>
      <c r="P141" s="1130"/>
      <c r="Q141" s="602"/>
      <c r="R141" s="602"/>
      <c r="S141" s="602"/>
      <c r="T141" s="602"/>
      <c r="U141" s="602"/>
      <c r="V141" s="602"/>
      <c r="W141" s="602"/>
      <c r="X141" s="602"/>
      <c r="Y141" s="602"/>
      <c r="Z141" s="602"/>
      <c r="AA141" s="602"/>
      <c r="AB141" s="602"/>
      <c r="AC141" s="602"/>
      <c r="AD141" s="602"/>
      <c r="AE141" s="602"/>
      <c r="AF141" s="602"/>
      <c r="AG141" s="602"/>
      <c r="AH141" s="602"/>
      <c r="AI141" s="602"/>
      <c r="AJ141" s="602"/>
      <c r="AK141" s="602"/>
      <c r="AL141" s="602"/>
      <c r="AM141" s="602"/>
      <c r="AN141" s="602"/>
      <c r="AO141" s="602"/>
      <c r="AP141" s="602"/>
      <c r="AQ141" s="602"/>
      <c r="AR141" s="602"/>
      <c r="AS141" s="602"/>
      <c r="AT141" s="602"/>
      <c r="AU141" s="602"/>
      <c r="AV141" s="602"/>
      <c r="AW141" s="602"/>
      <c r="AX141" s="602"/>
      <c r="AY141" s="602"/>
      <c r="AZ141" s="602"/>
      <c r="BA141" s="602"/>
      <c r="BB141" s="602"/>
      <c r="BC141" s="602"/>
      <c r="BD141" s="602"/>
      <c r="BE141" s="602"/>
      <c r="BF141" s="602"/>
      <c r="BG141" s="602"/>
      <c r="BH141" s="602"/>
      <c r="BI141" s="602"/>
      <c r="BJ141" s="602"/>
      <c r="BK141" s="602"/>
      <c r="BL141" s="602"/>
      <c r="BM141" s="602"/>
      <c r="BN141" s="602"/>
      <c r="BO141" s="602"/>
      <c r="BP141" s="602"/>
      <c r="BQ141" s="602"/>
      <c r="BR141" s="602"/>
      <c r="BS141" s="602"/>
      <c r="BT141" s="602"/>
      <c r="BU141" s="602"/>
      <c r="BV141" s="602"/>
      <c r="BW141" s="602"/>
      <c r="BX141" s="602"/>
      <c r="BY141" s="602"/>
      <c r="BZ141" s="602"/>
    </row>
    <row r="142" spans="1:246" s="6" customFormat="1" ht="23" x14ac:dyDescent="0.35">
      <c r="A142" s="627" t="s">
        <v>2</v>
      </c>
      <c r="B142" s="1053" t="s">
        <v>91</v>
      </c>
      <c r="C142" s="1054"/>
      <c r="D142" s="1054"/>
      <c r="E142" s="1054"/>
      <c r="F142" s="1054"/>
      <c r="G142" s="1054"/>
      <c r="H142" s="1054"/>
      <c r="I142" s="1054"/>
      <c r="J142" s="1054"/>
      <c r="K142" s="1054"/>
      <c r="L142" s="1054"/>
      <c r="M142" s="1054"/>
      <c r="N142" s="1054"/>
      <c r="O142" s="1015"/>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Q142" s="191"/>
      <c r="AR142" s="191"/>
      <c r="AS142" s="191"/>
      <c r="AT142" s="191"/>
      <c r="AU142" s="191"/>
      <c r="AV142" s="191"/>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c r="BQ142" s="191"/>
      <c r="BR142" s="191"/>
      <c r="BS142" s="191"/>
      <c r="BT142" s="191"/>
      <c r="BU142" s="191"/>
      <c r="BV142" s="191"/>
      <c r="BW142" s="191"/>
      <c r="BX142" s="191"/>
      <c r="BY142" s="191"/>
      <c r="BZ142" s="191"/>
      <c r="CA142" s="191"/>
      <c r="CB142" s="191"/>
      <c r="CC142" s="191"/>
      <c r="CD142" s="191"/>
      <c r="CE142" s="191"/>
      <c r="CF142" s="191"/>
      <c r="CG142" s="191"/>
      <c r="CH142" s="191"/>
      <c r="CI142" s="191"/>
      <c r="CJ142" s="191"/>
      <c r="CK142" s="191"/>
      <c r="CL142" s="191"/>
      <c r="CM142" s="191"/>
      <c r="CN142" s="191"/>
      <c r="CO142" s="191"/>
      <c r="CP142" s="191"/>
      <c r="CQ142" s="191"/>
      <c r="CR142" s="191"/>
      <c r="CS142" s="191"/>
      <c r="CT142" s="191"/>
      <c r="CU142" s="191"/>
      <c r="CV142" s="191"/>
      <c r="CW142" s="191"/>
      <c r="CX142" s="191"/>
      <c r="CY142" s="191"/>
      <c r="CZ142" s="191"/>
      <c r="DA142" s="191"/>
      <c r="DB142" s="191"/>
      <c r="DC142" s="191"/>
      <c r="DD142" s="191"/>
      <c r="DE142" s="191"/>
      <c r="DF142" s="191"/>
      <c r="DG142" s="191"/>
      <c r="DH142" s="191"/>
      <c r="DI142" s="191"/>
      <c r="DJ142" s="191"/>
      <c r="DK142" s="191"/>
      <c r="DL142" s="191"/>
      <c r="DM142" s="191"/>
      <c r="DN142" s="191"/>
      <c r="DO142" s="191"/>
      <c r="DP142" s="191"/>
      <c r="DQ142" s="191"/>
      <c r="DR142" s="191"/>
      <c r="DS142" s="191"/>
      <c r="DT142" s="191"/>
      <c r="DU142" s="191"/>
      <c r="DV142" s="191"/>
      <c r="DW142" s="191"/>
      <c r="DX142" s="191"/>
      <c r="DY142" s="191"/>
      <c r="DZ142" s="191"/>
      <c r="EA142" s="191"/>
      <c r="EB142" s="191"/>
      <c r="EC142" s="191"/>
      <c r="ED142" s="191"/>
      <c r="EE142" s="191"/>
      <c r="EF142" s="191"/>
      <c r="EG142" s="191"/>
      <c r="EH142" s="191"/>
      <c r="EI142" s="191"/>
      <c r="EJ142" s="191"/>
      <c r="EK142" s="191"/>
      <c r="EL142" s="191"/>
      <c r="EM142" s="191"/>
      <c r="EN142" s="191"/>
      <c r="EO142" s="191"/>
      <c r="EP142" s="191"/>
      <c r="EQ142" s="191"/>
      <c r="ER142" s="191"/>
      <c r="ES142" s="191"/>
      <c r="ET142" s="191"/>
      <c r="EU142" s="191"/>
      <c r="EV142" s="191"/>
      <c r="EW142" s="191"/>
      <c r="EX142" s="191"/>
      <c r="EY142" s="191"/>
      <c r="EZ142" s="191"/>
      <c r="FA142" s="191"/>
      <c r="FB142" s="191"/>
      <c r="FC142" s="191"/>
      <c r="FD142" s="191"/>
      <c r="FE142" s="191"/>
      <c r="FF142" s="191"/>
      <c r="FG142" s="191"/>
      <c r="FH142" s="191"/>
      <c r="FI142" s="191"/>
      <c r="FJ142" s="191"/>
      <c r="FK142" s="191"/>
      <c r="FL142" s="191"/>
      <c r="FM142" s="191"/>
      <c r="FN142" s="191"/>
      <c r="FO142" s="191"/>
      <c r="FP142" s="191"/>
      <c r="FQ142" s="191"/>
      <c r="FR142" s="191"/>
      <c r="FS142" s="191"/>
      <c r="FT142" s="191"/>
      <c r="FU142" s="191"/>
      <c r="FV142" s="191"/>
      <c r="FW142" s="191"/>
      <c r="FX142" s="191"/>
      <c r="FY142" s="191"/>
      <c r="FZ142" s="191"/>
      <c r="GA142" s="191"/>
      <c r="GB142" s="191"/>
      <c r="GC142" s="191"/>
      <c r="GD142" s="191"/>
      <c r="GE142" s="191"/>
      <c r="GF142" s="191"/>
      <c r="GG142" s="191"/>
      <c r="GH142" s="191"/>
      <c r="GI142" s="191"/>
      <c r="GJ142" s="191"/>
      <c r="GK142" s="191"/>
      <c r="GL142" s="191"/>
      <c r="GM142" s="191"/>
      <c r="GN142" s="191"/>
      <c r="GO142" s="191"/>
      <c r="GP142" s="191"/>
      <c r="GQ142" s="191"/>
      <c r="GR142" s="191"/>
      <c r="GS142" s="191"/>
      <c r="GT142" s="191"/>
      <c r="GU142" s="191"/>
      <c r="GV142" s="191"/>
      <c r="GW142" s="191"/>
      <c r="GX142" s="191"/>
      <c r="GY142" s="191"/>
      <c r="GZ142" s="191"/>
      <c r="HA142" s="191"/>
      <c r="HB142" s="191"/>
      <c r="HC142" s="191"/>
      <c r="HD142" s="191"/>
      <c r="HE142" s="191"/>
      <c r="HF142" s="191"/>
      <c r="HG142" s="191"/>
      <c r="HH142" s="191"/>
      <c r="HI142" s="191"/>
      <c r="HJ142" s="191"/>
      <c r="HK142" s="191"/>
      <c r="HL142" s="191"/>
      <c r="HM142" s="191"/>
      <c r="HN142" s="191"/>
      <c r="HO142" s="191"/>
      <c r="HP142" s="191"/>
      <c r="HQ142" s="191"/>
      <c r="HR142" s="191"/>
      <c r="HS142" s="191"/>
      <c r="HT142" s="191"/>
      <c r="HU142" s="191"/>
      <c r="HV142" s="191"/>
      <c r="HW142" s="191"/>
      <c r="HX142" s="191"/>
      <c r="HY142" s="191"/>
      <c r="HZ142" s="191"/>
      <c r="IA142" s="191"/>
      <c r="IB142" s="191"/>
      <c r="IC142" s="191"/>
      <c r="ID142" s="191"/>
      <c r="IE142" s="191"/>
      <c r="IF142" s="191"/>
      <c r="IG142" s="191"/>
      <c r="IH142" s="191"/>
      <c r="II142" s="191"/>
      <c r="IJ142" s="191"/>
      <c r="IK142" s="191"/>
      <c r="IL142" s="191"/>
    </row>
    <row r="143" spans="1:246" s="2" customFormat="1" x14ac:dyDescent="0.3">
      <c r="A143" s="30">
        <v>1</v>
      </c>
      <c r="B143" s="1055" t="s">
        <v>2047</v>
      </c>
      <c r="C143" s="1054"/>
      <c r="D143" s="1054"/>
      <c r="E143" s="1054"/>
      <c r="F143" s="1054"/>
      <c r="G143" s="1054"/>
      <c r="H143" s="1054"/>
      <c r="I143" s="1054"/>
      <c r="J143" s="1054"/>
      <c r="K143" s="1054"/>
      <c r="L143" s="1054"/>
      <c r="M143" s="1054"/>
      <c r="N143" s="1054"/>
      <c r="O143" s="1015"/>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c r="AT143" s="191"/>
      <c r="AU143" s="191"/>
      <c r="AV143" s="191"/>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c r="BQ143" s="191"/>
      <c r="BR143" s="191"/>
      <c r="BS143" s="191"/>
      <c r="BT143" s="191"/>
      <c r="BU143" s="191"/>
      <c r="BV143" s="191"/>
      <c r="BW143" s="191"/>
      <c r="BX143" s="191"/>
      <c r="BY143" s="191"/>
      <c r="BZ143" s="191"/>
      <c r="CA143" s="191"/>
      <c r="CB143" s="191"/>
      <c r="CC143" s="191"/>
      <c r="CD143" s="191"/>
      <c r="CE143" s="191"/>
      <c r="CF143" s="191"/>
      <c r="CG143" s="191"/>
      <c r="CH143" s="191"/>
      <c r="CI143" s="191"/>
      <c r="CJ143" s="191"/>
      <c r="CK143" s="191"/>
      <c r="CL143" s="191"/>
      <c r="CM143" s="191"/>
      <c r="CN143" s="191"/>
      <c r="CO143" s="191"/>
      <c r="CP143" s="191"/>
      <c r="CQ143" s="191"/>
      <c r="CR143" s="191"/>
      <c r="CS143" s="191"/>
      <c r="CT143" s="191"/>
      <c r="CU143" s="191"/>
      <c r="CV143" s="191"/>
      <c r="CW143" s="191"/>
      <c r="CX143" s="191"/>
      <c r="CY143" s="191"/>
      <c r="CZ143" s="191"/>
      <c r="DA143" s="191"/>
      <c r="DB143" s="191"/>
      <c r="DC143" s="191"/>
      <c r="DD143" s="191"/>
      <c r="DE143" s="191"/>
      <c r="DF143" s="191"/>
      <c r="DG143" s="191"/>
      <c r="DH143" s="191"/>
      <c r="DI143" s="191"/>
      <c r="DJ143" s="191"/>
      <c r="DK143" s="191"/>
      <c r="DL143" s="191"/>
      <c r="DM143" s="191"/>
      <c r="DN143" s="191"/>
      <c r="DO143" s="191"/>
      <c r="DP143" s="191"/>
      <c r="DQ143" s="191"/>
      <c r="DR143" s="191"/>
      <c r="DS143" s="191"/>
      <c r="DT143" s="191"/>
      <c r="DU143" s="191"/>
      <c r="DV143" s="191"/>
      <c r="DW143" s="191"/>
      <c r="DX143" s="191"/>
      <c r="DY143" s="191"/>
      <c r="DZ143" s="191"/>
      <c r="EA143" s="191"/>
      <c r="EB143" s="191"/>
      <c r="EC143" s="191"/>
      <c r="ED143" s="191"/>
      <c r="EE143" s="191"/>
      <c r="EF143" s="191"/>
      <c r="EG143" s="191"/>
      <c r="EH143" s="191"/>
      <c r="EI143" s="191"/>
      <c r="EJ143" s="191"/>
      <c r="EK143" s="191"/>
      <c r="EL143" s="191"/>
      <c r="EM143" s="191"/>
      <c r="EN143" s="191"/>
      <c r="EO143" s="191"/>
      <c r="EP143" s="191"/>
      <c r="EQ143" s="191"/>
      <c r="ER143" s="191"/>
      <c r="ES143" s="191"/>
      <c r="ET143" s="191"/>
      <c r="EU143" s="191"/>
      <c r="EV143" s="191"/>
      <c r="EW143" s="191"/>
      <c r="EX143" s="191"/>
      <c r="EY143" s="191"/>
      <c r="EZ143" s="191"/>
      <c r="FA143" s="191"/>
      <c r="FB143" s="191"/>
      <c r="FC143" s="191"/>
      <c r="FD143" s="191"/>
      <c r="FE143" s="191"/>
      <c r="FF143" s="191"/>
      <c r="FG143" s="191"/>
      <c r="FH143" s="191"/>
      <c r="FI143" s="191"/>
      <c r="FJ143" s="191"/>
      <c r="FK143" s="191"/>
      <c r="FL143" s="191"/>
      <c r="FM143" s="191"/>
      <c r="FN143" s="191"/>
      <c r="FO143" s="191"/>
      <c r="FP143" s="191"/>
      <c r="FQ143" s="191"/>
      <c r="FR143" s="191"/>
      <c r="FS143" s="191"/>
      <c r="FT143" s="191"/>
      <c r="FU143" s="191"/>
      <c r="FV143" s="191"/>
      <c r="FW143" s="191"/>
      <c r="FX143" s="191"/>
      <c r="FY143" s="191"/>
      <c r="FZ143" s="191"/>
      <c r="GA143" s="191"/>
      <c r="GB143" s="191"/>
      <c r="GC143" s="191"/>
      <c r="GD143" s="191"/>
      <c r="GE143" s="191"/>
      <c r="GF143" s="191"/>
      <c r="GG143" s="191"/>
      <c r="GH143" s="191"/>
      <c r="GI143" s="191"/>
      <c r="GJ143" s="191"/>
      <c r="GK143" s="191"/>
      <c r="GL143" s="191"/>
      <c r="GM143" s="191"/>
      <c r="GN143" s="191"/>
      <c r="GO143" s="191"/>
      <c r="GP143" s="191"/>
      <c r="GQ143" s="191"/>
      <c r="GR143" s="191"/>
      <c r="GS143" s="191"/>
      <c r="GT143" s="191"/>
      <c r="GU143" s="191"/>
      <c r="GV143" s="191"/>
      <c r="GW143" s="191"/>
      <c r="GX143" s="191"/>
      <c r="GY143" s="191"/>
      <c r="GZ143" s="191"/>
      <c r="HA143" s="191"/>
      <c r="HB143" s="191"/>
      <c r="HC143" s="191"/>
      <c r="HD143" s="191"/>
      <c r="HE143" s="191"/>
      <c r="HF143" s="191"/>
      <c r="HG143" s="191"/>
      <c r="HH143" s="191"/>
      <c r="HI143" s="191"/>
      <c r="HJ143" s="191"/>
      <c r="HK143" s="191"/>
      <c r="HL143" s="191"/>
      <c r="HM143" s="191"/>
      <c r="HN143" s="191"/>
      <c r="HO143" s="191"/>
      <c r="HP143" s="191"/>
      <c r="HQ143" s="191"/>
      <c r="HR143" s="191"/>
      <c r="HS143" s="191"/>
      <c r="HT143" s="191"/>
      <c r="HU143" s="191"/>
      <c r="HV143" s="191"/>
      <c r="HW143" s="191"/>
      <c r="HX143" s="191"/>
      <c r="HY143" s="191"/>
      <c r="HZ143" s="191"/>
      <c r="IA143" s="191"/>
      <c r="IB143" s="191"/>
      <c r="IC143" s="191"/>
      <c r="ID143" s="191"/>
      <c r="IE143" s="191"/>
      <c r="IF143" s="191"/>
      <c r="IG143" s="191"/>
      <c r="IH143" s="191"/>
      <c r="II143" s="191"/>
      <c r="IJ143" s="191"/>
      <c r="IK143" s="191"/>
      <c r="IL143" s="191"/>
    </row>
    <row r="144" spans="1:246" s="2" customFormat="1" x14ac:dyDescent="0.3">
      <c r="A144" s="30">
        <v>2</v>
      </c>
      <c r="B144" s="1099" t="s">
        <v>2209</v>
      </c>
      <c r="C144" s="1054"/>
      <c r="D144" s="1054"/>
      <c r="E144" s="1054"/>
      <c r="F144" s="1054"/>
      <c r="G144" s="1054"/>
      <c r="H144" s="1054"/>
      <c r="I144" s="1054"/>
      <c r="J144" s="1054"/>
      <c r="K144" s="1054"/>
      <c r="L144" s="1054"/>
      <c r="M144" s="1054"/>
      <c r="N144" s="1054"/>
      <c r="O144" s="1015"/>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c r="BQ144" s="191"/>
      <c r="BR144" s="191"/>
      <c r="BS144" s="191"/>
      <c r="BT144" s="191"/>
      <c r="BU144" s="191"/>
      <c r="BV144" s="191"/>
      <c r="BW144" s="191"/>
      <c r="BX144" s="191"/>
      <c r="BY144" s="191"/>
      <c r="BZ144" s="191"/>
      <c r="CA144" s="191"/>
      <c r="CB144" s="191"/>
      <c r="CC144" s="191"/>
      <c r="CD144" s="191"/>
      <c r="CE144" s="191"/>
      <c r="CF144" s="191"/>
      <c r="CG144" s="191"/>
      <c r="CH144" s="191"/>
      <c r="CI144" s="191"/>
      <c r="CJ144" s="191"/>
      <c r="CK144" s="191"/>
      <c r="CL144" s="191"/>
      <c r="CM144" s="191"/>
      <c r="CN144" s="191"/>
      <c r="CO144" s="191"/>
      <c r="CP144" s="191"/>
      <c r="CQ144" s="191"/>
      <c r="CR144" s="191"/>
      <c r="CS144" s="191"/>
      <c r="CT144" s="191"/>
      <c r="CU144" s="191"/>
      <c r="CV144" s="191"/>
      <c r="CW144" s="191"/>
      <c r="CX144" s="191"/>
      <c r="CY144" s="191"/>
      <c r="CZ144" s="191"/>
      <c r="DA144" s="191"/>
      <c r="DB144" s="191"/>
      <c r="DC144" s="191"/>
      <c r="DD144" s="191"/>
      <c r="DE144" s="191"/>
      <c r="DF144" s="191"/>
      <c r="DG144" s="191"/>
      <c r="DH144" s="191"/>
      <c r="DI144" s="191"/>
      <c r="DJ144" s="191"/>
      <c r="DK144" s="191"/>
      <c r="DL144" s="191"/>
      <c r="DM144" s="191"/>
      <c r="DN144" s="191"/>
      <c r="DO144" s="191"/>
      <c r="DP144" s="191"/>
      <c r="DQ144" s="191"/>
      <c r="DR144" s="191"/>
      <c r="DS144" s="191"/>
      <c r="DT144" s="191"/>
      <c r="DU144" s="191"/>
      <c r="DV144" s="191"/>
      <c r="DW144" s="191"/>
      <c r="DX144" s="191"/>
      <c r="DY144" s="191"/>
      <c r="DZ144" s="191"/>
      <c r="EA144" s="191"/>
      <c r="EB144" s="191"/>
      <c r="EC144" s="191"/>
      <c r="ED144" s="191"/>
      <c r="EE144" s="191"/>
      <c r="EF144" s="191"/>
      <c r="EG144" s="191"/>
      <c r="EH144" s="191"/>
      <c r="EI144" s="191"/>
      <c r="EJ144" s="191"/>
      <c r="EK144" s="191"/>
      <c r="EL144" s="191"/>
      <c r="EM144" s="191"/>
      <c r="EN144" s="191"/>
      <c r="EO144" s="191"/>
      <c r="EP144" s="191"/>
      <c r="EQ144" s="191"/>
      <c r="ER144" s="191"/>
      <c r="ES144" s="191"/>
      <c r="ET144" s="191"/>
      <c r="EU144" s="191"/>
      <c r="EV144" s="191"/>
      <c r="EW144" s="191"/>
      <c r="EX144" s="191"/>
      <c r="EY144" s="191"/>
      <c r="EZ144" s="191"/>
      <c r="FA144" s="191"/>
      <c r="FB144" s="191"/>
      <c r="FC144" s="191"/>
      <c r="FD144" s="191"/>
      <c r="FE144" s="191"/>
      <c r="FF144" s="191"/>
      <c r="FG144" s="191"/>
      <c r="FH144" s="191"/>
      <c r="FI144" s="191"/>
      <c r="FJ144" s="191"/>
      <c r="FK144" s="191"/>
      <c r="FL144" s="191"/>
      <c r="FM144" s="191"/>
      <c r="FN144" s="191"/>
      <c r="FO144" s="191"/>
      <c r="FP144" s="191"/>
      <c r="FQ144" s="191"/>
      <c r="FR144" s="191"/>
      <c r="FS144" s="191"/>
      <c r="FT144" s="191"/>
      <c r="FU144" s="191"/>
      <c r="FV144" s="191"/>
      <c r="FW144" s="191"/>
      <c r="FX144" s="191"/>
      <c r="FY144" s="191"/>
      <c r="FZ144" s="191"/>
      <c r="GA144" s="191"/>
      <c r="GB144" s="191"/>
      <c r="GC144" s="191"/>
      <c r="GD144" s="191"/>
      <c r="GE144" s="191"/>
      <c r="GF144" s="191"/>
      <c r="GG144" s="191"/>
      <c r="GH144" s="191"/>
      <c r="GI144" s="191"/>
      <c r="GJ144" s="191"/>
      <c r="GK144" s="191"/>
      <c r="GL144" s="191"/>
      <c r="GM144" s="191"/>
      <c r="GN144" s="191"/>
      <c r="GO144" s="191"/>
      <c r="GP144" s="191"/>
      <c r="GQ144" s="191"/>
      <c r="GR144" s="191"/>
      <c r="GS144" s="191"/>
      <c r="GT144" s="191"/>
      <c r="GU144" s="191"/>
      <c r="GV144" s="191"/>
      <c r="GW144" s="191"/>
      <c r="GX144" s="191"/>
      <c r="GY144" s="191"/>
      <c r="GZ144" s="191"/>
      <c r="HA144" s="191"/>
      <c r="HB144" s="191"/>
      <c r="HC144" s="191"/>
      <c r="HD144" s="191"/>
      <c r="HE144" s="191"/>
      <c r="HF144" s="191"/>
      <c r="HG144" s="191"/>
      <c r="HH144" s="191"/>
      <c r="HI144" s="191"/>
      <c r="HJ144" s="191"/>
      <c r="HK144" s="191"/>
      <c r="HL144" s="191"/>
      <c r="HM144" s="191"/>
      <c r="HN144" s="191"/>
      <c r="HO144" s="191"/>
      <c r="HP144" s="191"/>
      <c r="HQ144" s="191"/>
      <c r="HR144" s="191"/>
      <c r="HS144" s="191"/>
      <c r="HT144" s="191"/>
      <c r="HU144" s="191"/>
      <c r="HV144" s="191"/>
      <c r="HW144" s="191"/>
      <c r="HX144" s="191"/>
      <c r="HY144" s="191"/>
      <c r="HZ144" s="191"/>
      <c r="IA144" s="191"/>
      <c r="IB144" s="191"/>
      <c r="IC144" s="191"/>
      <c r="ID144" s="191"/>
      <c r="IE144" s="191"/>
      <c r="IF144" s="191"/>
      <c r="IG144" s="191"/>
      <c r="IH144" s="191"/>
      <c r="II144" s="191"/>
      <c r="IJ144" s="191"/>
      <c r="IK144" s="191"/>
      <c r="IL144" s="191"/>
    </row>
    <row r="145" spans="1:246" s="2" customFormat="1" ht="15" customHeight="1" x14ac:dyDescent="0.3">
      <c r="A145" s="30">
        <v>3</v>
      </c>
      <c r="B145" s="1049" t="s">
        <v>863</v>
      </c>
      <c r="C145" s="1047"/>
      <c r="D145" s="1047"/>
      <c r="E145" s="1047"/>
      <c r="F145" s="1047"/>
      <c r="G145" s="1047"/>
      <c r="H145" s="1047"/>
      <c r="I145" s="1047"/>
      <c r="J145" s="1047"/>
      <c r="K145" s="1047"/>
      <c r="L145" s="1047"/>
      <c r="M145" s="1047"/>
      <c r="N145" s="1047"/>
      <c r="O145" s="1048"/>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c r="BQ145" s="191"/>
      <c r="BR145" s="191"/>
      <c r="BS145" s="191"/>
      <c r="BT145" s="191"/>
      <c r="BU145" s="191"/>
      <c r="BV145" s="191"/>
      <c r="BW145" s="191"/>
      <c r="BX145" s="191"/>
      <c r="BY145" s="191"/>
      <c r="BZ145" s="191"/>
      <c r="CA145" s="191"/>
      <c r="CB145" s="191"/>
      <c r="CC145" s="191"/>
      <c r="CD145" s="191"/>
      <c r="CE145" s="191"/>
      <c r="CF145" s="191"/>
      <c r="CG145" s="191"/>
      <c r="CH145" s="191"/>
      <c r="CI145" s="191"/>
      <c r="CJ145" s="191"/>
      <c r="CK145" s="191"/>
      <c r="CL145" s="191"/>
      <c r="CM145" s="191"/>
      <c r="CN145" s="191"/>
      <c r="CO145" s="191"/>
      <c r="CP145" s="191"/>
      <c r="CQ145" s="191"/>
      <c r="CR145" s="191"/>
      <c r="CS145" s="191"/>
      <c r="CT145" s="191"/>
      <c r="CU145" s="191"/>
      <c r="CV145" s="191"/>
      <c r="CW145" s="191"/>
      <c r="CX145" s="191"/>
      <c r="CY145" s="191"/>
      <c r="CZ145" s="191"/>
      <c r="DA145" s="191"/>
      <c r="DB145" s="191"/>
      <c r="DC145" s="191"/>
      <c r="DD145" s="191"/>
      <c r="DE145" s="191"/>
      <c r="DF145" s="191"/>
      <c r="DG145" s="191"/>
      <c r="DH145" s="191"/>
      <c r="DI145" s="191"/>
      <c r="DJ145" s="191"/>
      <c r="DK145" s="191"/>
      <c r="DL145" s="191"/>
      <c r="DM145" s="191"/>
      <c r="DN145" s="191"/>
      <c r="DO145" s="191"/>
      <c r="DP145" s="191"/>
      <c r="DQ145" s="191"/>
      <c r="DR145" s="191"/>
      <c r="DS145" s="191"/>
      <c r="DT145" s="191"/>
      <c r="DU145" s="191"/>
      <c r="DV145" s="191"/>
      <c r="DW145" s="191"/>
      <c r="DX145" s="191"/>
      <c r="DY145" s="191"/>
      <c r="DZ145" s="191"/>
      <c r="EA145" s="191"/>
      <c r="EB145" s="191"/>
      <c r="EC145" s="191"/>
      <c r="ED145" s="191"/>
      <c r="EE145" s="191"/>
      <c r="EF145" s="191"/>
      <c r="EG145" s="191"/>
      <c r="EH145" s="191"/>
      <c r="EI145" s="191"/>
      <c r="EJ145" s="191"/>
      <c r="EK145" s="191"/>
      <c r="EL145" s="191"/>
      <c r="EM145" s="191"/>
      <c r="EN145" s="191"/>
      <c r="EO145" s="191"/>
      <c r="EP145" s="191"/>
      <c r="EQ145" s="191"/>
      <c r="ER145" s="191"/>
      <c r="ES145" s="191"/>
      <c r="ET145" s="191"/>
      <c r="EU145" s="191"/>
      <c r="EV145" s="191"/>
      <c r="EW145" s="191"/>
      <c r="EX145" s="191"/>
      <c r="EY145" s="191"/>
      <c r="EZ145" s="191"/>
      <c r="FA145" s="191"/>
      <c r="FB145" s="191"/>
      <c r="FC145" s="191"/>
      <c r="FD145" s="191"/>
      <c r="FE145" s="191"/>
      <c r="FF145" s="191"/>
      <c r="FG145" s="191"/>
      <c r="FH145" s="191"/>
      <c r="FI145" s="191"/>
      <c r="FJ145" s="191"/>
      <c r="FK145" s="191"/>
      <c r="FL145" s="191"/>
      <c r="FM145" s="191"/>
      <c r="FN145" s="191"/>
      <c r="FO145" s="191"/>
      <c r="FP145" s="191"/>
      <c r="FQ145" s="191"/>
      <c r="FR145" s="191"/>
      <c r="FS145" s="191"/>
      <c r="FT145" s="191"/>
      <c r="FU145" s="191"/>
      <c r="FV145" s="191"/>
      <c r="FW145" s="191"/>
      <c r="FX145" s="191"/>
      <c r="FY145" s="191"/>
      <c r="FZ145" s="191"/>
      <c r="GA145" s="191"/>
      <c r="GB145" s="191"/>
      <c r="GC145" s="191"/>
      <c r="GD145" s="191"/>
      <c r="GE145" s="191"/>
      <c r="GF145" s="191"/>
      <c r="GG145" s="191"/>
      <c r="GH145" s="191"/>
      <c r="GI145" s="191"/>
      <c r="GJ145" s="191"/>
      <c r="GK145" s="191"/>
      <c r="GL145" s="191"/>
      <c r="GM145" s="191"/>
      <c r="GN145" s="191"/>
      <c r="GO145" s="191"/>
      <c r="GP145" s="191"/>
      <c r="GQ145" s="191"/>
      <c r="GR145" s="191"/>
      <c r="GS145" s="191"/>
      <c r="GT145" s="191"/>
      <c r="GU145" s="191"/>
      <c r="GV145" s="191"/>
      <c r="GW145" s="191"/>
      <c r="GX145" s="191"/>
      <c r="GY145" s="191"/>
      <c r="GZ145" s="191"/>
      <c r="HA145" s="191"/>
      <c r="HB145" s="191"/>
      <c r="HC145" s="191"/>
      <c r="HD145" s="191"/>
      <c r="HE145" s="191"/>
      <c r="HF145" s="191"/>
      <c r="HG145" s="191"/>
      <c r="HH145" s="191"/>
      <c r="HI145" s="191"/>
      <c r="HJ145" s="191"/>
      <c r="HK145" s="191"/>
      <c r="HL145" s="191"/>
      <c r="HM145" s="191"/>
      <c r="HN145" s="191"/>
      <c r="HO145" s="191"/>
      <c r="HP145" s="191"/>
      <c r="HQ145" s="191"/>
      <c r="HR145" s="191"/>
      <c r="HS145" s="191"/>
      <c r="HT145" s="191"/>
      <c r="HU145" s="191"/>
      <c r="HV145" s="191"/>
      <c r="HW145" s="191"/>
      <c r="HX145" s="191"/>
      <c r="HY145" s="191"/>
      <c r="HZ145" s="191"/>
      <c r="IA145" s="191"/>
      <c r="IB145" s="191"/>
      <c r="IC145" s="191"/>
      <c r="ID145" s="191"/>
      <c r="IE145" s="191"/>
      <c r="IF145" s="191"/>
      <c r="IG145" s="191"/>
      <c r="IH145" s="191"/>
      <c r="II145" s="191"/>
      <c r="IJ145" s="191"/>
      <c r="IK145" s="191"/>
      <c r="IL145" s="191"/>
    </row>
    <row r="146" spans="1:246" s="2" customFormat="1" ht="24.65" customHeight="1" x14ac:dyDescent="0.3">
      <c r="A146" s="37">
        <v>4</v>
      </c>
      <c r="B146" s="37" t="s">
        <v>864</v>
      </c>
      <c r="C146" s="36" t="s">
        <v>798</v>
      </c>
      <c r="D146" s="36" t="s">
        <v>2050</v>
      </c>
      <c r="E146" s="36" t="s">
        <v>1916</v>
      </c>
      <c r="F146" s="36" t="s">
        <v>2051</v>
      </c>
      <c r="G146" s="36" t="s">
        <v>2052</v>
      </c>
      <c r="H146" s="289" t="s">
        <v>2053</v>
      </c>
      <c r="I146" s="289" t="s">
        <v>2054</v>
      </c>
      <c r="J146" s="289" t="s">
        <v>2055</v>
      </c>
      <c r="K146" s="36" t="s">
        <v>758</v>
      </c>
      <c r="L146" s="36" t="s">
        <v>283</v>
      </c>
      <c r="M146" s="36" t="s">
        <v>492</v>
      </c>
      <c r="N146" s="36" t="s">
        <v>609</v>
      </c>
      <c r="O146" s="289" t="s">
        <v>4204</v>
      </c>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c r="BQ146" s="191"/>
      <c r="BR146" s="191"/>
      <c r="BS146" s="191"/>
      <c r="BT146" s="191"/>
      <c r="BU146" s="191"/>
      <c r="BV146" s="191"/>
      <c r="BW146" s="191"/>
      <c r="BX146" s="191"/>
      <c r="BY146" s="191"/>
      <c r="BZ146" s="191"/>
      <c r="CA146" s="191"/>
      <c r="CB146" s="191"/>
      <c r="CC146" s="191"/>
      <c r="CD146" s="191"/>
      <c r="CE146" s="191"/>
      <c r="CF146" s="191"/>
      <c r="CG146" s="191"/>
      <c r="CH146" s="191"/>
      <c r="CI146" s="191"/>
      <c r="CJ146" s="191"/>
      <c r="CK146" s="191"/>
      <c r="CL146" s="191"/>
      <c r="CM146" s="191"/>
      <c r="CN146" s="191"/>
      <c r="CO146" s="191"/>
      <c r="CP146" s="191"/>
      <c r="CQ146" s="191"/>
      <c r="CR146" s="191"/>
      <c r="CS146" s="191"/>
      <c r="CT146" s="191"/>
      <c r="CU146" s="191"/>
      <c r="CV146" s="191"/>
      <c r="CW146" s="191"/>
      <c r="CX146" s="191"/>
      <c r="CY146" s="191"/>
      <c r="CZ146" s="191"/>
      <c r="DA146" s="191"/>
      <c r="DB146" s="191"/>
      <c r="DC146" s="191"/>
      <c r="DD146" s="191"/>
      <c r="DE146" s="191"/>
      <c r="DF146" s="191"/>
      <c r="DG146" s="191"/>
      <c r="DH146" s="191"/>
      <c r="DI146" s="191"/>
      <c r="DJ146" s="191"/>
      <c r="DK146" s="191"/>
      <c r="DL146" s="191"/>
      <c r="DM146" s="191"/>
      <c r="DN146" s="191"/>
      <c r="DO146" s="191"/>
      <c r="DP146" s="191"/>
      <c r="DQ146" s="191"/>
      <c r="DR146" s="191"/>
      <c r="DS146" s="191"/>
      <c r="DT146" s="191"/>
      <c r="DU146" s="191"/>
      <c r="DV146" s="191"/>
      <c r="DW146" s="191"/>
      <c r="DX146" s="191"/>
      <c r="DY146" s="191"/>
      <c r="DZ146" s="191"/>
      <c r="EA146" s="191"/>
      <c r="EB146" s="191"/>
      <c r="EC146" s="191"/>
      <c r="ED146" s="191"/>
      <c r="EE146" s="191"/>
      <c r="EF146" s="191"/>
      <c r="EG146" s="191"/>
      <c r="EH146" s="191"/>
      <c r="EI146" s="191"/>
      <c r="EJ146" s="191"/>
      <c r="EK146" s="191"/>
      <c r="EL146" s="191"/>
      <c r="EM146" s="191"/>
      <c r="EN146" s="191"/>
      <c r="EO146" s="191"/>
      <c r="EP146" s="191"/>
      <c r="EQ146" s="191"/>
      <c r="ER146" s="191"/>
      <c r="ES146" s="191"/>
      <c r="ET146" s="191"/>
      <c r="EU146" s="191"/>
      <c r="EV146" s="191"/>
      <c r="EW146" s="191"/>
      <c r="EX146" s="191"/>
      <c r="EY146" s="191"/>
      <c r="EZ146" s="191"/>
      <c r="FA146" s="191"/>
      <c r="FB146" s="191"/>
      <c r="FC146" s="191"/>
      <c r="FD146" s="191"/>
      <c r="FE146" s="191"/>
      <c r="FF146" s="191"/>
      <c r="FG146" s="191"/>
      <c r="FH146" s="191"/>
      <c r="FI146" s="191"/>
      <c r="FJ146" s="191"/>
      <c r="FK146" s="191"/>
      <c r="FL146" s="191"/>
      <c r="FM146" s="191"/>
      <c r="FN146" s="191"/>
      <c r="FO146" s="191"/>
      <c r="FP146" s="191"/>
      <c r="FQ146" s="191"/>
      <c r="FR146" s="191"/>
      <c r="FS146" s="191"/>
      <c r="FT146" s="191"/>
      <c r="FU146" s="191"/>
      <c r="FV146" s="191"/>
      <c r="FW146" s="191"/>
      <c r="FX146" s="191"/>
      <c r="FY146" s="191"/>
      <c r="FZ146" s="191"/>
      <c r="GA146" s="191"/>
      <c r="GB146" s="191"/>
      <c r="GC146" s="191"/>
      <c r="GD146" s="191"/>
      <c r="GE146" s="191"/>
      <c r="GF146" s="191"/>
      <c r="GG146" s="191"/>
      <c r="GH146" s="191"/>
      <c r="GI146" s="191"/>
      <c r="GJ146" s="191"/>
      <c r="GK146" s="191"/>
      <c r="GL146" s="191"/>
      <c r="GM146" s="191"/>
      <c r="GN146" s="191"/>
      <c r="GO146" s="191"/>
      <c r="GP146" s="191"/>
      <c r="GQ146" s="191"/>
      <c r="GR146" s="191"/>
      <c r="GS146" s="191"/>
      <c r="GT146" s="191"/>
      <c r="GU146" s="191"/>
      <c r="GV146" s="191"/>
      <c r="GW146" s="191"/>
      <c r="GX146" s="191"/>
      <c r="GY146" s="191"/>
      <c r="GZ146" s="191"/>
      <c r="HA146" s="191"/>
      <c r="HB146" s="191"/>
      <c r="HC146" s="191"/>
      <c r="HD146" s="191"/>
      <c r="HE146" s="191"/>
      <c r="HF146" s="191"/>
      <c r="HG146" s="191"/>
      <c r="HH146" s="191"/>
      <c r="HI146" s="191"/>
      <c r="HJ146" s="191"/>
      <c r="HK146" s="191"/>
      <c r="HL146" s="191"/>
      <c r="HM146" s="191"/>
      <c r="HN146" s="191"/>
      <c r="HO146" s="191"/>
      <c r="HP146" s="191"/>
      <c r="HQ146" s="191"/>
      <c r="HR146" s="191"/>
      <c r="HS146" s="191"/>
      <c r="HT146" s="191"/>
      <c r="HU146" s="191"/>
      <c r="HV146" s="191"/>
      <c r="HW146" s="191"/>
      <c r="HX146" s="191"/>
      <c r="HY146" s="191"/>
      <c r="HZ146" s="191"/>
      <c r="IA146" s="191"/>
      <c r="IB146" s="191"/>
      <c r="IC146" s="191"/>
      <c r="ID146" s="191"/>
      <c r="IE146" s="191"/>
      <c r="IF146" s="191"/>
      <c r="IG146" s="191"/>
      <c r="IH146" s="191"/>
      <c r="II146" s="191"/>
      <c r="IJ146" s="191"/>
      <c r="IK146" s="191"/>
      <c r="IL146" s="191"/>
    </row>
    <row r="147" spans="1:246" s="2" customFormat="1" ht="15" customHeight="1" x14ac:dyDescent="0.3">
      <c r="A147" s="30" t="s">
        <v>285</v>
      </c>
      <c r="B147" s="42" t="s">
        <v>286</v>
      </c>
      <c r="C147" s="43" t="s">
        <v>2056</v>
      </c>
      <c r="D147" s="43" t="s">
        <v>2056</v>
      </c>
      <c r="E147" s="486" t="s">
        <v>2057</v>
      </c>
      <c r="F147" s="486" t="s">
        <v>2057</v>
      </c>
      <c r="G147" s="486" t="s">
        <v>2057</v>
      </c>
      <c r="H147" s="43" t="s">
        <v>804</v>
      </c>
      <c r="I147" s="43" t="s">
        <v>804</v>
      </c>
      <c r="J147" s="43" t="s">
        <v>804</v>
      </c>
      <c r="K147" s="43" t="s">
        <v>2210</v>
      </c>
      <c r="L147" s="43" t="s">
        <v>374</v>
      </c>
      <c r="M147" s="43" t="s">
        <v>374</v>
      </c>
      <c r="N147" s="43" t="s">
        <v>374</v>
      </c>
      <c r="O147" s="486" t="s">
        <v>2059</v>
      </c>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c r="AT147" s="191"/>
      <c r="AU147" s="191"/>
      <c r="AV147" s="191"/>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c r="BQ147" s="191"/>
      <c r="BR147" s="191"/>
      <c r="BS147" s="191"/>
      <c r="BT147" s="191"/>
      <c r="BU147" s="191"/>
      <c r="BV147" s="191"/>
      <c r="BW147" s="191"/>
      <c r="BX147" s="191"/>
      <c r="BY147" s="191"/>
      <c r="BZ147" s="191"/>
      <c r="CA147" s="191"/>
      <c r="CB147" s="191"/>
      <c r="CC147" s="191"/>
      <c r="CD147" s="191"/>
      <c r="CE147" s="191"/>
      <c r="CF147" s="191"/>
      <c r="CG147" s="191"/>
      <c r="CH147" s="191"/>
      <c r="CI147" s="191"/>
      <c r="CJ147" s="191"/>
      <c r="CK147" s="191"/>
      <c r="CL147" s="191"/>
      <c r="CM147" s="191"/>
      <c r="CN147" s="191"/>
      <c r="CO147" s="191"/>
      <c r="CP147" s="191"/>
      <c r="CQ147" s="191"/>
      <c r="CR147" s="191"/>
      <c r="CS147" s="191"/>
      <c r="CT147" s="191"/>
      <c r="CU147" s="191"/>
      <c r="CV147" s="191"/>
      <c r="CW147" s="191"/>
      <c r="CX147" s="191"/>
      <c r="CY147" s="191"/>
      <c r="CZ147" s="191"/>
      <c r="DA147" s="191"/>
      <c r="DB147" s="191"/>
      <c r="DC147" s="191"/>
      <c r="DD147" s="191"/>
      <c r="DE147" s="191"/>
      <c r="DF147" s="191"/>
      <c r="DG147" s="191"/>
      <c r="DH147" s="191"/>
      <c r="DI147" s="191"/>
      <c r="DJ147" s="191"/>
      <c r="DK147" s="191"/>
      <c r="DL147" s="191"/>
      <c r="DM147" s="191"/>
      <c r="DN147" s="191"/>
      <c r="DO147" s="191"/>
      <c r="DP147" s="191"/>
      <c r="DQ147" s="191"/>
      <c r="DR147" s="191"/>
      <c r="DS147" s="191"/>
      <c r="DT147" s="191"/>
      <c r="DU147" s="191"/>
      <c r="DV147" s="191"/>
      <c r="DW147" s="191"/>
      <c r="DX147" s="191"/>
      <c r="DY147" s="191"/>
      <c r="DZ147" s="191"/>
      <c r="EA147" s="191"/>
      <c r="EB147" s="191"/>
      <c r="EC147" s="191"/>
      <c r="ED147" s="191"/>
      <c r="EE147" s="191"/>
      <c r="EF147" s="191"/>
      <c r="EG147" s="191"/>
      <c r="EH147" s="191"/>
      <c r="EI147" s="191"/>
      <c r="EJ147" s="191"/>
      <c r="EK147" s="191"/>
      <c r="EL147" s="191"/>
      <c r="EM147" s="191"/>
      <c r="EN147" s="191"/>
      <c r="EO147" s="191"/>
      <c r="EP147" s="191"/>
      <c r="EQ147" s="191"/>
      <c r="ER147" s="191"/>
      <c r="ES147" s="191"/>
      <c r="ET147" s="191"/>
      <c r="EU147" s="191"/>
      <c r="EV147" s="191"/>
      <c r="EW147" s="191"/>
      <c r="EX147" s="191"/>
      <c r="EY147" s="191"/>
      <c r="EZ147" s="191"/>
      <c r="FA147" s="191"/>
      <c r="FB147" s="191"/>
      <c r="FC147" s="191"/>
      <c r="FD147" s="191"/>
      <c r="FE147" s="191"/>
      <c r="FF147" s="191"/>
      <c r="FG147" s="191"/>
      <c r="FH147" s="191"/>
      <c r="FI147" s="191"/>
      <c r="FJ147" s="191"/>
      <c r="FK147" s="191"/>
      <c r="FL147" s="191"/>
      <c r="FM147" s="191"/>
      <c r="FN147" s="191"/>
      <c r="FO147" s="191"/>
      <c r="FP147" s="191"/>
      <c r="FQ147" s="191"/>
      <c r="FR147" s="191"/>
      <c r="FS147" s="191"/>
      <c r="FT147" s="191"/>
      <c r="FU147" s="191"/>
      <c r="FV147" s="191"/>
      <c r="FW147" s="191"/>
      <c r="FX147" s="191"/>
      <c r="FY147" s="191"/>
      <c r="FZ147" s="191"/>
      <c r="GA147" s="191"/>
      <c r="GB147" s="191"/>
      <c r="GC147" s="191"/>
      <c r="GD147" s="191"/>
      <c r="GE147" s="191"/>
      <c r="GF147" s="191"/>
      <c r="GG147" s="191"/>
      <c r="GH147" s="191"/>
      <c r="GI147" s="191"/>
      <c r="GJ147" s="191"/>
      <c r="GK147" s="191"/>
      <c r="GL147" s="191"/>
      <c r="GM147" s="191"/>
      <c r="GN147" s="191"/>
      <c r="GO147" s="191"/>
      <c r="GP147" s="191"/>
      <c r="GQ147" s="191"/>
      <c r="GR147" s="191"/>
      <c r="GS147" s="191"/>
      <c r="GT147" s="191"/>
      <c r="GU147" s="191"/>
      <c r="GV147" s="191"/>
      <c r="GW147" s="191"/>
      <c r="GX147" s="191"/>
      <c r="GY147" s="191"/>
      <c r="GZ147" s="191"/>
      <c r="HA147" s="191"/>
      <c r="HB147" s="191"/>
      <c r="HC147" s="191"/>
      <c r="HD147" s="191"/>
      <c r="HE147" s="191"/>
      <c r="HF147" s="191"/>
      <c r="HG147" s="191"/>
      <c r="HH147" s="191"/>
      <c r="HI147" s="191"/>
      <c r="HJ147" s="191"/>
      <c r="HK147" s="191"/>
      <c r="HL147" s="191"/>
      <c r="HM147" s="191"/>
      <c r="HN147" s="191"/>
      <c r="HO147" s="191"/>
      <c r="HP147" s="191"/>
      <c r="HQ147" s="191"/>
      <c r="HR147" s="191"/>
      <c r="HS147" s="191"/>
      <c r="HT147" s="191"/>
      <c r="HU147" s="191"/>
      <c r="HV147" s="191"/>
      <c r="HW147" s="191"/>
      <c r="HX147" s="191"/>
      <c r="HY147" s="191"/>
      <c r="HZ147" s="191"/>
      <c r="IA147" s="191"/>
      <c r="IB147" s="191"/>
      <c r="IC147" s="191"/>
      <c r="ID147" s="191"/>
      <c r="IE147" s="191"/>
      <c r="IF147" s="191"/>
      <c r="IG147" s="191"/>
      <c r="IH147" s="191"/>
      <c r="II147" s="191"/>
      <c r="IJ147" s="191"/>
      <c r="IK147" s="191"/>
      <c r="IL147" s="191"/>
    </row>
    <row r="148" spans="1:246" s="2" customFormat="1" ht="17.5" customHeight="1" x14ac:dyDescent="0.3">
      <c r="A148" s="30" t="s">
        <v>290</v>
      </c>
      <c r="B148" s="42" t="s">
        <v>291</v>
      </c>
      <c r="C148" s="43" t="s">
        <v>807</v>
      </c>
      <c r="D148" s="43" t="s">
        <v>2060</v>
      </c>
      <c r="E148" s="486" t="s">
        <v>2061</v>
      </c>
      <c r="F148" s="486" t="s">
        <v>2062</v>
      </c>
      <c r="G148" s="486" t="s">
        <v>2063</v>
      </c>
      <c r="H148" s="43" t="s">
        <v>2064</v>
      </c>
      <c r="I148" s="43" t="s">
        <v>2065</v>
      </c>
      <c r="J148" s="43" t="s">
        <v>2066</v>
      </c>
      <c r="K148" s="43" t="s">
        <v>2067</v>
      </c>
      <c r="L148" s="43" t="s">
        <v>2068</v>
      </c>
      <c r="M148" s="43" t="s">
        <v>2069</v>
      </c>
      <c r="N148" s="43" t="s">
        <v>2070</v>
      </c>
      <c r="O148" s="486" t="s">
        <v>2071</v>
      </c>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c r="AT148" s="191"/>
      <c r="AU148" s="191"/>
      <c r="AV148" s="191"/>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c r="BQ148" s="191"/>
      <c r="BR148" s="191"/>
      <c r="BS148" s="191"/>
      <c r="BT148" s="191"/>
      <c r="BU148" s="191"/>
      <c r="BV148" s="191"/>
      <c r="BW148" s="191"/>
      <c r="BX148" s="191"/>
      <c r="BY148" s="191"/>
      <c r="BZ148" s="191"/>
      <c r="CA148" s="191"/>
      <c r="CB148" s="191"/>
      <c r="CC148" s="191"/>
      <c r="CD148" s="191"/>
      <c r="CE148" s="191"/>
      <c r="CF148" s="191"/>
      <c r="CG148" s="191"/>
      <c r="CH148" s="191"/>
      <c r="CI148" s="191"/>
      <c r="CJ148" s="191"/>
      <c r="CK148" s="191"/>
      <c r="CL148" s="191"/>
      <c r="CM148" s="191"/>
      <c r="CN148" s="191"/>
      <c r="CO148" s="191"/>
      <c r="CP148" s="191"/>
      <c r="CQ148" s="191"/>
      <c r="CR148" s="191"/>
      <c r="CS148" s="191"/>
      <c r="CT148" s="191"/>
      <c r="CU148" s="191"/>
      <c r="CV148" s="191"/>
      <c r="CW148" s="191"/>
      <c r="CX148" s="191"/>
      <c r="CY148" s="191"/>
      <c r="CZ148" s="191"/>
      <c r="DA148" s="191"/>
      <c r="DB148" s="191"/>
      <c r="DC148" s="191"/>
      <c r="DD148" s="191"/>
      <c r="DE148" s="191"/>
      <c r="DF148" s="191"/>
      <c r="DG148" s="191"/>
      <c r="DH148" s="191"/>
      <c r="DI148" s="191"/>
      <c r="DJ148" s="191"/>
      <c r="DK148" s="191"/>
      <c r="DL148" s="191"/>
      <c r="DM148" s="191"/>
      <c r="DN148" s="191"/>
      <c r="DO148" s="191"/>
      <c r="DP148" s="191"/>
      <c r="DQ148" s="191"/>
      <c r="DR148" s="191"/>
      <c r="DS148" s="191"/>
      <c r="DT148" s="191"/>
      <c r="DU148" s="191"/>
      <c r="DV148" s="191"/>
      <c r="DW148" s="191"/>
      <c r="DX148" s="191"/>
      <c r="DY148" s="191"/>
      <c r="DZ148" s="191"/>
      <c r="EA148" s="191"/>
      <c r="EB148" s="191"/>
      <c r="EC148" s="191"/>
      <c r="ED148" s="191"/>
      <c r="EE148" s="191"/>
      <c r="EF148" s="191"/>
      <c r="EG148" s="191"/>
      <c r="EH148" s="191"/>
      <c r="EI148" s="191"/>
      <c r="EJ148" s="191"/>
      <c r="EK148" s="191"/>
      <c r="EL148" s="191"/>
      <c r="EM148" s="191"/>
      <c r="EN148" s="191"/>
      <c r="EO148" s="191"/>
      <c r="EP148" s="191"/>
      <c r="EQ148" s="191"/>
      <c r="ER148" s="191"/>
      <c r="ES148" s="191"/>
      <c r="ET148" s="191"/>
      <c r="EU148" s="191"/>
      <c r="EV148" s="191"/>
      <c r="EW148" s="191"/>
      <c r="EX148" s="191"/>
      <c r="EY148" s="191"/>
      <c r="EZ148" s="191"/>
      <c r="FA148" s="191"/>
      <c r="FB148" s="191"/>
      <c r="FC148" s="191"/>
      <c r="FD148" s="191"/>
      <c r="FE148" s="191"/>
      <c r="FF148" s="191"/>
      <c r="FG148" s="191"/>
      <c r="FH148" s="191"/>
      <c r="FI148" s="191"/>
      <c r="FJ148" s="191"/>
      <c r="FK148" s="191"/>
      <c r="FL148" s="191"/>
      <c r="FM148" s="191"/>
      <c r="FN148" s="191"/>
      <c r="FO148" s="191"/>
      <c r="FP148" s="191"/>
      <c r="FQ148" s="191"/>
      <c r="FR148" s="191"/>
      <c r="FS148" s="191"/>
      <c r="FT148" s="191"/>
      <c r="FU148" s="191"/>
      <c r="FV148" s="191"/>
      <c r="FW148" s="191"/>
      <c r="FX148" s="191"/>
      <c r="FY148" s="191"/>
      <c r="FZ148" s="191"/>
      <c r="GA148" s="191"/>
      <c r="GB148" s="191"/>
      <c r="GC148" s="191"/>
      <c r="GD148" s="191"/>
      <c r="GE148" s="191"/>
      <c r="GF148" s="191"/>
      <c r="GG148" s="191"/>
      <c r="GH148" s="191"/>
      <c r="GI148" s="191"/>
      <c r="GJ148" s="191"/>
      <c r="GK148" s="191"/>
      <c r="GL148" s="191"/>
      <c r="GM148" s="191"/>
      <c r="GN148" s="191"/>
      <c r="GO148" s="191"/>
      <c r="GP148" s="191"/>
      <c r="GQ148" s="191"/>
      <c r="GR148" s="191"/>
      <c r="GS148" s="191"/>
      <c r="GT148" s="191"/>
      <c r="GU148" s="191"/>
      <c r="GV148" s="191"/>
      <c r="GW148" s="191"/>
      <c r="GX148" s="191"/>
      <c r="GY148" s="191"/>
      <c r="GZ148" s="191"/>
      <c r="HA148" s="191"/>
      <c r="HB148" s="191"/>
      <c r="HC148" s="191"/>
      <c r="HD148" s="191"/>
      <c r="HE148" s="191"/>
      <c r="HF148" s="191"/>
      <c r="HG148" s="191"/>
      <c r="HH148" s="191"/>
      <c r="HI148" s="191"/>
      <c r="HJ148" s="191"/>
      <c r="HK148" s="191"/>
      <c r="HL148" s="191"/>
      <c r="HM148" s="191"/>
      <c r="HN148" s="191"/>
      <c r="HO148" s="191"/>
      <c r="HP148" s="191"/>
      <c r="HQ148" s="191"/>
      <c r="HR148" s="191"/>
      <c r="HS148" s="191"/>
      <c r="HT148" s="191"/>
      <c r="HU148" s="191"/>
      <c r="HV148" s="191"/>
      <c r="HW148" s="191"/>
      <c r="HX148" s="191"/>
      <c r="HY148" s="191"/>
      <c r="HZ148" s="191"/>
      <c r="IA148" s="191"/>
      <c r="IB148" s="191"/>
      <c r="IC148" s="191"/>
      <c r="ID148" s="191"/>
      <c r="IE148" s="191"/>
      <c r="IF148" s="191"/>
      <c r="IG148" s="191"/>
      <c r="IH148" s="191"/>
      <c r="II148" s="191"/>
      <c r="IJ148" s="191"/>
      <c r="IK148" s="191"/>
      <c r="IL148" s="191"/>
    </row>
    <row r="149" spans="1:246" s="2" customFormat="1" ht="14" x14ac:dyDescent="0.3">
      <c r="A149" s="30" t="s">
        <v>295</v>
      </c>
      <c r="B149" s="42" t="s">
        <v>296</v>
      </c>
      <c r="C149" s="149" t="s">
        <v>2211</v>
      </c>
      <c r="D149" s="149" t="s">
        <v>2211</v>
      </c>
      <c r="E149" s="42" t="s">
        <v>813</v>
      </c>
      <c r="F149" s="42" t="s">
        <v>813</v>
      </c>
      <c r="G149" s="42" t="s">
        <v>813</v>
      </c>
      <c r="H149" s="42" t="s">
        <v>297</v>
      </c>
      <c r="I149" s="42" t="s">
        <v>297</v>
      </c>
      <c r="J149" s="42" t="s">
        <v>297</v>
      </c>
      <c r="K149" s="42" t="s">
        <v>568</v>
      </c>
      <c r="L149" s="42" t="s">
        <v>297</v>
      </c>
      <c r="M149" s="42" t="s">
        <v>297</v>
      </c>
      <c r="N149" s="42" t="s">
        <v>297</v>
      </c>
      <c r="O149" s="628" t="s">
        <v>297</v>
      </c>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c r="AT149" s="191"/>
      <c r="AU149" s="191"/>
      <c r="AV149" s="191"/>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c r="BQ149" s="191"/>
      <c r="BR149" s="191"/>
      <c r="BS149" s="191"/>
      <c r="BT149" s="191"/>
      <c r="BU149" s="191"/>
      <c r="BV149" s="191"/>
      <c r="BW149" s="191"/>
      <c r="BX149" s="191"/>
      <c r="BY149" s="191"/>
      <c r="BZ149" s="191"/>
      <c r="CA149" s="191"/>
      <c r="CB149" s="191"/>
      <c r="CC149" s="191"/>
      <c r="CD149" s="191"/>
      <c r="CE149" s="191"/>
      <c r="CF149" s="191"/>
      <c r="CG149" s="191"/>
      <c r="CH149" s="191"/>
      <c r="CI149" s="191"/>
      <c r="CJ149" s="191"/>
      <c r="CK149" s="191"/>
      <c r="CL149" s="191"/>
      <c r="CM149" s="191"/>
      <c r="CN149" s="191"/>
      <c r="CO149" s="191"/>
      <c r="CP149" s="191"/>
      <c r="CQ149" s="191"/>
      <c r="CR149" s="191"/>
      <c r="CS149" s="191"/>
      <c r="CT149" s="191"/>
      <c r="CU149" s="191"/>
      <c r="CV149" s="191"/>
      <c r="CW149" s="191"/>
      <c r="CX149" s="191"/>
      <c r="CY149" s="191"/>
      <c r="CZ149" s="191"/>
      <c r="DA149" s="191"/>
      <c r="DB149" s="191"/>
      <c r="DC149" s="191"/>
      <c r="DD149" s="191"/>
      <c r="DE149" s="191"/>
      <c r="DF149" s="191"/>
      <c r="DG149" s="191"/>
      <c r="DH149" s="191"/>
      <c r="DI149" s="191"/>
      <c r="DJ149" s="191"/>
      <c r="DK149" s="191"/>
      <c r="DL149" s="191"/>
      <c r="DM149" s="191"/>
      <c r="DN149" s="191"/>
      <c r="DO149" s="191"/>
      <c r="DP149" s="191"/>
      <c r="DQ149" s="191"/>
      <c r="DR149" s="191"/>
      <c r="DS149" s="191"/>
      <c r="DT149" s="191"/>
      <c r="DU149" s="191"/>
      <c r="DV149" s="191"/>
      <c r="DW149" s="191"/>
      <c r="DX149" s="191"/>
      <c r="DY149" s="191"/>
      <c r="DZ149" s="191"/>
      <c r="EA149" s="191"/>
      <c r="EB149" s="191"/>
      <c r="EC149" s="191"/>
      <c r="ED149" s="191"/>
      <c r="EE149" s="191"/>
      <c r="EF149" s="191"/>
      <c r="EG149" s="191"/>
      <c r="EH149" s="191"/>
      <c r="EI149" s="191"/>
      <c r="EJ149" s="191"/>
      <c r="EK149" s="191"/>
      <c r="EL149" s="191"/>
      <c r="EM149" s="191"/>
      <c r="EN149" s="191"/>
      <c r="EO149" s="191"/>
      <c r="EP149" s="191"/>
      <c r="EQ149" s="191"/>
      <c r="ER149" s="191"/>
      <c r="ES149" s="191"/>
      <c r="ET149" s="191"/>
      <c r="EU149" s="191"/>
      <c r="EV149" s="191"/>
      <c r="EW149" s="191"/>
      <c r="EX149" s="191"/>
      <c r="EY149" s="191"/>
      <c r="EZ149" s="191"/>
      <c r="FA149" s="191"/>
      <c r="FB149" s="191"/>
      <c r="FC149" s="191"/>
      <c r="FD149" s="191"/>
      <c r="FE149" s="191"/>
      <c r="FF149" s="191"/>
      <c r="FG149" s="191"/>
      <c r="FH149" s="191"/>
      <c r="FI149" s="191"/>
      <c r="FJ149" s="191"/>
      <c r="FK149" s="191"/>
      <c r="FL149" s="191"/>
      <c r="FM149" s="191"/>
      <c r="FN149" s="191"/>
      <c r="FO149" s="191"/>
      <c r="FP149" s="191"/>
      <c r="FQ149" s="191"/>
      <c r="FR149" s="191"/>
      <c r="FS149" s="191"/>
      <c r="FT149" s="191"/>
      <c r="FU149" s="191"/>
      <c r="FV149" s="191"/>
      <c r="FW149" s="191"/>
      <c r="FX149" s="191"/>
      <c r="FY149" s="191"/>
      <c r="FZ149" s="191"/>
      <c r="GA149" s="191"/>
      <c r="GB149" s="191"/>
      <c r="GC149" s="191"/>
      <c r="GD149" s="191"/>
      <c r="GE149" s="191"/>
      <c r="GF149" s="191"/>
      <c r="GG149" s="191"/>
      <c r="GH149" s="191"/>
      <c r="GI149" s="191"/>
      <c r="GJ149" s="191"/>
      <c r="GK149" s="191"/>
      <c r="GL149" s="191"/>
      <c r="GM149" s="191"/>
      <c r="GN149" s="191"/>
      <c r="GO149" s="191"/>
      <c r="GP149" s="191"/>
      <c r="GQ149" s="191"/>
      <c r="GR149" s="191"/>
      <c r="GS149" s="191"/>
      <c r="GT149" s="191"/>
      <c r="GU149" s="191"/>
      <c r="GV149" s="191"/>
      <c r="GW149" s="191"/>
      <c r="GX149" s="191"/>
      <c r="GY149" s="191"/>
      <c r="GZ149" s="191"/>
      <c r="HA149" s="191"/>
      <c r="HB149" s="191"/>
      <c r="HC149" s="191"/>
      <c r="HD149" s="191"/>
      <c r="HE149" s="191"/>
      <c r="HF149" s="191"/>
      <c r="HG149" s="191"/>
      <c r="HH149" s="191"/>
      <c r="HI149" s="191"/>
      <c r="HJ149" s="191"/>
      <c r="HK149" s="191"/>
      <c r="HL149" s="191"/>
      <c r="HM149" s="191"/>
      <c r="HN149" s="191"/>
      <c r="HO149" s="191"/>
      <c r="HP149" s="191"/>
      <c r="HQ149" s="191"/>
      <c r="HR149" s="191"/>
      <c r="HS149" s="191"/>
      <c r="HT149" s="191"/>
      <c r="HU149" s="191"/>
      <c r="HV149" s="191"/>
      <c r="HW149" s="191"/>
      <c r="HX149" s="191"/>
      <c r="HY149" s="191"/>
      <c r="HZ149" s="191"/>
      <c r="IA149" s="191"/>
      <c r="IB149" s="191"/>
      <c r="IC149" s="191"/>
      <c r="ID149" s="191"/>
      <c r="IE149" s="191"/>
      <c r="IF149" s="191"/>
      <c r="IG149" s="191"/>
      <c r="IH149" s="191"/>
      <c r="II149" s="191"/>
      <c r="IJ149" s="191"/>
      <c r="IK149" s="191"/>
      <c r="IL149" s="191"/>
    </row>
    <row r="150" spans="1:246" s="2" customFormat="1" ht="14" x14ac:dyDescent="0.3">
      <c r="A150" s="30" t="s">
        <v>299</v>
      </c>
      <c r="B150" s="42" t="s">
        <v>300</v>
      </c>
      <c r="C150" s="131" t="s">
        <v>815</v>
      </c>
      <c r="D150" s="131" t="s">
        <v>815</v>
      </c>
      <c r="E150" s="44" t="s">
        <v>2198</v>
      </c>
      <c r="F150" s="44" t="s">
        <v>2198</v>
      </c>
      <c r="G150" s="44" t="s">
        <v>2198</v>
      </c>
      <c r="H150" s="44" t="s">
        <v>2212</v>
      </c>
      <c r="I150" s="44" t="s">
        <v>2212</v>
      </c>
      <c r="J150" s="44" t="s">
        <v>2212</v>
      </c>
      <c r="K150" s="44" t="s">
        <v>2213</v>
      </c>
      <c r="L150" s="44" t="s">
        <v>2214</v>
      </c>
      <c r="M150" s="44" t="s">
        <v>2214</v>
      </c>
      <c r="N150" s="44" t="s">
        <v>2214</v>
      </c>
      <c r="O150" s="130" t="s">
        <v>1673</v>
      </c>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c r="AT150" s="191"/>
      <c r="AU150" s="191"/>
      <c r="AV150" s="191"/>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c r="BQ150" s="191"/>
      <c r="BR150" s="191"/>
      <c r="BS150" s="191"/>
      <c r="BT150" s="191"/>
      <c r="BU150" s="191"/>
      <c r="BV150" s="191"/>
      <c r="BW150" s="191"/>
      <c r="BX150" s="191"/>
      <c r="BY150" s="191"/>
      <c r="BZ150" s="191"/>
      <c r="CA150" s="191"/>
      <c r="CB150" s="191"/>
      <c r="CC150" s="191"/>
      <c r="CD150" s="191"/>
      <c r="CE150" s="191"/>
      <c r="CF150" s="191"/>
      <c r="CG150" s="191"/>
      <c r="CH150" s="191"/>
      <c r="CI150" s="191"/>
      <c r="CJ150" s="191"/>
      <c r="CK150" s="191"/>
      <c r="CL150" s="191"/>
      <c r="CM150" s="191"/>
      <c r="CN150" s="191"/>
      <c r="CO150" s="191"/>
      <c r="CP150" s="191"/>
      <c r="CQ150" s="191"/>
      <c r="CR150" s="191"/>
      <c r="CS150" s="191"/>
      <c r="CT150" s="191"/>
      <c r="CU150" s="191"/>
      <c r="CV150" s="191"/>
      <c r="CW150" s="191"/>
      <c r="CX150" s="191"/>
      <c r="CY150" s="191"/>
      <c r="CZ150" s="191"/>
      <c r="DA150" s="191"/>
      <c r="DB150" s="191"/>
      <c r="DC150" s="191"/>
      <c r="DD150" s="191"/>
      <c r="DE150" s="191"/>
      <c r="DF150" s="191"/>
      <c r="DG150" s="191"/>
      <c r="DH150" s="191"/>
      <c r="DI150" s="191"/>
      <c r="DJ150" s="191"/>
      <c r="DK150" s="191"/>
      <c r="DL150" s="191"/>
      <c r="DM150" s="191"/>
      <c r="DN150" s="191"/>
      <c r="DO150" s="191"/>
      <c r="DP150" s="191"/>
      <c r="DQ150" s="191"/>
      <c r="DR150" s="191"/>
      <c r="DS150" s="191"/>
      <c r="DT150" s="191"/>
      <c r="DU150" s="191"/>
      <c r="DV150" s="191"/>
      <c r="DW150" s="191"/>
      <c r="DX150" s="191"/>
      <c r="DY150" s="191"/>
      <c r="DZ150" s="191"/>
      <c r="EA150" s="191"/>
      <c r="EB150" s="191"/>
      <c r="EC150" s="191"/>
      <c r="ED150" s="191"/>
      <c r="EE150" s="191"/>
      <c r="EF150" s="191"/>
      <c r="EG150" s="191"/>
      <c r="EH150" s="191"/>
      <c r="EI150" s="191"/>
      <c r="EJ150" s="191"/>
      <c r="EK150" s="191"/>
      <c r="EL150" s="191"/>
      <c r="EM150" s="191"/>
      <c r="EN150" s="191"/>
      <c r="EO150" s="191"/>
      <c r="EP150" s="191"/>
      <c r="EQ150" s="191"/>
      <c r="ER150" s="191"/>
      <c r="ES150" s="191"/>
      <c r="ET150" s="191"/>
      <c r="EU150" s="191"/>
      <c r="EV150" s="191"/>
      <c r="EW150" s="191"/>
      <c r="EX150" s="191"/>
      <c r="EY150" s="191"/>
      <c r="EZ150" s="191"/>
      <c r="FA150" s="191"/>
      <c r="FB150" s="191"/>
      <c r="FC150" s="191"/>
      <c r="FD150" s="191"/>
      <c r="FE150" s="191"/>
      <c r="FF150" s="191"/>
      <c r="FG150" s="191"/>
      <c r="FH150" s="191"/>
      <c r="FI150" s="191"/>
      <c r="FJ150" s="191"/>
      <c r="FK150" s="191"/>
      <c r="FL150" s="191"/>
      <c r="FM150" s="191"/>
      <c r="FN150" s="191"/>
      <c r="FO150" s="191"/>
      <c r="FP150" s="191"/>
      <c r="FQ150" s="191"/>
      <c r="FR150" s="191"/>
      <c r="FS150" s="191"/>
      <c r="FT150" s="191"/>
      <c r="FU150" s="191"/>
      <c r="FV150" s="191"/>
      <c r="FW150" s="191"/>
      <c r="FX150" s="191"/>
      <c r="FY150" s="191"/>
      <c r="FZ150" s="191"/>
      <c r="GA150" s="191"/>
      <c r="GB150" s="191"/>
      <c r="GC150" s="191"/>
      <c r="GD150" s="191"/>
      <c r="GE150" s="191"/>
      <c r="GF150" s="191"/>
      <c r="GG150" s="191"/>
      <c r="GH150" s="191"/>
      <c r="GI150" s="191"/>
      <c r="GJ150" s="191"/>
      <c r="GK150" s="191"/>
      <c r="GL150" s="191"/>
      <c r="GM150" s="191"/>
      <c r="GN150" s="191"/>
      <c r="GO150" s="191"/>
      <c r="GP150" s="191"/>
      <c r="GQ150" s="191"/>
      <c r="GR150" s="191"/>
      <c r="GS150" s="191"/>
      <c r="GT150" s="191"/>
      <c r="GU150" s="191"/>
      <c r="GV150" s="191"/>
      <c r="GW150" s="191"/>
      <c r="GX150" s="191"/>
      <c r="GY150" s="191"/>
      <c r="GZ150" s="191"/>
      <c r="HA150" s="191"/>
      <c r="HB150" s="191"/>
      <c r="HC150" s="191"/>
      <c r="HD150" s="191"/>
      <c r="HE150" s="191"/>
      <c r="HF150" s="191"/>
      <c r="HG150" s="191"/>
      <c r="HH150" s="191"/>
      <c r="HI150" s="191"/>
      <c r="HJ150" s="191"/>
      <c r="HK150" s="191"/>
      <c r="HL150" s="191"/>
      <c r="HM150" s="191"/>
      <c r="HN150" s="191"/>
      <c r="HO150" s="191"/>
      <c r="HP150" s="191"/>
      <c r="HQ150" s="191"/>
      <c r="HR150" s="191"/>
      <c r="HS150" s="191"/>
      <c r="HT150" s="191"/>
      <c r="HU150" s="191"/>
      <c r="HV150" s="191"/>
      <c r="HW150" s="191"/>
      <c r="HX150" s="191"/>
      <c r="HY150" s="191"/>
      <c r="HZ150" s="191"/>
      <c r="IA150" s="191"/>
      <c r="IB150" s="191"/>
      <c r="IC150" s="191"/>
      <c r="ID150" s="191"/>
      <c r="IE150" s="191"/>
      <c r="IF150" s="191"/>
      <c r="IG150" s="191"/>
      <c r="IH150" s="191"/>
      <c r="II150" s="191"/>
      <c r="IJ150" s="191"/>
      <c r="IK150" s="191"/>
      <c r="IL150" s="191"/>
    </row>
    <row r="151" spans="1:246" s="2" customFormat="1" x14ac:dyDescent="0.3">
      <c r="A151" s="30">
        <v>5</v>
      </c>
      <c r="B151" s="63" t="s">
        <v>824</v>
      </c>
      <c r="C151" s="63"/>
      <c r="D151" s="410"/>
      <c r="E151" s="410"/>
      <c r="F151" s="410"/>
      <c r="G151" s="410"/>
      <c r="H151" s="410"/>
      <c r="I151" s="410"/>
      <c r="J151" s="410"/>
      <c r="K151" s="410"/>
      <c r="L151" s="410"/>
      <c r="M151" s="410"/>
      <c r="N151" s="410"/>
      <c r="O151" s="223"/>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c r="AT151" s="191"/>
      <c r="AU151" s="191"/>
      <c r="AV151" s="191"/>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c r="BQ151" s="191"/>
      <c r="BR151" s="191"/>
      <c r="BS151" s="191"/>
      <c r="BT151" s="191"/>
      <c r="BU151" s="191"/>
      <c r="BV151" s="191"/>
      <c r="BW151" s="191"/>
      <c r="BX151" s="191"/>
      <c r="BY151" s="191"/>
      <c r="BZ151" s="191"/>
      <c r="CA151" s="191"/>
      <c r="CB151" s="191"/>
      <c r="CC151" s="191"/>
      <c r="CD151" s="191"/>
      <c r="CE151" s="191"/>
      <c r="CF151" s="191"/>
      <c r="CG151" s="191"/>
      <c r="CH151" s="191"/>
      <c r="CI151" s="191"/>
      <c r="CJ151" s="191"/>
      <c r="CK151" s="191"/>
      <c r="CL151" s="191"/>
      <c r="CM151" s="191"/>
      <c r="CN151" s="191"/>
      <c r="CO151" s="191"/>
      <c r="CP151" s="191"/>
      <c r="CQ151" s="191"/>
      <c r="CR151" s="191"/>
      <c r="CS151" s="191"/>
      <c r="CT151" s="191"/>
      <c r="CU151" s="191"/>
      <c r="CV151" s="191"/>
      <c r="CW151" s="191"/>
      <c r="CX151" s="191"/>
      <c r="CY151" s="191"/>
      <c r="CZ151" s="191"/>
      <c r="DA151" s="191"/>
      <c r="DB151" s="191"/>
      <c r="DC151" s="191"/>
      <c r="DD151" s="191"/>
      <c r="DE151" s="191"/>
      <c r="DF151" s="191"/>
      <c r="DG151" s="191"/>
      <c r="DH151" s="191"/>
      <c r="DI151" s="191"/>
      <c r="DJ151" s="191"/>
      <c r="DK151" s="191"/>
      <c r="DL151" s="191"/>
      <c r="DM151" s="191"/>
      <c r="DN151" s="191"/>
      <c r="DO151" s="191"/>
      <c r="DP151" s="191"/>
      <c r="DQ151" s="191"/>
      <c r="DR151" s="191"/>
      <c r="DS151" s="191"/>
      <c r="DT151" s="191"/>
      <c r="DU151" s="191"/>
      <c r="DV151" s="191"/>
      <c r="DW151" s="191"/>
      <c r="DX151" s="191"/>
      <c r="DY151" s="191"/>
      <c r="DZ151" s="191"/>
      <c r="EA151" s="191"/>
      <c r="EB151" s="191"/>
      <c r="EC151" s="191"/>
      <c r="ED151" s="191"/>
      <c r="EE151" s="191"/>
      <c r="EF151" s="191"/>
      <c r="EG151" s="191"/>
      <c r="EH151" s="191"/>
      <c r="EI151" s="191"/>
      <c r="EJ151" s="191"/>
      <c r="EK151" s="191"/>
      <c r="EL151" s="191"/>
      <c r="EM151" s="191"/>
      <c r="EN151" s="191"/>
      <c r="EO151" s="191"/>
      <c r="EP151" s="191"/>
      <c r="EQ151" s="191"/>
      <c r="ER151" s="191"/>
      <c r="ES151" s="191"/>
      <c r="ET151" s="191"/>
      <c r="EU151" s="191"/>
      <c r="EV151" s="191"/>
      <c r="EW151" s="191"/>
      <c r="EX151" s="191"/>
      <c r="EY151" s="191"/>
      <c r="EZ151" s="191"/>
      <c r="FA151" s="191"/>
      <c r="FB151" s="191"/>
      <c r="FC151" s="191"/>
      <c r="FD151" s="191"/>
      <c r="FE151" s="191"/>
      <c r="FF151" s="191"/>
      <c r="FG151" s="191"/>
      <c r="FH151" s="191"/>
      <c r="FI151" s="191"/>
      <c r="FJ151" s="191"/>
      <c r="FK151" s="191"/>
      <c r="FL151" s="191"/>
      <c r="FM151" s="191"/>
      <c r="FN151" s="191"/>
      <c r="FO151" s="191"/>
      <c r="FP151" s="191"/>
      <c r="FQ151" s="191"/>
      <c r="FR151" s="191"/>
      <c r="FS151" s="191"/>
      <c r="FT151" s="191"/>
      <c r="FU151" s="191"/>
      <c r="FV151" s="191"/>
      <c r="FW151" s="191"/>
      <c r="FX151" s="191"/>
      <c r="FY151" s="191"/>
      <c r="FZ151" s="191"/>
      <c r="GA151" s="191"/>
      <c r="GB151" s="191"/>
      <c r="GC151" s="191"/>
      <c r="GD151" s="191"/>
      <c r="GE151" s="191"/>
      <c r="GF151" s="191"/>
      <c r="GG151" s="191"/>
      <c r="GH151" s="191"/>
      <c r="GI151" s="191"/>
      <c r="GJ151" s="191"/>
      <c r="GK151" s="191"/>
      <c r="GL151" s="191"/>
      <c r="GM151" s="191"/>
      <c r="GN151" s="191"/>
      <c r="GO151" s="191"/>
      <c r="GP151" s="191"/>
      <c r="GQ151" s="191"/>
      <c r="GR151" s="191"/>
      <c r="GS151" s="191"/>
      <c r="GT151" s="191"/>
      <c r="GU151" s="191"/>
      <c r="GV151" s="191"/>
      <c r="GW151" s="191"/>
      <c r="GX151" s="191"/>
      <c r="GY151" s="191"/>
      <c r="GZ151" s="191"/>
      <c r="HA151" s="191"/>
      <c r="HB151" s="191"/>
      <c r="HC151" s="191"/>
      <c r="HD151" s="191"/>
      <c r="HE151" s="191"/>
      <c r="HF151" s="191"/>
      <c r="HG151" s="191"/>
      <c r="HH151" s="191"/>
      <c r="HI151" s="191"/>
      <c r="HJ151" s="191"/>
      <c r="HK151" s="191"/>
      <c r="HL151" s="191"/>
      <c r="HM151" s="191"/>
      <c r="HN151" s="191"/>
      <c r="HO151" s="191"/>
      <c r="HP151" s="191"/>
      <c r="HQ151" s="191"/>
      <c r="HR151" s="191"/>
      <c r="HS151" s="191"/>
      <c r="HT151" s="191"/>
      <c r="HU151" s="191"/>
      <c r="HV151" s="191"/>
      <c r="HW151" s="191"/>
      <c r="HX151" s="191"/>
      <c r="HY151" s="191"/>
      <c r="HZ151" s="191"/>
      <c r="IA151" s="191"/>
      <c r="IB151" s="191"/>
      <c r="IC151" s="191"/>
      <c r="ID151" s="191"/>
      <c r="IE151" s="191"/>
      <c r="IF151" s="191"/>
      <c r="IG151" s="191"/>
      <c r="IH151" s="191"/>
      <c r="II151" s="191"/>
      <c r="IJ151" s="191"/>
      <c r="IK151" s="191"/>
      <c r="IL151" s="191"/>
    </row>
    <row r="152" spans="1:246" s="2" customFormat="1" ht="28" x14ac:dyDescent="0.3">
      <c r="A152" s="327" t="s">
        <v>2215</v>
      </c>
      <c r="B152" s="133" t="s">
        <v>2073</v>
      </c>
      <c r="C152" s="445" t="s">
        <v>2216</v>
      </c>
      <c r="D152" s="445" t="s">
        <v>2217</v>
      </c>
      <c r="E152" s="50" t="s">
        <v>2218</v>
      </c>
      <c r="F152" s="50" t="s">
        <v>2219</v>
      </c>
      <c r="G152" s="534" t="s">
        <v>2219</v>
      </c>
      <c r="H152" s="534" t="s">
        <v>4195</v>
      </c>
      <c r="I152" s="534" t="s">
        <v>4196</v>
      </c>
      <c r="J152" s="534" t="s">
        <v>4197</v>
      </c>
      <c r="K152" s="534" t="s">
        <v>2220</v>
      </c>
      <c r="L152" s="534">
        <v>72000</v>
      </c>
      <c r="M152" s="534">
        <v>72000</v>
      </c>
      <c r="N152" s="534">
        <v>72000</v>
      </c>
      <c r="O152" s="629">
        <v>36700.879999999997</v>
      </c>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c r="AT152" s="191"/>
      <c r="AU152" s="191"/>
      <c r="AV152" s="191"/>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c r="BQ152" s="191"/>
      <c r="BR152" s="191"/>
      <c r="BS152" s="191"/>
      <c r="BT152" s="191"/>
      <c r="BU152" s="191"/>
      <c r="BV152" s="191"/>
      <c r="BW152" s="191"/>
      <c r="BX152" s="191"/>
      <c r="BY152" s="191"/>
      <c r="BZ152" s="191"/>
      <c r="CA152" s="191"/>
      <c r="CB152" s="191"/>
      <c r="CC152" s="191"/>
      <c r="CD152" s="191"/>
      <c r="CE152" s="191"/>
      <c r="CF152" s="191"/>
      <c r="CG152" s="191"/>
      <c r="CH152" s="191"/>
      <c r="CI152" s="191"/>
      <c r="CJ152" s="191"/>
      <c r="CK152" s="191"/>
      <c r="CL152" s="191"/>
      <c r="CM152" s="191"/>
      <c r="CN152" s="191"/>
      <c r="CO152" s="191"/>
      <c r="CP152" s="191"/>
      <c r="CQ152" s="191"/>
      <c r="CR152" s="191"/>
      <c r="CS152" s="191"/>
      <c r="CT152" s="191"/>
      <c r="CU152" s="191"/>
      <c r="CV152" s="191"/>
      <c r="CW152" s="191"/>
      <c r="CX152" s="191"/>
      <c r="CY152" s="191"/>
      <c r="CZ152" s="191"/>
      <c r="DA152" s="191"/>
      <c r="DB152" s="191"/>
      <c r="DC152" s="191"/>
      <c r="DD152" s="191"/>
      <c r="DE152" s="191"/>
      <c r="DF152" s="191"/>
      <c r="DG152" s="191"/>
      <c r="DH152" s="191"/>
      <c r="DI152" s="191"/>
      <c r="DJ152" s="191"/>
      <c r="DK152" s="191"/>
      <c r="DL152" s="191"/>
      <c r="DM152" s="191"/>
      <c r="DN152" s="191"/>
      <c r="DO152" s="191"/>
      <c r="DP152" s="191"/>
      <c r="DQ152" s="191"/>
      <c r="DR152" s="191"/>
      <c r="DS152" s="191"/>
      <c r="DT152" s="191"/>
      <c r="DU152" s="191"/>
      <c r="DV152" s="191"/>
      <c r="DW152" s="191"/>
      <c r="DX152" s="191"/>
      <c r="DY152" s="191"/>
      <c r="DZ152" s="191"/>
      <c r="EA152" s="191"/>
      <c r="EB152" s="191"/>
      <c r="EC152" s="191"/>
      <c r="ED152" s="191"/>
      <c r="EE152" s="191"/>
      <c r="EF152" s="191"/>
      <c r="EG152" s="191"/>
      <c r="EH152" s="191"/>
      <c r="EI152" s="191"/>
      <c r="EJ152" s="191"/>
      <c r="EK152" s="191"/>
      <c r="EL152" s="191"/>
      <c r="EM152" s="191"/>
      <c r="EN152" s="191"/>
      <c r="EO152" s="191"/>
      <c r="EP152" s="191"/>
      <c r="EQ152" s="191"/>
      <c r="ER152" s="191"/>
      <c r="ES152" s="191"/>
      <c r="ET152" s="191"/>
      <c r="EU152" s="191"/>
      <c r="EV152" s="191"/>
      <c r="EW152" s="191"/>
      <c r="EX152" s="191"/>
      <c r="EY152" s="191"/>
      <c r="EZ152" s="191"/>
      <c r="FA152" s="191"/>
      <c r="FB152" s="191"/>
      <c r="FC152" s="191"/>
      <c r="FD152" s="191"/>
      <c r="FE152" s="191"/>
      <c r="FF152" s="191"/>
      <c r="FG152" s="191"/>
      <c r="FH152" s="191"/>
      <c r="FI152" s="191"/>
      <c r="FJ152" s="191"/>
      <c r="FK152" s="191"/>
      <c r="FL152" s="191"/>
      <c r="FM152" s="191"/>
      <c r="FN152" s="191"/>
      <c r="FO152" s="191"/>
      <c r="FP152" s="191"/>
      <c r="FQ152" s="191"/>
      <c r="FR152" s="191"/>
      <c r="FS152" s="191"/>
      <c r="FT152" s="191"/>
      <c r="FU152" s="191"/>
      <c r="FV152" s="191"/>
      <c r="FW152" s="191"/>
      <c r="FX152" s="191"/>
      <c r="FY152" s="191"/>
      <c r="FZ152" s="191"/>
      <c r="GA152" s="191"/>
      <c r="GB152" s="191"/>
      <c r="GC152" s="191"/>
      <c r="GD152" s="191"/>
      <c r="GE152" s="191"/>
      <c r="GF152" s="191"/>
      <c r="GG152" s="191"/>
      <c r="GH152" s="191"/>
      <c r="GI152" s="191"/>
      <c r="GJ152" s="191"/>
      <c r="GK152" s="191"/>
      <c r="GL152" s="191"/>
      <c r="GM152" s="191"/>
      <c r="GN152" s="191"/>
      <c r="GO152" s="191"/>
      <c r="GP152" s="191"/>
      <c r="GQ152" s="191"/>
      <c r="GR152" s="191"/>
      <c r="GS152" s="191"/>
      <c r="GT152" s="191"/>
      <c r="GU152" s="191"/>
      <c r="GV152" s="191"/>
      <c r="GW152" s="191"/>
      <c r="GX152" s="191"/>
      <c r="GY152" s="191"/>
      <c r="GZ152" s="191"/>
      <c r="HA152" s="191"/>
      <c r="HB152" s="191"/>
      <c r="HC152" s="191"/>
      <c r="HD152" s="191"/>
      <c r="HE152" s="191"/>
      <c r="HF152" s="191"/>
      <c r="HG152" s="191"/>
      <c r="HH152" s="191"/>
      <c r="HI152" s="191"/>
      <c r="HJ152" s="191"/>
      <c r="HK152" s="191"/>
      <c r="HL152" s="191"/>
      <c r="HM152" s="191"/>
      <c r="HN152" s="191"/>
      <c r="HO152" s="191"/>
      <c r="HP152" s="191"/>
      <c r="HQ152" s="191"/>
      <c r="HR152" s="191"/>
      <c r="HS152" s="191"/>
      <c r="HT152" s="191"/>
      <c r="HU152" s="191"/>
      <c r="HV152" s="191"/>
      <c r="HW152" s="191"/>
      <c r="HX152" s="191"/>
      <c r="HY152" s="191"/>
      <c r="HZ152" s="191"/>
      <c r="IA152" s="191"/>
      <c r="IB152" s="191"/>
      <c r="IC152" s="191"/>
      <c r="ID152" s="191"/>
      <c r="IE152" s="191"/>
      <c r="IF152" s="191"/>
      <c r="IG152" s="191"/>
      <c r="IH152" s="191"/>
      <c r="II152" s="191"/>
      <c r="IJ152" s="191"/>
      <c r="IK152" s="191"/>
      <c r="IL152" s="191"/>
    </row>
    <row r="153" spans="1:246" s="2" customFormat="1" ht="28" x14ac:dyDescent="0.3">
      <c r="A153" s="327" t="s">
        <v>2221</v>
      </c>
      <c r="B153" s="133" t="s">
        <v>2074</v>
      </c>
      <c r="C153" s="445" t="s">
        <v>2222</v>
      </c>
      <c r="D153" s="445" t="s">
        <v>2223</v>
      </c>
      <c r="E153" s="50" t="s">
        <v>2224</v>
      </c>
      <c r="F153" s="50" t="s">
        <v>2225</v>
      </c>
      <c r="G153" s="534" t="s">
        <v>2226</v>
      </c>
      <c r="H153" s="534" t="s">
        <v>4198</v>
      </c>
      <c r="I153" s="534" t="s">
        <v>4199</v>
      </c>
      <c r="J153" s="534" t="s">
        <v>4198</v>
      </c>
      <c r="K153" s="534" t="s">
        <v>2227</v>
      </c>
      <c r="L153" s="534">
        <v>57000</v>
      </c>
      <c r="M153" s="534">
        <v>57000</v>
      </c>
      <c r="N153" s="534">
        <v>52000</v>
      </c>
      <c r="O153" s="629">
        <v>27962.17</v>
      </c>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c r="AT153" s="191"/>
      <c r="AU153" s="191"/>
      <c r="AV153" s="191"/>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c r="BQ153" s="191"/>
      <c r="BR153" s="191"/>
      <c r="BS153" s="191"/>
      <c r="BT153" s="191"/>
      <c r="BU153" s="191"/>
      <c r="BV153" s="191"/>
      <c r="BW153" s="191"/>
      <c r="BX153" s="191"/>
      <c r="BY153" s="191"/>
      <c r="BZ153" s="191"/>
      <c r="CA153" s="191"/>
      <c r="CB153" s="191"/>
      <c r="CC153" s="191"/>
      <c r="CD153" s="191"/>
      <c r="CE153" s="191"/>
      <c r="CF153" s="191"/>
      <c r="CG153" s="191"/>
      <c r="CH153" s="191"/>
      <c r="CI153" s="191"/>
      <c r="CJ153" s="191"/>
      <c r="CK153" s="191"/>
      <c r="CL153" s="191"/>
      <c r="CM153" s="191"/>
      <c r="CN153" s="191"/>
      <c r="CO153" s="191"/>
      <c r="CP153" s="191"/>
      <c r="CQ153" s="191"/>
      <c r="CR153" s="191"/>
      <c r="CS153" s="191"/>
      <c r="CT153" s="191"/>
      <c r="CU153" s="191"/>
      <c r="CV153" s="191"/>
      <c r="CW153" s="191"/>
      <c r="CX153" s="191"/>
      <c r="CY153" s="191"/>
      <c r="CZ153" s="191"/>
      <c r="DA153" s="191"/>
      <c r="DB153" s="191"/>
      <c r="DC153" s="191"/>
      <c r="DD153" s="191"/>
      <c r="DE153" s="191"/>
      <c r="DF153" s="191"/>
      <c r="DG153" s="191"/>
      <c r="DH153" s="191"/>
      <c r="DI153" s="191"/>
      <c r="DJ153" s="191"/>
      <c r="DK153" s="191"/>
      <c r="DL153" s="191"/>
      <c r="DM153" s="191"/>
      <c r="DN153" s="191"/>
      <c r="DO153" s="191"/>
      <c r="DP153" s="191"/>
      <c r="DQ153" s="191"/>
      <c r="DR153" s="191"/>
      <c r="DS153" s="191"/>
      <c r="DT153" s="191"/>
      <c r="DU153" s="191"/>
      <c r="DV153" s="191"/>
      <c r="DW153" s="191"/>
      <c r="DX153" s="191"/>
      <c r="DY153" s="191"/>
      <c r="DZ153" s="191"/>
      <c r="EA153" s="191"/>
      <c r="EB153" s="191"/>
      <c r="EC153" s="191"/>
      <c r="ED153" s="191"/>
      <c r="EE153" s="191"/>
      <c r="EF153" s="191"/>
      <c r="EG153" s="191"/>
      <c r="EH153" s="191"/>
      <c r="EI153" s="191"/>
      <c r="EJ153" s="191"/>
      <c r="EK153" s="191"/>
      <c r="EL153" s="191"/>
      <c r="EM153" s="191"/>
      <c r="EN153" s="191"/>
      <c r="EO153" s="191"/>
      <c r="EP153" s="191"/>
      <c r="EQ153" s="191"/>
      <c r="ER153" s="191"/>
      <c r="ES153" s="191"/>
      <c r="ET153" s="191"/>
      <c r="EU153" s="191"/>
      <c r="EV153" s="191"/>
      <c r="EW153" s="191"/>
      <c r="EX153" s="191"/>
      <c r="EY153" s="191"/>
      <c r="EZ153" s="191"/>
      <c r="FA153" s="191"/>
      <c r="FB153" s="191"/>
      <c r="FC153" s="191"/>
      <c r="FD153" s="191"/>
      <c r="FE153" s="191"/>
      <c r="FF153" s="191"/>
      <c r="FG153" s="191"/>
      <c r="FH153" s="191"/>
      <c r="FI153" s="191"/>
      <c r="FJ153" s="191"/>
      <c r="FK153" s="191"/>
      <c r="FL153" s="191"/>
      <c r="FM153" s="191"/>
      <c r="FN153" s="191"/>
      <c r="FO153" s="191"/>
      <c r="FP153" s="191"/>
      <c r="FQ153" s="191"/>
      <c r="FR153" s="191"/>
      <c r="FS153" s="191"/>
      <c r="FT153" s="191"/>
      <c r="FU153" s="191"/>
      <c r="FV153" s="191"/>
      <c r="FW153" s="191"/>
      <c r="FX153" s="191"/>
      <c r="FY153" s="191"/>
      <c r="FZ153" s="191"/>
      <c r="GA153" s="191"/>
      <c r="GB153" s="191"/>
      <c r="GC153" s="191"/>
      <c r="GD153" s="191"/>
      <c r="GE153" s="191"/>
      <c r="GF153" s="191"/>
      <c r="GG153" s="191"/>
      <c r="GH153" s="191"/>
      <c r="GI153" s="191"/>
      <c r="GJ153" s="191"/>
      <c r="GK153" s="191"/>
      <c r="GL153" s="191"/>
      <c r="GM153" s="191"/>
      <c r="GN153" s="191"/>
      <c r="GO153" s="191"/>
      <c r="GP153" s="191"/>
      <c r="GQ153" s="191"/>
      <c r="GR153" s="191"/>
      <c r="GS153" s="191"/>
      <c r="GT153" s="191"/>
      <c r="GU153" s="191"/>
      <c r="GV153" s="191"/>
      <c r="GW153" s="191"/>
      <c r="GX153" s="191"/>
      <c r="GY153" s="191"/>
      <c r="GZ153" s="191"/>
      <c r="HA153" s="191"/>
      <c r="HB153" s="191"/>
      <c r="HC153" s="191"/>
      <c r="HD153" s="191"/>
      <c r="HE153" s="191"/>
      <c r="HF153" s="191"/>
      <c r="HG153" s="191"/>
      <c r="HH153" s="191"/>
      <c r="HI153" s="191"/>
      <c r="HJ153" s="191"/>
      <c r="HK153" s="191"/>
      <c r="HL153" s="191"/>
      <c r="HM153" s="191"/>
      <c r="HN153" s="191"/>
      <c r="HO153" s="191"/>
      <c r="HP153" s="191"/>
      <c r="HQ153" s="191"/>
      <c r="HR153" s="191"/>
      <c r="HS153" s="191"/>
      <c r="HT153" s="191"/>
      <c r="HU153" s="191"/>
      <c r="HV153" s="191"/>
      <c r="HW153" s="191"/>
      <c r="HX153" s="191"/>
      <c r="HY153" s="191"/>
      <c r="HZ153" s="191"/>
      <c r="IA153" s="191"/>
      <c r="IB153" s="191"/>
      <c r="IC153" s="191"/>
      <c r="ID153" s="191"/>
      <c r="IE153" s="191"/>
      <c r="IF153" s="191"/>
      <c r="IG153" s="191"/>
      <c r="IH153" s="191"/>
      <c r="II153" s="191"/>
      <c r="IJ153" s="191"/>
      <c r="IK153" s="191"/>
      <c r="IL153" s="191"/>
    </row>
    <row r="154" spans="1:246" s="2" customFormat="1" ht="28" x14ac:dyDescent="0.3">
      <c r="A154" s="327" t="s">
        <v>2228</v>
      </c>
      <c r="B154" s="133" t="s">
        <v>2075</v>
      </c>
      <c r="C154" s="445" t="s">
        <v>2216</v>
      </c>
      <c r="D154" s="445" t="s">
        <v>2217</v>
      </c>
      <c r="E154" s="50" t="s">
        <v>2229</v>
      </c>
      <c r="F154" s="50" t="s">
        <v>2230</v>
      </c>
      <c r="G154" s="50" t="s">
        <v>2230</v>
      </c>
      <c r="H154" s="534" t="s">
        <v>4200</v>
      </c>
      <c r="I154" s="534" t="s">
        <v>4201</v>
      </c>
      <c r="J154" s="534" t="s">
        <v>4197</v>
      </c>
      <c r="K154" s="534" t="s">
        <v>2231</v>
      </c>
      <c r="L154" s="534">
        <v>87000</v>
      </c>
      <c r="M154" s="534">
        <v>103000</v>
      </c>
      <c r="N154" s="534">
        <v>82000</v>
      </c>
      <c r="O154" s="629">
        <v>73400.710000000006</v>
      </c>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c r="AT154" s="191"/>
      <c r="AU154" s="191"/>
      <c r="AV154" s="191"/>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c r="BQ154" s="191"/>
      <c r="BR154" s="191"/>
      <c r="BS154" s="191"/>
      <c r="BT154" s="191"/>
      <c r="BU154" s="191"/>
      <c r="BV154" s="191"/>
      <c r="BW154" s="191"/>
      <c r="BX154" s="191"/>
      <c r="BY154" s="191"/>
      <c r="BZ154" s="191"/>
      <c r="CA154" s="191"/>
      <c r="CB154" s="191"/>
      <c r="CC154" s="191"/>
      <c r="CD154" s="191"/>
      <c r="CE154" s="191"/>
      <c r="CF154" s="191"/>
      <c r="CG154" s="191"/>
      <c r="CH154" s="191"/>
      <c r="CI154" s="191"/>
      <c r="CJ154" s="191"/>
      <c r="CK154" s="191"/>
      <c r="CL154" s="191"/>
      <c r="CM154" s="191"/>
      <c r="CN154" s="191"/>
      <c r="CO154" s="191"/>
      <c r="CP154" s="191"/>
      <c r="CQ154" s="191"/>
      <c r="CR154" s="191"/>
      <c r="CS154" s="191"/>
      <c r="CT154" s="191"/>
      <c r="CU154" s="191"/>
      <c r="CV154" s="191"/>
      <c r="CW154" s="191"/>
      <c r="CX154" s="191"/>
      <c r="CY154" s="191"/>
      <c r="CZ154" s="191"/>
      <c r="DA154" s="191"/>
      <c r="DB154" s="191"/>
      <c r="DC154" s="191"/>
      <c r="DD154" s="191"/>
      <c r="DE154" s="191"/>
      <c r="DF154" s="191"/>
      <c r="DG154" s="191"/>
      <c r="DH154" s="191"/>
      <c r="DI154" s="191"/>
      <c r="DJ154" s="191"/>
      <c r="DK154" s="191"/>
      <c r="DL154" s="191"/>
      <c r="DM154" s="191"/>
      <c r="DN154" s="191"/>
      <c r="DO154" s="191"/>
      <c r="DP154" s="191"/>
      <c r="DQ154" s="191"/>
      <c r="DR154" s="191"/>
      <c r="DS154" s="191"/>
      <c r="DT154" s="191"/>
      <c r="DU154" s="191"/>
      <c r="DV154" s="191"/>
      <c r="DW154" s="191"/>
      <c r="DX154" s="191"/>
      <c r="DY154" s="191"/>
      <c r="DZ154" s="191"/>
      <c r="EA154" s="191"/>
      <c r="EB154" s="191"/>
      <c r="EC154" s="191"/>
      <c r="ED154" s="191"/>
      <c r="EE154" s="191"/>
      <c r="EF154" s="191"/>
      <c r="EG154" s="191"/>
      <c r="EH154" s="191"/>
      <c r="EI154" s="191"/>
      <c r="EJ154" s="191"/>
      <c r="EK154" s="191"/>
      <c r="EL154" s="191"/>
      <c r="EM154" s="191"/>
      <c r="EN154" s="191"/>
      <c r="EO154" s="191"/>
      <c r="EP154" s="191"/>
      <c r="EQ154" s="191"/>
      <c r="ER154" s="191"/>
      <c r="ES154" s="191"/>
      <c r="ET154" s="191"/>
      <c r="EU154" s="191"/>
      <c r="EV154" s="191"/>
      <c r="EW154" s="191"/>
      <c r="EX154" s="191"/>
      <c r="EY154" s="191"/>
      <c r="EZ154" s="191"/>
      <c r="FA154" s="191"/>
      <c r="FB154" s="191"/>
      <c r="FC154" s="191"/>
      <c r="FD154" s="191"/>
      <c r="FE154" s="191"/>
      <c r="FF154" s="191"/>
      <c r="FG154" s="191"/>
      <c r="FH154" s="191"/>
      <c r="FI154" s="191"/>
      <c r="FJ154" s="191"/>
      <c r="FK154" s="191"/>
      <c r="FL154" s="191"/>
      <c r="FM154" s="191"/>
      <c r="FN154" s="191"/>
      <c r="FO154" s="191"/>
      <c r="FP154" s="191"/>
      <c r="FQ154" s="191"/>
      <c r="FR154" s="191"/>
      <c r="FS154" s="191"/>
      <c r="FT154" s="191"/>
      <c r="FU154" s="191"/>
      <c r="FV154" s="191"/>
      <c r="FW154" s="191"/>
      <c r="FX154" s="191"/>
      <c r="FY154" s="191"/>
      <c r="FZ154" s="191"/>
      <c r="GA154" s="191"/>
      <c r="GB154" s="191"/>
      <c r="GC154" s="191"/>
      <c r="GD154" s="191"/>
      <c r="GE154" s="191"/>
      <c r="GF154" s="191"/>
      <c r="GG154" s="191"/>
      <c r="GH154" s="191"/>
      <c r="GI154" s="191"/>
      <c r="GJ154" s="191"/>
      <c r="GK154" s="191"/>
      <c r="GL154" s="191"/>
      <c r="GM154" s="191"/>
      <c r="GN154" s="191"/>
      <c r="GO154" s="191"/>
      <c r="GP154" s="191"/>
      <c r="GQ154" s="191"/>
      <c r="GR154" s="191"/>
      <c r="GS154" s="191"/>
      <c r="GT154" s="191"/>
      <c r="GU154" s="191"/>
      <c r="GV154" s="191"/>
      <c r="GW154" s="191"/>
      <c r="GX154" s="191"/>
      <c r="GY154" s="191"/>
      <c r="GZ154" s="191"/>
      <c r="HA154" s="191"/>
      <c r="HB154" s="191"/>
      <c r="HC154" s="191"/>
      <c r="HD154" s="191"/>
      <c r="HE154" s="191"/>
      <c r="HF154" s="191"/>
      <c r="HG154" s="191"/>
      <c r="HH154" s="191"/>
      <c r="HI154" s="191"/>
      <c r="HJ154" s="191"/>
      <c r="HK154" s="191"/>
      <c r="HL154" s="191"/>
      <c r="HM154" s="191"/>
      <c r="HN154" s="191"/>
      <c r="HO154" s="191"/>
      <c r="HP154" s="191"/>
      <c r="HQ154" s="191"/>
      <c r="HR154" s="191"/>
      <c r="HS154" s="191"/>
      <c r="HT154" s="191"/>
      <c r="HU154" s="191"/>
      <c r="HV154" s="191"/>
      <c r="HW154" s="191"/>
      <c r="HX154" s="191"/>
      <c r="HY154" s="191"/>
      <c r="HZ154" s="191"/>
      <c r="IA154" s="191"/>
      <c r="IB154" s="191"/>
      <c r="IC154" s="191"/>
      <c r="ID154" s="191"/>
      <c r="IE154" s="191"/>
      <c r="IF154" s="191"/>
      <c r="IG154" s="191"/>
      <c r="IH154" s="191"/>
      <c r="II154" s="191"/>
      <c r="IJ154" s="191"/>
      <c r="IK154" s="191"/>
      <c r="IL154" s="191"/>
    </row>
    <row r="155" spans="1:246" s="2" customFormat="1" ht="14" x14ac:dyDescent="0.3">
      <c r="A155" s="327" t="s">
        <v>2232</v>
      </c>
      <c r="B155" s="363" t="s">
        <v>2076</v>
      </c>
      <c r="C155" s="138">
        <v>8403</v>
      </c>
      <c r="D155" s="138">
        <v>8403</v>
      </c>
      <c r="E155" s="50">
        <v>3309.21</v>
      </c>
      <c r="F155" s="50">
        <v>3309.21</v>
      </c>
      <c r="G155" s="50">
        <v>3309.21</v>
      </c>
      <c r="H155" s="50">
        <v>8905.48</v>
      </c>
      <c r="I155" s="50">
        <v>8905.48</v>
      </c>
      <c r="J155" s="50">
        <v>8905.48</v>
      </c>
      <c r="K155" s="50">
        <v>6046.4</v>
      </c>
      <c r="L155" s="50">
        <v>3000</v>
      </c>
      <c r="M155" s="50">
        <v>3000</v>
      </c>
      <c r="N155" s="534">
        <v>3000</v>
      </c>
      <c r="O155" s="629">
        <v>7699.37</v>
      </c>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c r="AT155" s="191"/>
      <c r="AU155" s="191"/>
      <c r="AV155" s="191"/>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c r="BQ155" s="191"/>
      <c r="BR155" s="191"/>
      <c r="BS155" s="191"/>
      <c r="BT155" s="191"/>
      <c r="BU155" s="191"/>
      <c r="BV155" s="191"/>
      <c r="BW155" s="191"/>
      <c r="BX155" s="191"/>
      <c r="BY155" s="191"/>
      <c r="BZ155" s="191"/>
      <c r="CA155" s="191"/>
      <c r="CB155" s="191"/>
      <c r="CC155" s="191"/>
      <c r="CD155" s="191"/>
      <c r="CE155" s="191"/>
      <c r="CF155" s="191"/>
      <c r="CG155" s="191"/>
      <c r="CH155" s="191"/>
      <c r="CI155" s="191"/>
      <c r="CJ155" s="191"/>
      <c r="CK155" s="191"/>
      <c r="CL155" s="191"/>
      <c r="CM155" s="191"/>
      <c r="CN155" s="191"/>
      <c r="CO155" s="191"/>
      <c r="CP155" s="191"/>
      <c r="CQ155" s="191"/>
      <c r="CR155" s="191"/>
      <c r="CS155" s="191"/>
      <c r="CT155" s="191"/>
      <c r="CU155" s="191"/>
      <c r="CV155" s="191"/>
      <c r="CW155" s="191"/>
      <c r="CX155" s="191"/>
      <c r="CY155" s="191"/>
      <c r="CZ155" s="191"/>
      <c r="DA155" s="191"/>
      <c r="DB155" s="191"/>
      <c r="DC155" s="191"/>
      <c r="DD155" s="191"/>
      <c r="DE155" s="191"/>
      <c r="DF155" s="191"/>
      <c r="DG155" s="191"/>
      <c r="DH155" s="191"/>
      <c r="DI155" s="191"/>
      <c r="DJ155" s="191"/>
      <c r="DK155" s="191"/>
      <c r="DL155" s="191"/>
      <c r="DM155" s="191"/>
      <c r="DN155" s="191"/>
      <c r="DO155" s="191"/>
      <c r="DP155" s="191"/>
      <c r="DQ155" s="191"/>
      <c r="DR155" s="191"/>
      <c r="DS155" s="191"/>
      <c r="DT155" s="191"/>
      <c r="DU155" s="191"/>
      <c r="DV155" s="191"/>
      <c r="DW155" s="191"/>
      <c r="DX155" s="191"/>
      <c r="DY155" s="191"/>
      <c r="DZ155" s="191"/>
      <c r="EA155" s="191"/>
      <c r="EB155" s="191"/>
      <c r="EC155" s="191"/>
      <c r="ED155" s="191"/>
      <c r="EE155" s="191"/>
      <c r="EF155" s="191"/>
      <c r="EG155" s="191"/>
      <c r="EH155" s="191"/>
      <c r="EI155" s="191"/>
      <c r="EJ155" s="191"/>
      <c r="EK155" s="191"/>
      <c r="EL155" s="191"/>
      <c r="EM155" s="191"/>
      <c r="EN155" s="191"/>
      <c r="EO155" s="191"/>
      <c r="EP155" s="191"/>
      <c r="EQ155" s="191"/>
      <c r="ER155" s="191"/>
      <c r="ES155" s="191"/>
      <c r="ET155" s="191"/>
      <c r="EU155" s="191"/>
      <c r="EV155" s="191"/>
      <c r="EW155" s="191"/>
      <c r="EX155" s="191"/>
      <c r="EY155" s="191"/>
      <c r="EZ155" s="191"/>
      <c r="FA155" s="191"/>
      <c r="FB155" s="191"/>
      <c r="FC155" s="191"/>
      <c r="FD155" s="191"/>
      <c r="FE155" s="191"/>
      <c r="FF155" s="191"/>
      <c r="FG155" s="191"/>
      <c r="FH155" s="191"/>
      <c r="FI155" s="191"/>
      <c r="FJ155" s="191"/>
      <c r="FK155" s="191"/>
      <c r="FL155" s="191"/>
      <c r="FM155" s="191"/>
      <c r="FN155" s="191"/>
      <c r="FO155" s="191"/>
      <c r="FP155" s="191"/>
      <c r="FQ155" s="191"/>
      <c r="FR155" s="191"/>
      <c r="FS155" s="191"/>
      <c r="FT155" s="191"/>
      <c r="FU155" s="191"/>
      <c r="FV155" s="191"/>
      <c r="FW155" s="191"/>
      <c r="FX155" s="191"/>
      <c r="FY155" s="191"/>
      <c r="FZ155" s="191"/>
      <c r="GA155" s="191"/>
      <c r="GB155" s="191"/>
      <c r="GC155" s="191"/>
      <c r="GD155" s="191"/>
      <c r="GE155" s="191"/>
      <c r="GF155" s="191"/>
      <c r="GG155" s="191"/>
      <c r="GH155" s="191"/>
      <c r="GI155" s="191"/>
      <c r="GJ155" s="191"/>
      <c r="GK155" s="191"/>
      <c r="GL155" s="191"/>
      <c r="GM155" s="191"/>
      <c r="GN155" s="191"/>
      <c r="GO155" s="191"/>
      <c r="GP155" s="191"/>
      <c r="GQ155" s="191"/>
      <c r="GR155" s="191"/>
      <c r="GS155" s="191"/>
      <c r="GT155" s="191"/>
      <c r="GU155" s="191"/>
      <c r="GV155" s="191"/>
      <c r="GW155" s="191"/>
      <c r="GX155" s="191"/>
      <c r="GY155" s="191"/>
      <c r="GZ155" s="191"/>
      <c r="HA155" s="191"/>
      <c r="HB155" s="191"/>
      <c r="HC155" s="191"/>
      <c r="HD155" s="191"/>
      <c r="HE155" s="191"/>
      <c r="HF155" s="191"/>
      <c r="HG155" s="191"/>
      <c r="HH155" s="191"/>
      <c r="HI155" s="191"/>
      <c r="HJ155" s="191"/>
      <c r="HK155" s="191"/>
      <c r="HL155" s="191"/>
      <c r="HM155" s="191"/>
      <c r="HN155" s="191"/>
      <c r="HO155" s="191"/>
      <c r="HP155" s="191"/>
      <c r="HQ155" s="191"/>
      <c r="HR155" s="191"/>
      <c r="HS155" s="191"/>
      <c r="HT155" s="191"/>
      <c r="HU155" s="191"/>
      <c r="HV155" s="191"/>
      <c r="HW155" s="191"/>
      <c r="HX155" s="191"/>
      <c r="HY155" s="191"/>
      <c r="HZ155" s="191"/>
      <c r="IA155" s="191"/>
      <c r="IB155" s="191"/>
      <c r="IC155" s="191"/>
      <c r="ID155" s="191"/>
      <c r="IE155" s="191"/>
      <c r="IF155" s="191"/>
      <c r="IG155" s="191"/>
      <c r="IH155" s="191"/>
      <c r="II155" s="191"/>
      <c r="IJ155" s="191"/>
      <c r="IK155" s="191"/>
      <c r="IL155" s="191"/>
    </row>
    <row r="156" spans="1:246" s="2" customFormat="1" ht="14" x14ac:dyDescent="0.3">
      <c r="A156" s="327" t="s">
        <v>2233</v>
      </c>
      <c r="B156" s="133" t="s">
        <v>2077</v>
      </c>
      <c r="C156" s="118" t="s">
        <v>836</v>
      </c>
      <c r="D156" s="118" t="s">
        <v>836</v>
      </c>
      <c r="E156" s="50">
        <v>49.87</v>
      </c>
      <c r="F156" s="50">
        <v>49.87</v>
      </c>
      <c r="G156" s="50">
        <v>49.87</v>
      </c>
      <c r="H156" s="534">
        <v>31.97</v>
      </c>
      <c r="I156" s="534">
        <v>31.97</v>
      </c>
      <c r="J156" s="534">
        <v>31.97</v>
      </c>
      <c r="K156" s="534" t="s">
        <v>836</v>
      </c>
      <c r="L156" s="534">
        <v>40</v>
      </c>
      <c r="M156" s="534">
        <v>40</v>
      </c>
      <c r="N156" s="534">
        <v>40</v>
      </c>
      <c r="O156" s="118" t="s">
        <v>836</v>
      </c>
      <c r="P156" s="191"/>
      <c r="Q156" s="191"/>
      <c r="R156" s="191"/>
      <c r="S156" s="191"/>
      <c r="T156" s="191"/>
      <c r="U156" s="191"/>
      <c r="V156" s="191"/>
      <c r="W156" s="191"/>
      <c r="X156" s="191"/>
      <c r="Y156" s="191"/>
      <c r="Z156" s="191"/>
      <c r="AA156" s="191"/>
      <c r="AB156" s="191"/>
      <c r="AC156" s="191"/>
      <c r="AD156" s="191"/>
      <c r="AE156" s="191"/>
      <c r="AF156" s="191"/>
      <c r="AG156" s="191"/>
      <c r="AH156" s="191"/>
      <c r="AI156" s="191"/>
      <c r="AJ156" s="191"/>
      <c r="AK156" s="191"/>
      <c r="AL156" s="191"/>
      <c r="AM156" s="191"/>
      <c r="AN156" s="191"/>
      <c r="AO156" s="191"/>
      <c r="AP156" s="191"/>
      <c r="AQ156" s="191"/>
      <c r="AR156" s="191"/>
      <c r="AS156" s="191"/>
      <c r="AT156" s="191"/>
      <c r="AU156" s="191"/>
      <c r="AV156" s="191"/>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c r="BT156" s="191"/>
      <c r="BU156" s="191"/>
      <c r="BV156" s="191"/>
      <c r="BW156" s="191"/>
      <c r="BX156" s="191"/>
      <c r="BY156" s="191"/>
      <c r="BZ156" s="191"/>
      <c r="CA156" s="191"/>
      <c r="CB156" s="191"/>
      <c r="CC156" s="191"/>
      <c r="CD156" s="191"/>
      <c r="CE156" s="191"/>
      <c r="CF156" s="191"/>
      <c r="CG156" s="191"/>
      <c r="CH156" s="191"/>
      <c r="CI156" s="191"/>
      <c r="CJ156" s="191"/>
      <c r="CK156" s="191"/>
      <c r="CL156" s="191"/>
      <c r="CM156" s="191"/>
      <c r="CN156" s="191"/>
      <c r="CO156" s="191"/>
      <c r="CP156" s="191"/>
      <c r="CQ156" s="191"/>
      <c r="CR156" s="191"/>
      <c r="CS156" s="191"/>
      <c r="CT156" s="191"/>
      <c r="CU156" s="191"/>
      <c r="CV156" s="191"/>
      <c r="CW156" s="191"/>
      <c r="CX156" s="191"/>
      <c r="CY156" s="191"/>
      <c r="CZ156" s="191"/>
      <c r="DA156" s="191"/>
      <c r="DB156" s="191"/>
      <c r="DC156" s="191"/>
      <c r="DD156" s="191"/>
      <c r="DE156" s="191"/>
      <c r="DF156" s="191"/>
      <c r="DG156" s="191"/>
      <c r="DH156" s="191"/>
      <c r="DI156" s="191"/>
      <c r="DJ156" s="191"/>
      <c r="DK156" s="191"/>
      <c r="DL156" s="191"/>
      <c r="DM156" s="191"/>
      <c r="DN156" s="191"/>
      <c r="DO156" s="191"/>
      <c r="DP156" s="191"/>
      <c r="DQ156" s="191"/>
      <c r="DR156" s="191"/>
      <c r="DS156" s="191"/>
      <c r="DT156" s="191"/>
      <c r="DU156" s="191"/>
      <c r="DV156" s="191"/>
      <c r="DW156" s="191"/>
      <c r="DX156" s="191"/>
      <c r="DY156" s="191"/>
      <c r="DZ156" s="191"/>
      <c r="EA156" s="191"/>
      <c r="EB156" s="191"/>
      <c r="EC156" s="191"/>
      <c r="ED156" s="191"/>
      <c r="EE156" s="191"/>
      <c r="EF156" s="191"/>
      <c r="EG156" s="191"/>
      <c r="EH156" s="191"/>
      <c r="EI156" s="191"/>
      <c r="EJ156" s="191"/>
      <c r="EK156" s="191"/>
      <c r="EL156" s="191"/>
      <c r="EM156" s="191"/>
      <c r="EN156" s="191"/>
      <c r="EO156" s="191"/>
      <c r="EP156" s="191"/>
      <c r="EQ156" s="191"/>
      <c r="ER156" s="191"/>
      <c r="ES156" s="191"/>
      <c r="ET156" s="191"/>
      <c r="EU156" s="191"/>
      <c r="EV156" s="191"/>
      <c r="EW156" s="191"/>
      <c r="EX156" s="191"/>
      <c r="EY156" s="191"/>
      <c r="EZ156" s="191"/>
      <c r="FA156" s="191"/>
      <c r="FB156" s="191"/>
      <c r="FC156" s="191"/>
      <c r="FD156" s="191"/>
      <c r="FE156" s="191"/>
      <c r="FF156" s="191"/>
      <c r="FG156" s="191"/>
      <c r="FH156" s="191"/>
      <c r="FI156" s="191"/>
      <c r="FJ156" s="191"/>
      <c r="FK156" s="191"/>
      <c r="FL156" s="191"/>
      <c r="FM156" s="191"/>
      <c r="FN156" s="191"/>
      <c r="FO156" s="191"/>
      <c r="FP156" s="191"/>
      <c r="FQ156" s="191"/>
      <c r="FR156" s="191"/>
      <c r="FS156" s="191"/>
      <c r="FT156" s="191"/>
      <c r="FU156" s="191"/>
      <c r="FV156" s="191"/>
      <c r="FW156" s="191"/>
      <c r="FX156" s="191"/>
      <c r="FY156" s="191"/>
      <c r="FZ156" s="191"/>
      <c r="GA156" s="191"/>
      <c r="GB156" s="191"/>
      <c r="GC156" s="191"/>
      <c r="GD156" s="191"/>
      <c r="GE156" s="191"/>
      <c r="GF156" s="191"/>
      <c r="GG156" s="191"/>
      <c r="GH156" s="191"/>
      <c r="GI156" s="191"/>
      <c r="GJ156" s="191"/>
      <c r="GK156" s="191"/>
      <c r="GL156" s="191"/>
      <c r="GM156" s="191"/>
      <c r="GN156" s="191"/>
      <c r="GO156" s="191"/>
      <c r="GP156" s="191"/>
      <c r="GQ156" s="191"/>
      <c r="GR156" s="191"/>
      <c r="GS156" s="191"/>
      <c r="GT156" s="191"/>
      <c r="GU156" s="191"/>
      <c r="GV156" s="191"/>
      <c r="GW156" s="191"/>
      <c r="GX156" s="191"/>
      <c r="GY156" s="191"/>
      <c r="GZ156" s="191"/>
      <c r="HA156" s="191"/>
      <c r="HB156" s="191"/>
      <c r="HC156" s="191"/>
      <c r="HD156" s="191"/>
      <c r="HE156" s="191"/>
      <c r="HF156" s="191"/>
      <c r="HG156" s="191"/>
      <c r="HH156" s="191"/>
      <c r="HI156" s="191"/>
      <c r="HJ156" s="191"/>
      <c r="HK156" s="191"/>
      <c r="HL156" s="191"/>
      <c r="HM156" s="191"/>
      <c r="HN156" s="191"/>
      <c r="HO156" s="191"/>
      <c r="HP156" s="191"/>
      <c r="HQ156" s="191"/>
      <c r="HR156" s="191"/>
      <c r="HS156" s="191"/>
      <c r="HT156" s="191"/>
      <c r="HU156" s="191"/>
      <c r="HV156" s="191"/>
      <c r="HW156" s="191"/>
      <c r="HX156" s="191"/>
      <c r="HY156" s="191"/>
      <c r="HZ156" s="191"/>
      <c r="IA156" s="191"/>
      <c r="IB156" s="191"/>
      <c r="IC156" s="191"/>
      <c r="ID156" s="191"/>
      <c r="IE156" s="191"/>
      <c r="IF156" s="191"/>
      <c r="IG156" s="191"/>
      <c r="IH156" s="191"/>
      <c r="II156" s="191"/>
      <c r="IJ156" s="191"/>
      <c r="IK156" s="191"/>
      <c r="IL156" s="191"/>
    </row>
    <row r="157" spans="1:246" s="2" customFormat="1" ht="14" x14ac:dyDescent="0.3">
      <c r="A157" s="327" t="s">
        <v>2234</v>
      </c>
      <c r="B157" s="133" t="s">
        <v>1779</v>
      </c>
      <c r="C157" s="138">
        <v>9634</v>
      </c>
      <c r="D157" s="138">
        <v>9634</v>
      </c>
      <c r="E157" s="50">
        <v>15116.51</v>
      </c>
      <c r="F157" s="50">
        <v>15116.51</v>
      </c>
      <c r="G157" s="50">
        <v>15116.51</v>
      </c>
      <c r="H157" s="534">
        <v>18701.52</v>
      </c>
      <c r="I157" s="534">
        <v>18701.52</v>
      </c>
      <c r="J157" s="534">
        <v>18701.52</v>
      </c>
      <c r="K157" s="534">
        <v>14989.71</v>
      </c>
      <c r="L157" s="534">
        <v>17000</v>
      </c>
      <c r="M157" s="534">
        <v>17000</v>
      </c>
      <c r="N157" s="534">
        <v>17000</v>
      </c>
      <c r="O157" s="629">
        <v>29710.34</v>
      </c>
      <c r="P157" s="191"/>
      <c r="Q157" s="191"/>
      <c r="R157" s="191"/>
      <c r="S157" s="191"/>
      <c r="T157" s="191"/>
      <c r="U157" s="191"/>
      <c r="V157" s="191"/>
      <c r="W157" s="191"/>
      <c r="X157" s="191"/>
      <c r="Y157" s="191"/>
      <c r="Z157" s="191"/>
      <c r="AA157" s="191"/>
      <c r="AB157" s="191"/>
      <c r="AC157" s="191"/>
      <c r="AD157" s="191"/>
      <c r="AE157" s="191"/>
      <c r="AF157" s="191"/>
      <c r="AG157" s="191"/>
      <c r="AH157" s="191"/>
      <c r="AI157" s="191"/>
      <c r="AJ157" s="191"/>
      <c r="AK157" s="191"/>
      <c r="AL157" s="191"/>
      <c r="AM157" s="191"/>
      <c r="AN157" s="191"/>
      <c r="AO157" s="191"/>
      <c r="AP157" s="191"/>
      <c r="AQ157" s="191"/>
      <c r="AR157" s="191"/>
      <c r="AS157" s="191"/>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c r="BT157" s="191"/>
      <c r="BU157" s="191"/>
      <c r="BV157" s="191"/>
      <c r="BW157" s="191"/>
      <c r="BX157" s="191"/>
      <c r="BY157" s="191"/>
      <c r="BZ157" s="191"/>
      <c r="CA157" s="191"/>
      <c r="CB157" s="191"/>
      <c r="CC157" s="191"/>
      <c r="CD157" s="191"/>
      <c r="CE157" s="191"/>
      <c r="CF157" s="191"/>
      <c r="CG157" s="191"/>
      <c r="CH157" s="191"/>
      <c r="CI157" s="191"/>
      <c r="CJ157" s="191"/>
      <c r="CK157" s="191"/>
      <c r="CL157" s="191"/>
      <c r="CM157" s="191"/>
      <c r="CN157" s="191"/>
      <c r="CO157" s="191"/>
      <c r="CP157" s="191"/>
      <c r="CQ157" s="191"/>
      <c r="CR157" s="191"/>
      <c r="CS157" s="191"/>
      <c r="CT157" s="191"/>
      <c r="CU157" s="191"/>
      <c r="CV157" s="191"/>
      <c r="CW157" s="191"/>
      <c r="CX157" s="191"/>
      <c r="CY157" s="191"/>
      <c r="CZ157" s="191"/>
      <c r="DA157" s="191"/>
      <c r="DB157" s="191"/>
      <c r="DC157" s="191"/>
      <c r="DD157" s="191"/>
      <c r="DE157" s="191"/>
      <c r="DF157" s="191"/>
      <c r="DG157" s="191"/>
      <c r="DH157" s="191"/>
      <c r="DI157" s="191"/>
      <c r="DJ157" s="191"/>
      <c r="DK157" s="191"/>
      <c r="DL157" s="191"/>
      <c r="DM157" s="191"/>
      <c r="DN157" s="191"/>
      <c r="DO157" s="191"/>
      <c r="DP157" s="191"/>
      <c r="DQ157" s="191"/>
      <c r="DR157" s="191"/>
      <c r="DS157" s="191"/>
      <c r="DT157" s="191"/>
      <c r="DU157" s="191"/>
      <c r="DV157" s="191"/>
      <c r="DW157" s="191"/>
      <c r="DX157" s="191"/>
      <c r="DY157" s="191"/>
      <c r="DZ157" s="191"/>
      <c r="EA157" s="191"/>
      <c r="EB157" s="191"/>
      <c r="EC157" s="191"/>
      <c r="ED157" s="191"/>
      <c r="EE157" s="191"/>
      <c r="EF157" s="191"/>
      <c r="EG157" s="191"/>
      <c r="EH157" s="191"/>
      <c r="EI157" s="191"/>
      <c r="EJ157" s="191"/>
      <c r="EK157" s="191"/>
      <c r="EL157" s="191"/>
      <c r="EM157" s="191"/>
      <c r="EN157" s="191"/>
      <c r="EO157" s="191"/>
      <c r="EP157" s="191"/>
      <c r="EQ157" s="191"/>
      <c r="ER157" s="191"/>
      <c r="ES157" s="191"/>
      <c r="ET157" s="191"/>
      <c r="EU157" s="191"/>
      <c r="EV157" s="191"/>
      <c r="EW157" s="191"/>
      <c r="EX157" s="191"/>
      <c r="EY157" s="191"/>
      <c r="EZ157" s="191"/>
      <c r="FA157" s="191"/>
      <c r="FB157" s="191"/>
      <c r="FC157" s="191"/>
      <c r="FD157" s="191"/>
      <c r="FE157" s="191"/>
      <c r="FF157" s="191"/>
      <c r="FG157" s="191"/>
      <c r="FH157" s="191"/>
      <c r="FI157" s="191"/>
      <c r="FJ157" s="191"/>
      <c r="FK157" s="191"/>
      <c r="FL157" s="191"/>
      <c r="FM157" s="191"/>
      <c r="FN157" s="191"/>
      <c r="FO157" s="191"/>
      <c r="FP157" s="191"/>
      <c r="FQ157" s="191"/>
      <c r="FR157" s="191"/>
      <c r="FS157" s="191"/>
      <c r="FT157" s="191"/>
      <c r="FU157" s="191"/>
      <c r="FV157" s="191"/>
      <c r="FW157" s="191"/>
      <c r="FX157" s="191"/>
      <c r="FY157" s="191"/>
      <c r="FZ157" s="191"/>
      <c r="GA157" s="191"/>
      <c r="GB157" s="191"/>
      <c r="GC157" s="191"/>
      <c r="GD157" s="191"/>
      <c r="GE157" s="191"/>
      <c r="GF157" s="191"/>
      <c r="GG157" s="191"/>
      <c r="GH157" s="191"/>
      <c r="GI157" s="191"/>
      <c r="GJ157" s="191"/>
      <c r="GK157" s="191"/>
      <c r="GL157" s="191"/>
      <c r="GM157" s="191"/>
      <c r="GN157" s="191"/>
      <c r="GO157" s="191"/>
      <c r="GP157" s="191"/>
      <c r="GQ157" s="191"/>
      <c r="GR157" s="191"/>
      <c r="GS157" s="191"/>
      <c r="GT157" s="191"/>
      <c r="GU157" s="191"/>
      <c r="GV157" s="191"/>
      <c r="GW157" s="191"/>
      <c r="GX157" s="191"/>
      <c r="GY157" s="191"/>
      <c r="GZ157" s="191"/>
      <c r="HA157" s="191"/>
      <c r="HB157" s="191"/>
      <c r="HC157" s="191"/>
      <c r="HD157" s="191"/>
      <c r="HE157" s="191"/>
      <c r="HF157" s="191"/>
      <c r="HG157" s="191"/>
      <c r="HH157" s="191"/>
      <c r="HI157" s="191"/>
      <c r="HJ157" s="191"/>
      <c r="HK157" s="191"/>
      <c r="HL157" s="191"/>
      <c r="HM157" s="191"/>
      <c r="HN157" s="191"/>
      <c r="HO157" s="191"/>
      <c r="HP157" s="191"/>
      <c r="HQ157" s="191"/>
      <c r="HR157" s="191"/>
      <c r="HS157" s="191"/>
      <c r="HT157" s="191"/>
      <c r="HU157" s="191"/>
      <c r="HV157" s="191"/>
      <c r="HW157" s="191"/>
      <c r="HX157" s="191"/>
      <c r="HY157" s="191"/>
      <c r="HZ157" s="191"/>
      <c r="IA157" s="191"/>
      <c r="IB157" s="191"/>
      <c r="IC157" s="191"/>
      <c r="ID157" s="191"/>
      <c r="IE157" s="191"/>
      <c r="IF157" s="191"/>
      <c r="IG157" s="191"/>
      <c r="IH157" s="191"/>
      <c r="II157" s="191"/>
      <c r="IJ157" s="191"/>
      <c r="IK157" s="191"/>
      <c r="IL157" s="191"/>
    </row>
    <row r="158" spans="1:246" s="2" customFormat="1" thickBot="1" x14ac:dyDescent="0.35">
      <c r="A158" s="327" t="s">
        <v>2235</v>
      </c>
      <c r="B158" s="133" t="s">
        <v>2078</v>
      </c>
      <c r="C158" s="951" t="s">
        <v>836</v>
      </c>
      <c r="D158" s="951" t="s">
        <v>836</v>
      </c>
      <c r="E158" s="50">
        <v>186.62</v>
      </c>
      <c r="F158" s="50">
        <v>186.62</v>
      </c>
      <c r="G158" s="50">
        <v>186.62</v>
      </c>
      <c r="H158" s="534">
        <v>228.35</v>
      </c>
      <c r="I158" s="534">
        <v>228.35</v>
      </c>
      <c r="J158" s="534">
        <v>228.35</v>
      </c>
      <c r="K158" s="630" t="s">
        <v>836</v>
      </c>
      <c r="L158" s="534">
        <v>270</v>
      </c>
      <c r="M158" s="534">
        <v>270</v>
      </c>
      <c r="N158" s="534">
        <v>270</v>
      </c>
      <c r="O158" s="118" t="s">
        <v>836</v>
      </c>
      <c r="P158" s="191"/>
      <c r="Q158" s="191"/>
      <c r="R158" s="191"/>
      <c r="S158" s="191"/>
      <c r="T158" s="191"/>
      <c r="U158" s="191"/>
      <c r="V158" s="191"/>
      <c r="W158" s="191"/>
      <c r="X158" s="191"/>
      <c r="Y158" s="191"/>
      <c r="Z158" s="191"/>
      <c r="AA158" s="191"/>
      <c r="AB158" s="191"/>
      <c r="AC158" s="191"/>
      <c r="AD158" s="191"/>
      <c r="AE158" s="191"/>
      <c r="AF158" s="191"/>
      <c r="AG158" s="191"/>
      <c r="AH158" s="191"/>
      <c r="AI158" s="191"/>
      <c r="AJ158" s="191"/>
      <c r="AK158" s="191"/>
      <c r="AL158" s="191"/>
      <c r="AM158" s="191"/>
      <c r="AN158" s="191"/>
      <c r="AO158" s="191"/>
      <c r="AP158" s="191"/>
      <c r="AQ158" s="191"/>
      <c r="AR158" s="191"/>
      <c r="AS158" s="191"/>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c r="BT158" s="191"/>
      <c r="BU158" s="191"/>
      <c r="BV158" s="191"/>
      <c r="BW158" s="191"/>
      <c r="BX158" s="191"/>
      <c r="BY158" s="191"/>
      <c r="BZ158" s="191"/>
      <c r="CA158" s="191"/>
      <c r="CB158" s="191"/>
      <c r="CC158" s="191"/>
      <c r="CD158" s="191"/>
      <c r="CE158" s="191"/>
      <c r="CF158" s="191"/>
      <c r="CG158" s="191"/>
      <c r="CH158" s="191"/>
      <c r="CI158" s="191"/>
      <c r="CJ158" s="191"/>
      <c r="CK158" s="191"/>
      <c r="CL158" s="191"/>
      <c r="CM158" s="191"/>
      <c r="CN158" s="191"/>
      <c r="CO158" s="191"/>
      <c r="CP158" s="191"/>
      <c r="CQ158" s="191"/>
      <c r="CR158" s="191"/>
      <c r="CS158" s="191"/>
      <c r="CT158" s="191"/>
      <c r="CU158" s="191"/>
      <c r="CV158" s="191"/>
      <c r="CW158" s="191"/>
      <c r="CX158" s="191"/>
      <c r="CY158" s="191"/>
      <c r="CZ158" s="191"/>
      <c r="DA158" s="191"/>
      <c r="DB158" s="191"/>
      <c r="DC158" s="191"/>
      <c r="DD158" s="191"/>
      <c r="DE158" s="191"/>
      <c r="DF158" s="191"/>
      <c r="DG158" s="191"/>
      <c r="DH158" s="191"/>
      <c r="DI158" s="191"/>
      <c r="DJ158" s="191"/>
      <c r="DK158" s="191"/>
      <c r="DL158" s="191"/>
      <c r="DM158" s="191"/>
      <c r="DN158" s="191"/>
      <c r="DO158" s="191"/>
      <c r="DP158" s="191"/>
      <c r="DQ158" s="191"/>
      <c r="DR158" s="191"/>
      <c r="DS158" s="191"/>
      <c r="DT158" s="191"/>
      <c r="DU158" s="191"/>
      <c r="DV158" s="191"/>
      <c r="DW158" s="191"/>
      <c r="DX158" s="191"/>
      <c r="DY158" s="191"/>
      <c r="DZ158" s="191"/>
      <c r="EA158" s="191"/>
      <c r="EB158" s="191"/>
      <c r="EC158" s="191"/>
      <c r="ED158" s="191"/>
      <c r="EE158" s="191"/>
      <c r="EF158" s="191"/>
      <c r="EG158" s="191"/>
      <c r="EH158" s="191"/>
      <c r="EI158" s="191"/>
      <c r="EJ158" s="191"/>
      <c r="EK158" s="191"/>
      <c r="EL158" s="191"/>
      <c r="EM158" s="191"/>
      <c r="EN158" s="191"/>
      <c r="EO158" s="191"/>
      <c r="EP158" s="191"/>
      <c r="EQ158" s="191"/>
      <c r="ER158" s="191"/>
      <c r="ES158" s="191"/>
      <c r="ET158" s="191"/>
      <c r="EU158" s="191"/>
      <c r="EV158" s="191"/>
      <c r="EW158" s="191"/>
      <c r="EX158" s="191"/>
      <c r="EY158" s="191"/>
      <c r="EZ158" s="191"/>
      <c r="FA158" s="191"/>
      <c r="FB158" s="191"/>
      <c r="FC158" s="191"/>
      <c r="FD158" s="191"/>
      <c r="FE158" s="191"/>
      <c r="FF158" s="191"/>
      <c r="FG158" s="191"/>
      <c r="FH158" s="191"/>
      <c r="FI158" s="191"/>
      <c r="FJ158" s="191"/>
      <c r="FK158" s="191"/>
      <c r="FL158" s="191"/>
      <c r="FM158" s="191"/>
      <c r="FN158" s="191"/>
      <c r="FO158" s="191"/>
      <c r="FP158" s="191"/>
      <c r="FQ158" s="191"/>
      <c r="FR158" s="191"/>
      <c r="FS158" s="191"/>
      <c r="FT158" s="191"/>
      <c r="FU158" s="191"/>
      <c r="FV158" s="191"/>
      <c r="FW158" s="191"/>
      <c r="FX158" s="191"/>
      <c r="FY158" s="191"/>
      <c r="FZ158" s="191"/>
      <c r="GA158" s="191"/>
      <c r="GB158" s="191"/>
      <c r="GC158" s="191"/>
      <c r="GD158" s="191"/>
      <c r="GE158" s="191"/>
      <c r="GF158" s="191"/>
      <c r="GG158" s="191"/>
      <c r="GH158" s="191"/>
      <c r="GI158" s="191"/>
      <c r="GJ158" s="191"/>
      <c r="GK158" s="191"/>
      <c r="GL158" s="191"/>
      <c r="GM158" s="191"/>
      <c r="GN158" s="191"/>
      <c r="GO158" s="191"/>
      <c r="GP158" s="191"/>
      <c r="GQ158" s="191"/>
      <c r="GR158" s="191"/>
      <c r="GS158" s="191"/>
      <c r="GT158" s="191"/>
      <c r="GU158" s="191"/>
      <c r="GV158" s="191"/>
      <c r="GW158" s="191"/>
      <c r="GX158" s="191"/>
      <c r="GY158" s="191"/>
      <c r="GZ158" s="191"/>
      <c r="HA158" s="191"/>
      <c r="HB158" s="191"/>
      <c r="HC158" s="191"/>
      <c r="HD158" s="191"/>
      <c r="HE158" s="191"/>
      <c r="HF158" s="191"/>
      <c r="HG158" s="191"/>
      <c r="HH158" s="191"/>
      <c r="HI158" s="191"/>
      <c r="HJ158" s="191"/>
      <c r="HK158" s="191"/>
      <c r="HL158" s="191"/>
      <c r="HM158" s="191"/>
      <c r="HN158" s="191"/>
      <c r="HO158" s="191"/>
      <c r="HP158" s="191"/>
      <c r="HQ158" s="191"/>
      <c r="HR158" s="191"/>
      <c r="HS158" s="191"/>
      <c r="HT158" s="191"/>
      <c r="HU158" s="191"/>
      <c r="HV158" s="191"/>
      <c r="HW158" s="191"/>
      <c r="HX158" s="191"/>
      <c r="HY158" s="191"/>
      <c r="HZ158" s="191"/>
      <c r="IA158" s="191"/>
      <c r="IB158" s="191"/>
      <c r="IC158" s="191"/>
      <c r="ID158" s="191"/>
      <c r="IE158" s="191"/>
      <c r="IF158" s="191"/>
      <c r="IG158" s="191"/>
      <c r="IH158" s="191"/>
      <c r="II158" s="191"/>
      <c r="IJ158" s="191"/>
      <c r="IK158" s="191"/>
      <c r="IL158" s="191"/>
    </row>
    <row r="159" spans="1:246" s="631" customFormat="1" thickBot="1" x14ac:dyDescent="0.4">
      <c r="A159" s="555"/>
      <c r="B159" s="555"/>
      <c r="C159" s="555"/>
      <c r="D159" s="555"/>
      <c r="E159" s="555"/>
      <c r="F159" s="555"/>
      <c r="G159" s="555"/>
      <c r="H159" s="555"/>
      <c r="I159" s="555"/>
      <c r="J159" s="555"/>
      <c r="K159" s="555"/>
      <c r="L159" s="555"/>
      <c r="M159" s="555"/>
      <c r="N159" s="555"/>
      <c r="O159" s="555"/>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1"/>
      <c r="AR159" s="191"/>
      <c r="AS159" s="191"/>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c r="BT159" s="191"/>
      <c r="BU159" s="191"/>
      <c r="BV159" s="191"/>
      <c r="BW159" s="191"/>
      <c r="BX159" s="191"/>
      <c r="BY159" s="191"/>
      <c r="BZ159" s="191"/>
      <c r="CA159" s="191"/>
      <c r="CB159" s="191"/>
      <c r="CC159" s="191"/>
      <c r="CD159" s="191"/>
      <c r="CE159" s="191"/>
      <c r="CF159" s="191"/>
      <c r="CG159" s="191"/>
      <c r="CH159" s="191"/>
      <c r="CI159" s="191"/>
      <c r="CJ159" s="191"/>
      <c r="CK159" s="191"/>
      <c r="CL159" s="191"/>
      <c r="CM159" s="191"/>
      <c r="CN159" s="191"/>
      <c r="CO159" s="191"/>
      <c r="CP159" s="191"/>
      <c r="CQ159" s="191"/>
      <c r="CR159" s="191"/>
      <c r="CS159" s="191"/>
      <c r="CT159" s="191"/>
      <c r="CU159" s="191"/>
      <c r="CV159" s="191"/>
      <c r="CW159" s="191"/>
      <c r="CX159" s="191"/>
      <c r="CY159" s="191"/>
      <c r="CZ159" s="191"/>
      <c r="DA159" s="191"/>
      <c r="DB159" s="191"/>
      <c r="DC159" s="191"/>
      <c r="DD159" s="191"/>
      <c r="DE159" s="191"/>
      <c r="DF159" s="191"/>
      <c r="DG159" s="191"/>
      <c r="DH159" s="191"/>
      <c r="DI159" s="191"/>
      <c r="DJ159" s="191"/>
      <c r="DK159" s="191"/>
      <c r="DL159" s="191"/>
      <c r="DM159" s="191"/>
      <c r="DN159" s="191"/>
      <c r="DO159" s="191"/>
      <c r="DP159" s="191"/>
      <c r="DQ159" s="191"/>
      <c r="DR159" s="191"/>
      <c r="DS159" s="191"/>
      <c r="DT159" s="191"/>
      <c r="DU159" s="191"/>
      <c r="DV159" s="191"/>
      <c r="DW159" s="191"/>
      <c r="DX159" s="191"/>
      <c r="DY159" s="191"/>
      <c r="DZ159" s="191"/>
      <c r="EA159" s="191"/>
      <c r="EB159" s="191"/>
      <c r="EC159" s="191"/>
      <c r="ED159" s="191"/>
      <c r="EE159" s="191"/>
      <c r="EF159" s="191"/>
      <c r="EG159" s="191"/>
      <c r="EH159" s="191"/>
      <c r="EI159" s="191"/>
      <c r="EJ159" s="191"/>
      <c r="EK159" s="191"/>
      <c r="EL159" s="191"/>
      <c r="EM159" s="191"/>
      <c r="EN159" s="191"/>
      <c r="EO159" s="191"/>
      <c r="EP159" s="191"/>
      <c r="EQ159" s="191"/>
      <c r="ER159" s="191"/>
      <c r="ES159" s="191"/>
      <c r="ET159" s="191"/>
      <c r="EU159" s="191"/>
      <c r="EV159" s="191"/>
      <c r="EW159" s="191"/>
      <c r="EX159" s="191"/>
      <c r="EY159" s="191"/>
      <c r="EZ159" s="191"/>
      <c r="FA159" s="191"/>
      <c r="FB159" s="191"/>
      <c r="FC159" s="191"/>
      <c r="FD159" s="191"/>
      <c r="FE159" s="191"/>
      <c r="FF159" s="191"/>
      <c r="FG159" s="191"/>
      <c r="FH159" s="191"/>
      <c r="FI159" s="191"/>
      <c r="FJ159" s="191"/>
      <c r="FK159" s="191"/>
      <c r="FL159" s="191"/>
      <c r="FM159" s="191"/>
      <c r="FN159" s="191"/>
      <c r="FO159" s="191"/>
      <c r="FP159" s="191"/>
      <c r="FQ159" s="191"/>
      <c r="FR159" s="191"/>
      <c r="FS159" s="191"/>
      <c r="FT159" s="191"/>
      <c r="FU159" s="191"/>
      <c r="FV159" s="191"/>
      <c r="FW159" s="191"/>
      <c r="FX159" s="191"/>
      <c r="FY159" s="191"/>
      <c r="FZ159" s="191"/>
      <c r="GA159" s="191"/>
      <c r="GB159" s="191"/>
      <c r="GC159" s="191"/>
      <c r="GD159" s="191"/>
      <c r="GE159" s="191"/>
      <c r="GF159" s="191"/>
      <c r="GG159" s="191"/>
      <c r="GH159" s="191"/>
      <c r="GI159" s="191"/>
      <c r="GJ159" s="191"/>
      <c r="GK159" s="191"/>
      <c r="GL159" s="191"/>
      <c r="GM159" s="191"/>
      <c r="GN159" s="191"/>
      <c r="GO159" s="191"/>
      <c r="GP159" s="191"/>
      <c r="GQ159" s="191"/>
      <c r="GR159" s="191"/>
      <c r="GS159" s="191"/>
      <c r="GT159" s="191"/>
      <c r="GU159" s="191"/>
      <c r="GV159" s="191"/>
      <c r="GW159" s="191"/>
      <c r="GX159" s="191"/>
      <c r="GY159" s="191"/>
      <c r="GZ159" s="191"/>
      <c r="HA159" s="191"/>
      <c r="HB159" s="191"/>
      <c r="HC159" s="191"/>
      <c r="HD159" s="191"/>
      <c r="HE159" s="191"/>
      <c r="HF159" s="191"/>
      <c r="HG159" s="191"/>
      <c r="HH159" s="191"/>
    </row>
    <row r="160" spans="1:246" s="631" customFormat="1" thickBot="1" x14ac:dyDescent="0.4">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1"/>
      <c r="AR160" s="191"/>
      <c r="AS160" s="191"/>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c r="BT160" s="191"/>
      <c r="BU160" s="191"/>
      <c r="BV160" s="191"/>
      <c r="BW160" s="191"/>
      <c r="BX160" s="191"/>
      <c r="BY160" s="191"/>
      <c r="BZ160" s="191"/>
      <c r="CA160" s="191"/>
      <c r="CB160" s="191"/>
      <c r="CC160" s="191"/>
      <c r="CD160" s="191"/>
      <c r="CE160" s="191"/>
      <c r="CF160" s="191"/>
      <c r="CG160" s="191"/>
      <c r="CH160" s="191"/>
      <c r="CI160" s="191"/>
      <c r="CJ160" s="191"/>
      <c r="CK160" s="191"/>
      <c r="CL160" s="191"/>
      <c r="CM160" s="191"/>
      <c r="CN160" s="191"/>
      <c r="CO160" s="191"/>
      <c r="CP160" s="191"/>
      <c r="CQ160" s="191"/>
      <c r="CR160" s="191"/>
      <c r="CS160" s="191"/>
      <c r="CT160" s="191"/>
      <c r="CU160" s="191"/>
      <c r="CV160" s="191"/>
      <c r="CW160" s="191"/>
      <c r="CX160" s="191"/>
      <c r="CY160" s="191"/>
      <c r="CZ160" s="191"/>
      <c r="DA160" s="191"/>
      <c r="DB160" s="191"/>
      <c r="DC160" s="191"/>
      <c r="DD160" s="191"/>
      <c r="DE160" s="191"/>
      <c r="DF160" s="191"/>
      <c r="DG160" s="191"/>
      <c r="DH160" s="191"/>
      <c r="DI160" s="191"/>
      <c r="DJ160" s="191"/>
      <c r="DK160" s="191"/>
      <c r="DL160" s="191"/>
      <c r="DM160" s="191"/>
      <c r="DN160" s="191"/>
      <c r="DO160" s="191"/>
      <c r="DP160" s="191"/>
      <c r="DQ160" s="191"/>
      <c r="DR160" s="191"/>
      <c r="DS160" s="191"/>
      <c r="DT160" s="191"/>
      <c r="DU160" s="191"/>
      <c r="DV160" s="191"/>
      <c r="DW160" s="191"/>
      <c r="DX160" s="191"/>
      <c r="DY160" s="191"/>
      <c r="DZ160" s="191"/>
      <c r="EA160" s="191"/>
      <c r="EB160" s="191"/>
      <c r="EC160" s="191"/>
      <c r="ED160" s="191"/>
      <c r="EE160" s="191"/>
      <c r="EF160" s="191"/>
      <c r="EG160" s="191"/>
      <c r="EH160" s="191"/>
      <c r="EI160" s="191"/>
      <c r="EJ160" s="191"/>
      <c r="EK160" s="191"/>
      <c r="EL160" s="191"/>
      <c r="EM160" s="191"/>
      <c r="EN160" s="191"/>
      <c r="EO160" s="191"/>
      <c r="EP160" s="191"/>
      <c r="EQ160" s="191"/>
      <c r="ER160" s="191"/>
      <c r="ES160" s="191"/>
      <c r="ET160" s="191"/>
      <c r="EU160" s="191"/>
      <c r="EV160" s="191"/>
      <c r="EW160" s="191"/>
      <c r="EX160" s="191"/>
      <c r="EY160" s="191"/>
      <c r="EZ160" s="191"/>
      <c r="FA160" s="191"/>
      <c r="FB160" s="191"/>
      <c r="FC160" s="191"/>
      <c r="FD160" s="191"/>
      <c r="FE160" s="191"/>
      <c r="FF160" s="191"/>
      <c r="FG160" s="191"/>
      <c r="FH160" s="191"/>
      <c r="FI160" s="191"/>
      <c r="FJ160" s="191"/>
      <c r="FK160" s="191"/>
      <c r="FL160" s="191"/>
      <c r="FM160" s="191"/>
      <c r="FN160" s="191"/>
      <c r="FO160" s="191"/>
      <c r="FP160" s="191"/>
      <c r="FQ160" s="191"/>
      <c r="FR160" s="191"/>
      <c r="FS160" s="191"/>
      <c r="FT160" s="191"/>
      <c r="FU160" s="191"/>
      <c r="FV160" s="191"/>
      <c r="FW160" s="191"/>
      <c r="FX160" s="191"/>
      <c r="FY160" s="191"/>
      <c r="FZ160" s="191"/>
      <c r="GA160" s="191"/>
      <c r="GB160" s="191"/>
      <c r="GC160" s="191"/>
      <c r="GD160" s="191"/>
      <c r="GE160" s="191"/>
      <c r="GF160" s="191"/>
      <c r="GG160" s="191"/>
      <c r="GH160" s="191"/>
      <c r="GI160" s="191"/>
      <c r="GJ160" s="191"/>
      <c r="GK160" s="191"/>
      <c r="GL160" s="191"/>
      <c r="GM160" s="191"/>
      <c r="GN160" s="191"/>
      <c r="GO160" s="191"/>
      <c r="GP160" s="191"/>
      <c r="GQ160" s="191"/>
      <c r="GR160" s="191"/>
      <c r="GS160" s="191"/>
      <c r="GT160" s="191"/>
      <c r="GU160" s="191"/>
      <c r="GV160" s="191"/>
      <c r="GW160" s="191"/>
      <c r="GX160" s="191"/>
      <c r="GY160" s="191"/>
      <c r="GZ160" s="191"/>
      <c r="HA160" s="191"/>
      <c r="HB160" s="191"/>
      <c r="HC160" s="191"/>
      <c r="HD160" s="191"/>
      <c r="HE160" s="191"/>
      <c r="HF160" s="191"/>
      <c r="HG160" s="191"/>
      <c r="HH160" s="191"/>
    </row>
    <row r="161" spans="1:216" s="631" customFormat="1" thickBot="1" x14ac:dyDescent="0.4">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c r="BT161" s="191"/>
      <c r="BU161" s="191"/>
      <c r="BV161" s="191"/>
      <c r="BW161" s="191"/>
      <c r="BX161" s="191"/>
      <c r="BY161" s="191"/>
      <c r="BZ161" s="191"/>
      <c r="CA161" s="191"/>
      <c r="CB161" s="191"/>
      <c r="CC161" s="191"/>
      <c r="CD161" s="191"/>
      <c r="CE161" s="191"/>
      <c r="CF161" s="191"/>
      <c r="CG161" s="191"/>
      <c r="CH161" s="191"/>
      <c r="CI161" s="191"/>
      <c r="CJ161" s="191"/>
      <c r="CK161" s="191"/>
      <c r="CL161" s="191"/>
      <c r="CM161" s="191"/>
      <c r="CN161" s="191"/>
      <c r="CO161" s="191"/>
      <c r="CP161" s="191"/>
      <c r="CQ161" s="191"/>
      <c r="CR161" s="191"/>
      <c r="CS161" s="191"/>
      <c r="CT161" s="191"/>
      <c r="CU161" s="191"/>
      <c r="CV161" s="191"/>
      <c r="CW161" s="191"/>
      <c r="CX161" s="191"/>
      <c r="CY161" s="191"/>
      <c r="CZ161" s="191"/>
      <c r="DA161" s="191"/>
      <c r="DB161" s="191"/>
      <c r="DC161" s="191"/>
      <c r="DD161" s="191"/>
      <c r="DE161" s="191"/>
      <c r="DF161" s="191"/>
      <c r="DG161" s="191"/>
      <c r="DH161" s="191"/>
      <c r="DI161" s="191"/>
      <c r="DJ161" s="191"/>
      <c r="DK161" s="191"/>
      <c r="DL161" s="191"/>
      <c r="DM161" s="191"/>
      <c r="DN161" s="191"/>
      <c r="DO161" s="191"/>
      <c r="DP161" s="191"/>
      <c r="DQ161" s="191"/>
      <c r="DR161" s="191"/>
      <c r="DS161" s="191"/>
      <c r="DT161" s="191"/>
      <c r="DU161" s="191"/>
      <c r="DV161" s="191"/>
      <c r="DW161" s="191"/>
      <c r="DX161" s="191"/>
      <c r="DY161" s="191"/>
      <c r="DZ161" s="191"/>
      <c r="EA161" s="191"/>
      <c r="EB161" s="191"/>
      <c r="EC161" s="191"/>
      <c r="ED161" s="191"/>
      <c r="EE161" s="191"/>
      <c r="EF161" s="191"/>
      <c r="EG161" s="191"/>
      <c r="EH161" s="191"/>
      <c r="EI161" s="191"/>
      <c r="EJ161" s="191"/>
      <c r="EK161" s="191"/>
      <c r="EL161" s="191"/>
      <c r="EM161" s="191"/>
      <c r="EN161" s="191"/>
      <c r="EO161" s="191"/>
      <c r="EP161" s="191"/>
      <c r="EQ161" s="191"/>
      <c r="ER161" s="191"/>
      <c r="ES161" s="191"/>
      <c r="ET161" s="191"/>
      <c r="EU161" s="191"/>
      <c r="EV161" s="191"/>
      <c r="EW161" s="191"/>
      <c r="EX161" s="191"/>
      <c r="EY161" s="191"/>
      <c r="EZ161" s="191"/>
      <c r="FA161" s="191"/>
      <c r="FB161" s="191"/>
      <c r="FC161" s="191"/>
      <c r="FD161" s="191"/>
      <c r="FE161" s="191"/>
      <c r="FF161" s="191"/>
      <c r="FG161" s="191"/>
      <c r="FH161" s="191"/>
      <c r="FI161" s="191"/>
      <c r="FJ161" s="191"/>
      <c r="FK161" s="191"/>
      <c r="FL161" s="191"/>
      <c r="FM161" s="191"/>
      <c r="FN161" s="191"/>
      <c r="FO161" s="191"/>
      <c r="FP161" s="191"/>
      <c r="FQ161" s="191"/>
      <c r="FR161" s="191"/>
      <c r="FS161" s="191"/>
      <c r="FT161" s="191"/>
      <c r="FU161" s="191"/>
      <c r="FV161" s="191"/>
      <c r="FW161" s="191"/>
      <c r="FX161" s="191"/>
      <c r="FY161" s="191"/>
      <c r="FZ161" s="191"/>
      <c r="GA161" s="191"/>
      <c r="GB161" s="191"/>
      <c r="GC161" s="191"/>
      <c r="GD161" s="191"/>
      <c r="GE161" s="191"/>
      <c r="GF161" s="191"/>
      <c r="GG161" s="191"/>
      <c r="GH161" s="191"/>
      <c r="GI161" s="191"/>
      <c r="GJ161" s="191"/>
      <c r="GK161" s="191"/>
      <c r="GL161" s="191"/>
      <c r="GM161" s="191"/>
      <c r="GN161" s="191"/>
      <c r="GO161" s="191"/>
      <c r="GP161" s="191"/>
      <c r="GQ161" s="191"/>
      <c r="GR161" s="191"/>
      <c r="GS161" s="191"/>
      <c r="GT161" s="191"/>
      <c r="GU161" s="191"/>
      <c r="GV161" s="191"/>
      <c r="GW161" s="191"/>
      <c r="GX161" s="191"/>
      <c r="GY161" s="191"/>
      <c r="GZ161" s="191"/>
      <c r="HA161" s="191"/>
      <c r="HB161" s="191"/>
      <c r="HC161" s="191"/>
      <c r="HD161" s="191"/>
      <c r="HE161" s="191"/>
      <c r="HF161" s="191"/>
      <c r="HG161" s="191"/>
      <c r="HH161" s="191"/>
    </row>
    <row r="162" spans="1:216" s="631" customFormat="1" thickBot="1" x14ac:dyDescent="0.4">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191"/>
      <c r="AO162" s="191"/>
      <c r="AP162" s="191"/>
      <c r="AQ162" s="191"/>
      <c r="AR162" s="191"/>
      <c r="AS162" s="191"/>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c r="BT162" s="191"/>
      <c r="BU162" s="191"/>
      <c r="BV162" s="191"/>
      <c r="BW162" s="191"/>
      <c r="BX162" s="191"/>
      <c r="BY162" s="191"/>
      <c r="BZ162" s="191"/>
      <c r="CA162" s="191"/>
      <c r="CB162" s="191"/>
      <c r="CC162" s="191"/>
      <c r="CD162" s="191"/>
      <c r="CE162" s="191"/>
      <c r="CF162" s="191"/>
      <c r="CG162" s="191"/>
      <c r="CH162" s="191"/>
      <c r="CI162" s="191"/>
      <c r="CJ162" s="191"/>
      <c r="CK162" s="191"/>
      <c r="CL162" s="191"/>
      <c r="CM162" s="191"/>
      <c r="CN162" s="191"/>
      <c r="CO162" s="191"/>
      <c r="CP162" s="191"/>
      <c r="CQ162" s="191"/>
      <c r="CR162" s="191"/>
      <c r="CS162" s="191"/>
      <c r="CT162" s="191"/>
      <c r="CU162" s="191"/>
      <c r="CV162" s="191"/>
      <c r="CW162" s="191"/>
      <c r="CX162" s="191"/>
      <c r="CY162" s="191"/>
      <c r="CZ162" s="191"/>
      <c r="DA162" s="191"/>
      <c r="DB162" s="191"/>
      <c r="DC162" s="191"/>
      <c r="DD162" s="191"/>
      <c r="DE162" s="191"/>
      <c r="DF162" s="191"/>
      <c r="DG162" s="191"/>
      <c r="DH162" s="191"/>
      <c r="DI162" s="191"/>
      <c r="DJ162" s="191"/>
      <c r="DK162" s="191"/>
      <c r="DL162" s="191"/>
      <c r="DM162" s="191"/>
      <c r="DN162" s="191"/>
      <c r="DO162" s="191"/>
      <c r="DP162" s="191"/>
      <c r="DQ162" s="191"/>
      <c r="DR162" s="191"/>
      <c r="DS162" s="191"/>
      <c r="DT162" s="191"/>
      <c r="DU162" s="191"/>
      <c r="DV162" s="191"/>
      <c r="DW162" s="191"/>
      <c r="DX162" s="191"/>
      <c r="DY162" s="191"/>
      <c r="DZ162" s="191"/>
      <c r="EA162" s="191"/>
      <c r="EB162" s="191"/>
      <c r="EC162" s="191"/>
      <c r="ED162" s="191"/>
      <c r="EE162" s="191"/>
      <c r="EF162" s="191"/>
      <c r="EG162" s="191"/>
      <c r="EH162" s="191"/>
      <c r="EI162" s="191"/>
      <c r="EJ162" s="191"/>
      <c r="EK162" s="191"/>
      <c r="EL162" s="191"/>
      <c r="EM162" s="191"/>
      <c r="EN162" s="191"/>
      <c r="EO162" s="191"/>
      <c r="EP162" s="191"/>
      <c r="EQ162" s="191"/>
      <c r="ER162" s="191"/>
      <c r="ES162" s="191"/>
      <c r="ET162" s="191"/>
      <c r="EU162" s="191"/>
      <c r="EV162" s="191"/>
      <c r="EW162" s="191"/>
      <c r="EX162" s="191"/>
      <c r="EY162" s="191"/>
      <c r="EZ162" s="191"/>
      <c r="FA162" s="191"/>
      <c r="FB162" s="191"/>
      <c r="FC162" s="191"/>
      <c r="FD162" s="191"/>
      <c r="FE162" s="191"/>
      <c r="FF162" s="191"/>
      <c r="FG162" s="191"/>
      <c r="FH162" s="191"/>
      <c r="FI162" s="191"/>
      <c r="FJ162" s="191"/>
      <c r="FK162" s="191"/>
      <c r="FL162" s="191"/>
      <c r="FM162" s="191"/>
      <c r="FN162" s="191"/>
      <c r="FO162" s="191"/>
      <c r="FP162" s="191"/>
      <c r="FQ162" s="191"/>
      <c r="FR162" s="191"/>
      <c r="FS162" s="191"/>
      <c r="FT162" s="191"/>
      <c r="FU162" s="191"/>
      <c r="FV162" s="191"/>
      <c r="FW162" s="191"/>
      <c r="FX162" s="191"/>
      <c r="FY162" s="191"/>
      <c r="FZ162" s="191"/>
      <c r="GA162" s="191"/>
      <c r="GB162" s="191"/>
      <c r="GC162" s="191"/>
      <c r="GD162" s="191"/>
      <c r="GE162" s="191"/>
      <c r="GF162" s="191"/>
      <c r="GG162" s="191"/>
      <c r="GH162" s="191"/>
      <c r="GI162" s="191"/>
      <c r="GJ162" s="191"/>
      <c r="GK162" s="191"/>
      <c r="GL162" s="191"/>
      <c r="GM162" s="191"/>
      <c r="GN162" s="191"/>
      <c r="GO162" s="191"/>
      <c r="GP162" s="191"/>
      <c r="GQ162" s="191"/>
      <c r="GR162" s="191"/>
      <c r="GS162" s="191"/>
      <c r="GT162" s="191"/>
      <c r="GU162" s="191"/>
      <c r="GV162" s="191"/>
      <c r="GW162" s="191"/>
      <c r="GX162" s="191"/>
      <c r="GY162" s="191"/>
      <c r="GZ162" s="191"/>
      <c r="HA162" s="191"/>
      <c r="HB162" s="191"/>
      <c r="HC162" s="191"/>
      <c r="HD162" s="191"/>
      <c r="HE162" s="191"/>
      <c r="HF162" s="191"/>
      <c r="HG162" s="191"/>
      <c r="HH162" s="191"/>
    </row>
    <row r="163" spans="1:216" s="631" customFormat="1" thickBot="1" x14ac:dyDescent="0.4">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c r="AN163" s="191"/>
      <c r="AO163" s="191"/>
      <c r="AP163" s="191"/>
      <c r="AQ163" s="191"/>
      <c r="AR163" s="191"/>
      <c r="AS163" s="191"/>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c r="BT163" s="191"/>
      <c r="BU163" s="191"/>
      <c r="BV163" s="191"/>
      <c r="BW163" s="191"/>
      <c r="BX163" s="191"/>
      <c r="BY163" s="191"/>
      <c r="BZ163" s="191"/>
      <c r="CA163" s="191"/>
      <c r="CB163" s="191"/>
      <c r="CC163" s="191"/>
      <c r="CD163" s="191"/>
      <c r="CE163" s="191"/>
      <c r="CF163" s="191"/>
      <c r="CG163" s="191"/>
      <c r="CH163" s="191"/>
      <c r="CI163" s="191"/>
      <c r="CJ163" s="191"/>
      <c r="CK163" s="191"/>
      <c r="CL163" s="191"/>
      <c r="CM163" s="191"/>
      <c r="CN163" s="191"/>
      <c r="CO163" s="191"/>
      <c r="CP163" s="191"/>
      <c r="CQ163" s="191"/>
      <c r="CR163" s="191"/>
      <c r="CS163" s="191"/>
      <c r="CT163" s="191"/>
      <c r="CU163" s="191"/>
      <c r="CV163" s="191"/>
      <c r="CW163" s="191"/>
      <c r="CX163" s="191"/>
      <c r="CY163" s="191"/>
      <c r="CZ163" s="191"/>
      <c r="DA163" s="191"/>
      <c r="DB163" s="191"/>
      <c r="DC163" s="191"/>
      <c r="DD163" s="191"/>
      <c r="DE163" s="191"/>
      <c r="DF163" s="191"/>
      <c r="DG163" s="191"/>
      <c r="DH163" s="191"/>
      <c r="DI163" s="191"/>
      <c r="DJ163" s="191"/>
      <c r="DK163" s="191"/>
      <c r="DL163" s="191"/>
      <c r="DM163" s="191"/>
      <c r="DN163" s="191"/>
      <c r="DO163" s="191"/>
      <c r="DP163" s="191"/>
      <c r="DQ163" s="191"/>
      <c r="DR163" s="191"/>
      <c r="DS163" s="191"/>
      <c r="DT163" s="191"/>
      <c r="DU163" s="191"/>
      <c r="DV163" s="191"/>
      <c r="DW163" s="191"/>
      <c r="DX163" s="191"/>
      <c r="DY163" s="191"/>
      <c r="DZ163" s="191"/>
      <c r="EA163" s="191"/>
      <c r="EB163" s="191"/>
      <c r="EC163" s="191"/>
      <c r="ED163" s="191"/>
      <c r="EE163" s="191"/>
      <c r="EF163" s="191"/>
      <c r="EG163" s="191"/>
      <c r="EH163" s="191"/>
      <c r="EI163" s="191"/>
      <c r="EJ163" s="191"/>
      <c r="EK163" s="191"/>
      <c r="EL163" s="191"/>
      <c r="EM163" s="191"/>
      <c r="EN163" s="191"/>
      <c r="EO163" s="191"/>
      <c r="EP163" s="191"/>
      <c r="EQ163" s="191"/>
      <c r="ER163" s="191"/>
      <c r="ES163" s="191"/>
      <c r="ET163" s="191"/>
      <c r="EU163" s="191"/>
      <c r="EV163" s="191"/>
      <c r="EW163" s="191"/>
      <c r="EX163" s="191"/>
      <c r="EY163" s="191"/>
      <c r="EZ163" s="191"/>
      <c r="FA163" s="191"/>
      <c r="FB163" s="191"/>
      <c r="FC163" s="191"/>
      <c r="FD163" s="191"/>
      <c r="FE163" s="191"/>
      <c r="FF163" s="191"/>
      <c r="FG163" s="191"/>
      <c r="FH163" s="191"/>
      <c r="FI163" s="191"/>
      <c r="FJ163" s="191"/>
      <c r="FK163" s="191"/>
      <c r="FL163" s="191"/>
      <c r="FM163" s="191"/>
      <c r="FN163" s="191"/>
      <c r="FO163" s="191"/>
      <c r="FP163" s="191"/>
      <c r="FQ163" s="191"/>
      <c r="FR163" s="191"/>
      <c r="FS163" s="191"/>
      <c r="FT163" s="191"/>
      <c r="FU163" s="191"/>
      <c r="FV163" s="191"/>
      <c r="FW163" s="191"/>
      <c r="FX163" s="191"/>
      <c r="FY163" s="191"/>
      <c r="FZ163" s="191"/>
      <c r="GA163" s="191"/>
      <c r="GB163" s="191"/>
      <c r="GC163" s="191"/>
      <c r="GD163" s="191"/>
      <c r="GE163" s="191"/>
      <c r="GF163" s="191"/>
      <c r="GG163" s="191"/>
      <c r="GH163" s="191"/>
      <c r="GI163" s="191"/>
      <c r="GJ163" s="191"/>
      <c r="GK163" s="191"/>
      <c r="GL163" s="191"/>
      <c r="GM163" s="191"/>
      <c r="GN163" s="191"/>
      <c r="GO163" s="191"/>
      <c r="GP163" s="191"/>
      <c r="GQ163" s="191"/>
      <c r="GR163" s="191"/>
      <c r="GS163" s="191"/>
      <c r="GT163" s="191"/>
      <c r="GU163" s="191"/>
      <c r="GV163" s="191"/>
      <c r="GW163" s="191"/>
      <c r="GX163" s="191"/>
      <c r="GY163" s="191"/>
      <c r="GZ163" s="191"/>
      <c r="HA163" s="191"/>
      <c r="HB163" s="191"/>
      <c r="HC163" s="191"/>
      <c r="HD163" s="191"/>
      <c r="HE163" s="191"/>
      <c r="HF163" s="191"/>
      <c r="HG163" s="191"/>
      <c r="HH163" s="191"/>
    </row>
    <row r="164" spans="1:216" s="631" customFormat="1" thickBot="1" x14ac:dyDescent="0.4">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1"/>
      <c r="AR164" s="191"/>
      <c r="AS164" s="191"/>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c r="BT164" s="191"/>
      <c r="BU164" s="191"/>
      <c r="BV164" s="191"/>
      <c r="BW164" s="191"/>
      <c r="BX164" s="191"/>
      <c r="BY164" s="191"/>
      <c r="BZ164" s="191"/>
      <c r="CA164" s="191"/>
      <c r="CB164" s="191"/>
      <c r="CC164" s="191"/>
      <c r="CD164" s="191"/>
      <c r="CE164" s="191"/>
      <c r="CF164" s="191"/>
      <c r="CG164" s="191"/>
      <c r="CH164" s="191"/>
      <c r="CI164" s="191"/>
      <c r="CJ164" s="191"/>
      <c r="CK164" s="191"/>
      <c r="CL164" s="191"/>
      <c r="CM164" s="191"/>
      <c r="CN164" s="191"/>
      <c r="CO164" s="191"/>
      <c r="CP164" s="191"/>
      <c r="CQ164" s="191"/>
      <c r="CR164" s="191"/>
      <c r="CS164" s="191"/>
      <c r="CT164" s="191"/>
      <c r="CU164" s="191"/>
      <c r="CV164" s="191"/>
      <c r="CW164" s="191"/>
      <c r="CX164" s="191"/>
      <c r="CY164" s="191"/>
      <c r="CZ164" s="191"/>
      <c r="DA164" s="191"/>
      <c r="DB164" s="191"/>
      <c r="DC164" s="191"/>
      <c r="DD164" s="191"/>
      <c r="DE164" s="191"/>
      <c r="DF164" s="191"/>
      <c r="DG164" s="191"/>
      <c r="DH164" s="191"/>
      <c r="DI164" s="191"/>
      <c r="DJ164" s="191"/>
      <c r="DK164" s="191"/>
      <c r="DL164" s="191"/>
      <c r="DM164" s="191"/>
      <c r="DN164" s="191"/>
      <c r="DO164" s="191"/>
      <c r="DP164" s="191"/>
      <c r="DQ164" s="191"/>
      <c r="DR164" s="191"/>
      <c r="DS164" s="191"/>
      <c r="DT164" s="191"/>
      <c r="DU164" s="191"/>
      <c r="DV164" s="191"/>
      <c r="DW164" s="191"/>
      <c r="DX164" s="191"/>
      <c r="DY164" s="191"/>
      <c r="DZ164" s="191"/>
      <c r="EA164" s="191"/>
      <c r="EB164" s="191"/>
      <c r="EC164" s="191"/>
      <c r="ED164" s="191"/>
      <c r="EE164" s="191"/>
      <c r="EF164" s="191"/>
      <c r="EG164" s="191"/>
      <c r="EH164" s="191"/>
      <c r="EI164" s="191"/>
      <c r="EJ164" s="191"/>
      <c r="EK164" s="191"/>
      <c r="EL164" s="191"/>
      <c r="EM164" s="191"/>
      <c r="EN164" s="191"/>
      <c r="EO164" s="191"/>
      <c r="EP164" s="191"/>
      <c r="EQ164" s="191"/>
      <c r="ER164" s="191"/>
      <c r="ES164" s="191"/>
      <c r="ET164" s="191"/>
      <c r="EU164" s="191"/>
      <c r="EV164" s="191"/>
      <c r="EW164" s="191"/>
      <c r="EX164" s="191"/>
      <c r="EY164" s="191"/>
      <c r="EZ164" s="191"/>
      <c r="FA164" s="191"/>
      <c r="FB164" s="191"/>
      <c r="FC164" s="191"/>
      <c r="FD164" s="191"/>
      <c r="FE164" s="191"/>
      <c r="FF164" s="191"/>
      <c r="FG164" s="191"/>
      <c r="FH164" s="191"/>
      <c r="FI164" s="191"/>
      <c r="FJ164" s="191"/>
      <c r="FK164" s="191"/>
      <c r="FL164" s="191"/>
      <c r="FM164" s="191"/>
      <c r="FN164" s="191"/>
      <c r="FO164" s="191"/>
      <c r="FP164" s="191"/>
      <c r="FQ164" s="191"/>
      <c r="FR164" s="191"/>
      <c r="FS164" s="191"/>
      <c r="FT164" s="191"/>
      <c r="FU164" s="191"/>
      <c r="FV164" s="191"/>
      <c r="FW164" s="191"/>
      <c r="FX164" s="191"/>
      <c r="FY164" s="191"/>
      <c r="FZ164" s="191"/>
      <c r="GA164" s="191"/>
      <c r="GB164" s="191"/>
      <c r="GC164" s="191"/>
      <c r="GD164" s="191"/>
      <c r="GE164" s="191"/>
      <c r="GF164" s="191"/>
      <c r="GG164" s="191"/>
      <c r="GH164" s="191"/>
      <c r="GI164" s="191"/>
      <c r="GJ164" s="191"/>
      <c r="GK164" s="191"/>
      <c r="GL164" s="191"/>
      <c r="GM164" s="191"/>
      <c r="GN164" s="191"/>
      <c r="GO164" s="191"/>
      <c r="GP164" s="191"/>
      <c r="GQ164" s="191"/>
      <c r="GR164" s="191"/>
      <c r="GS164" s="191"/>
      <c r="GT164" s="191"/>
      <c r="GU164" s="191"/>
      <c r="GV164" s="191"/>
      <c r="GW164" s="191"/>
      <c r="GX164" s="191"/>
      <c r="GY164" s="191"/>
      <c r="GZ164" s="191"/>
      <c r="HA164" s="191"/>
      <c r="HB164" s="191"/>
      <c r="HC164" s="191"/>
      <c r="HD164" s="191"/>
      <c r="HE164" s="191"/>
      <c r="HF164" s="191"/>
      <c r="HG164" s="191"/>
      <c r="HH164" s="191"/>
    </row>
    <row r="165" spans="1:216" s="631" customFormat="1" thickBot="1" x14ac:dyDescent="0.4">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1"/>
      <c r="AF165" s="191"/>
      <c r="AG165" s="191"/>
      <c r="AH165" s="191"/>
      <c r="AI165" s="191"/>
      <c r="AJ165" s="191"/>
      <c r="AK165" s="191"/>
      <c r="AL165" s="191"/>
      <c r="AM165" s="191"/>
      <c r="AN165" s="191"/>
      <c r="AO165" s="191"/>
      <c r="AP165" s="191"/>
      <c r="AQ165" s="191"/>
      <c r="AR165" s="191"/>
      <c r="AS165" s="191"/>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c r="BT165" s="191"/>
      <c r="BU165" s="191"/>
      <c r="BV165" s="191"/>
      <c r="BW165" s="191"/>
      <c r="BX165" s="191"/>
      <c r="BY165" s="191"/>
      <c r="BZ165" s="191"/>
      <c r="CA165" s="191"/>
      <c r="CB165" s="191"/>
      <c r="CC165" s="191"/>
      <c r="CD165" s="191"/>
      <c r="CE165" s="191"/>
      <c r="CF165" s="191"/>
      <c r="CG165" s="191"/>
      <c r="CH165" s="191"/>
      <c r="CI165" s="191"/>
      <c r="CJ165" s="191"/>
      <c r="CK165" s="191"/>
      <c r="CL165" s="191"/>
      <c r="CM165" s="191"/>
      <c r="CN165" s="191"/>
      <c r="CO165" s="191"/>
      <c r="CP165" s="191"/>
      <c r="CQ165" s="191"/>
      <c r="CR165" s="191"/>
      <c r="CS165" s="191"/>
      <c r="CT165" s="191"/>
      <c r="CU165" s="191"/>
      <c r="CV165" s="191"/>
      <c r="CW165" s="191"/>
      <c r="CX165" s="191"/>
      <c r="CY165" s="191"/>
      <c r="CZ165" s="191"/>
      <c r="DA165" s="191"/>
      <c r="DB165" s="191"/>
      <c r="DC165" s="191"/>
      <c r="DD165" s="191"/>
      <c r="DE165" s="191"/>
      <c r="DF165" s="191"/>
      <c r="DG165" s="191"/>
      <c r="DH165" s="191"/>
      <c r="DI165" s="191"/>
      <c r="DJ165" s="191"/>
      <c r="DK165" s="191"/>
      <c r="DL165" s="191"/>
      <c r="DM165" s="191"/>
      <c r="DN165" s="191"/>
      <c r="DO165" s="191"/>
      <c r="DP165" s="191"/>
      <c r="DQ165" s="191"/>
      <c r="DR165" s="191"/>
      <c r="DS165" s="191"/>
      <c r="DT165" s="191"/>
      <c r="DU165" s="191"/>
      <c r="DV165" s="191"/>
      <c r="DW165" s="191"/>
      <c r="DX165" s="191"/>
      <c r="DY165" s="191"/>
      <c r="DZ165" s="191"/>
      <c r="EA165" s="191"/>
      <c r="EB165" s="191"/>
      <c r="EC165" s="191"/>
      <c r="ED165" s="191"/>
      <c r="EE165" s="191"/>
      <c r="EF165" s="191"/>
      <c r="EG165" s="191"/>
      <c r="EH165" s="191"/>
      <c r="EI165" s="191"/>
      <c r="EJ165" s="191"/>
      <c r="EK165" s="191"/>
      <c r="EL165" s="191"/>
      <c r="EM165" s="191"/>
      <c r="EN165" s="191"/>
      <c r="EO165" s="191"/>
      <c r="EP165" s="191"/>
      <c r="EQ165" s="191"/>
      <c r="ER165" s="191"/>
      <c r="ES165" s="191"/>
      <c r="ET165" s="191"/>
      <c r="EU165" s="191"/>
      <c r="EV165" s="191"/>
      <c r="EW165" s="191"/>
      <c r="EX165" s="191"/>
      <c r="EY165" s="191"/>
      <c r="EZ165" s="191"/>
      <c r="FA165" s="191"/>
      <c r="FB165" s="191"/>
      <c r="FC165" s="191"/>
      <c r="FD165" s="191"/>
      <c r="FE165" s="191"/>
      <c r="FF165" s="191"/>
      <c r="FG165" s="191"/>
      <c r="FH165" s="191"/>
      <c r="FI165" s="191"/>
      <c r="FJ165" s="191"/>
      <c r="FK165" s="191"/>
      <c r="FL165" s="191"/>
      <c r="FM165" s="191"/>
      <c r="FN165" s="191"/>
      <c r="FO165" s="191"/>
      <c r="FP165" s="191"/>
      <c r="FQ165" s="191"/>
      <c r="FR165" s="191"/>
      <c r="FS165" s="191"/>
      <c r="FT165" s="191"/>
      <c r="FU165" s="191"/>
      <c r="FV165" s="191"/>
      <c r="FW165" s="191"/>
      <c r="FX165" s="191"/>
      <c r="FY165" s="191"/>
      <c r="FZ165" s="191"/>
      <c r="GA165" s="191"/>
      <c r="GB165" s="191"/>
      <c r="GC165" s="191"/>
      <c r="GD165" s="191"/>
      <c r="GE165" s="191"/>
      <c r="GF165" s="191"/>
      <c r="GG165" s="191"/>
      <c r="GH165" s="191"/>
      <c r="GI165" s="191"/>
      <c r="GJ165" s="191"/>
      <c r="GK165" s="191"/>
      <c r="GL165" s="191"/>
      <c r="GM165" s="191"/>
      <c r="GN165" s="191"/>
      <c r="GO165" s="191"/>
      <c r="GP165" s="191"/>
      <c r="GQ165" s="191"/>
      <c r="GR165" s="191"/>
      <c r="GS165" s="191"/>
      <c r="GT165" s="191"/>
      <c r="GU165" s="191"/>
      <c r="GV165" s="191"/>
      <c r="GW165" s="191"/>
      <c r="GX165" s="191"/>
      <c r="GY165" s="191"/>
      <c r="GZ165" s="191"/>
      <c r="HA165" s="191"/>
      <c r="HB165" s="191"/>
      <c r="HC165" s="191"/>
      <c r="HD165" s="191"/>
      <c r="HE165" s="191"/>
      <c r="HF165" s="191"/>
      <c r="HG165" s="191"/>
      <c r="HH165" s="191"/>
    </row>
    <row r="166" spans="1:216" x14ac:dyDescent="0.3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1"/>
      <c r="AF166" s="191"/>
      <c r="AG166" s="191"/>
      <c r="AH166" s="191"/>
      <c r="AI166" s="191"/>
      <c r="AJ166" s="191"/>
      <c r="AK166" s="191"/>
      <c r="AL166" s="191"/>
      <c r="AM166" s="191"/>
      <c r="AN166" s="191"/>
      <c r="AO166" s="191"/>
      <c r="AP166" s="191"/>
      <c r="AQ166" s="191"/>
      <c r="AR166" s="191"/>
      <c r="AS166" s="191"/>
      <c r="AT166" s="191"/>
      <c r="AU166" s="191"/>
      <c r="AV166" s="191"/>
      <c r="AW166" s="191"/>
    </row>
    <row r="167" spans="1:216" x14ac:dyDescent="0.3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1"/>
      <c r="AF167" s="191"/>
      <c r="AG167" s="191"/>
      <c r="AH167" s="191"/>
      <c r="AI167" s="191"/>
      <c r="AJ167" s="191"/>
      <c r="AK167" s="191"/>
      <c r="AL167" s="191"/>
      <c r="AM167" s="191"/>
      <c r="AN167" s="191"/>
      <c r="AO167" s="191"/>
      <c r="AP167" s="191"/>
      <c r="AQ167" s="191"/>
      <c r="AR167" s="191"/>
      <c r="AS167" s="191"/>
      <c r="AT167" s="191"/>
      <c r="AU167" s="191"/>
      <c r="AV167" s="191"/>
      <c r="AW167" s="191"/>
    </row>
    <row r="168" spans="1:216" x14ac:dyDescent="0.3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1"/>
      <c r="AI168" s="191"/>
      <c r="AJ168" s="191"/>
      <c r="AK168" s="191"/>
      <c r="AL168" s="191"/>
      <c r="AM168" s="191"/>
      <c r="AN168" s="191"/>
      <c r="AO168" s="191"/>
      <c r="AP168" s="191"/>
      <c r="AQ168" s="191"/>
      <c r="AR168" s="191"/>
      <c r="AS168" s="191"/>
      <c r="AT168" s="191"/>
      <c r="AU168" s="191"/>
      <c r="AV168" s="191"/>
      <c r="AW168" s="191"/>
    </row>
    <row r="169" spans="1:216" x14ac:dyDescent="0.3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1"/>
      <c r="AI169" s="191"/>
      <c r="AJ169" s="191"/>
      <c r="AK169" s="191"/>
      <c r="AL169" s="191"/>
      <c r="AM169" s="191"/>
      <c r="AN169" s="191"/>
      <c r="AO169" s="191"/>
      <c r="AP169" s="191"/>
      <c r="AQ169" s="191"/>
      <c r="AR169" s="191"/>
      <c r="AS169" s="191"/>
      <c r="AT169" s="191"/>
      <c r="AU169" s="191"/>
      <c r="AV169" s="191"/>
      <c r="AW169" s="191"/>
    </row>
    <row r="170" spans="1:216" x14ac:dyDescent="0.3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1"/>
      <c r="AR170" s="191"/>
      <c r="AS170" s="191"/>
      <c r="AT170" s="191"/>
      <c r="AU170" s="191"/>
      <c r="AV170" s="191"/>
      <c r="AW170" s="191"/>
    </row>
    <row r="171" spans="1:216" x14ac:dyDescent="0.3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1"/>
      <c r="AI171" s="191"/>
      <c r="AJ171" s="191"/>
      <c r="AK171" s="191"/>
      <c r="AL171" s="191"/>
      <c r="AM171" s="191"/>
      <c r="AN171" s="191"/>
      <c r="AO171" s="191"/>
      <c r="AP171" s="191"/>
      <c r="AQ171" s="191"/>
      <c r="AR171" s="191"/>
      <c r="AS171" s="191"/>
      <c r="AT171" s="191"/>
      <c r="AU171" s="191"/>
      <c r="AV171" s="191"/>
      <c r="AW171" s="191"/>
    </row>
    <row r="172" spans="1:216" x14ac:dyDescent="0.3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1"/>
      <c r="AI172" s="191"/>
      <c r="AJ172" s="191"/>
      <c r="AK172" s="191"/>
      <c r="AL172" s="191"/>
      <c r="AM172" s="191"/>
      <c r="AN172" s="191"/>
      <c r="AO172" s="191"/>
      <c r="AP172" s="191"/>
      <c r="AQ172" s="191"/>
      <c r="AR172" s="191"/>
      <c r="AS172" s="191"/>
      <c r="AT172" s="191"/>
      <c r="AU172" s="191"/>
      <c r="AV172" s="191"/>
      <c r="AW172" s="191"/>
    </row>
    <row r="173" spans="1:216" x14ac:dyDescent="0.3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1"/>
      <c r="AI173" s="191"/>
      <c r="AJ173" s="191"/>
      <c r="AK173" s="191"/>
      <c r="AL173" s="191"/>
      <c r="AM173" s="191"/>
      <c r="AN173" s="191"/>
      <c r="AO173" s="191"/>
      <c r="AP173" s="191"/>
      <c r="AQ173" s="191"/>
      <c r="AR173" s="191"/>
      <c r="AS173" s="191"/>
      <c r="AT173" s="191"/>
      <c r="AU173" s="191"/>
      <c r="AV173" s="191"/>
      <c r="AW173" s="191"/>
    </row>
    <row r="174" spans="1:216" x14ac:dyDescent="0.3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1"/>
      <c r="AI174" s="191"/>
      <c r="AJ174" s="191"/>
      <c r="AK174" s="191"/>
      <c r="AL174" s="191"/>
      <c r="AM174" s="191"/>
      <c r="AN174" s="191"/>
      <c r="AO174" s="191"/>
      <c r="AP174" s="191"/>
      <c r="AQ174" s="191"/>
      <c r="AR174" s="191"/>
      <c r="AS174" s="191"/>
      <c r="AT174" s="191"/>
      <c r="AU174" s="191"/>
      <c r="AV174" s="191"/>
      <c r="AW174" s="191"/>
    </row>
    <row r="175" spans="1:216" x14ac:dyDescent="0.3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1"/>
      <c r="AI175" s="191"/>
      <c r="AJ175" s="191"/>
      <c r="AK175" s="191"/>
      <c r="AL175" s="191"/>
      <c r="AM175" s="191"/>
      <c r="AN175" s="191"/>
      <c r="AO175" s="191"/>
      <c r="AP175" s="191"/>
      <c r="AQ175" s="191"/>
      <c r="AR175" s="191"/>
      <c r="AS175" s="191"/>
      <c r="AT175" s="191"/>
      <c r="AU175" s="191"/>
      <c r="AV175" s="191"/>
      <c r="AW175" s="191"/>
    </row>
    <row r="176" spans="1:216" x14ac:dyDescent="0.3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1"/>
      <c r="AR176" s="191"/>
      <c r="AS176" s="191"/>
      <c r="AT176" s="191"/>
      <c r="AU176" s="191"/>
      <c r="AV176" s="191"/>
      <c r="AW176" s="191"/>
    </row>
    <row r="177" spans="1:49" x14ac:dyDescent="0.3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1"/>
      <c r="AR177" s="191"/>
      <c r="AS177" s="191"/>
      <c r="AT177" s="191"/>
      <c r="AU177" s="191"/>
      <c r="AV177" s="191"/>
      <c r="AW177" s="191"/>
    </row>
    <row r="178" spans="1:49" x14ac:dyDescent="0.3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1"/>
      <c r="AI178" s="191"/>
      <c r="AJ178" s="191"/>
      <c r="AK178" s="191"/>
      <c r="AL178" s="191"/>
      <c r="AM178" s="191"/>
      <c r="AN178" s="191"/>
      <c r="AO178" s="191"/>
      <c r="AP178" s="191"/>
      <c r="AQ178" s="191"/>
      <c r="AR178" s="191"/>
      <c r="AS178" s="191"/>
      <c r="AT178" s="191"/>
      <c r="AU178" s="191"/>
      <c r="AV178" s="191"/>
      <c r="AW178" s="191"/>
    </row>
    <row r="179" spans="1:49" x14ac:dyDescent="0.3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1"/>
      <c r="AR179" s="191"/>
      <c r="AS179" s="191"/>
      <c r="AT179" s="191"/>
      <c r="AU179" s="191"/>
      <c r="AV179" s="191"/>
      <c r="AW179" s="191"/>
    </row>
    <row r="180" spans="1:49" x14ac:dyDescent="0.3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1"/>
      <c r="AI180" s="191"/>
      <c r="AJ180" s="191"/>
      <c r="AK180" s="191"/>
      <c r="AL180" s="191"/>
      <c r="AM180" s="191"/>
      <c r="AN180" s="191"/>
      <c r="AO180" s="191"/>
      <c r="AP180" s="191"/>
      <c r="AQ180" s="191"/>
      <c r="AR180" s="191"/>
      <c r="AS180" s="191"/>
      <c r="AT180" s="191"/>
      <c r="AU180" s="191"/>
      <c r="AV180" s="191"/>
      <c r="AW180" s="191"/>
    </row>
    <row r="181" spans="1:49" x14ac:dyDescent="0.3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1"/>
      <c r="AI181" s="191"/>
      <c r="AJ181" s="191"/>
      <c r="AK181" s="191"/>
      <c r="AL181" s="191"/>
      <c r="AM181" s="191"/>
      <c r="AN181" s="191"/>
      <c r="AO181" s="191"/>
      <c r="AP181" s="191"/>
      <c r="AQ181" s="191"/>
      <c r="AR181" s="191"/>
      <c r="AS181" s="191"/>
      <c r="AT181" s="191"/>
      <c r="AU181" s="191"/>
      <c r="AV181" s="191"/>
      <c r="AW181" s="191"/>
    </row>
    <row r="182" spans="1:49" x14ac:dyDescent="0.3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1"/>
      <c r="AR182" s="191"/>
      <c r="AS182" s="191"/>
      <c r="AT182" s="191"/>
      <c r="AU182" s="191"/>
      <c r="AV182" s="191"/>
      <c r="AW182" s="191"/>
    </row>
    <row r="183" spans="1:49" x14ac:dyDescent="0.3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191"/>
      <c r="AT183" s="191"/>
      <c r="AU183" s="191"/>
      <c r="AV183" s="191"/>
      <c r="AW183" s="191"/>
    </row>
    <row r="184" spans="1:49" x14ac:dyDescent="0.3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1"/>
      <c r="AI184" s="191"/>
      <c r="AJ184" s="191"/>
      <c r="AK184" s="191"/>
      <c r="AL184" s="191"/>
      <c r="AM184" s="191"/>
      <c r="AN184" s="191"/>
      <c r="AO184" s="191"/>
      <c r="AP184" s="191"/>
      <c r="AQ184" s="191"/>
      <c r="AR184" s="191"/>
      <c r="AS184" s="191"/>
      <c r="AT184" s="191"/>
      <c r="AU184" s="191"/>
      <c r="AV184" s="191"/>
      <c r="AW184" s="191"/>
    </row>
    <row r="185" spans="1:49" x14ac:dyDescent="0.3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c r="AJ185" s="191"/>
      <c r="AK185" s="191"/>
      <c r="AL185" s="191"/>
      <c r="AM185" s="191"/>
      <c r="AN185" s="191"/>
      <c r="AO185" s="191"/>
      <c r="AP185" s="191"/>
      <c r="AQ185" s="191"/>
      <c r="AR185" s="191"/>
      <c r="AS185" s="191"/>
      <c r="AT185" s="191"/>
      <c r="AU185" s="191"/>
      <c r="AV185" s="191"/>
      <c r="AW185" s="191"/>
    </row>
    <row r="186" spans="1:49" x14ac:dyDescent="0.3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1"/>
      <c r="AI186" s="191"/>
      <c r="AJ186" s="191"/>
      <c r="AK186" s="191"/>
      <c r="AL186" s="191"/>
      <c r="AM186" s="191"/>
      <c r="AN186" s="191"/>
      <c r="AO186" s="191"/>
      <c r="AP186" s="191"/>
      <c r="AQ186" s="191"/>
      <c r="AR186" s="191"/>
      <c r="AS186" s="191"/>
      <c r="AT186" s="191"/>
      <c r="AU186" s="191"/>
      <c r="AV186" s="191"/>
      <c r="AW186" s="191"/>
    </row>
    <row r="187" spans="1:49" x14ac:dyDescent="0.3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191"/>
      <c r="AK187" s="191"/>
      <c r="AL187" s="191"/>
      <c r="AM187" s="191"/>
      <c r="AN187" s="191"/>
      <c r="AO187" s="191"/>
      <c r="AP187" s="191"/>
      <c r="AQ187" s="191"/>
      <c r="AR187" s="191"/>
      <c r="AS187" s="191"/>
      <c r="AT187" s="191"/>
      <c r="AU187" s="191"/>
      <c r="AV187" s="191"/>
      <c r="AW187" s="191"/>
    </row>
    <row r="188" spans="1:49" x14ac:dyDescent="0.3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1"/>
      <c r="AR188" s="191"/>
      <c r="AS188" s="191"/>
      <c r="AT188" s="191"/>
      <c r="AU188" s="191"/>
      <c r="AV188" s="191"/>
      <c r="AW188" s="191"/>
    </row>
    <row r="189" spans="1:49" x14ac:dyDescent="0.3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191"/>
      <c r="AN189" s="191"/>
      <c r="AO189" s="191"/>
      <c r="AP189" s="191"/>
      <c r="AQ189" s="191"/>
      <c r="AR189" s="191"/>
      <c r="AS189" s="191"/>
      <c r="AT189" s="191"/>
      <c r="AU189" s="191"/>
      <c r="AV189" s="191"/>
      <c r="AW189" s="191"/>
    </row>
    <row r="190" spans="1:49" x14ac:dyDescent="0.3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1"/>
      <c r="AR190" s="191"/>
      <c r="AS190" s="191"/>
      <c r="AT190" s="191"/>
      <c r="AU190" s="191"/>
      <c r="AV190" s="191"/>
      <c r="AW190" s="191"/>
    </row>
    <row r="191" spans="1:49" x14ac:dyDescent="0.3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191"/>
      <c r="AN191" s="191"/>
      <c r="AO191" s="191"/>
      <c r="AP191" s="191"/>
      <c r="AQ191" s="191"/>
      <c r="AR191" s="191"/>
      <c r="AS191" s="191"/>
      <c r="AT191" s="191"/>
      <c r="AU191" s="191"/>
      <c r="AV191" s="191"/>
      <c r="AW191" s="191"/>
    </row>
    <row r="192" spans="1:49" x14ac:dyDescent="0.3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191"/>
      <c r="AN192" s="191"/>
      <c r="AO192" s="191"/>
      <c r="AP192" s="191"/>
      <c r="AQ192" s="191"/>
      <c r="AR192" s="191"/>
      <c r="AS192" s="191"/>
      <c r="AT192" s="191"/>
      <c r="AU192" s="191"/>
      <c r="AV192" s="191"/>
      <c r="AW192" s="191"/>
    </row>
    <row r="193" spans="1:49" x14ac:dyDescent="0.3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191"/>
      <c r="AN193" s="191"/>
      <c r="AO193" s="191"/>
      <c r="AP193" s="191"/>
      <c r="AQ193" s="191"/>
      <c r="AR193" s="191"/>
      <c r="AS193" s="191"/>
      <c r="AT193" s="191"/>
      <c r="AU193" s="191"/>
      <c r="AV193" s="191"/>
      <c r="AW193" s="191"/>
    </row>
    <row r="194" spans="1:49" x14ac:dyDescent="0.3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191"/>
      <c r="AN194" s="191"/>
      <c r="AO194" s="191"/>
      <c r="AP194" s="191"/>
      <c r="AQ194" s="191"/>
      <c r="AR194" s="191"/>
      <c r="AS194" s="191"/>
      <c r="AT194" s="191"/>
      <c r="AU194" s="191"/>
      <c r="AV194" s="191"/>
      <c r="AW194" s="191"/>
    </row>
    <row r="195" spans="1:49" x14ac:dyDescent="0.3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191"/>
      <c r="AN195" s="191"/>
      <c r="AO195" s="191"/>
      <c r="AP195" s="191"/>
      <c r="AQ195" s="191"/>
      <c r="AR195" s="191"/>
      <c r="AS195" s="191"/>
      <c r="AT195" s="191"/>
      <c r="AU195" s="191"/>
      <c r="AV195" s="191"/>
      <c r="AW195" s="191"/>
    </row>
    <row r="196" spans="1:49" x14ac:dyDescent="0.3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191"/>
      <c r="AN196" s="191"/>
      <c r="AO196" s="191"/>
      <c r="AP196" s="191"/>
      <c r="AQ196" s="191"/>
      <c r="AR196" s="191"/>
      <c r="AS196" s="191"/>
      <c r="AT196" s="191"/>
      <c r="AU196" s="191"/>
      <c r="AV196" s="191"/>
      <c r="AW196" s="191"/>
    </row>
    <row r="197" spans="1:49" x14ac:dyDescent="0.3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1"/>
      <c r="AR197" s="191"/>
      <c r="AS197" s="191"/>
      <c r="AT197" s="191"/>
      <c r="AU197" s="191"/>
      <c r="AV197" s="191"/>
      <c r="AW197" s="191"/>
    </row>
    <row r="198" spans="1:49" x14ac:dyDescent="0.3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1"/>
      <c r="AR198" s="191"/>
      <c r="AS198" s="191"/>
      <c r="AT198" s="191"/>
      <c r="AU198" s="191"/>
      <c r="AV198" s="191"/>
      <c r="AW198" s="191"/>
    </row>
    <row r="199" spans="1:49" x14ac:dyDescent="0.3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1"/>
      <c r="AR199" s="191"/>
      <c r="AS199" s="191"/>
      <c r="AT199" s="191"/>
      <c r="AU199" s="191"/>
      <c r="AV199" s="191"/>
      <c r="AW199" s="191"/>
    </row>
    <row r="200" spans="1:49" x14ac:dyDescent="0.3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1"/>
      <c r="AR200" s="191"/>
      <c r="AS200" s="191"/>
      <c r="AT200" s="191"/>
      <c r="AU200" s="191"/>
      <c r="AV200" s="191"/>
      <c r="AW200" s="191"/>
    </row>
    <row r="201" spans="1:49" x14ac:dyDescent="0.3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1"/>
      <c r="AR201" s="191"/>
      <c r="AS201" s="191"/>
      <c r="AT201" s="191"/>
      <c r="AU201" s="191"/>
      <c r="AV201" s="191"/>
      <c r="AW201" s="191"/>
    </row>
    <row r="202" spans="1:49" x14ac:dyDescent="0.3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1"/>
      <c r="AR202" s="191"/>
      <c r="AS202" s="191"/>
      <c r="AT202" s="191"/>
      <c r="AU202" s="191"/>
      <c r="AV202" s="191"/>
      <c r="AW202" s="191"/>
    </row>
    <row r="203" spans="1:49" x14ac:dyDescent="0.3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1"/>
      <c r="AR203" s="191"/>
      <c r="AS203" s="191"/>
      <c r="AT203" s="191"/>
      <c r="AU203" s="191"/>
      <c r="AV203" s="191"/>
      <c r="AW203" s="191"/>
    </row>
    <row r="204" spans="1:49" x14ac:dyDescent="0.3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1"/>
      <c r="AR204" s="191"/>
      <c r="AS204" s="191"/>
      <c r="AT204" s="191"/>
      <c r="AU204" s="191"/>
      <c r="AV204" s="191"/>
      <c r="AW204" s="191"/>
    </row>
    <row r="205" spans="1:49" x14ac:dyDescent="0.3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1"/>
      <c r="AR205" s="191"/>
      <c r="AS205" s="191"/>
      <c r="AT205" s="191"/>
      <c r="AU205" s="191"/>
      <c r="AV205" s="191"/>
      <c r="AW205" s="191"/>
    </row>
    <row r="206" spans="1:49" x14ac:dyDescent="0.3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1"/>
      <c r="AR206" s="191"/>
      <c r="AS206" s="191"/>
      <c r="AT206" s="191"/>
      <c r="AU206" s="191"/>
      <c r="AV206" s="191"/>
      <c r="AW206" s="191"/>
    </row>
    <row r="207" spans="1:49" x14ac:dyDescent="0.3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1"/>
      <c r="AR207" s="191"/>
      <c r="AS207" s="191"/>
      <c r="AT207" s="191"/>
      <c r="AU207" s="191"/>
      <c r="AV207" s="191"/>
      <c r="AW207" s="191"/>
    </row>
    <row r="208" spans="1:49" x14ac:dyDescent="0.3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1"/>
      <c r="AR208" s="191"/>
      <c r="AS208" s="191"/>
      <c r="AT208" s="191"/>
      <c r="AU208" s="191"/>
      <c r="AV208" s="191"/>
      <c r="AW208" s="191"/>
    </row>
    <row r="209" spans="1:49" x14ac:dyDescent="0.3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c r="AC209" s="191"/>
      <c r="AD209" s="191"/>
      <c r="AE209" s="191"/>
      <c r="AF209" s="191"/>
      <c r="AG209" s="191"/>
      <c r="AH209" s="191"/>
      <c r="AI209" s="191"/>
      <c r="AJ209" s="191"/>
      <c r="AK209" s="191"/>
      <c r="AL209" s="191"/>
      <c r="AM209" s="191"/>
      <c r="AN209" s="191"/>
      <c r="AO209" s="191"/>
      <c r="AP209" s="191"/>
      <c r="AQ209" s="191"/>
      <c r="AR209" s="191"/>
      <c r="AS209" s="191"/>
      <c r="AT209" s="191"/>
      <c r="AU209" s="191"/>
      <c r="AV209" s="191"/>
      <c r="AW209" s="191"/>
    </row>
    <row r="210" spans="1:49" x14ac:dyDescent="0.3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c r="AC210" s="191"/>
      <c r="AD210" s="191"/>
      <c r="AE210" s="191"/>
      <c r="AF210" s="191"/>
      <c r="AG210" s="191"/>
      <c r="AH210" s="191"/>
      <c r="AI210" s="191"/>
      <c r="AJ210" s="191"/>
      <c r="AK210" s="191"/>
      <c r="AL210" s="191"/>
      <c r="AM210" s="191"/>
      <c r="AN210" s="191"/>
      <c r="AO210" s="191"/>
      <c r="AP210" s="191"/>
      <c r="AQ210" s="191"/>
      <c r="AR210" s="191"/>
      <c r="AS210" s="191"/>
      <c r="AT210" s="191"/>
      <c r="AU210" s="191"/>
      <c r="AV210" s="191"/>
      <c r="AW210" s="191"/>
    </row>
    <row r="211" spans="1:49" x14ac:dyDescent="0.3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c r="AC211" s="191"/>
      <c r="AD211" s="191"/>
      <c r="AE211" s="191"/>
      <c r="AF211" s="191"/>
      <c r="AG211" s="191"/>
      <c r="AH211" s="191"/>
      <c r="AI211" s="191"/>
      <c r="AJ211" s="191"/>
      <c r="AK211" s="191"/>
      <c r="AL211" s="191"/>
      <c r="AM211" s="191"/>
      <c r="AN211" s="191"/>
      <c r="AO211" s="191"/>
      <c r="AP211" s="191"/>
      <c r="AQ211" s="191"/>
      <c r="AR211" s="191"/>
      <c r="AS211" s="191"/>
      <c r="AT211" s="191"/>
      <c r="AU211" s="191"/>
      <c r="AV211" s="191"/>
      <c r="AW211" s="191"/>
    </row>
    <row r="212" spans="1:49" x14ac:dyDescent="0.3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c r="AC212" s="191"/>
      <c r="AD212" s="191"/>
      <c r="AE212" s="191"/>
      <c r="AF212" s="191"/>
      <c r="AG212" s="191"/>
      <c r="AH212" s="191"/>
      <c r="AI212" s="191"/>
      <c r="AJ212" s="191"/>
      <c r="AK212" s="191"/>
      <c r="AL212" s="191"/>
      <c r="AM212" s="191"/>
      <c r="AN212" s="191"/>
      <c r="AO212" s="191"/>
      <c r="AP212" s="191"/>
      <c r="AQ212" s="191"/>
      <c r="AR212" s="191"/>
      <c r="AS212" s="191"/>
      <c r="AT212" s="191"/>
      <c r="AU212" s="191"/>
      <c r="AV212" s="191"/>
      <c r="AW212" s="191"/>
    </row>
    <row r="213" spans="1:49" x14ac:dyDescent="0.3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row>
    <row r="214" spans="1:49" x14ac:dyDescent="0.3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c r="AC214" s="191"/>
      <c r="AD214" s="191"/>
      <c r="AE214" s="191"/>
      <c r="AF214" s="191"/>
      <c r="AG214" s="191"/>
      <c r="AH214" s="191"/>
      <c r="AI214" s="191"/>
      <c r="AJ214" s="191"/>
      <c r="AK214" s="191"/>
      <c r="AL214" s="191"/>
      <c r="AM214" s="191"/>
      <c r="AN214" s="191"/>
      <c r="AO214" s="191"/>
      <c r="AP214" s="191"/>
      <c r="AQ214" s="191"/>
      <c r="AR214" s="191"/>
      <c r="AS214" s="191"/>
      <c r="AT214" s="191"/>
      <c r="AU214" s="191"/>
      <c r="AV214" s="191"/>
      <c r="AW214" s="191"/>
    </row>
    <row r="215" spans="1:49" x14ac:dyDescent="0.3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c r="AC215" s="191"/>
      <c r="AD215" s="191"/>
      <c r="AE215" s="191"/>
      <c r="AF215" s="191"/>
      <c r="AG215" s="191"/>
      <c r="AH215" s="191"/>
      <c r="AI215" s="191"/>
      <c r="AJ215" s="191"/>
      <c r="AK215" s="191"/>
      <c r="AL215" s="191"/>
      <c r="AM215" s="191"/>
      <c r="AN215" s="191"/>
      <c r="AO215" s="191"/>
      <c r="AP215" s="191"/>
      <c r="AQ215" s="191"/>
      <c r="AR215" s="191"/>
      <c r="AS215" s="191"/>
      <c r="AT215" s="191"/>
      <c r="AU215" s="191"/>
      <c r="AV215" s="191"/>
      <c r="AW215" s="191"/>
    </row>
    <row r="216" spans="1:49" x14ac:dyDescent="0.3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S216" s="191"/>
      <c r="AT216" s="191"/>
      <c r="AU216" s="191"/>
      <c r="AV216" s="191"/>
      <c r="AW216" s="191"/>
    </row>
    <row r="217" spans="1:49" x14ac:dyDescent="0.3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S217" s="191"/>
      <c r="AT217" s="191"/>
      <c r="AU217" s="191"/>
      <c r="AV217" s="191"/>
      <c r="AW217" s="191"/>
    </row>
    <row r="218" spans="1:49" x14ac:dyDescent="0.3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c r="AC218" s="191"/>
      <c r="AD218" s="191"/>
      <c r="AE218" s="191"/>
      <c r="AF218" s="191"/>
      <c r="AG218" s="191"/>
      <c r="AH218" s="191"/>
      <c r="AI218" s="191"/>
      <c r="AJ218" s="191"/>
      <c r="AK218" s="191"/>
      <c r="AL218" s="191"/>
      <c r="AM218" s="191"/>
      <c r="AN218" s="191"/>
      <c r="AO218" s="191"/>
      <c r="AP218" s="191"/>
      <c r="AQ218" s="191"/>
      <c r="AR218" s="191"/>
      <c r="AS218" s="191"/>
      <c r="AT218" s="191"/>
      <c r="AU218" s="191"/>
      <c r="AV218" s="191"/>
      <c r="AW218" s="191"/>
    </row>
    <row r="219" spans="1:49" x14ac:dyDescent="0.3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c r="AC219" s="191"/>
      <c r="AD219" s="191"/>
      <c r="AE219" s="191"/>
      <c r="AF219" s="191"/>
      <c r="AG219" s="191"/>
      <c r="AH219" s="191"/>
      <c r="AI219" s="191"/>
      <c r="AJ219" s="191"/>
      <c r="AK219" s="191"/>
      <c r="AL219" s="191"/>
      <c r="AM219" s="191"/>
      <c r="AN219" s="191"/>
      <c r="AO219" s="191"/>
      <c r="AP219" s="191"/>
      <c r="AQ219" s="191"/>
      <c r="AR219" s="191"/>
      <c r="AS219" s="191"/>
      <c r="AT219" s="191"/>
      <c r="AU219" s="191"/>
      <c r="AV219" s="191"/>
      <c r="AW219" s="191"/>
    </row>
    <row r="220" spans="1:49" x14ac:dyDescent="0.3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c r="AC220" s="191"/>
      <c r="AD220" s="191"/>
      <c r="AE220" s="191"/>
      <c r="AF220" s="191"/>
      <c r="AG220" s="191"/>
      <c r="AH220" s="191"/>
      <c r="AI220" s="191"/>
      <c r="AJ220" s="191"/>
      <c r="AK220" s="191"/>
      <c r="AL220" s="191"/>
      <c r="AM220" s="191"/>
      <c r="AN220" s="191"/>
      <c r="AO220" s="191"/>
      <c r="AP220" s="191"/>
      <c r="AQ220" s="191"/>
      <c r="AR220" s="191"/>
      <c r="AS220" s="191"/>
      <c r="AT220" s="191"/>
      <c r="AU220" s="191"/>
      <c r="AV220" s="191"/>
      <c r="AW220" s="191"/>
    </row>
    <row r="221" spans="1:49" x14ac:dyDescent="0.3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c r="AC221" s="191"/>
      <c r="AD221" s="191"/>
      <c r="AE221" s="191"/>
      <c r="AF221" s="191"/>
      <c r="AG221" s="191"/>
      <c r="AH221" s="191"/>
      <c r="AI221" s="191"/>
      <c r="AJ221" s="191"/>
      <c r="AK221" s="191"/>
      <c r="AL221" s="191"/>
      <c r="AM221" s="191"/>
      <c r="AN221" s="191"/>
      <c r="AO221" s="191"/>
      <c r="AP221" s="191"/>
      <c r="AQ221" s="191"/>
      <c r="AR221" s="191"/>
      <c r="AS221" s="191"/>
      <c r="AT221" s="191"/>
      <c r="AU221" s="191"/>
      <c r="AV221" s="191"/>
      <c r="AW221" s="191"/>
    </row>
    <row r="222" spans="1:49" x14ac:dyDescent="0.3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c r="AC222" s="191"/>
      <c r="AD222" s="191"/>
      <c r="AE222" s="191"/>
      <c r="AF222" s="191"/>
      <c r="AG222" s="191"/>
      <c r="AH222" s="191"/>
      <c r="AI222" s="191"/>
      <c r="AJ222" s="191"/>
      <c r="AK222" s="191"/>
      <c r="AL222" s="191"/>
      <c r="AM222" s="191"/>
      <c r="AN222" s="191"/>
      <c r="AO222" s="191"/>
      <c r="AP222" s="191"/>
      <c r="AQ222" s="191"/>
      <c r="AR222" s="191"/>
      <c r="AS222" s="191"/>
      <c r="AT222" s="191"/>
      <c r="AU222" s="191"/>
      <c r="AV222" s="191"/>
      <c r="AW222" s="191"/>
    </row>
    <row r="223" spans="1:49" x14ac:dyDescent="0.3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c r="AC223" s="191"/>
      <c r="AD223" s="191"/>
      <c r="AE223" s="191"/>
      <c r="AF223" s="191"/>
      <c r="AG223" s="191"/>
      <c r="AH223" s="191"/>
      <c r="AI223" s="191"/>
      <c r="AJ223" s="191"/>
      <c r="AK223" s="191"/>
      <c r="AL223" s="191"/>
      <c r="AM223" s="191"/>
      <c r="AN223" s="191"/>
      <c r="AO223" s="191"/>
      <c r="AP223" s="191"/>
      <c r="AQ223" s="191"/>
      <c r="AR223" s="191"/>
      <c r="AS223" s="191"/>
      <c r="AT223" s="191"/>
      <c r="AU223" s="191"/>
      <c r="AV223" s="191"/>
      <c r="AW223" s="191"/>
    </row>
    <row r="224" spans="1:49" x14ac:dyDescent="0.3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c r="AC224" s="191"/>
      <c r="AD224" s="191"/>
      <c r="AE224" s="191"/>
      <c r="AF224" s="191"/>
      <c r="AG224" s="191"/>
      <c r="AH224" s="191"/>
      <c r="AI224" s="191"/>
      <c r="AJ224" s="191"/>
      <c r="AK224" s="191"/>
      <c r="AL224" s="191"/>
      <c r="AM224" s="191"/>
      <c r="AN224" s="191"/>
      <c r="AO224" s="191"/>
      <c r="AP224" s="191"/>
      <c r="AQ224" s="191"/>
      <c r="AR224" s="191"/>
      <c r="AS224" s="191"/>
      <c r="AT224" s="191"/>
      <c r="AU224" s="191"/>
      <c r="AV224" s="191"/>
      <c r="AW224" s="191"/>
    </row>
    <row r="225" spans="1:49" x14ac:dyDescent="0.3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c r="AC225" s="191"/>
      <c r="AD225" s="191"/>
      <c r="AE225" s="191"/>
      <c r="AF225" s="191"/>
      <c r="AG225" s="191"/>
      <c r="AH225" s="191"/>
      <c r="AI225" s="191"/>
      <c r="AJ225" s="191"/>
      <c r="AK225" s="191"/>
      <c r="AL225" s="191"/>
      <c r="AM225" s="191"/>
      <c r="AN225" s="191"/>
      <c r="AO225" s="191"/>
      <c r="AP225" s="191"/>
      <c r="AQ225" s="191"/>
      <c r="AR225" s="191"/>
      <c r="AS225" s="191"/>
      <c r="AT225" s="191"/>
      <c r="AU225" s="191"/>
      <c r="AV225" s="191"/>
      <c r="AW225" s="191"/>
    </row>
    <row r="226" spans="1:49" x14ac:dyDescent="0.3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c r="AC226" s="191"/>
      <c r="AD226" s="191"/>
      <c r="AE226" s="191"/>
      <c r="AF226" s="191"/>
      <c r="AG226" s="191"/>
      <c r="AH226" s="191"/>
      <c r="AI226" s="191"/>
      <c r="AJ226" s="191"/>
      <c r="AK226" s="191"/>
      <c r="AL226" s="191"/>
      <c r="AM226" s="191"/>
      <c r="AN226" s="191"/>
      <c r="AO226" s="191"/>
      <c r="AP226" s="191"/>
      <c r="AQ226" s="191"/>
      <c r="AR226" s="191"/>
      <c r="AS226" s="191"/>
      <c r="AT226" s="191"/>
      <c r="AU226" s="191"/>
      <c r="AV226" s="191"/>
      <c r="AW226" s="191"/>
    </row>
    <row r="227" spans="1:49" x14ac:dyDescent="0.3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c r="AC227" s="191"/>
      <c r="AD227" s="191"/>
      <c r="AE227" s="191"/>
      <c r="AF227" s="191"/>
      <c r="AG227" s="191"/>
      <c r="AH227" s="191"/>
      <c r="AI227" s="191"/>
      <c r="AJ227" s="191"/>
      <c r="AK227" s="191"/>
      <c r="AL227" s="191"/>
      <c r="AM227" s="191"/>
      <c r="AN227" s="191"/>
      <c r="AO227" s="191"/>
      <c r="AP227" s="191"/>
      <c r="AQ227" s="191"/>
      <c r="AR227" s="191"/>
      <c r="AS227" s="191"/>
      <c r="AT227" s="191"/>
      <c r="AU227" s="191"/>
      <c r="AV227" s="191"/>
      <c r="AW227" s="191"/>
    </row>
    <row r="228" spans="1:49" x14ac:dyDescent="0.3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c r="AC228" s="191"/>
      <c r="AD228" s="191"/>
      <c r="AE228" s="191"/>
      <c r="AF228" s="191"/>
      <c r="AG228" s="191"/>
      <c r="AH228" s="191"/>
      <c r="AI228" s="191"/>
      <c r="AJ228" s="191"/>
      <c r="AK228" s="191"/>
      <c r="AL228" s="191"/>
      <c r="AM228" s="191"/>
      <c r="AN228" s="191"/>
      <c r="AO228" s="191"/>
      <c r="AP228" s="191"/>
      <c r="AQ228" s="191"/>
      <c r="AR228" s="191"/>
      <c r="AS228" s="191"/>
      <c r="AT228" s="191"/>
      <c r="AU228" s="191"/>
      <c r="AV228" s="191"/>
      <c r="AW228" s="191"/>
    </row>
    <row r="229" spans="1:49" x14ac:dyDescent="0.3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c r="AC229" s="191"/>
      <c r="AD229" s="191"/>
      <c r="AE229" s="191"/>
      <c r="AF229" s="191"/>
      <c r="AG229" s="191"/>
      <c r="AH229" s="191"/>
      <c r="AI229" s="191"/>
      <c r="AJ229" s="191"/>
      <c r="AK229" s="191"/>
      <c r="AL229" s="191"/>
      <c r="AM229" s="191"/>
      <c r="AN229" s="191"/>
      <c r="AO229" s="191"/>
      <c r="AP229" s="191"/>
      <c r="AQ229" s="191"/>
      <c r="AR229" s="191"/>
      <c r="AS229" s="191"/>
      <c r="AT229" s="191"/>
      <c r="AU229" s="191"/>
      <c r="AV229" s="191"/>
      <c r="AW229" s="191"/>
    </row>
    <row r="230" spans="1:49" x14ac:dyDescent="0.3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c r="AC230" s="191"/>
      <c r="AD230" s="191"/>
      <c r="AE230" s="191"/>
      <c r="AF230" s="191"/>
      <c r="AG230" s="191"/>
      <c r="AH230" s="191"/>
      <c r="AI230" s="191"/>
      <c r="AJ230" s="191"/>
      <c r="AK230" s="191"/>
      <c r="AL230" s="191"/>
      <c r="AM230" s="191"/>
      <c r="AN230" s="191"/>
      <c r="AO230" s="191"/>
      <c r="AP230" s="191"/>
      <c r="AQ230" s="191"/>
      <c r="AR230" s="191"/>
      <c r="AS230" s="191"/>
      <c r="AT230" s="191"/>
      <c r="AU230" s="191"/>
      <c r="AV230" s="191"/>
      <c r="AW230" s="191"/>
    </row>
    <row r="231" spans="1:49" x14ac:dyDescent="0.3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c r="AC231" s="191"/>
      <c r="AD231" s="191"/>
      <c r="AE231" s="191"/>
      <c r="AF231" s="191"/>
      <c r="AG231" s="191"/>
      <c r="AH231" s="191"/>
      <c r="AI231" s="191"/>
      <c r="AJ231" s="191"/>
      <c r="AK231" s="191"/>
      <c r="AL231" s="191"/>
      <c r="AM231" s="191"/>
      <c r="AN231" s="191"/>
      <c r="AO231" s="191"/>
      <c r="AP231" s="191"/>
      <c r="AQ231" s="191"/>
      <c r="AR231" s="191"/>
      <c r="AS231" s="191"/>
      <c r="AT231" s="191"/>
      <c r="AU231" s="191"/>
      <c r="AV231" s="191"/>
      <c r="AW231" s="191"/>
    </row>
    <row r="232" spans="1:49" x14ac:dyDescent="0.3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c r="AC232" s="191"/>
      <c r="AD232" s="191"/>
      <c r="AE232" s="191"/>
      <c r="AF232" s="191"/>
      <c r="AG232" s="191"/>
      <c r="AH232" s="191"/>
      <c r="AI232" s="191"/>
      <c r="AJ232" s="191"/>
      <c r="AK232" s="191"/>
      <c r="AL232" s="191"/>
      <c r="AM232" s="191"/>
      <c r="AN232" s="191"/>
      <c r="AO232" s="191"/>
      <c r="AP232" s="191"/>
      <c r="AQ232" s="191"/>
      <c r="AR232" s="191"/>
      <c r="AS232" s="191"/>
      <c r="AT232" s="191"/>
      <c r="AU232" s="191"/>
      <c r="AV232" s="191"/>
      <c r="AW232" s="191"/>
    </row>
    <row r="233" spans="1:49" x14ac:dyDescent="0.3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c r="AC233" s="191"/>
      <c r="AD233" s="191"/>
      <c r="AE233" s="191"/>
      <c r="AF233" s="191"/>
      <c r="AG233" s="191"/>
      <c r="AH233" s="191"/>
      <c r="AI233" s="191"/>
      <c r="AJ233" s="191"/>
      <c r="AK233" s="191"/>
      <c r="AL233" s="191"/>
      <c r="AM233" s="191"/>
      <c r="AN233" s="191"/>
      <c r="AO233" s="191"/>
      <c r="AP233" s="191"/>
      <c r="AQ233" s="191"/>
      <c r="AR233" s="191"/>
      <c r="AS233" s="191"/>
      <c r="AT233" s="191"/>
      <c r="AU233" s="191"/>
      <c r="AV233" s="191"/>
      <c r="AW233" s="191"/>
    </row>
    <row r="234" spans="1:49" x14ac:dyDescent="0.3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c r="AC234" s="191"/>
      <c r="AD234" s="191"/>
      <c r="AE234" s="191"/>
      <c r="AF234" s="191"/>
      <c r="AG234" s="191"/>
      <c r="AH234" s="191"/>
      <c r="AI234" s="191"/>
      <c r="AJ234" s="191"/>
      <c r="AK234" s="191"/>
      <c r="AL234" s="191"/>
      <c r="AM234" s="191"/>
      <c r="AN234" s="191"/>
      <c r="AO234" s="191"/>
      <c r="AP234" s="191"/>
      <c r="AQ234" s="191"/>
      <c r="AR234" s="191"/>
      <c r="AS234" s="191"/>
      <c r="AT234" s="191"/>
      <c r="AU234" s="191"/>
      <c r="AV234" s="191"/>
      <c r="AW234" s="191"/>
    </row>
    <row r="235" spans="1:49" x14ac:dyDescent="0.3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c r="AC235" s="191"/>
      <c r="AD235" s="191"/>
      <c r="AE235" s="191"/>
      <c r="AF235" s="191"/>
      <c r="AG235" s="191"/>
      <c r="AH235" s="191"/>
      <c r="AI235" s="191"/>
      <c r="AJ235" s="191"/>
      <c r="AK235" s="191"/>
      <c r="AL235" s="191"/>
      <c r="AM235" s="191"/>
      <c r="AN235" s="191"/>
      <c r="AO235" s="191"/>
      <c r="AP235" s="191"/>
      <c r="AQ235" s="191"/>
      <c r="AR235" s="191"/>
      <c r="AS235" s="191"/>
      <c r="AT235" s="191"/>
      <c r="AU235" s="191"/>
      <c r="AV235" s="191"/>
      <c r="AW235" s="191"/>
    </row>
    <row r="236" spans="1:49" x14ac:dyDescent="0.3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c r="AC236" s="191"/>
      <c r="AD236" s="191"/>
      <c r="AE236" s="191"/>
      <c r="AF236" s="191"/>
      <c r="AG236" s="191"/>
      <c r="AH236" s="191"/>
      <c r="AI236" s="191"/>
      <c r="AJ236" s="191"/>
      <c r="AK236" s="191"/>
      <c r="AL236" s="191"/>
      <c r="AM236" s="191"/>
      <c r="AN236" s="191"/>
      <c r="AO236" s="191"/>
      <c r="AP236" s="191"/>
      <c r="AQ236" s="191"/>
      <c r="AR236" s="191"/>
      <c r="AS236" s="191"/>
      <c r="AT236" s="191"/>
      <c r="AU236" s="191"/>
      <c r="AV236" s="191"/>
      <c r="AW236" s="191"/>
    </row>
    <row r="237" spans="1:49" x14ac:dyDescent="0.3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c r="AC237" s="191"/>
      <c r="AD237" s="191"/>
      <c r="AE237" s="191"/>
      <c r="AF237" s="191"/>
      <c r="AG237" s="191"/>
      <c r="AH237" s="191"/>
      <c r="AI237" s="191"/>
      <c r="AJ237" s="191"/>
      <c r="AK237" s="191"/>
      <c r="AL237" s="191"/>
      <c r="AM237" s="191"/>
      <c r="AN237" s="191"/>
      <c r="AO237" s="191"/>
      <c r="AP237" s="191"/>
      <c r="AQ237" s="191"/>
      <c r="AR237" s="191"/>
      <c r="AS237" s="191"/>
      <c r="AT237" s="191"/>
      <c r="AU237" s="191"/>
      <c r="AV237" s="191"/>
      <c r="AW237" s="191"/>
    </row>
    <row r="238" spans="1:49" x14ac:dyDescent="0.3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c r="AC238" s="191"/>
      <c r="AD238" s="191"/>
      <c r="AE238" s="191"/>
      <c r="AF238" s="191"/>
      <c r="AG238" s="191"/>
      <c r="AH238" s="191"/>
      <c r="AI238" s="191"/>
      <c r="AJ238" s="191"/>
      <c r="AK238" s="191"/>
      <c r="AL238" s="191"/>
      <c r="AM238" s="191"/>
      <c r="AN238" s="191"/>
      <c r="AO238" s="191"/>
      <c r="AP238" s="191"/>
      <c r="AQ238" s="191"/>
      <c r="AR238" s="191"/>
      <c r="AS238" s="191"/>
      <c r="AT238" s="191"/>
      <c r="AU238" s="191"/>
      <c r="AV238" s="191"/>
      <c r="AW238" s="191"/>
    </row>
    <row r="239" spans="1:49" x14ac:dyDescent="0.3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c r="AC239" s="191"/>
      <c r="AD239" s="191"/>
      <c r="AE239" s="191"/>
      <c r="AF239" s="191"/>
      <c r="AG239" s="191"/>
      <c r="AH239" s="191"/>
      <c r="AI239" s="191"/>
      <c r="AJ239" s="191"/>
      <c r="AK239" s="191"/>
      <c r="AL239" s="191"/>
      <c r="AM239" s="191"/>
      <c r="AN239" s="191"/>
      <c r="AO239" s="191"/>
      <c r="AP239" s="191"/>
      <c r="AQ239" s="191"/>
      <c r="AR239" s="191"/>
      <c r="AS239" s="191"/>
      <c r="AT239" s="191"/>
      <c r="AU239" s="191"/>
      <c r="AV239" s="191"/>
      <c r="AW239" s="191"/>
    </row>
    <row r="240" spans="1:49" x14ac:dyDescent="0.3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c r="AC240" s="191"/>
      <c r="AD240" s="191"/>
      <c r="AE240" s="191"/>
      <c r="AF240" s="191"/>
      <c r="AG240" s="191"/>
      <c r="AH240" s="191"/>
      <c r="AI240" s="191"/>
      <c r="AJ240" s="191"/>
      <c r="AK240" s="191"/>
      <c r="AL240" s="191"/>
      <c r="AM240" s="191"/>
      <c r="AN240" s="191"/>
      <c r="AO240" s="191"/>
      <c r="AP240" s="191"/>
      <c r="AQ240" s="191"/>
      <c r="AR240" s="191"/>
      <c r="AS240" s="191"/>
      <c r="AT240" s="191"/>
      <c r="AU240" s="191"/>
      <c r="AV240" s="191"/>
      <c r="AW240" s="191"/>
    </row>
    <row r="241" spans="1:49" x14ac:dyDescent="0.3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c r="AC241" s="191"/>
      <c r="AD241" s="191"/>
      <c r="AE241" s="191"/>
      <c r="AF241" s="191"/>
      <c r="AG241" s="191"/>
      <c r="AH241" s="191"/>
      <c r="AI241" s="191"/>
      <c r="AJ241" s="191"/>
      <c r="AK241" s="191"/>
      <c r="AL241" s="191"/>
      <c r="AM241" s="191"/>
      <c r="AN241" s="191"/>
      <c r="AO241" s="191"/>
      <c r="AP241" s="191"/>
      <c r="AQ241" s="191"/>
      <c r="AR241" s="191"/>
      <c r="AS241" s="191"/>
      <c r="AT241" s="191"/>
      <c r="AU241" s="191"/>
      <c r="AV241" s="191"/>
      <c r="AW241" s="191"/>
    </row>
    <row r="242" spans="1:49" x14ac:dyDescent="0.3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c r="AC242" s="191"/>
      <c r="AD242" s="191"/>
      <c r="AE242" s="191"/>
      <c r="AF242" s="191"/>
      <c r="AG242" s="191"/>
      <c r="AH242" s="191"/>
      <c r="AI242" s="191"/>
      <c r="AJ242" s="191"/>
      <c r="AK242" s="191"/>
      <c r="AL242" s="191"/>
      <c r="AM242" s="191"/>
      <c r="AN242" s="191"/>
      <c r="AO242" s="191"/>
      <c r="AP242" s="191"/>
      <c r="AQ242" s="191"/>
      <c r="AR242" s="191"/>
      <c r="AS242" s="191"/>
      <c r="AT242" s="191"/>
      <c r="AU242" s="191"/>
      <c r="AV242" s="191"/>
      <c r="AW242" s="191"/>
    </row>
    <row r="243" spans="1:49" x14ac:dyDescent="0.3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c r="AC243" s="191"/>
      <c r="AD243" s="191"/>
      <c r="AE243" s="191"/>
      <c r="AF243" s="191"/>
      <c r="AG243" s="191"/>
      <c r="AH243" s="191"/>
      <c r="AI243" s="191"/>
      <c r="AJ243" s="191"/>
      <c r="AK243" s="191"/>
      <c r="AL243" s="191"/>
      <c r="AM243" s="191"/>
      <c r="AN243" s="191"/>
      <c r="AO243" s="191"/>
      <c r="AP243" s="191"/>
      <c r="AQ243" s="191"/>
      <c r="AR243" s="191"/>
      <c r="AS243" s="191"/>
      <c r="AT243" s="191"/>
      <c r="AU243" s="191"/>
      <c r="AV243" s="191"/>
      <c r="AW243" s="191"/>
    </row>
    <row r="244" spans="1:49" x14ac:dyDescent="0.3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c r="AC244" s="191"/>
      <c r="AD244" s="191"/>
      <c r="AE244" s="191"/>
      <c r="AF244" s="191"/>
      <c r="AG244" s="191"/>
      <c r="AH244" s="191"/>
      <c r="AI244" s="191"/>
      <c r="AJ244" s="191"/>
      <c r="AK244" s="191"/>
      <c r="AL244" s="191"/>
      <c r="AM244" s="191"/>
      <c r="AN244" s="191"/>
      <c r="AO244" s="191"/>
      <c r="AP244" s="191"/>
      <c r="AQ244" s="191"/>
      <c r="AR244" s="191"/>
      <c r="AS244" s="191"/>
      <c r="AT244" s="191"/>
      <c r="AU244" s="191"/>
      <c r="AV244" s="191"/>
      <c r="AW244" s="191"/>
    </row>
    <row r="245" spans="1:49" x14ac:dyDescent="0.3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c r="AC245" s="191"/>
      <c r="AD245" s="191"/>
      <c r="AE245" s="191"/>
      <c r="AF245" s="191"/>
      <c r="AG245" s="191"/>
      <c r="AH245" s="191"/>
      <c r="AI245" s="191"/>
      <c r="AJ245" s="191"/>
      <c r="AK245" s="191"/>
      <c r="AL245" s="191"/>
      <c r="AM245" s="191"/>
      <c r="AN245" s="191"/>
      <c r="AO245" s="191"/>
      <c r="AP245" s="191"/>
      <c r="AQ245" s="191"/>
      <c r="AR245" s="191"/>
      <c r="AS245" s="191"/>
      <c r="AT245" s="191"/>
      <c r="AU245" s="191"/>
      <c r="AV245" s="191"/>
      <c r="AW245" s="191"/>
    </row>
    <row r="246" spans="1:49" x14ac:dyDescent="0.3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c r="AC246" s="191"/>
      <c r="AD246" s="191"/>
      <c r="AE246" s="191"/>
      <c r="AF246" s="191"/>
      <c r="AG246" s="191"/>
      <c r="AH246" s="191"/>
      <c r="AI246" s="191"/>
      <c r="AJ246" s="191"/>
      <c r="AK246" s="191"/>
      <c r="AL246" s="191"/>
      <c r="AM246" s="191"/>
      <c r="AN246" s="191"/>
      <c r="AO246" s="191"/>
      <c r="AP246" s="191"/>
      <c r="AQ246" s="191"/>
      <c r="AR246" s="191"/>
      <c r="AS246" s="191"/>
      <c r="AT246" s="191"/>
      <c r="AU246" s="191"/>
      <c r="AV246" s="191"/>
      <c r="AW246" s="191"/>
    </row>
    <row r="247" spans="1:49" x14ac:dyDescent="0.3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c r="AC247" s="191"/>
      <c r="AD247" s="191"/>
      <c r="AE247" s="191"/>
      <c r="AF247" s="191"/>
      <c r="AG247" s="191"/>
      <c r="AH247" s="191"/>
      <c r="AI247" s="191"/>
      <c r="AJ247" s="191"/>
      <c r="AK247" s="191"/>
      <c r="AL247" s="191"/>
      <c r="AM247" s="191"/>
      <c r="AN247" s="191"/>
      <c r="AO247" s="191"/>
      <c r="AP247" s="191"/>
      <c r="AQ247" s="191"/>
      <c r="AR247" s="191"/>
      <c r="AS247" s="191"/>
      <c r="AT247" s="191"/>
      <c r="AU247" s="191"/>
      <c r="AV247" s="191"/>
      <c r="AW247" s="191"/>
    </row>
    <row r="248" spans="1:49" x14ac:dyDescent="0.3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c r="AC248" s="191"/>
      <c r="AD248" s="191"/>
      <c r="AE248" s="191"/>
      <c r="AF248" s="191"/>
      <c r="AG248" s="191"/>
      <c r="AH248" s="191"/>
      <c r="AI248" s="191"/>
      <c r="AJ248" s="191"/>
      <c r="AK248" s="191"/>
      <c r="AL248" s="191"/>
      <c r="AM248" s="191"/>
      <c r="AN248" s="191"/>
      <c r="AO248" s="191"/>
      <c r="AP248" s="191"/>
      <c r="AQ248" s="191"/>
      <c r="AR248" s="191"/>
      <c r="AS248" s="191"/>
      <c r="AT248" s="191"/>
      <c r="AU248" s="191"/>
      <c r="AV248" s="191"/>
      <c r="AW248" s="191"/>
    </row>
    <row r="249" spans="1:49" x14ac:dyDescent="0.3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c r="AC249" s="191"/>
      <c r="AD249" s="191"/>
      <c r="AE249" s="191"/>
      <c r="AF249" s="191"/>
      <c r="AG249" s="191"/>
      <c r="AH249" s="191"/>
      <c r="AI249" s="191"/>
      <c r="AJ249" s="191"/>
      <c r="AK249" s="191"/>
      <c r="AL249" s="191"/>
      <c r="AM249" s="191"/>
      <c r="AN249" s="191"/>
      <c r="AO249" s="191"/>
      <c r="AP249" s="191"/>
      <c r="AQ249" s="191"/>
      <c r="AR249" s="191"/>
      <c r="AS249" s="191"/>
      <c r="AT249" s="191"/>
      <c r="AU249" s="191"/>
      <c r="AV249" s="191"/>
      <c r="AW249" s="191"/>
    </row>
    <row r="250" spans="1:49" x14ac:dyDescent="0.3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c r="AC250" s="191"/>
      <c r="AD250" s="191"/>
      <c r="AE250" s="191"/>
      <c r="AF250" s="191"/>
      <c r="AG250" s="191"/>
      <c r="AH250" s="191"/>
      <c r="AI250" s="191"/>
      <c r="AJ250" s="191"/>
      <c r="AK250" s="191"/>
      <c r="AL250" s="191"/>
      <c r="AM250" s="191"/>
      <c r="AN250" s="191"/>
      <c r="AO250" s="191"/>
      <c r="AP250" s="191"/>
      <c r="AQ250" s="191"/>
      <c r="AR250" s="191"/>
      <c r="AS250" s="191"/>
      <c r="AT250" s="191"/>
      <c r="AU250" s="191"/>
      <c r="AV250" s="191"/>
      <c r="AW250" s="191"/>
    </row>
    <row r="251" spans="1:49" x14ac:dyDescent="0.3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c r="AC251" s="191"/>
      <c r="AD251" s="191"/>
      <c r="AE251" s="191"/>
      <c r="AF251" s="191"/>
      <c r="AG251" s="191"/>
      <c r="AH251" s="191"/>
      <c r="AI251" s="191"/>
      <c r="AJ251" s="191"/>
      <c r="AK251" s="191"/>
      <c r="AL251" s="191"/>
      <c r="AM251" s="191"/>
      <c r="AN251" s="191"/>
      <c r="AO251" s="191"/>
      <c r="AP251" s="191"/>
      <c r="AQ251" s="191"/>
      <c r="AR251" s="191"/>
      <c r="AS251" s="191"/>
      <c r="AT251" s="191"/>
      <c r="AU251" s="191"/>
      <c r="AV251" s="191"/>
      <c r="AW251" s="191"/>
    </row>
    <row r="252" spans="1:49" x14ac:dyDescent="0.3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c r="AC252" s="191"/>
      <c r="AD252" s="191"/>
      <c r="AE252" s="191"/>
      <c r="AF252" s="191"/>
      <c r="AG252" s="191"/>
      <c r="AH252" s="191"/>
      <c r="AI252" s="191"/>
      <c r="AJ252" s="191"/>
      <c r="AK252" s="191"/>
      <c r="AL252" s="191"/>
      <c r="AM252" s="191"/>
      <c r="AN252" s="191"/>
      <c r="AO252" s="191"/>
      <c r="AP252" s="191"/>
      <c r="AQ252" s="191"/>
      <c r="AR252" s="191"/>
      <c r="AS252" s="191"/>
      <c r="AT252" s="191"/>
      <c r="AU252" s="191"/>
      <c r="AV252" s="191"/>
      <c r="AW252" s="191"/>
    </row>
    <row r="253" spans="1:49" x14ac:dyDescent="0.3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c r="AC253" s="191"/>
      <c r="AD253" s="191"/>
      <c r="AE253" s="191"/>
      <c r="AF253" s="191"/>
      <c r="AG253" s="191"/>
      <c r="AH253" s="191"/>
      <c r="AI253" s="191"/>
      <c r="AJ253" s="191"/>
      <c r="AK253" s="191"/>
      <c r="AL253" s="191"/>
      <c r="AM253" s="191"/>
      <c r="AN253" s="191"/>
      <c r="AO253" s="191"/>
      <c r="AP253" s="191"/>
      <c r="AQ253" s="191"/>
      <c r="AR253" s="191"/>
      <c r="AS253" s="191"/>
      <c r="AT253" s="191"/>
      <c r="AU253" s="191"/>
      <c r="AV253" s="191"/>
      <c r="AW253" s="191"/>
    </row>
    <row r="254" spans="1:49" x14ac:dyDescent="0.3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c r="AC254" s="191"/>
      <c r="AD254" s="191"/>
      <c r="AE254" s="191"/>
      <c r="AF254" s="191"/>
      <c r="AG254" s="191"/>
      <c r="AH254" s="191"/>
      <c r="AI254" s="191"/>
      <c r="AJ254" s="191"/>
      <c r="AK254" s="191"/>
      <c r="AL254" s="191"/>
      <c r="AM254" s="191"/>
      <c r="AN254" s="191"/>
      <c r="AO254" s="191"/>
      <c r="AP254" s="191"/>
      <c r="AQ254" s="191"/>
      <c r="AR254" s="191"/>
      <c r="AS254" s="191"/>
      <c r="AT254" s="191"/>
      <c r="AU254" s="191"/>
      <c r="AV254" s="191"/>
      <c r="AW254" s="191"/>
    </row>
    <row r="255" spans="1:49" x14ac:dyDescent="0.3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c r="AC255" s="191"/>
      <c r="AD255" s="191"/>
      <c r="AE255" s="191"/>
      <c r="AF255" s="191"/>
      <c r="AG255" s="191"/>
      <c r="AH255" s="191"/>
      <c r="AI255" s="191"/>
      <c r="AJ255" s="191"/>
      <c r="AK255" s="191"/>
      <c r="AL255" s="191"/>
      <c r="AM255" s="191"/>
      <c r="AN255" s="191"/>
      <c r="AO255" s="191"/>
      <c r="AP255" s="191"/>
      <c r="AQ255" s="191"/>
      <c r="AR255" s="191"/>
      <c r="AS255" s="191"/>
      <c r="AT255" s="191"/>
      <c r="AU255" s="191"/>
      <c r="AV255" s="191"/>
      <c r="AW255" s="191"/>
    </row>
    <row r="256" spans="1:49" x14ac:dyDescent="0.3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c r="AC256" s="191"/>
      <c r="AD256" s="191"/>
      <c r="AE256" s="191"/>
      <c r="AF256" s="191"/>
      <c r="AG256" s="191"/>
      <c r="AH256" s="191"/>
      <c r="AI256" s="191"/>
      <c r="AJ256" s="191"/>
      <c r="AK256" s="191"/>
      <c r="AL256" s="191"/>
      <c r="AM256" s="191"/>
      <c r="AN256" s="191"/>
      <c r="AO256" s="191"/>
      <c r="AP256" s="191"/>
      <c r="AQ256" s="191"/>
      <c r="AR256" s="191"/>
      <c r="AS256" s="191"/>
      <c r="AT256" s="191"/>
      <c r="AU256" s="191"/>
      <c r="AV256" s="191"/>
      <c r="AW256" s="191"/>
    </row>
    <row r="257" spans="1:49" x14ac:dyDescent="0.3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c r="AC257" s="191"/>
      <c r="AD257" s="191"/>
      <c r="AE257" s="191"/>
      <c r="AF257" s="191"/>
      <c r="AG257" s="191"/>
      <c r="AH257" s="191"/>
      <c r="AI257" s="191"/>
      <c r="AJ257" s="191"/>
      <c r="AK257" s="191"/>
      <c r="AL257" s="191"/>
      <c r="AM257" s="191"/>
      <c r="AN257" s="191"/>
      <c r="AO257" s="191"/>
      <c r="AP257" s="191"/>
      <c r="AQ257" s="191"/>
      <c r="AR257" s="191"/>
      <c r="AS257" s="191"/>
      <c r="AT257" s="191"/>
      <c r="AU257" s="191"/>
      <c r="AV257" s="191"/>
      <c r="AW257" s="191"/>
    </row>
    <row r="258" spans="1:49" x14ac:dyDescent="0.3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c r="AC258" s="191"/>
      <c r="AD258" s="191"/>
      <c r="AE258" s="191"/>
      <c r="AF258" s="191"/>
      <c r="AG258" s="191"/>
      <c r="AH258" s="191"/>
      <c r="AI258" s="191"/>
      <c r="AJ258" s="191"/>
      <c r="AK258" s="191"/>
      <c r="AL258" s="191"/>
      <c r="AM258" s="191"/>
      <c r="AN258" s="191"/>
      <c r="AO258" s="191"/>
      <c r="AP258" s="191"/>
      <c r="AQ258" s="191"/>
      <c r="AR258" s="191"/>
      <c r="AS258" s="191"/>
      <c r="AT258" s="191"/>
      <c r="AU258" s="191"/>
      <c r="AV258" s="191"/>
      <c r="AW258" s="191"/>
    </row>
    <row r="259" spans="1:49" x14ac:dyDescent="0.3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c r="AC259" s="191"/>
      <c r="AD259" s="191"/>
      <c r="AE259" s="191"/>
      <c r="AF259" s="191"/>
      <c r="AG259" s="191"/>
      <c r="AH259" s="191"/>
      <c r="AI259" s="191"/>
      <c r="AJ259" s="191"/>
      <c r="AK259" s="191"/>
      <c r="AL259" s="191"/>
      <c r="AM259" s="191"/>
      <c r="AN259" s="191"/>
      <c r="AO259" s="191"/>
      <c r="AP259" s="191"/>
      <c r="AQ259" s="191"/>
      <c r="AR259" s="191"/>
      <c r="AS259" s="191"/>
      <c r="AT259" s="191"/>
      <c r="AU259" s="191"/>
      <c r="AV259" s="191"/>
      <c r="AW259" s="191"/>
    </row>
    <row r="260" spans="1:49" x14ac:dyDescent="0.3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c r="AC260" s="191"/>
      <c r="AD260" s="191"/>
      <c r="AE260" s="191"/>
      <c r="AF260" s="191"/>
      <c r="AG260" s="191"/>
      <c r="AH260" s="191"/>
      <c r="AI260" s="191"/>
      <c r="AJ260" s="191"/>
      <c r="AK260" s="191"/>
      <c r="AL260" s="191"/>
      <c r="AM260" s="191"/>
      <c r="AN260" s="191"/>
      <c r="AO260" s="191"/>
      <c r="AP260" s="191"/>
      <c r="AQ260" s="191"/>
      <c r="AR260" s="191"/>
      <c r="AS260" s="191"/>
      <c r="AT260" s="191"/>
      <c r="AU260" s="191"/>
      <c r="AV260" s="191"/>
      <c r="AW260" s="191"/>
    </row>
    <row r="261" spans="1:49" x14ac:dyDescent="0.3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c r="AC261" s="191"/>
      <c r="AD261" s="191"/>
      <c r="AE261" s="191"/>
      <c r="AF261" s="191"/>
      <c r="AG261" s="191"/>
      <c r="AH261" s="191"/>
      <c r="AI261" s="191"/>
      <c r="AJ261" s="191"/>
      <c r="AK261" s="191"/>
      <c r="AL261" s="191"/>
      <c r="AM261" s="191"/>
      <c r="AN261" s="191"/>
      <c r="AO261" s="191"/>
      <c r="AP261" s="191"/>
      <c r="AQ261" s="191"/>
      <c r="AR261" s="191"/>
      <c r="AS261" s="191"/>
      <c r="AT261" s="191"/>
      <c r="AU261" s="191"/>
      <c r="AV261" s="191"/>
      <c r="AW261" s="191"/>
    </row>
    <row r="262" spans="1:49" x14ac:dyDescent="0.3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c r="AC262" s="191"/>
      <c r="AD262" s="191"/>
      <c r="AE262" s="191"/>
      <c r="AF262" s="191"/>
      <c r="AG262" s="191"/>
      <c r="AH262" s="191"/>
      <c r="AI262" s="191"/>
      <c r="AJ262" s="191"/>
      <c r="AK262" s="191"/>
      <c r="AL262" s="191"/>
      <c r="AM262" s="191"/>
      <c r="AN262" s="191"/>
      <c r="AO262" s="191"/>
      <c r="AP262" s="191"/>
      <c r="AQ262" s="191"/>
      <c r="AR262" s="191"/>
      <c r="AS262" s="191"/>
      <c r="AT262" s="191"/>
      <c r="AU262" s="191"/>
      <c r="AV262" s="191"/>
      <c r="AW262" s="191"/>
    </row>
    <row r="263" spans="1:49" x14ac:dyDescent="0.3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c r="AC263" s="191"/>
      <c r="AD263" s="191"/>
      <c r="AE263" s="191"/>
      <c r="AF263" s="191"/>
      <c r="AG263" s="191"/>
      <c r="AH263" s="191"/>
      <c r="AI263" s="191"/>
      <c r="AJ263" s="191"/>
      <c r="AK263" s="191"/>
      <c r="AL263" s="191"/>
      <c r="AM263" s="191"/>
      <c r="AN263" s="191"/>
      <c r="AO263" s="191"/>
      <c r="AP263" s="191"/>
      <c r="AQ263" s="191"/>
      <c r="AR263" s="191"/>
      <c r="AS263" s="191"/>
      <c r="AT263" s="191"/>
      <c r="AU263" s="191"/>
      <c r="AV263" s="191"/>
      <c r="AW263" s="191"/>
    </row>
    <row r="264" spans="1:49" x14ac:dyDescent="0.3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c r="AC264" s="191"/>
      <c r="AD264" s="191"/>
      <c r="AE264" s="191"/>
      <c r="AF264" s="191"/>
      <c r="AG264" s="191"/>
      <c r="AH264" s="191"/>
      <c r="AI264" s="191"/>
      <c r="AJ264" s="191"/>
      <c r="AK264" s="191"/>
      <c r="AL264" s="191"/>
      <c r="AM264" s="191"/>
      <c r="AN264" s="191"/>
      <c r="AO264" s="191"/>
      <c r="AP264" s="191"/>
      <c r="AQ264" s="191"/>
      <c r="AR264" s="191"/>
      <c r="AS264" s="191"/>
      <c r="AT264" s="191"/>
      <c r="AU264" s="191"/>
      <c r="AV264" s="191"/>
      <c r="AW264" s="191"/>
    </row>
    <row r="265" spans="1:49" x14ac:dyDescent="0.3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c r="AC265" s="191"/>
      <c r="AD265" s="191"/>
      <c r="AE265" s="191"/>
      <c r="AF265" s="191"/>
      <c r="AG265" s="191"/>
      <c r="AH265" s="191"/>
      <c r="AI265" s="191"/>
      <c r="AJ265" s="191"/>
      <c r="AK265" s="191"/>
      <c r="AL265" s="191"/>
      <c r="AM265" s="191"/>
      <c r="AN265" s="191"/>
      <c r="AO265" s="191"/>
      <c r="AP265" s="191"/>
      <c r="AQ265" s="191"/>
      <c r="AR265" s="191"/>
      <c r="AS265" s="191"/>
      <c r="AT265" s="191"/>
      <c r="AU265" s="191"/>
      <c r="AV265" s="191"/>
      <c r="AW265" s="191"/>
    </row>
    <row r="266" spans="1:49" x14ac:dyDescent="0.3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c r="AC266" s="191"/>
      <c r="AD266" s="191"/>
      <c r="AE266" s="191"/>
      <c r="AF266" s="191"/>
      <c r="AG266" s="191"/>
      <c r="AH266" s="191"/>
      <c r="AI266" s="191"/>
      <c r="AJ266" s="191"/>
      <c r="AK266" s="191"/>
      <c r="AL266" s="191"/>
      <c r="AM266" s="191"/>
      <c r="AN266" s="191"/>
      <c r="AO266" s="191"/>
      <c r="AP266" s="191"/>
      <c r="AQ266" s="191"/>
      <c r="AR266" s="191"/>
      <c r="AS266" s="191"/>
      <c r="AT266" s="191"/>
      <c r="AU266" s="191"/>
      <c r="AV266" s="191"/>
      <c r="AW266" s="191"/>
    </row>
    <row r="267" spans="1:49" x14ac:dyDescent="0.3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c r="AC267" s="191"/>
      <c r="AD267" s="191"/>
      <c r="AE267" s="191"/>
      <c r="AF267" s="191"/>
      <c r="AG267" s="191"/>
      <c r="AH267" s="191"/>
      <c r="AI267" s="191"/>
      <c r="AJ267" s="191"/>
      <c r="AK267" s="191"/>
      <c r="AL267" s="191"/>
      <c r="AM267" s="191"/>
      <c r="AN267" s="191"/>
      <c r="AO267" s="191"/>
      <c r="AP267" s="191"/>
      <c r="AQ267" s="191"/>
      <c r="AR267" s="191"/>
      <c r="AS267" s="191"/>
      <c r="AT267" s="191"/>
      <c r="AU267" s="191"/>
      <c r="AV267" s="191"/>
      <c r="AW267" s="191"/>
    </row>
    <row r="268" spans="1:49" x14ac:dyDescent="0.3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c r="AC268" s="191"/>
      <c r="AD268" s="191"/>
      <c r="AE268" s="191"/>
      <c r="AF268" s="191"/>
      <c r="AG268" s="191"/>
      <c r="AH268" s="191"/>
      <c r="AI268" s="191"/>
      <c r="AJ268" s="191"/>
      <c r="AK268" s="191"/>
      <c r="AL268" s="191"/>
      <c r="AM268" s="191"/>
      <c r="AN268" s="191"/>
      <c r="AO268" s="191"/>
      <c r="AP268" s="191"/>
      <c r="AQ268" s="191"/>
      <c r="AR268" s="191"/>
      <c r="AS268" s="191"/>
      <c r="AT268" s="191"/>
      <c r="AU268" s="191"/>
      <c r="AV268" s="191"/>
      <c r="AW268" s="191"/>
    </row>
    <row r="269" spans="1:49" x14ac:dyDescent="0.3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c r="AC269" s="191"/>
      <c r="AD269" s="191"/>
      <c r="AE269" s="191"/>
      <c r="AF269" s="191"/>
      <c r="AG269" s="191"/>
      <c r="AH269" s="191"/>
      <c r="AI269" s="191"/>
      <c r="AJ269" s="191"/>
      <c r="AK269" s="191"/>
      <c r="AL269" s="191"/>
      <c r="AM269" s="191"/>
      <c r="AN269" s="191"/>
      <c r="AO269" s="191"/>
      <c r="AP269" s="191"/>
      <c r="AQ269" s="191"/>
      <c r="AR269" s="191"/>
      <c r="AS269" s="191"/>
      <c r="AT269" s="191"/>
      <c r="AU269" s="191"/>
      <c r="AV269" s="191"/>
      <c r="AW269" s="191"/>
    </row>
    <row r="270" spans="1:49" x14ac:dyDescent="0.3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c r="AC270" s="191"/>
      <c r="AD270" s="191"/>
      <c r="AE270" s="191"/>
      <c r="AF270" s="191"/>
      <c r="AG270" s="191"/>
      <c r="AH270" s="191"/>
      <c r="AI270" s="191"/>
      <c r="AJ270" s="191"/>
      <c r="AK270" s="191"/>
      <c r="AL270" s="191"/>
      <c r="AM270" s="191"/>
      <c r="AN270" s="191"/>
      <c r="AO270" s="191"/>
      <c r="AP270" s="191"/>
      <c r="AQ270" s="191"/>
      <c r="AR270" s="191"/>
      <c r="AS270" s="191"/>
      <c r="AT270" s="191"/>
      <c r="AU270" s="191"/>
      <c r="AV270" s="191"/>
      <c r="AW270" s="191"/>
    </row>
    <row r="271" spans="1:49" x14ac:dyDescent="0.3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c r="AC271" s="191"/>
      <c r="AD271" s="191"/>
      <c r="AE271" s="191"/>
      <c r="AF271" s="191"/>
      <c r="AG271" s="191"/>
      <c r="AH271" s="191"/>
      <c r="AI271" s="191"/>
      <c r="AJ271" s="191"/>
      <c r="AK271" s="191"/>
      <c r="AL271" s="191"/>
      <c r="AM271" s="191"/>
      <c r="AN271" s="191"/>
      <c r="AO271" s="191"/>
      <c r="AP271" s="191"/>
      <c r="AQ271" s="191"/>
      <c r="AR271" s="191"/>
      <c r="AS271" s="191"/>
      <c r="AT271" s="191"/>
      <c r="AU271" s="191"/>
      <c r="AV271" s="191"/>
      <c r="AW271" s="191"/>
    </row>
    <row r="272" spans="1:49" x14ac:dyDescent="0.3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c r="AC272" s="191"/>
      <c r="AD272" s="191"/>
      <c r="AE272" s="191"/>
      <c r="AF272" s="191"/>
      <c r="AG272" s="191"/>
      <c r="AH272" s="191"/>
      <c r="AI272" s="191"/>
      <c r="AJ272" s="191"/>
      <c r="AK272" s="191"/>
      <c r="AL272" s="191"/>
      <c r="AM272" s="191"/>
      <c r="AN272" s="191"/>
      <c r="AO272" s="191"/>
      <c r="AP272" s="191"/>
      <c r="AQ272" s="191"/>
      <c r="AR272" s="191"/>
      <c r="AS272" s="191"/>
      <c r="AT272" s="191"/>
      <c r="AU272" s="191"/>
      <c r="AV272" s="191"/>
      <c r="AW272" s="191"/>
    </row>
    <row r="273" spans="1:49" x14ac:dyDescent="0.3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c r="AC273" s="191"/>
      <c r="AD273" s="191"/>
      <c r="AE273" s="191"/>
      <c r="AF273" s="191"/>
      <c r="AG273" s="191"/>
      <c r="AH273" s="191"/>
      <c r="AI273" s="191"/>
      <c r="AJ273" s="191"/>
      <c r="AK273" s="191"/>
      <c r="AL273" s="191"/>
      <c r="AM273" s="191"/>
      <c r="AN273" s="191"/>
      <c r="AO273" s="191"/>
      <c r="AP273" s="191"/>
      <c r="AQ273" s="191"/>
      <c r="AR273" s="191"/>
      <c r="AS273" s="191"/>
      <c r="AT273" s="191"/>
      <c r="AU273" s="191"/>
      <c r="AV273" s="191"/>
      <c r="AW273" s="191"/>
    </row>
    <row r="274" spans="1:49" x14ac:dyDescent="0.3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c r="AC274" s="191"/>
      <c r="AD274" s="191"/>
      <c r="AE274" s="191"/>
      <c r="AF274" s="191"/>
      <c r="AG274" s="191"/>
      <c r="AH274" s="191"/>
      <c r="AI274" s="191"/>
      <c r="AJ274" s="191"/>
      <c r="AK274" s="191"/>
      <c r="AL274" s="191"/>
      <c r="AM274" s="191"/>
      <c r="AN274" s="191"/>
      <c r="AO274" s="191"/>
      <c r="AP274" s="191"/>
      <c r="AQ274" s="191"/>
      <c r="AR274" s="191"/>
      <c r="AS274" s="191"/>
      <c r="AT274" s="191"/>
      <c r="AU274" s="191"/>
      <c r="AV274" s="191"/>
      <c r="AW274" s="191"/>
    </row>
    <row r="275" spans="1:49" x14ac:dyDescent="0.3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c r="AC275" s="191"/>
      <c r="AD275" s="191"/>
      <c r="AE275" s="191"/>
      <c r="AF275" s="191"/>
      <c r="AG275" s="191"/>
      <c r="AH275" s="191"/>
      <c r="AI275" s="191"/>
      <c r="AJ275" s="191"/>
      <c r="AK275" s="191"/>
      <c r="AL275" s="191"/>
      <c r="AM275" s="191"/>
      <c r="AN275" s="191"/>
      <c r="AO275" s="191"/>
      <c r="AP275" s="191"/>
      <c r="AQ275" s="191"/>
      <c r="AR275" s="191"/>
      <c r="AS275" s="191"/>
      <c r="AT275" s="191"/>
      <c r="AU275" s="191"/>
      <c r="AV275" s="191"/>
      <c r="AW275" s="191"/>
    </row>
    <row r="276" spans="1:49" x14ac:dyDescent="0.3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c r="AC276" s="191"/>
      <c r="AD276" s="191"/>
      <c r="AE276" s="191"/>
      <c r="AF276" s="191"/>
      <c r="AG276" s="191"/>
      <c r="AH276" s="191"/>
      <c r="AI276" s="191"/>
      <c r="AJ276" s="191"/>
      <c r="AK276" s="191"/>
      <c r="AL276" s="191"/>
      <c r="AM276" s="191"/>
      <c r="AN276" s="191"/>
      <c r="AO276" s="191"/>
      <c r="AP276" s="191"/>
      <c r="AQ276" s="191"/>
      <c r="AR276" s="191"/>
      <c r="AS276" s="191"/>
      <c r="AT276" s="191"/>
      <c r="AU276" s="191"/>
      <c r="AV276" s="191"/>
      <c r="AW276" s="191"/>
    </row>
    <row r="277" spans="1:49" x14ac:dyDescent="0.3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c r="AC277" s="191"/>
      <c r="AD277" s="191"/>
      <c r="AE277" s="191"/>
      <c r="AF277" s="191"/>
      <c r="AG277" s="191"/>
      <c r="AH277" s="191"/>
      <c r="AI277" s="191"/>
      <c r="AJ277" s="191"/>
      <c r="AK277" s="191"/>
      <c r="AL277" s="191"/>
      <c r="AM277" s="191"/>
      <c r="AN277" s="191"/>
      <c r="AO277" s="191"/>
      <c r="AP277" s="191"/>
      <c r="AQ277" s="191"/>
      <c r="AR277" s="191"/>
      <c r="AS277" s="191"/>
      <c r="AT277" s="191"/>
      <c r="AU277" s="191"/>
      <c r="AV277" s="191"/>
      <c r="AW277" s="191"/>
    </row>
    <row r="278" spans="1:49" x14ac:dyDescent="0.3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c r="AC278" s="191"/>
      <c r="AD278" s="191"/>
      <c r="AE278" s="191"/>
      <c r="AF278" s="191"/>
      <c r="AG278" s="191"/>
      <c r="AH278" s="191"/>
      <c r="AI278" s="191"/>
      <c r="AJ278" s="191"/>
      <c r="AK278" s="191"/>
      <c r="AL278" s="191"/>
      <c r="AM278" s="191"/>
      <c r="AN278" s="191"/>
      <c r="AO278" s="191"/>
      <c r="AP278" s="191"/>
      <c r="AQ278" s="191"/>
      <c r="AR278" s="191"/>
      <c r="AS278" s="191"/>
      <c r="AT278" s="191"/>
      <c r="AU278" s="191"/>
      <c r="AV278" s="191"/>
      <c r="AW278" s="191"/>
    </row>
    <row r="279" spans="1:49" x14ac:dyDescent="0.3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c r="AC279" s="191"/>
      <c r="AD279" s="191"/>
      <c r="AE279" s="191"/>
      <c r="AF279" s="191"/>
      <c r="AG279" s="191"/>
      <c r="AH279" s="191"/>
      <c r="AI279" s="191"/>
      <c r="AJ279" s="191"/>
      <c r="AK279" s="191"/>
      <c r="AL279" s="191"/>
      <c r="AM279" s="191"/>
      <c r="AN279" s="191"/>
      <c r="AO279" s="191"/>
      <c r="AP279" s="191"/>
      <c r="AQ279" s="191"/>
      <c r="AR279" s="191"/>
      <c r="AS279" s="191"/>
      <c r="AT279" s="191"/>
      <c r="AU279" s="191"/>
      <c r="AV279" s="191"/>
      <c r="AW279" s="191"/>
    </row>
    <row r="280" spans="1:49" x14ac:dyDescent="0.3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c r="AC280" s="191"/>
      <c r="AD280" s="191"/>
      <c r="AE280" s="191"/>
      <c r="AF280" s="191"/>
      <c r="AG280" s="191"/>
      <c r="AH280" s="191"/>
      <c r="AI280" s="191"/>
      <c r="AJ280" s="191"/>
      <c r="AK280" s="191"/>
      <c r="AL280" s="191"/>
      <c r="AM280" s="191"/>
      <c r="AN280" s="191"/>
      <c r="AO280" s="191"/>
      <c r="AP280" s="191"/>
      <c r="AQ280" s="191"/>
      <c r="AR280" s="191"/>
      <c r="AS280" s="191"/>
      <c r="AT280" s="191"/>
      <c r="AU280" s="191"/>
      <c r="AV280" s="191"/>
      <c r="AW280" s="191"/>
    </row>
    <row r="281" spans="1:49" x14ac:dyDescent="0.3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c r="AC281" s="191"/>
      <c r="AD281" s="191"/>
      <c r="AE281" s="191"/>
      <c r="AF281" s="191"/>
      <c r="AG281" s="191"/>
      <c r="AH281" s="191"/>
      <c r="AI281" s="191"/>
      <c r="AJ281" s="191"/>
      <c r="AK281" s="191"/>
      <c r="AL281" s="191"/>
      <c r="AM281" s="191"/>
      <c r="AN281" s="191"/>
      <c r="AO281" s="191"/>
      <c r="AP281" s="191"/>
      <c r="AQ281" s="191"/>
      <c r="AR281" s="191"/>
      <c r="AS281" s="191"/>
      <c r="AT281" s="191"/>
      <c r="AU281" s="191"/>
      <c r="AV281" s="191"/>
      <c r="AW281" s="191"/>
    </row>
    <row r="282" spans="1:49" x14ac:dyDescent="0.3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c r="AC282" s="191"/>
      <c r="AD282" s="191"/>
      <c r="AE282" s="191"/>
      <c r="AF282" s="191"/>
      <c r="AG282" s="191"/>
      <c r="AH282" s="191"/>
      <c r="AI282" s="191"/>
      <c r="AJ282" s="191"/>
      <c r="AK282" s="191"/>
      <c r="AL282" s="191"/>
      <c r="AM282" s="191"/>
      <c r="AN282" s="191"/>
      <c r="AO282" s="191"/>
      <c r="AP282" s="191"/>
      <c r="AQ282" s="191"/>
      <c r="AR282" s="191"/>
      <c r="AS282" s="191"/>
      <c r="AT282" s="191"/>
      <c r="AU282" s="191"/>
      <c r="AV282" s="191"/>
      <c r="AW282" s="191"/>
    </row>
    <row r="283" spans="1:49" x14ac:dyDescent="0.3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c r="AC283" s="191"/>
      <c r="AD283" s="191"/>
      <c r="AE283" s="191"/>
      <c r="AF283" s="191"/>
      <c r="AG283" s="191"/>
      <c r="AH283" s="191"/>
      <c r="AI283" s="191"/>
      <c r="AJ283" s="191"/>
      <c r="AK283" s="191"/>
      <c r="AL283" s="191"/>
      <c r="AM283" s="191"/>
      <c r="AN283" s="191"/>
      <c r="AO283" s="191"/>
      <c r="AP283" s="191"/>
      <c r="AQ283" s="191"/>
      <c r="AR283" s="191"/>
      <c r="AS283" s="191"/>
      <c r="AT283" s="191"/>
      <c r="AU283" s="191"/>
      <c r="AV283" s="191"/>
      <c r="AW283" s="191"/>
    </row>
    <row r="284" spans="1:49" x14ac:dyDescent="0.3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c r="AC284" s="191"/>
      <c r="AD284" s="191"/>
      <c r="AE284" s="191"/>
      <c r="AF284" s="191"/>
      <c r="AG284" s="191"/>
      <c r="AH284" s="191"/>
      <c r="AI284" s="191"/>
      <c r="AJ284" s="191"/>
      <c r="AK284" s="191"/>
      <c r="AL284" s="191"/>
      <c r="AM284" s="191"/>
      <c r="AN284" s="191"/>
      <c r="AO284" s="191"/>
      <c r="AP284" s="191"/>
      <c r="AQ284" s="191"/>
      <c r="AR284" s="191"/>
      <c r="AS284" s="191"/>
      <c r="AT284" s="191"/>
      <c r="AU284" s="191"/>
      <c r="AV284" s="191"/>
      <c r="AW284" s="191"/>
    </row>
    <row r="285" spans="1:49" x14ac:dyDescent="0.3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c r="AC285" s="191"/>
      <c r="AD285" s="191"/>
      <c r="AE285" s="191"/>
      <c r="AF285" s="191"/>
      <c r="AG285" s="191"/>
      <c r="AH285" s="191"/>
      <c r="AI285" s="191"/>
      <c r="AJ285" s="191"/>
      <c r="AK285" s="191"/>
      <c r="AL285" s="191"/>
      <c r="AM285" s="191"/>
      <c r="AN285" s="191"/>
      <c r="AO285" s="191"/>
      <c r="AP285" s="191"/>
      <c r="AQ285" s="191"/>
      <c r="AR285" s="191"/>
      <c r="AS285" s="191"/>
      <c r="AT285" s="191"/>
      <c r="AU285" s="191"/>
      <c r="AV285" s="191"/>
      <c r="AW285" s="191"/>
    </row>
    <row r="286" spans="1:49" x14ac:dyDescent="0.3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c r="AC286" s="191"/>
      <c r="AD286" s="191"/>
      <c r="AE286" s="191"/>
      <c r="AF286" s="191"/>
      <c r="AG286" s="191"/>
      <c r="AH286" s="191"/>
      <c r="AI286" s="191"/>
      <c r="AJ286" s="191"/>
      <c r="AK286" s="191"/>
      <c r="AL286" s="191"/>
      <c r="AM286" s="191"/>
      <c r="AN286" s="191"/>
      <c r="AO286" s="191"/>
      <c r="AP286" s="191"/>
      <c r="AQ286" s="191"/>
      <c r="AR286" s="191"/>
      <c r="AS286" s="191"/>
      <c r="AT286" s="191"/>
      <c r="AU286" s="191"/>
      <c r="AV286" s="191"/>
      <c r="AW286" s="191"/>
    </row>
    <row r="287" spans="1:49" x14ac:dyDescent="0.3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c r="AC287" s="191"/>
      <c r="AD287" s="191"/>
      <c r="AE287" s="191"/>
      <c r="AF287" s="191"/>
      <c r="AG287" s="191"/>
      <c r="AH287" s="191"/>
      <c r="AI287" s="191"/>
      <c r="AJ287" s="191"/>
      <c r="AK287" s="191"/>
      <c r="AL287" s="191"/>
      <c r="AM287" s="191"/>
      <c r="AN287" s="191"/>
      <c r="AO287" s="191"/>
      <c r="AP287" s="191"/>
      <c r="AQ287" s="191"/>
      <c r="AR287" s="191"/>
      <c r="AS287" s="191"/>
      <c r="AT287" s="191"/>
      <c r="AU287" s="191"/>
      <c r="AV287" s="191"/>
      <c r="AW287" s="191"/>
    </row>
    <row r="288" spans="1:49" x14ac:dyDescent="0.3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c r="AC288" s="191"/>
      <c r="AD288" s="191"/>
      <c r="AE288" s="191"/>
      <c r="AF288" s="191"/>
      <c r="AG288" s="191"/>
      <c r="AH288" s="191"/>
      <c r="AI288" s="191"/>
      <c r="AJ288" s="191"/>
      <c r="AK288" s="191"/>
      <c r="AL288" s="191"/>
      <c r="AM288" s="191"/>
      <c r="AN288" s="191"/>
      <c r="AO288" s="191"/>
      <c r="AP288" s="191"/>
      <c r="AQ288" s="191"/>
      <c r="AR288" s="191"/>
      <c r="AS288" s="191"/>
      <c r="AT288" s="191"/>
      <c r="AU288" s="191"/>
      <c r="AV288" s="191"/>
      <c r="AW288" s="191"/>
    </row>
    <row r="289" spans="1:49" x14ac:dyDescent="0.3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c r="AC289" s="191"/>
      <c r="AD289" s="191"/>
      <c r="AE289" s="191"/>
      <c r="AF289" s="191"/>
      <c r="AG289" s="191"/>
      <c r="AH289" s="191"/>
      <c r="AI289" s="191"/>
      <c r="AJ289" s="191"/>
      <c r="AK289" s="191"/>
      <c r="AL289" s="191"/>
      <c r="AM289" s="191"/>
      <c r="AN289" s="191"/>
      <c r="AO289" s="191"/>
      <c r="AP289" s="191"/>
      <c r="AQ289" s="191"/>
      <c r="AR289" s="191"/>
      <c r="AS289" s="191"/>
      <c r="AT289" s="191"/>
      <c r="AU289" s="191"/>
      <c r="AV289" s="191"/>
      <c r="AW289" s="191"/>
    </row>
    <row r="290" spans="1:49" x14ac:dyDescent="0.3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c r="AC290" s="191"/>
      <c r="AD290" s="191"/>
      <c r="AE290" s="191"/>
      <c r="AF290" s="191"/>
      <c r="AG290" s="191"/>
      <c r="AH290" s="191"/>
      <c r="AI290" s="191"/>
      <c r="AJ290" s="191"/>
      <c r="AK290" s="191"/>
      <c r="AL290" s="191"/>
      <c r="AM290" s="191"/>
      <c r="AN290" s="191"/>
      <c r="AO290" s="191"/>
      <c r="AP290" s="191"/>
      <c r="AQ290" s="191"/>
      <c r="AR290" s="191"/>
      <c r="AS290" s="191"/>
      <c r="AT290" s="191"/>
      <c r="AU290" s="191"/>
      <c r="AV290" s="191"/>
      <c r="AW290" s="191"/>
    </row>
    <row r="291" spans="1:49" x14ac:dyDescent="0.3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c r="AC291" s="191"/>
      <c r="AD291" s="191"/>
      <c r="AE291" s="191"/>
      <c r="AF291" s="191"/>
      <c r="AG291" s="191"/>
      <c r="AH291" s="191"/>
      <c r="AI291" s="191"/>
      <c r="AJ291" s="191"/>
      <c r="AK291" s="191"/>
      <c r="AL291" s="191"/>
      <c r="AM291" s="191"/>
      <c r="AN291" s="191"/>
      <c r="AO291" s="191"/>
      <c r="AP291" s="191"/>
      <c r="AQ291" s="191"/>
      <c r="AR291" s="191"/>
      <c r="AS291" s="191"/>
      <c r="AT291" s="191"/>
      <c r="AU291" s="191"/>
      <c r="AV291" s="191"/>
      <c r="AW291" s="191"/>
    </row>
    <row r="292" spans="1:49" x14ac:dyDescent="0.3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c r="AC292" s="191"/>
      <c r="AD292" s="191"/>
      <c r="AE292" s="191"/>
      <c r="AF292" s="191"/>
      <c r="AG292" s="191"/>
      <c r="AH292" s="191"/>
      <c r="AI292" s="191"/>
      <c r="AJ292" s="191"/>
      <c r="AK292" s="191"/>
      <c r="AL292" s="191"/>
      <c r="AM292" s="191"/>
      <c r="AN292" s="191"/>
      <c r="AO292" s="191"/>
      <c r="AP292" s="191"/>
      <c r="AQ292" s="191"/>
      <c r="AR292" s="191"/>
      <c r="AS292" s="191"/>
      <c r="AT292" s="191"/>
      <c r="AU292" s="191"/>
      <c r="AV292" s="191"/>
      <c r="AW292" s="191"/>
    </row>
    <row r="293" spans="1:49" x14ac:dyDescent="0.3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c r="AC293" s="191"/>
      <c r="AD293" s="191"/>
      <c r="AE293" s="191"/>
      <c r="AF293" s="191"/>
      <c r="AG293" s="191"/>
      <c r="AH293" s="191"/>
      <c r="AI293" s="191"/>
      <c r="AJ293" s="191"/>
      <c r="AK293" s="191"/>
      <c r="AL293" s="191"/>
      <c r="AM293" s="191"/>
      <c r="AN293" s="191"/>
      <c r="AO293" s="191"/>
      <c r="AP293" s="191"/>
      <c r="AQ293" s="191"/>
      <c r="AR293" s="191"/>
      <c r="AS293" s="191"/>
      <c r="AT293" s="191"/>
      <c r="AU293" s="191"/>
      <c r="AV293" s="191"/>
      <c r="AW293" s="191"/>
    </row>
    <row r="294" spans="1:49" x14ac:dyDescent="0.3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c r="AC294" s="191"/>
      <c r="AD294" s="191"/>
      <c r="AE294" s="191"/>
      <c r="AF294" s="191"/>
      <c r="AG294" s="191"/>
      <c r="AH294" s="191"/>
      <c r="AI294" s="191"/>
      <c r="AJ294" s="191"/>
      <c r="AK294" s="191"/>
      <c r="AL294" s="191"/>
      <c r="AM294" s="191"/>
      <c r="AN294" s="191"/>
      <c r="AO294" s="191"/>
      <c r="AP294" s="191"/>
      <c r="AQ294" s="191"/>
      <c r="AR294" s="191"/>
      <c r="AS294" s="191"/>
      <c r="AT294" s="191"/>
      <c r="AU294" s="191"/>
      <c r="AV294" s="191"/>
      <c r="AW294" s="191"/>
    </row>
    <row r="295" spans="1:49" x14ac:dyDescent="0.3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c r="AC295" s="191"/>
      <c r="AD295" s="191"/>
      <c r="AE295" s="191"/>
      <c r="AF295" s="191"/>
      <c r="AG295" s="191"/>
      <c r="AH295" s="191"/>
      <c r="AI295" s="191"/>
      <c r="AJ295" s="191"/>
      <c r="AK295" s="191"/>
      <c r="AL295" s="191"/>
      <c r="AM295" s="191"/>
      <c r="AN295" s="191"/>
      <c r="AO295" s="191"/>
      <c r="AP295" s="191"/>
      <c r="AQ295" s="191"/>
      <c r="AR295" s="191"/>
      <c r="AS295" s="191"/>
      <c r="AT295" s="191"/>
      <c r="AU295" s="191"/>
      <c r="AV295" s="191"/>
      <c r="AW295" s="191"/>
    </row>
    <row r="296" spans="1:49" x14ac:dyDescent="0.3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c r="AC296" s="191"/>
      <c r="AD296" s="191"/>
      <c r="AE296" s="191"/>
      <c r="AF296" s="191"/>
      <c r="AG296" s="191"/>
      <c r="AH296" s="191"/>
      <c r="AI296" s="191"/>
      <c r="AJ296" s="191"/>
      <c r="AK296" s="191"/>
      <c r="AL296" s="191"/>
      <c r="AM296" s="191"/>
      <c r="AN296" s="191"/>
      <c r="AO296" s="191"/>
      <c r="AP296" s="191"/>
      <c r="AQ296" s="191"/>
      <c r="AR296" s="191"/>
      <c r="AS296" s="191"/>
      <c r="AT296" s="191"/>
      <c r="AU296" s="191"/>
      <c r="AV296" s="191"/>
      <c r="AW296" s="191"/>
    </row>
    <row r="297" spans="1:49" x14ac:dyDescent="0.3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c r="AC297" s="191"/>
      <c r="AD297" s="191"/>
      <c r="AE297" s="191"/>
      <c r="AF297" s="191"/>
      <c r="AG297" s="191"/>
      <c r="AH297" s="191"/>
      <c r="AI297" s="191"/>
      <c r="AJ297" s="191"/>
      <c r="AK297" s="191"/>
      <c r="AL297" s="191"/>
      <c r="AM297" s="191"/>
      <c r="AN297" s="191"/>
      <c r="AO297" s="191"/>
      <c r="AP297" s="191"/>
      <c r="AQ297" s="191"/>
      <c r="AR297" s="191"/>
      <c r="AS297" s="191"/>
      <c r="AT297" s="191"/>
      <c r="AU297" s="191"/>
      <c r="AV297" s="191"/>
      <c r="AW297" s="191"/>
    </row>
    <row r="298" spans="1:49" x14ac:dyDescent="0.3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c r="AC298" s="191"/>
      <c r="AD298" s="191"/>
      <c r="AE298" s="191"/>
      <c r="AF298" s="191"/>
      <c r="AG298" s="191"/>
      <c r="AH298" s="191"/>
      <c r="AI298" s="191"/>
      <c r="AJ298" s="191"/>
      <c r="AK298" s="191"/>
      <c r="AL298" s="191"/>
      <c r="AM298" s="191"/>
      <c r="AN298" s="191"/>
      <c r="AO298" s="191"/>
      <c r="AP298" s="191"/>
      <c r="AQ298" s="191"/>
      <c r="AR298" s="191"/>
      <c r="AS298" s="191"/>
      <c r="AT298" s="191"/>
      <c r="AU298" s="191"/>
      <c r="AV298" s="191"/>
      <c r="AW298" s="191"/>
    </row>
    <row r="299" spans="1:49" x14ac:dyDescent="0.3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c r="AC299" s="191"/>
      <c r="AD299" s="191"/>
      <c r="AE299" s="191"/>
      <c r="AF299" s="191"/>
      <c r="AG299" s="191"/>
      <c r="AH299" s="191"/>
      <c r="AI299" s="191"/>
      <c r="AJ299" s="191"/>
      <c r="AK299" s="191"/>
      <c r="AL299" s="191"/>
      <c r="AM299" s="191"/>
      <c r="AN299" s="191"/>
      <c r="AO299" s="191"/>
      <c r="AP299" s="191"/>
      <c r="AQ299" s="191"/>
      <c r="AR299" s="191"/>
      <c r="AS299" s="191"/>
      <c r="AT299" s="191"/>
      <c r="AU299" s="191"/>
      <c r="AV299" s="191"/>
      <c r="AW299" s="191"/>
    </row>
    <row r="300" spans="1:49" x14ac:dyDescent="0.3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c r="AC300" s="191"/>
      <c r="AD300" s="191"/>
      <c r="AE300" s="191"/>
      <c r="AF300" s="191"/>
      <c r="AG300" s="191"/>
      <c r="AH300" s="191"/>
      <c r="AI300" s="191"/>
      <c r="AJ300" s="191"/>
      <c r="AK300" s="191"/>
      <c r="AL300" s="191"/>
      <c r="AM300" s="191"/>
      <c r="AN300" s="191"/>
      <c r="AO300" s="191"/>
      <c r="AP300" s="191"/>
      <c r="AQ300" s="191"/>
      <c r="AR300" s="191"/>
      <c r="AS300" s="191"/>
      <c r="AT300" s="191"/>
      <c r="AU300" s="191"/>
      <c r="AV300" s="191"/>
      <c r="AW300" s="191"/>
    </row>
    <row r="301" spans="1:49" x14ac:dyDescent="0.3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c r="AC301" s="191"/>
      <c r="AD301" s="191"/>
      <c r="AE301" s="191"/>
      <c r="AF301" s="191"/>
      <c r="AG301" s="191"/>
      <c r="AH301" s="191"/>
      <c r="AI301" s="191"/>
      <c r="AJ301" s="191"/>
      <c r="AK301" s="191"/>
      <c r="AL301" s="191"/>
      <c r="AM301" s="191"/>
      <c r="AN301" s="191"/>
      <c r="AO301" s="191"/>
      <c r="AP301" s="191"/>
      <c r="AQ301" s="191"/>
      <c r="AR301" s="191"/>
      <c r="AS301" s="191"/>
      <c r="AT301" s="191"/>
      <c r="AU301" s="191"/>
      <c r="AV301" s="191"/>
      <c r="AW301" s="191"/>
    </row>
    <row r="302" spans="1:49" x14ac:dyDescent="0.3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c r="AC302" s="191"/>
      <c r="AD302" s="191"/>
      <c r="AE302" s="191"/>
      <c r="AF302" s="191"/>
      <c r="AG302" s="191"/>
      <c r="AH302" s="191"/>
      <c r="AI302" s="191"/>
      <c r="AJ302" s="191"/>
      <c r="AK302" s="191"/>
      <c r="AL302" s="191"/>
      <c r="AM302" s="191"/>
      <c r="AN302" s="191"/>
      <c r="AO302" s="191"/>
      <c r="AP302" s="191"/>
      <c r="AQ302" s="191"/>
      <c r="AR302" s="191"/>
      <c r="AS302" s="191"/>
      <c r="AT302" s="191"/>
      <c r="AU302" s="191"/>
      <c r="AV302" s="191"/>
      <c r="AW302" s="191"/>
    </row>
    <row r="303" spans="1:49" x14ac:dyDescent="0.3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c r="AC303" s="191"/>
      <c r="AD303" s="191"/>
      <c r="AE303" s="191"/>
      <c r="AF303" s="191"/>
      <c r="AG303" s="191"/>
      <c r="AH303" s="191"/>
      <c r="AI303" s="191"/>
      <c r="AJ303" s="191"/>
      <c r="AK303" s="191"/>
      <c r="AL303" s="191"/>
      <c r="AM303" s="191"/>
      <c r="AN303" s="191"/>
      <c r="AO303" s="191"/>
      <c r="AP303" s="191"/>
      <c r="AQ303" s="191"/>
      <c r="AR303" s="191"/>
      <c r="AS303" s="191"/>
      <c r="AT303" s="191"/>
      <c r="AU303" s="191"/>
      <c r="AV303" s="191"/>
      <c r="AW303" s="191"/>
    </row>
    <row r="304" spans="1:49" x14ac:dyDescent="0.3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c r="AC304" s="191"/>
      <c r="AD304" s="191"/>
      <c r="AE304" s="191"/>
      <c r="AF304" s="191"/>
      <c r="AG304" s="191"/>
      <c r="AH304" s="191"/>
      <c r="AI304" s="191"/>
      <c r="AJ304" s="191"/>
      <c r="AK304" s="191"/>
      <c r="AL304" s="191"/>
      <c r="AM304" s="191"/>
      <c r="AN304" s="191"/>
      <c r="AO304" s="191"/>
      <c r="AP304" s="191"/>
      <c r="AQ304" s="191"/>
      <c r="AR304" s="191"/>
      <c r="AS304" s="191"/>
      <c r="AT304" s="191"/>
      <c r="AU304" s="191"/>
      <c r="AV304" s="191"/>
      <c r="AW304" s="191"/>
    </row>
    <row r="305" spans="1:49" x14ac:dyDescent="0.3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c r="AC305" s="191"/>
      <c r="AD305" s="191"/>
      <c r="AE305" s="191"/>
      <c r="AF305" s="191"/>
      <c r="AG305" s="191"/>
      <c r="AH305" s="191"/>
      <c r="AI305" s="191"/>
      <c r="AJ305" s="191"/>
      <c r="AK305" s="191"/>
      <c r="AL305" s="191"/>
      <c r="AM305" s="191"/>
      <c r="AN305" s="191"/>
      <c r="AO305" s="191"/>
      <c r="AP305" s="191"/>
      <c r="AQ305" s="191"/>
      <c r="AR305" s="191"/>
      <c r="AS305" s="191"/>
      <c r="AT305" s="191"/>
      <c r="AU305" s="191"/>
      <c r="AV305" s="191"/>
      <c r="AW305" s="191"/>
    </row>
    <row r="306" spans="1:49" x14ac:dyDescent="0.3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c r="AC306" s="191"/>
      <c r="AD306" s="191"/>
      <c r="AE306" s="191"/>
      <c r="AF306" s="191"/>
      <c r="AG306" s="191"/>
      <c r="AH306" s="191"/>
      <c r="AI306" s="191"/>
      <c r="AJ306" s="191"/>
      <c r="AK306" s="191"/>
      <c r="AL306" s="191"/>
      <c r="AM306" s="191"/>
      <c r="AN306" s="191"/>
      <c r="AO306" s="191"/>
      <c r="AP306" s="191"/>
      <c r="AQ306" s="191"/>
      <c r="AR306" s="191"/>
      <c r="AS306" s="191"/>
      <c r="AT306" s="191"/>
      <c r="AU306" s="191"/>
      <c r="AV306" s="191"/>
      <c r="AW306" s="191"/>
    </row>
    <row r="307" spans="1:49" x14ac:dyDescent="0.3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c r="AC307" s="191"/>
      <c r="AD307" s="191"/>
      <c r="AE307" s="191"/>
      <c r="AF307" s="191"/>
      <c r="AG307" s="191"/>
      <c r="AH307" s="191"/>
      <c r="AI307" s="191"/>
      <c r="AJ307" s="191"/>
      <c r="AK307" s="191"/>
      <c r="AL307" s="191"/>
      <c r="AM307" s="191"/>
      <c r="AN307" s="191"/>
      <c r="AO307" s="191"/>
      <c r="AP307" s="191"/>
      <c r="AQ307" s="191"/>
      <c r="AR307" s="191"/>
      <c r="AS307" s="191"/>
      <c r="AT307" s="191"/>
      <c r="AU307" s="191"/>
      <c r="AV307" s="191"/>
      <c r="AW307" s="191"/>
    </row>
    <row r="308" spans="1:49" x14ac:dyDescent="0.3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c r="AC308" s="191"/>
      <c r="AD308" s="191"/>
      <c r="AE308" s="191"/>
      <c r="AF308" s="191"/>
      <c r="AG308" s="191"/>
      <c r="AH308" s="191"/>
      <c r="AI308" s="191"/>
      <c r="AJ308" s="191"/>
      <c r="AK308" s="191"/>
      <c r="AL308" s="191"/>
      <c r="AM308" s="191"/>
      <c r="AN308" s="191"/>
      <c r="AO308" s="191"/>
      <c r="AP308" s="191"/>
      <c r="AQ308" s="191"/>
      <c r="AR308" s="191"/>
      <c r="AS308" s="191"/>
      <c r="AT308" s="191"/>
      <c r="AU308" s="191"/>
      <c r="AV308" s="191"/>
      <c r="AW308" s="191"/>
    </row>
    <row r="309" spans="1:49" x14ac:dyDescent="0.3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c r="AC309" s="191"/>
      <c r="AD309" s="191"/>
      <c r="AE309" s="191"/>
      <c r="AF309" s="191"/>
      <c r="AG309" s="191"/>
      <c r="AH309" s="191"/>
      <c r="AI309" s="191"/>
      <c r="AJ309" s="191"/>
      <c r="AK309" s="191"/>
      <c r="AL309" s="191"/>
      <c r="AM309" s="191"/>
      <c r="AN309" s="191"/>
      <c r="AO309" s="191"/>
      <c r="AP309" s="191"/>
      <c r="AQ309" s="191"/>
      <c r="AR309" s="191"/>
      <c r="AS309" s="191"/>
      <c r="AT309" s="191"/>
      <c r="AU309" s="191"/>
      <c r="AV309" s="191"/>
      <c r="AW309" s="191"/>
    </row>
    <row r="310" spans="1:49" x14ac:dyDescent="0.3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c r="AC310" s="191"/>
      <c r="AD310" s="191"/>
      <c r="AE310" s="191"/>
      <c r="AF310" s="191"/>
      <c r="AG310" s="191"/>
      <c r="AH310" s="191"/>
      <c r="AI310" s="191"/>
      <c r="AJ310" s="191"/>
      <c r="AK310" s="191"/>
      <c r="AL310" s="191"/>
      <c r="AM310" s="191"/>
      <c r="AN310" s="191"/>
      <c r="AO310" s="191"/>
      <c r="AP310" s="191"/>
      <c r="AQ310" s="191"/>
      <c r="AR310" s="191"/>
      <c r="AS310" s="191"/>
      <c r="AT310" s="191"/>
      <c r="AU310" s="191"/>
      <c r="AV310" s="191"/>
      <c r="AW310" s="191"/>
    </row>
    <row r="311" spans="1:49" x14ac:dyDescent="0.3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c r="AC311" s="191"/>
      <c r="AD311" s="191"/>
      <c r="AE311" s="191"/>
      <c r="AF311" s="191"/>
      <c r="AG311" s="191"/>
      <c r="AH311" s="191"/>
      <c r="AI311" s="191"/>
      <c r="AJ311" s="191"/>
      <c r="AK311" s="191"/>
      <c r="AL311" s="191"/>
      <c r="AM311" s="191"/>
      <c r="AN311" s="191"/>
      <c r="AO311" s="191"/>
      <c r="AP311" s="191"/>
      <c r="AQ311" s="191"/>
      <c r="AR311" s="191"/>
      <c r="AS311" s="191"/>
      <c r="AT311" s="191"/>
      <c r="AU311" s="191"/>
      <c r="AV311" s="191"/>
      <c r="AW311" s="191"/>
    </row>
    <row r="312" spans="1:49" x14ac:dyDescent="0.3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c r="AC312" s="191"/>
      <c r="AD312" s="191"/>
      <c r="AE312" s="191"/>
      <c r="AF312" s="191"/>
      <c r="AG312" s="191"/>
      <c r="AH312" s="191"/>
      <c r="AI312" s="191"/>
      <c r="AJ312" s="191"/>
      <c r="AK312" s="191"/>
      <c r="AL312" s="191"/>
      <c r="AM312" s="191"/>
      <c r="AN312" s="191"/>
      <c r="AO312" s="191"/>
      <c r="AP312" s="191"/>
      <c r="AQ312" s="191"/>
      <c r="AR312" s="191"/>
      <c r="AS312" s="191"/>
      <c r="AT312" s="191"/>
      <c r="AU312" s="191"/>
      <c r="AV312" s="191"/>
      <c r="AW312" s="191"/>
    </row>
    <row r="313" spans="1:49" x14ac:dyDescent="0.3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c r="AC313" s="191"/>
      <c r="AD313" s="191"/>
      <c r="AE313" s="191"/>
      <c r="AF313" s="191"/>
      <c r="AG313" s="191"/>
      <c r="AH313" s="191"/>
      <c r="AI313" s="191"/>
      <c r="AJ313" s="191"/>
      <c r="AK313" s="191"/>
      <c r="AL313" s="191"/>
      <c r="AM313" s="191"/>
      <c r="AN313" s="191"/>
      <c r="AO313" s="191"/>
      <c r="AP313" s="191"/>
      <c r="AQ313" s="191"/>
      <c r="AR313" s="191"/>
      <c r="AS313" s="191"/>
      <c r="AT313" s="191"/>
      <c r="AU313" s="191"/>
      <c r="AV313" s="191"/>
      <c r="AW313" s="191"/>
    </row>
    <row r="314" spans="1:49" x14ac:dyDescent="0.3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c r="AC314" s="191"/>
      <c r="AD314" s="191"/>
      <c r="AE314" s="191"/>
      <c r="AF314" s="191"/>
      <c r="AG314" s="191"/>
      <c r="AH314" s="191"/>
      <c r="AI314" s="191"/>
      <c r="AJ314" s="191"/>
      <c r="AK314" s="191"/>
      <c r="AL314" s="191"/>
      <c r="AM314" s="191"/>
      <c r="AN314" s="191"/>
      <c r="AO314" s="191"/>
      <c r="AP314" s="191"/>
      <c r="AQ314" s="191"/>
      <c r="AR314" s="191"/>
      <c r="AS314" s="191"/>
      <c r="AT314" s="191"/>
      <c r="AU314" s="191"/>
      <c r="AV314" s="191"/>
      <c r="AW314" s="191"/>
    </row>
    <row r="315" spans="1:49" x14ac:dyDescent="0.3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c r="AC315" s="191"/>
      <c r="AD315" s="191"/>
      <c r="AE315" s="191"/>
      <c r="AF315" s="191"/>
      <c r="AG315" s="191"/>
      <c r="AH315" s="191"/>
      <c r="AI315" s="191"/>
      <c r="AJ315" s="191"/>
      <c r="AK315" s="191"/>
      <c r="AL315" s="191"/>
      <c r="AM315" s="191"/>
      <c r="AN315" s="191"/>
      <c r="AO315" s="191"/>
      <c r="AP315" s="191"/>
      <c r="AQ315" s="191"/>
      <c r="AR315" s="191"/>
      <c r="AS315" s="191"/>
      <c r="AT315" s="191"/>
      <c r="AU315" s="191"/>
      <c r="AV315" s="191"/>
      <c r="AW315" s="191"/>
    </row>
    <row r="316" spans="1:49" x14ac:dyDescent="0.3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c r="AC316" s="191"/>
      <c r="AD316" s="191"/>
      <c r="AE316" s="191"/>
      <c r="AF316" s="191"/>
      <c r="AG316" s="191"/>
      <c r="AH316" s="191"/>
      <c r="AI316" s="191"/>
      <c r="AJ316" s="191"/>
      <c r="AK316" s="191"/>
      <c r="AL316" s="191"/>
      <c r="AM316" s="191"/>
      <c r="AN316" s="191"/>
      <c r="AO316" s="191"/>
      <c r="AP316" s="191"/>
      <c r="AQ316" s="191"/>
      <c r="AR316" s="191"/>
      <c r="AS316" s="191"/>
      <c r="AT316" s="191"/>
      <c r="AU316" s="191"/>
      <c r="AV316" s="191"/>
      <c r="AW316" s="191"/>
    </row>
    <row r="317" spans="1:49" x14ac:dyDescent="0.3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c r="AC317" s="191"/>
      <c r="AD317" s="191"/>
      <c r="AE317" s="191"/>
      <c r="AF317" s="191"/>
      <c r="AG317" s="191"/>
      <c r="AH317" s="191"/>
      <c r="AI317" s="191"/>
      <c r="AJ317" s="191"/>
      <c r="AK317" s="191"/>
      <c r="AL317" s="191"/>
      <c r="AM317" s="191"/>
      <c r="AN317" s="191"/>
      <c r="AO317" s="191"/>
      <c r="AP317" s="191"/>
      <c r="AQ317" s="191"/>
      <c r="AR317" s="191"/>
      <c r="AS317" s="191"/>
      <c r="AT317" s="191"/>
      <c r="AU317" s="191"/>
      <c r="AV317" s="191"/>
      <c r="AW317" s="191"/>
    </row>
    <row r="318" spans="1:49" x14ac:dyDescent="0.3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c r="AC318" s="191"/>
      <c r="AD318" s="191"/>
      <c r="AE318" s="191"/>
      <c r="AF318" s="191"/>
      <c r="AG318" s="191"/>
      <c r="AH318" s="191"/>
      <c r="AI318" s="191"/>
      <c r="AJ318" s="191"/>
      <c r="AK318" s="191"/>
      <c r="AL318" s="191"/>
      <c r="AM318" s="191"/>
      <c r="AN318" s="191"/>
      <c r="AO318" s="191"/>
      <c r="AP318" s="191"/>
      <c r="AQ318" s="191"/>
      <c r="AR318" s="191"/>
      <c r="AS318" s="191"/>
      <c r="AT318" s="191"/>
      <c r="AU318" s="191"/>
      <c r="AV318" s="191"/>
      <c r="AW318" s="191"/>
    </row>
    <row r="319" spans="1:49" x14ac:dyDescent="0.3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c r="AC319" s="191"/>
      <c r="AD319" s="191"/>
      <c r="AE319" s="191"/>
      <c r="AF319" s="191"/>
      <c r="AG319" s="191"/>
      <c r="AH319" s="191"/>
      <c r="AI319" s="191"/>
      <c r="AJ319" s="191"/>
      <c r="AK319" s="191"/>
      <c r="AL319" s="191"/>
      <c r="AM319" s="191"/>
      <c r="AN319" s="191"/>
      <c r="AO319" s="191"/>
      <c r="AP319" s="191"/>
      <c r="AQ319" s="191"/>
      <c r="AR319" s="191"/>
      <c r="AS319" s="191"/>
      <c r="AT319" s="191"/>
      <c r="AU319" s="191"/>
      <c r="AV319" s="191"/>
      <c r="AW319" s="191"/>
    </row>
    <row r="320" spans="1:49" x14ac:dyDescent="0.3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c r="AC320" s="191"/>
      <c r="AD320" s="191"/>
      <c r="AE320" s="191"/>
      <c r="AF320" s="191"/>
      <c r="AG320" s="191"/>
      <c r="AH320" s="191"/>
      <c r="AI320" s="191"/>
      <c r="AJ320" s="191"/>
      <c r="AK320" s="191"/>
      <c r="AL320" s="191"/>
      <c r="AM320" s="191"/>
      <c r="AN320" s="191"/>
      <c r="AO320" s="191"/>
      <c r="AP320" s="191"/>
      <c r="AQ320" s="191"/>
      <c r="AR320" s="191"/>
      <c r="AS320" s="191"/>
      <c r="AT320" s="191"/>
      <c r="AU320" s="191"/>
      <c r="AV320" s="191"/>
      <c r="AW320" s="191"/>
    </row>
    <row r="321" spans="1:49" x14ac:dyDescent="0.3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c r="AC321" s="191"/>
      <c r="AD321" s="191"/>
      <c r="AE321" s="191"/>
      <c r="AF321" s="191"/>
      <c r="AG321" s="191"/>
      <c r="AH321" s="191"/>
      <c r="AI321" s="191"/>
      <c r="AJ321" s="191"/>
      <c r="AK321" s="191"/>
      <c r="AL321" s="191"/>
      <c r="AM321" s="191"/>
      <c r="AN321" s="191"/>
      <c r="AO321" s="191"/>
      <c r="AP321" s="191"/>
      <c r="AQ321" s="191"/>
      <c r="AR321" s="191"/>
      <c r="AS321" s="191"/>
      <c r="AT321" s="191"/>
      <c r="AU321" s="191"/>
      <c r="AV321" s="191"/>
      <c r="AW321" s="191"/>
    </row>
    <row r="322" spans="1:49" x14ac:dyDescent="0.3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c r="AC322" s="191"/>
      <c r="AD322" s="191"/>
      <c r="AE322" s="191"/>
      <c r="AF322" s="191"/>
      <c r="AG322" s="191"/>
      <c r="AH322" s="191"/>
      <c r="AI322" s="191"/>
      <c r="AJ322" s="191"/>
      <c r="AK322" s="191"/>
      <c r="AL322" s="191"/>
      <c r="AM322" s="191"/>
      <c r="AN322" s="191"/>
      <c r="AO322" s="191"/>
      <c r="AP322" s="191"/>
      <c r="AQ322" s="191"/>
      <c r="AR322" s="191"/>
      <c r="AS322" s="191"/>
      <c r="AT322" s="191"/>
      <c r="AU322" s="191"/>
      <c r="AV322" s="191"/>
      <c r="AW322" s="191"/>
    </row>
    <row r="323" spans="1:49" x14ac:dyDescent="0.3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c r="AC323" s="191"/>
      <c r="AD323" s="191"/>
      <c r="AE323" s="191"/>
      <c r="AF323" s="191"/>
      <c r="AG323" s="191"/>
      <c r="AH323" s="191"/>
      <c r="AI323" s="191"/>
      <c r="AJ323" s="191"/>
      <c r="AK323" s="191"/>
      <c r="AL323" s="191"/>
      <c r="AM323" s="191"/>
      <c r="AN323" s="191"/>
      <c r="AO323" s="191"/>
      <c r="AP323" s="191"/>
      <c r="AQ323" s="191"/>
      <c r="AR323" s="191"/>
      <c r="AS323" s="191"/>
      <c r="AT323" s="191"/>
      <c r="AU323" s="191"/>
      <c r="AV323" s="191"/>
      <c r="AW323" s="191"/>
    </row>
    <row r="324" spans="1:49" x14ac:dyDescent="0.3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c r="AC324" s="191"/>
      <c r="AD324" s="191"/>
      <c r="AE324" s="191"/>
      <c r="AF324" s="191"/>
      <c r="AG324" s="191"/>
      <c r="AH324" s="191"/>
      <c r="AI324" s="191"/>
      <c r="AJ324" s="191"/>
      <c r="AK324" s="191"/>
      <c r="AL324" s="191"/>
      <c r="AM324" s="191"/>
      <c r="AN324" s="191"/>
      <c r="AO324" s="191"/>
      <c r="AP324" s="191"/>
      <c r="AQ324" s="191"/>
      <c r="AR324" s="191"/>
      <c r="AS324" s="191"/>
      <c r="AT324" s="191"/>
      <c r="AU324" s="191"/>
      <c r="AV324" s="191"/>
      <c r="AW324" s="191"/>
    </row>
    <row r="325" spans="1:49" x14ac:dyDescent="0.3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c r="AC325" s="191"/>
      <c r="AD325" s="191"/>
      <c r="AE325" s="191"/>
      <c r="AF325" s="191"/>
      <c r="AG325" s="191"/>
      <c r="AH325" s="191"/>
      <c r="AI325" s="191"/>
      <c r="AJ325" s="191"/>
      <c r="AK325" s="191"/>
      <c r="AL325" s="191"/>
      <c r="AM325" s="191"/>
      <c r="AN325" s="191"/>
      <c r="AO325" s="191"/>
      <c r="AP325" s="191"/>
      <c r="AQ325" s="191"/>
      <c r="AR325" s="191"/>
      <c r="AS325" s="191"/>
      <c r="AT325" s="191"/>
      <c r="AU325" s="191"/>
      <c r="AV325" s="191"/>
      <c r="AW325" s="191"/>
    </row>
    <row r="326" spans="1:49" x14ac:dyDescent="0.3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c r="AC326" s="191"/>
      <c r="AD326" s="191"/>
      <c r="AE326" s="191"/>
      <c r="AF326" s="191"/>
      <c r="AG326" s="191"/>
      <c r="AH326" s="191"/>
      <c r="AI326" s="191"/>
      <c r="AJ326" s="191"/>
      <c r="AK326" s="191"/>
      <c r="AL326" s="191"/>
      <c r="AM326" s="191"/>
      <c r="AN326" s="191"/>
      <c r="AO326" s="191"/>
      <c r="AP326" s="191"/>
      <c r="AQ326" s="191"/>
      <c r="AR326" s="191"/>
      <c r="AS326" s="191"/>
      <c r="AT326" s="191"/>
      <c r="AU326" s="191"/>
      <c r="AV326" s="191"/>
      <c r="AW326" s="191"/>
    </row>
    <row r="327" spans="1:49" x14ac:dyDescent="0.3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c r="AC327" s="191"/>
      <c r="AD327" s="191"/>
      <c r="AE327" s="191"/>
      <c r="AF327" s="191"/>
      <c r="AG327" s="191"/>
      <c r="AH327" s="191"/>
      <c r="AI327" s="191"/>
      <c r="AJ327" s="191"/>
      <c r="AK327" s="191"/>
      <c r="AL327" s="191"/>
      <c r="AM327" s="191"/>
      <c r="AN327" s="191"/>
      <c r="AO327" s="191"/>
      <c r="AP327" s="191"/>
      <c r="AQ327" s="191"/>
      <c r="AR327" s="191"/>
      <c r="AS327" s="191"/>
      <c r="AT327" s="191"/>
      <c r="AU327" s="191"/>
      <c r="AV327" s="191"/>
      <c r="AW327" s="191"/>
    </row>
    <row r="328" spans="1:49" x14ac:dyDescent="0.3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c r="AC328" s="191"/>
      <c r="AD328" s="191"/>
      <c r="AE328" s="191"/>
      <c r="AF328" s="191"/>
      <c r="AG328" s="191"/>
      <c r="AH328" s="191"/>
      <c r="AI328" s="191"/>
      <c r="AJ328" s="191"/>
      <c r="AK328" s="191"/>
      <c r="AL328" s="191"/>
      <c r="AM328" s="191"/>
      <c r="AN328" s="191"/>
      <c r="AO328" s="191"/>
      <c r="AP328" s="191"/>
      <c r="AQ328" s="191"/>
      <c r="AR328" s="191"/>
      <c r="AS328" s="191"/>
      <c r="AT328" s="191"/>
      <c r="AU328" s="191"/>
      <c r="AV328" s="191"/>
      <c r="AW328" s="191"/>
    </row>
    <row r="329" spans="1:49" x14ac:dyDescent="0.3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c r="AC329" s="191"/>
      <c r="AD329" s="191"/>
      <c r="AE329" s="191"/>
      <c r="AF329" s="191"/>
      <c r="AG329" s="191"/>
      <c r="AH329" s="191"/>
      <c r="AI329" s="191"/>
      <c r="AJ329" s="191"/>
      <c r="AK329" s="191"/>
      <c r="AL329" s="191"/>
      <c r="AM329" s="191"/>
      <c r="AN329" s="191"/>
      <c r="AO329" s="191"/>
      <c r="AP329" s="191"/>
      <c r="AQ329" s="191"/>
      <c r="AR329" s="191"/>
      <c r="AS329" s="191"/>
      <c r="AT329" s="191"/>
      <c r="AU329" s="191"/>
      <c r="AV329" s="191"/>
      <c r="AW329" s="191"/>
    </row>
    <row r="330" spans="1:49" x14ac:dyDescent="0.3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c r="AC330" s="191"/>
      <c r="AD330" s="191"/>
      <c r="AE330" s="191"/>
      <c r="AF330" s="191"/>
      <c r="AG330" s="191"/>
      <c r="AH330" s="191"/>
      <c r="AI330" s="191"/>
      <c r="AJ330" s="191"/>
      <c r="AK330" s="191"/>
      <c r="AL330" s="191"/>
      <c r="AM330" s="191"/>
      <c r="AN330" s="191"/>
      <c r="AO330" s="191"/>
      <c r="AP330" s="191"/>
      <c r="AQ330" s="191"/>
      <c r="AR330" s="191"/>
      <c r="AS330" s="191"/>
      <c r="AT330" s="191"/>
      <c r="AU330" s="191"/>
      <c r="AV330" s="191"/>
      <c r="AW330" s="191"/>
    </row>
    <row r="331" spans="1:49" x14ac:dyDescent="0.3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c r="AC331" s="191"/>
      <c r="AD331" s="191"/>
      <c r="AE331" s="191"/>
      <c r="AF331" s="191"/>
      <c r="AG331" s="191"/>
      <c r="AH331" s="191"/>
      <c r="AI331" s="191"/>
      <c r="AJ331" s="191"/>
      <c r="AK331" s="191"/>
      <c r="AL331" s="191"/>
      <c r="AM331" s="191"/>
      <c r="AN331" s="191"/>
      <c r="AO331" s="191"/>
      <c r="AP331" s="191"/>
      <c r="AQ331" s="191"/>
      <c r="AR331" s="191"/>
      <c r="AS331" s="191"/>
      <c r="AT331" s="191"/>
      <c r="AU331" s="191"/>
      <c r="AV331" s="191"/>
      <c r="AW331" s="191"/>
    </row>
    <row r="332" spans="1:49" x14ac:dyDescent="0.3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c r="AC332" s="191"/>
      <c r="AD332" s="191"/>
      <c r="AE332" s="191"/>
      <c r="AF332" s="191"/>
      <c r="AG332" s="191"/>
      <c r="AH332" s="191"/>
      <c r="AI332" s="191"/>
      <c r="AJ332" s="191"/>
      <c r="AK332" s="191"/>
      <c r="AL332" s="191"/>
      <c r="AM332" s="191"/>
      <c r="AN332" s="191"/>
      <c r="AO332" s="191"/>
      <c r="AP332" s="191"/>
      <c r="AQ332" s="191"/>
      <c r="AR332" s="191"/>
      <c r="AS332" s="191"/>
      <c r="AT332" s="191"/>
      <c r="AU332" s="191"/>
      <c r="AV332" s="191"/>
      <c r="AW332" s="191"/>
    </row>
    <row r="333" spans="1:49" x14ac:dyDescent="0.3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c r="AC333" s="191"/>
      <c r="AD333" s="191"/>
      <c r="AE333" s="191"/>
      <c r="AF333" s="191"/>
      <c r="AG333" s="191"/>
      <c r="AH333" s="191"/>
      <c r="AI333" s="191"/>
      <c r="AJ333" s="191"/>
      <c r="AK333" s="191"/>
      <c r="AL333" s="191"/>
      <c r="AM333" s="191"/>
      <c r="AN333" s="191"/>
      <c r="AO333" s="191"/>
      <c r="AP333" s="191"/>
      <c r="AQ333" s="191"/>
      <c r="AR333" s="191"/>
      <c r="AS333" s="191"/>
      <c r="AT333" s="191"/>
      <c r="AU333" s="191"/>
      <c r="AV333" s="191"/>
      <c r="AW333" s="191"/>
    </row>
    <row r="334" spans="1:49" x14ac:dyDescent="0.3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c r="AC334" s="191"/>
      <c r="AD334" s="191"/>
      <c r="AE334" s="191"/>
      <c r="AF334" s="191"/>
      <c r="AG334" s="191"/>
      <c r="AH334" s="191"/>
      <c r="AI334" s="191"/>
      <c r="AJ334" s="191"/>
      <c r="AK334" s="191"/>
      <c r="AL334" s="191"/>
      <c r="AM334" s="191"/>
      <c r="AN334" s="191"/>
      <c r="AO334" s="191"/>
      <c r="AP334" s="191"/>
      <c r="AQ334" s="191"/>
      <c r="AR334" s="191"/>
      <c r="AS334" s="191"/>
      <c r="AT334" s="191"/>
      <c r="AU334" s="191"/>
      <c r="AV334" s="191"/>
      <c r="AW334" s="191"/>
    </row>
    <row r="335" spans="1:49" x14ac:dyDescent="0.3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c r="AC335" s="191"/>
      <c r="AD335" s="191"/>
      <c r="AE335" s="191"/>
      <c r="AF335" s="191"/>
      <c r="AG335" s="191"/>
      <c r="AH335" s="191"/>
      <c r="AI335" s="191"/>
      <c r="AJ335" s="191"/>
      <c r="AK335" s="191"/>
      <c r="AL335" s="191"/>
      <c r="AM335" s="191"/>
      <c r="AN335" s="191"/>
      <c r="AO335" s="191"/>
      <c r="AP335" s="191"/>
      <c r="AQ335" s="191"/>
      <c r="AR335" s="191"/>
      <c r="AS335" s="191"/>
      <c r="AT335" s="191"/>
      <c r="AU335" s="191"/>
      <c r="AV335" s="191"/>
      <c r="AW335" s="191"/>
    </row>
    <row r="336" spans="1:49" x14ac:dyDescent="0.3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c r="AC336" s="191"/>
      <c r="AD336" s="191"/>
      <c r="AE336" s="191"/>
      <c r="AF336" s="191"/>
      <c r="AG336" s="191"/>
      <c r="AH336" s="191"/>
      <c r="AI336" s="191"/>
      <c r="AJ336" s="191"/>
      <c r="AK336" s="191"/>
      <c r="AL336" s="191"/>
      <c r="AM336" s="191"/>
      <c r="AN336" s="191"/>
      <c r="AO336" s="191"/>
      <c r="AP336" s="191"/>
      <c r="AQ336" s="191"/>
      <c r="AR336" s="191"/>
      <c r="AS336" s="191"/>
      <c r="AT336" s="191"/>
      <c r="AU336" s="191"/>
      <c r="AV336" s="191"/>
      <c r="AW336" s="191"/>
    </row>
    <row r="337" spans="1:49" x14ac:dyDescent="0.3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c r="AC337" s="191"/>
      <c r="AD337" s="191"/>
      <c r="AE337" s="191"/>
      <c r="AF337" s="191"/>
      <c r="AG337" s="191"/>
      <c r="AH337" s="191"/>
      <c r="AI337" s="191"/>
      <c r="AJ337" s="191"/>
      <c r="AK337" s="191"/>
      <c r="AL337" s="191"/>
      <c r="AM337" s="191"/>
      <c r="AN337" s="191"/>
      <c r="AO337" s="191"/>
      <c r="AP337" s="191"/>
      <c r="AQ337" s="191"/>
      <c r="AR337" s="191"/>
      <c r="AS337" s="191"/>
      <c r="AT337" s="191"/>
      <c r="AU337" s="191"/>
      <c r="AV337" s="191"/>
      <c r="AW337" s="191"/>
    </row>
    <row r="338" spans="1:49" x14ac:dyDescent="0.3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c r="AC338" s="191"/>
      <c r="AD338" s="191"/>
      <c r="AE338" s="191"/>
      <c r="AF338" s="191"/>
      <c r="AG338" s="191"/>
      <c r="AH338" s="191"/>
      <c r="AI338" s="191"/>
      <c r="AJ338" s="191"/>
      <c r="AK338" s="191"/>
      <c r="AL338" s="191"/>
      <c r="AM338" s="191"/>
      <c r="AN338" s="191"/>
      <c r="AO338" s="191"/>
      <c r="AP338" s="191"/>
      <c r="AQ338" s="191"/>
      <c r="AR338" s="191"/>
      <c r="AS338" s="191"/>
      <c r="AT338" s="191"/>
      <c r="AU338" s="191"/>
      <c r="AV338" s="191"/>
      <c r="AW338" s="191"/>
    </row>
    <row r="339" spans="1:49" x14ac:dyDescent="0.3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c r="AC339" s="191"/>
      <c r="AD339" s="191"/>
      <c r="AE339" s="191"/>
      <c r="AF339" s="191"/>
      <c r="AG339" s="191"/>
      <c r="AH339" s="191"/>
      <c r="AI339" s="191"/>
      <c r="AJ339" s="191"/>
      <c r="AK339" s="191"/>
      <c r="AL339" s="191"/>
      <c r="AM339" s="191"/>
      <c r="AN339" s="191"/>
      <c r="AO339" s="191"/>
      <c r="AP339" s="191"/>
      <c r="AQ339" s="191"/>
      <c r="AR339" s="191"/>
      <c r="AS339" s="191"/>
      <c r="AT339" s="191"/>
      <c r="AU339" s="191"/>
      <c r="AV339" s="191"/>
      <c r="AW339" s="191"/>
    </row>
    <row r="340" spans="1:49" x14ac:dyDescent="0.3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c r="AC340" s="191"/>
      <c r="AD340" s="191"/>
      <c r="AE340" s="191"/>
      <c r="AF340" s="191"/>
      <c r="AG340" s="191"/>
      <c r="AH340" s="191"/>
      <c r="AI340" s="191"/>
      <c r="AJ340" s="191"/>
      <c r="AK340" s="191"/>
      <c r="AL340" s="191"/>
      <c r="AM340" s="191"/>
      <c r="AN340" s="191"/>
      <c r="AO340" s="191"/>
      <c r="AP340" s="191"/>
      <c r="AQ340" s="191"/>
      <c r="AR340" s="191"/>
      <c r="AS340" s="191"/>
      <c r="AT340" s="191"/>
      <c r="AU340" s="191"/>
      <c r="AV340" s="191"/>
      <c r="AW340" s="191"/>
    </row>
    <row r="341" spans="1:49" x14ac:dyDescent="0.3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c r="AC341" s="191"/>
      <c r="AD341" s="191"/>
      <c r="AE341" s="191"/>
      <c r="AF341" s="191"/>
      <c r="AG341" s="191"/>
      <c r="AH341" s="191"/>
      <c r="AI341" s="191"/>
      <c r="AJ341" s="191"/>
      <c r="AK341" s="191"/>
      <c r="AL341" s="191"/>
      <c r="AM341" s="191"/>
      <c r="AN341" s="191"/>
      <c r="AO341" s="191"/>
      <c r="AP341" s="191"/>
      <c r="AQ341" s="191"/>
      <c r="AR341" s="191"/>
      <c r="AS341" s="191"/>
      <c r="AT341" s="191"/>
      <c r="AU341" s="191"/>
      <c r="AV341" s="191"/>
      <c r="AW341" s="191"/>
    </row>
    <row r="342" spans="1:49" x14ac:dyDescent="0.3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c r="AC342" s="191"/>
      <c r="AD342" s="191"/>
      <c r="AE342" s="191"/>
      <c r="AF342" s="191"/>
      <c r="AG342" s="191"/>
      <c r="AH342" s="191"/>
      <c r="AI342" s="191"/>
      <c r="AJ342" s="191"/>
      <c r="AK342" s="191"/>
      <c r="AL342" s="191"/>
      <c r="AM342" s="191"/>
      <c r="AN342" s="191"/>
      <c r="AO342" s="191"/>
      <c r="AP342" s="191"/>
      <c r="AQ342" s="191"/>
      <c r="AR342" s="191"/>
      <c r="AS342" s="191"/>
      <c r="AT342" s="191"/>
      <c r="AU342" s="191"/>
      <c r="AV342" s="191"/>
      <c r="AW342" s="191"/>
    </row>
    <row r="343" spans="1:49" x14ac:dyDescent="0.3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c r="AC343" s="191"/>
      <c r="AD343" s="191"/>
      <c r="AE343" s="191"/>
      <c r="AF343" s="191"/>
      <c r="AG343" s="191"/>
      <c r="AH343" s="191"/>
      <c r="AI343" s="191"/>
      <c r="AJ343" s="191"/>
      <c r="AK343" s="191"/>
      <c r="AL343" s="191"/>
      <c r="AM343" s="191"/>
      <c r="AN343" s="191"/>
      <c r="AO343" s="191"/>
      <c r="AP343" s="191"/>
      <c r="AQ343" s="191"/>
      <c r="AR343" s="191"/>
      <c r="AS343" s="191"/>
      <c r="AT343" s="191"/>
      <c r="AU343" s="191"/>
      <c r="AV343" s="191"/>
      <c r="AW343" s="191"/>
    </row>
    <row r="344" spans="1:49" x14ac:dyDescent="0.3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c r="AC344" s="191"/>
      <c r="AD344" s="191"/>
      <c r="AE344" s="191"/>
      <c r="AF344" s="191"/>
      <c r="AG344" s="191"/>
      <c r="AH344" s="191"/>
      <c r="AI344" s="191"/>
      <c r="AJ344" s="191"/>
      <c r="AK344" s="191"/>
      <c r="AL344" s="191"/>
      <c r="AM344" s="191"/>
      <c r="AN344" s="191"/>
      <c r="AO344" s="191"/>
      <c r="AP344" s="191"/>
      <c r="AQ344" s="191"/>
      <c r="AR344" s="191"/>
      <c r="AS344" s="191"/>
      <c r="AT344" s="191"/>
      <c r="AU344" s="191"/>
      <c r="AV344" s="191"/>
      <c r="AW344" s="191"/>
    </row>
    <row r="345" spans="1:49" x14ac:dyDescent="0.3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c r="AC345" s="191"/>
      <c r="AD345" s="191"/>
      <c r="AE345" s="191"/>
      <c r="AF345" s="191"/>
      <c r="AG345" s="191"/>
      <c r="AH345" s="191"/>
      <c r="AI345" s="191"/>
      <c r="AJ345" s="191"/>
      <c r="AK345" s="191"/>
      <c r="AL345" s="191"/>
      <c r="AM345" s="191"/>
      <c r="AN345" s="191"/>
      <c r="AO345" s="191"/>
      <c r="AP345" s="191"/>
      <c r="AQ345" s="191"/>
      <c r="AR345" s="191"/>
      <c r="AS345" s="191"/>
      <c r="AT345" s="191"/>
      <c r="AU345" s="191"/>
      <c r="AV345" s="191"/>
      <c r="AW345" s="191"/>
    </row>
    <row r="346" spans="1:49" x14ac:dyDescent="0.3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c r="AC346" s="191"/>
      <c r="AD346" s="191"/>
      <c r="AE346" s="191"/>
      <c r="AF346" s="191"/>
      <c r="AG346" s="191"/>
      <c r="AH346" s="191"/>
      <c r="AI346" s="191"/>
      <c r="AJ346" s="191"/>
      <c r="AK346" s="191"/>
      <c r="AL346" s="191"/>
      <c r="AM346" s="191"/>
      <c r="AN346" s="191"/>
      <c r="AO346" s="191"/>
      <c r="AP346" s="191"/>
      <c r="AQ346" s="191"/>
      <c r="AR346" s="191"/>
      <c r="AS346" s="191"/>
      <c r="AT346" s="191"/>
      <c r="AU346" s="191"/>
      <c r="AV346" s="191"/>
      <c r="AW346" s="191"/>
    </row>
    <row r="347" spans="1:49" x14ac:dyDescent="0.3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c r="AC347" s="191"/>
      <c r="AD347" s="191"/>
      <c r="AE347" s="191"/>
      <c r="AF347" s="191"/>
      <c r="AG347" s="191"/>
      <c r="AH347" s="191"/>
      <c r="AI347" s="191"/>
      <c r="AJ347" s="191"/>
      <c r="AK347" s="191"/>
      <c r="AL347" s="191"/>
      <c r="AM347" s="191"/>
      <c r="AN347" s="191"/>
      <c r="AO347" s="191"/>
      <c r="AP347" s="191"/>
      <c r="AQ347" s="191"/>
      <c r="AR347" s="191"/>
      <c r="AS347" s="191"/>
      <c r="AT347" s="191"/>
      <c r="AU347" s="191"/>
      <c r="AV347" s="191"/>
      <c r="AW347" s="191"/>
    </row>
    <row r="348" spans="1:49" x14ac:dyDescent="0.3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c r="AC348" s="191"/>
      <c r="AD348" s="191"/>
      <c r="AE348" s="191"/>
      <c r="AF348" s="191"/>
      <c r="AG348" s="191"/>
      <c r="AH348" s="191"/>
      <c r="AI348" s="191"/>
      <c r="AJ348" s="191"/>
      <c r="AK348" s="191"/>
      <c r="AL348" s="191"/>
      <c r="AM348" s="191"/>
      <c r="AN348" s="191"/>
      <c r="AO348" s="191"/>
      <c r="AP348" s="191"/>
      <c r="AQ348" s="191"/>
      <c r="AR348" s="191"/>
      <c r="AS348" s="191"/>
      <c r="AT348" s="191"/>
      <c r="AU348" s="191"/>
      <c r="AV348" s="191"/>
      <c r="AW348" s="191"/>
    </row>
    <row r="349" spans="1:49" x14ac:dyDescent="0.3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c r="AC349" s="191"/>
      <c r="AD349" s="191"/>
      <c r="AE349" s="191"/>
      <c r="AF349" s="191"/>
      <c r="AG349" s="191"/>
      <c r="AH349" s="191"/>
      <c r="AI349" s="191"/>
      <c r="AJ349" s="191"/>
      <c r="AK349" s="191"/>
      <c r="AL349" s="191"/>
      <c r="AM349" s="191"/>
      <c r="AN349" s="191"/>
      <c r="AO349" s="191"/>
      <c r="AP349" s="191"/>
      <c r="AQ349" s="191"/>
      <c r="AR349" s="191"/>
      <c r="AS349" s="191"/>
      <c r="AT349" s="191"/>
      <c r="AU349" s="191"/>
      <c r="AV349" s="191"/>
      <c r="AW349" s="191"/>
    </row>
    <row r="350" spans="1:49" x14ac:dyDescent="0.3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c r="AC350" s="191"/>
      <c r="AD350" s="191"/>
      <c r="AE350" s="191"/>
      <c r="AF350" s="191"/>
      <c r="AG350" s="191"/>
      <c r="AH350" s="191"/>
      <c r="AI350" s="191"/>
      <c r="AJ350" s="191"/>
      <c r="AK350" s="191"/>
      <c r="AL350" s="191"/>
      <c r="AM350" s="191"/>
      <c r="AN350" s="191"/>
      <c r="AO350" s="191"/>
      <c r="AP350" s="191"/>
      <c r="AQ350" s="191"/>
      <c r="AR350" s="191"/>
      <c r="AS350" s="191"/>
      <c r="AT350" s="191"/>
      <c r="AU350" s="191"/>
      <c r="AV350" s="191"/>
      <c r="AW350" s="191"/>
    </row>
    <row r="351" spans="1:49" x14ac:dyDescent="0.3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c r="AC351" s="191"/>
      <c r="AD351" s="191"/>
      <c r="AE351" s="191"/>
      <c r="AF351" s="191"/>
      <c r="AG351" s="191"/>
      <c r="AH351" s="191"/>
      <c r="AI351" s="191"/>
      <c r="AJ351" s="191"/>
      <c r="AK351" s="191"/>
      <c r="AL351" s="191"/>
      <c r="AM351" s="191"/>
      <c r="AN351" s="191"/>
      <c r="AO351" s="191"/>
      <c r="AP351" s="191"/>
      <c r="AQ351" s="191"/>
      <c r="AR351" s="191"/>
      <c r="AS351" s="191"/>
      <c r="AT351" s="191"/>
      <c r="AU351" s="191"/>
      <c r="AV351" s="191"/>
      <c r="AW351" s="191"/>
    </row>
    <row r="352" spans="1:49" x14ac:dyDescent="0.3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c r="AC352" s="191"/>
      <c r="AD352" s="191"/>
      <c r="AE352" s="191"/>
      <c r="AF352" s="191"/>
      <c r="AG352" s="191"/>
      <c r="AH352" s="191"/>
      <c r="AI352" s="191"/>
      <c r="AJ352" s="191"/>
      <c r="AK352" s="191"/>
      <c r="AL352" s="191"/>
      <c r="AM352" s="191"/>
      <c r="AN352" s="191"/>
      <c r="AO352" s="191"/>
      <c r="AP352" s="191"/>
      <c r="AQ352" s="191"/>
      <c r="AR352" s="191"/>
      <c r="AS352" s="191"/>
      <c r="AT352" s="191"/>
      <c r="AU352" s="191"/>
      <c r="AV352" s="191"/>
      <c r="AW352" s="191"/>
    </row>
    <row r="353" spans="1:49" x14ac:dyDescent="0.3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c r="AC353" s="191"/>
      <c r="AD353" s="191"/>
      <c r="AE353" s="191"/>
      <c r="AF353" s="191"/>
      <c r="AG353" s="191"/>
      <c r="AH353" s="191"/>
      <c r="AI353" s="191"/>
      <c r="AJ353" s="191"/>
      <c r="AK353" s="191"/>
      <c r="AL353" s="191"/>
      <c r="AM353" s="191"/>
      <c r="AN353" s="191"/>
      <c r="AO353" s="191"/>
      <c r="AP353" s="191"/>
      <c r="AQ353" s="191"/>
      <c r="AR353" s="191"/>
      <c r="AS353" s="191"/>
      <c r="AT353" s="191"/>
      <c r="AU353" s="191"/>
      <c r="AV353" s="191"/>
      <c r="AW353" s="191"/>
    </row>
    <row r="354" spans="1:49" x14ac:dyDescent="0.3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c r="AC354" s="191"/>
      <c r="AD354" s="191"/>
      <c r="AE354" s="191"/>
      <c r="AF354" s="191"/>
      <c r="AG354" s="191"/>
      <c r="AH354" s="191"/>
      <c r="AI354" s="191"/>
      <c r="AJ354" s="191"/>
      <c r="AK354" s="191"/>
      <c r="AL354" s="191"/>
      <c r="AM354" s="191"/>
      <c r="AN354" s="191"/>
      <c r="AO354" s="191"/>
      <c r="AP354" s="191"/>
      <c r="AQ354" s="191"/>
      <c r="AR354" s="191"/>
      <c r="AS354" s="191"/>
      <c r="AT354" s="191"/>
      <c r="AU354" s="191"/>
      <c r="AV354" s="191"/>
      <c r="AW354" s="191"/>
    </row>
    <row r="355" spans="1:49" x14ac:dyDescent="0.3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c r="AC355" s="191"/>
      <c r="AD355" s="191"/>
      <c r="AE355" s="191"/>
      <c r="AF355" s="191"/>
      <c r="AG355" s="191"/>
      <c r="AH355" s="191"/>
      <c r="AI355" s="191"/>
      <c r="AJ355" s="191"/>
      <c r="AK355" s="191"/>
      <c r="AL355" s="191"/>
      <c r="AM355" s="191"/>
      <c r="AN355" s="191"/>
      <c r="AO355" s="191"/>
      <c r="AP355" s="191"/>
      <c r="AQ355" s="191"/>
      <c r="AR355" s="191"/>
      <c r="AS355" s="191"/>
      <c r="AT355" s="191"/>
      <c r="AU355" s="191"/>
      <c r="AV355" s="191"/>
      <c r="AW355" s="191"/>
    </row>
    <row r="356" spans="1:49" x14ac:dyDescent="0.3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c r="AC356" s="191"/>
      <c r="AD356" s="191"/>
      <c r="AE356" s="191"/>
      <c r="AF356" s="191"/>
      <c r="AG356" s="191"/>
      <c r="AH356" s="191"/>
      <c r="AI356" s="191"/>
      <c r="AJ356" s="191"/>
      <c r="AK356" s="191"/>
      <c r="AL356" s="191"/>
      <c r="AM356" s="191"/>
      <c r="AN356" s="191"/>
      <c r="AO356" s="191"/>
      <c r="AP356" s="191"/>
      <c r="AQ356" s="191"/>
      <c r="AR356" s="191"/>
      <c r="AS356" s="191"/>
      <c r="AT356" s="191"/>
      <c r="AU356" s="191"/>
      <c r="AV356" s="191"/>
      <c r="AW356" s="191"/>
    </row>
    <row r="357" spans="1:49" x14ac:dyDescent="0.3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c r="AC357" s="191"/>
      <c r="AD357" s="191"/>
      <c r="AE357" s="191"/>
      <c r="AF357" s="191"/>
      <c r="AG357" s="191"/>
      <c r="AH357" s="191"/>
      <c r="AI357" s="191"/>
      <c r="AJ357" s="191"/>
      <c r="AK357" s="191"/>
      <c r="AL357" s="191"/>
      <c r="AM357" s="191"/>
      <c r="AN357" s="191"/>
      <c r="AO357" s="191"/>
      <c r="AP357" s="191"/>
      <c r="AQ357" s="191"/>
      <c r="AR357" s="191"/>
      <c r="AS357" s="191"/>
      <c r="AT357" s="191"/>
      <c r="AU357" s="191"/>
      <c r="AV357" s="191"/>
      <c r="AW357" s="191"/>
    </row>
    <row r="358" spans="1:49" x14ac:dyDescent="0.3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c r="AC358" s="191"/>
      <c r="AD358" s="191"/>
      <c r="AE358" s="191"/>
      <c r="AF358" s="191"/>
      <c r="AG358" s="191"/>
      <c r="AH358" s="191"/>
      <c r="AI358" s="191"/>
      <c r="AJ358" s="191"/>
      <c r="AK358" s="191"/>
      <c r="AL358" s="191"/>
      <c r="AM358" s="191"/>
      <c r="AN358" s="191"/>
      <c r="AO358" s="191"/>
      <c r="AP358" s="191"/>
      <c r="AQ358" s="191"/>
      <c r="AR358" s="191"/>
      <c r="AS358" s="191"/>
      <c r="AT358" s="191"/>
      <c r="AU358" s="191"/>
      <c r="AV358" s="191"/>
      <c r="AW358" s="191"/>
    </row>
    <row r="359" spans="1:49" x14ac:dyDescent="0.3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c r="AC359" s="191"/>
      <c r="AD359" s="191"/>
      <c r="AE359" s="191"/>
      <c r="AF359" s="191"/>
      <c r="AG359" s="191"/>
      <c r="AH359" s="191"/>
      <c r="AI359" s="191"/>
      <c r="AJ359" s="191"/>
      <c r="AK359" s="191"/>
      <c r="AL359" s="191"/>
      <c r="AM359" s="191"/>
      <c r="AN359" s="191"/>
      <c r="AO359" s="191"/>
      <c r="AP359" s="191"/>
      <c r="AQ359" s="191"/>
      <c r="AR359" s="191"/>
      <c r="AS359" s="191"/>
      <c r="AT359" s="191"/>
      <c r="AU359" s="191"/>
      <c r="AV359" s="191"/>
      <c r="AW359" s="191"/>
    </row>
    <row r="360" spans="1:49" x14ac:dyDescent="0.35">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c r="AA360" s="191"/>
      <c r="AB360" s="191"/>
      <c r="AC360" s="191"/>
      <c r="AD360" s="191"/>
      <c r="AE360" s="191"/>
      <c r="AF360" s="191"/>
      <c r="AG360" s="191"/>
      <c r="AH360" s="191"/>
      <c r="AI360" s="191"/>
      <c r="AJ360" s="191"/>
      <c r="AK360" s="191"/>
      <c r="AL360" s="191"/>
      <c r="AM360" s="191"/>
      <c r="AN360" s="191"/>
      <c r="AO360" s="191"/>
      <c r="AP360" s="191"/>
      <c r="AQ360" s="191"/>
      <c r="AR360" s="191"/>
      <c r="AS360" s="191"/>
      <c r="AT360" s="191"/>
      <c r="AU360" s="191"/>
      <c r="AV360" s="191"/>
      <c r="AW360" s="191"/>
    </row>
    <row r="361" spans="1:49" x14ac:dyDescent="0.35">
      <c r="A361" s="191"/>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c r="X361" s="191"/>
      <c r="Y361" s="191"/>
      <c r="Z361" s="191"/>
      <c r="AA361" s="191"/>
      <c r="AB361" s="191"/>
      <c r="AC361" s="191"/>
      <c r="AD361" s="191"/>
      <c r="AE361" s="191"/>
      <c r="AF361" s="191"/>
      <c r="AG361" s="191"/>
      <c r="AH361" s="191"/>
      <c r="AI361" s="191"/>
      <c r="AJ361" s="191"/>
      <c r="AK361" s="191"/>
      <c r="AL361" s="191"/>
      <c r="AM361" s="191"/>
      <c r="AN361" s="191"/>
      <c r="AO361" s="191"/>
      <c r="AP361" s="191"/>
      <c r="AQ361" s="191"/>
      <c r="AR361" s="191"/>
      <c r="AS361" s="191"/>
      <c r="AT361" s="191"/>
      <c r="AU361" s="191"/>
      <c r="AV361" s="191"/>
      <c r="AW361" s="191"/>
    </row>
    <row r="362" spans="1:49" x14ac:dyDescent="0.35">
      <c r="A362" s="191"/>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c r="X362" s="191"/>
      <c r="Y362" s="191"/>
      <c r="Z362" s="191"/>
      <c r="AA362" s="191"/>
      <c r="AB362" s="191"/>
      <c r="AC362" s="191"/>
      <c r="AD362" s="191"/>
      <c r="AE362" s="191"/>
      <c r="AF362" s="191"/>
      <c r="AG362" s="191"/>
      <c r="AH362" s="191"/>
      <c r="AI362" s="191"/>
      <c r="AJ362" s="191"/>
      <c r="AK362" s="191"/>
      <c r="AL362" s="191"/>
      <c r="AM362" s="191"/>
      <c r="AN362" s="191"/>
      <c r="AO362" s="191"/>
      <c r="AP362" s="191"/>
      <c r="AQ362" s="191"/>
      <c r="AR362" s="191"/>
      <c r="AS362" s="191"/>
      <c r="AT362" s="191"/>
      <c r="AU362" s="191"/>
      <c r="AV362" s="191"/>
      <c r="AW362" s="191"/>
    </row>
    <row r="363" spans="1:49" x14ac:dyDescent="0.35">
      <c r="A363" s="191"/>
      <c r="B363" s="191"/>
      <c r="C363" s="191"/>
      <c r="D363" s="191"/>
      <c r="E363" s="191"/>
      <c r="F363" s="191"/>
      <c r="G363" s="191"/>
      <c r="H363" s="191"/>
      <c r="I363" s="191"/>
      <c r="J363" s="191"/>
      <c r="K363" s="191"/>
      <c r="L363" s="191"/>
      <c r="M363" s="191"/>
      <c r="N363" s="191"/>
      <c r="O363" s="191"/>
      <c r="P363" s="191"/>
      <c r="Q363" s="191"/>
      <c r="R363" s="191"/>
      <c r="S363" s="191"/>
      <c r="T363" s="191"/>
      <c r="U363" s="191"/>
      <c r="V363" s="191"/>
      <c r="W363" s="191"/>
      <c r="X363" s="191"/>
      <c r="Y363" s="191"/>
      <c r="Z363" s="191"/>
      <c r="AA363" s="191"/>
      <c r="AB363" s="191"/>
      <c r="AC363" s="191"/>
      <c r="AD363" s="191"/>
      <c r="AE363" s="191"/>
      <c r="AF363" s="191"/>
      <c r="AG363" s="191"/>
      <c r="AH363" s="191"/>
      <c r="AI363" s="191"/>
      <c r="AJ363" s="191"/>
      <c r="AK363" s="191"/>
      <c r="AL363" s="191"/>
      <c r="AM363" s="191"/>
      <c r="AN363" s="191"/>
      <c r="AO363" s="191"/>
      <c r="AP363" s="191"/>
      <c r="AQ363" s="191"/>
      <c r="AR363" s="191"/>
      <c r="AS363" s="191"/>
      <c r="AT363" s="191"/>
      <c r="AU363" s="191"/>
      <c r="AV363" s="191"/>
      <c r="AW363" s="191"/>
    </row>
    <row r="364" spans="1:49" x14ac:dyDescent="0.35">
      <c r="A364" s="191"/>
      <c r="B364" s="191"/>
      <c r="C364" s="191"/>
      <c r="D364" s="191"/>
      <c r="E364" s="191"/>
      <c r="F364" s="191"/>
      <c r="G364" s="191"/>
      <c r="H364" s="191"/>
      <c r="I364" s="191"/>
      <c r="J364" s="191"/>
      <c r="K364" s="191"/>
      <c r="L364" s="191"/>
      <c r="M364" s="191"/>
      <c r="N364" s="191"/>
      <c r="O364" s="191"/>
      <c r="P364" s="191"/>
      <c r="Q364" s="191"/>
      <c r="R364" s="191"/>
      <c r="S364" s="191"/>
      <c r="T364" s="191"/>
      <c r="U364" s="191"/>
      <c r="V364" s="191"/>
      <c r="W364" s="191"/>
      <c r="X364" s="191"/>
      <c r="Y364" s="191"/>
      <c r="Z364" s="191"/>
      <c r="AA364" s="191"/>
      <c r="AB364" s="191"/>
      <c r="AC364" s="191"/>
      <c r="AD364" s="191"/>
      <c r="AE364" s="191"/>
      <c r="AF364" s="191"/>
      <c r="AG364" s="191"/>
      <c r="AH364" s="191"/>
      <c r="AI364" s="191"/>
      <c r="AJ364" s="191"/>
      <c r="AK364" s="191"/>
      <c r="AL364" s="191"/>
      <c r="AM364" s="191"/>
      <c r="AN364" s="191"/>
      <c r="AO364" s="191"/>
      <c r="AP364" s="191"/>
      <c r="AQ364" s="191"/>
      <c r="AR364" s="191"/>
      <c r="AS364" s="191"/>
      <c r="AT364" s="191"/>
      <c r="AU364" s="191"/>
      <c r="AV364" s="191"/>
      <c r="AW364" s="191"/>
    </row>
    <row r="365" spans="1:49" x14ac:dyDescent="0.35">
      <c r="A365" s="191"/>
      <c r="B365" s="191"/>
      <c r="C365" s="191"/>
      <c r="D365" s="191"/>
      <c r="E365" s="191"/>
      <c r="F365" s="191"/>
      <c r="G365" s="191"/>
      <c r="H365" s="191"/>
      <c r="I365" s="191"/>
      <c r="J365" s="191"/>
      <c r="K365" s="191"/>
      <c r="L365" s="191"/>
      <c r="M365" s="191"/>
      <c r="N365" s="191"/>
      <c r="O365" s="191"/>
      <c r="P365" s="191"/>
      <c r="Q365" s="191"/>
      <c r="R365" s="191"/>
      <c r="S365" s="191"/>
      <c r="T365" s="191"/>
      <c r="U365" s="191"/>
      <c r="V365" s="191"/>
      <c r="W365" s="191"/>
      <c r="X365" s="191"/>
      <c r="Y365" s="191"/>
      <c r="Z365" s="191"/>
      <c r="AA365" s="191"/>
      <c r="AB365" s="191"/>
      <c r="AC365" s="191"/>
      <c r="AD365" s="191"/>
      <c r="AE365" s="191"/>
      <c r="AF365" s="191"/>
      <c r="AG365" s="191"/>
      <c r="AH365" s="191"/>
      <c r="AI365" s="191"/>
      <c r="AJ365" s="191"/>
      <c r="AK365" s="191"/>
      <c r="AL365" s="191"/>
      <c r="AM365" s="191"/>
      <c r="AN365" s="191"/>
      <c r="AO365" s="191"/>
      <c r="AP365" s="191"/>
      <c r="AQ365" s="191"/>
      <c r="AR365" s="191"/>
      <c r="AS365" s="191"/>
      <c r="AT365" s="191"/>
      <c r="AU365" s="191"/>
      <c r="AV365" s="191"/>
      <c r="AW365" s="191"/>
    </row>
    <row r="366" spans="1:49" x14ac:dyDescent="0.35">
      <c r="A366" s="191"/>
      <c r="B366" s="191"/>
      <c r="C366" s="191"/>
      <c r="D366" s="191"/>
      <c r="E366" s="191"/>
      <c r="F366" s="191"/>
      <c r="G366" s="191"/>
      <c r="H366" s="191"/>
      <c r="I366" s="191"/>
      <c r="J366" s="191"/>
      <c r="K366" s="191"/>
      <c r="L366" s="191"/>
      <c r="M366" s="191"/>
      <c r="N366" s="191"/>
      <c r="O366" s="191"/>
      <c r="P366" s="191"/>
      <c r="Q366" s="191"/>
      <c r="R366" s="191"/>
      <c r="S366" s="191"/>
      <c r="T366" s="191"/>
      <c r="U366" s="191"/>
      <c r="V366" s="191"/>
      <c r="W366" s="191"/>
      <c r="X366" s="191"/>
      <c r="Y366" s="191"/>
      <c r="Z366" s="191"/>
      <c r="AA366" s="191"/>
      <c r="AB366" s="191"/>
      <c r="AC366" s="191"/>
      <c r="AD366" s="191"/>
      <c r="AE366" s="191"/>
      <c r="AF366" s="191"/>
      <c r="AG366" s="191"/>
      <c r="AH366" s="191"/>
      <c r="AI366" s="191"/>
      <c r="AJ366" s="191"/>
      <c r="AK366" s="191"/>
      <c r="AL366" s="191"/>
      <c r="AM366" s="191"/>
      <c r="AN366" s="191"/>
      <c r="AO366" s="191"/>
      <c r="AP366" s="191"/>
      <c r="AQ366" s="191"/>
      <c r="AR366" s="191"/>
      <c r="AS366" s="191"/>
      <c r="AT366" s="191"/>
      <c r="AU366" s="191"/>
      <c r="AV366" s="191"/>
      <c r="AW366" s="191"/>
    </row>
    <row r="367" spans="1:49" x14ac:dyDescent="0.35">
      <c r="A367" s="191"/>
      <c r="B367" s="191"/>
      <c r="C367" s="191"/>
      <c r="D367" s="191"/>
      <c r="E367" s="191"/>
      <c r="F367" s="191"/>
      <c r="G367" s="191"/>
      <c r="H367" s="191"/>
      <c r="I367" s="191"/>
      <c r="J367" s="191"/>
      <c r="K367" s="191"/>
      <c r="L367" s="191"/>
      <c r="M367" s="191"/>
      <c r="N367" s="191"/>
      <c r="O367" s="191"/>
      <c r="P367" s="191"/>
      <c r="Q367" s="191"/>
      <c r="R367" s="191"/>
      <c r="S367" s="191"/>
      <c r="T367" s="191"/>
      <c r="U367" s="191"/>
      <c r="V367" s="191"/>
      <c r="W367" s="191"/>
      <c r="X367" s="191"/>
      <c r="Y367" s="191"/>
      <c r="Z367" s="191"/>
      <c r="AA367" s="191"/>
      <c r="AB367" s="191"/>
      <c r="AC367" s="191"/>
      <c r="AD367" s="191"/>
      <c r="AE367" s="191"/>
      <c r="AF367" s="191"/>
      <c r="AG367" s="191"/>
      <c r="AH367" s="191"/>
      <c r="AI367" s="191"/>
      <c r="AJ367" s="191"/>
      <c r="AK367" s="191"/>
      <c r="AL367" s="191"/>
      <c r="AM367" s="191"/>
      <c r="AN367" s="191"/>
      <c r="AO367" s="191"/>
      <c r="AP367" s="191"/>
      <c r="AQ367" s="191"/>
      <c r="AR367" s="191"/>
      <c r="AS367" s="191"/>
      <c r="AT367" s="191"/>
      <c r="AU367" s="191"/>
      <c r="AV367" s="191"/>
      <c r="AW367" s="191"/>
    </row>
    <row r="368" spans="1:49" x14ac:dyDescent="0.35">
      <c r="A368" s="191"/>
      <c r="B368" s="191"/>
      <c r="C368" s="191"/>
      <c r="D368" s="191"/>
      <c r="E368" s="191"/>
      <c r="F368" s="191"/>
      <c r="G368" s="191"/>
      <c r="H368" s="191"/>
      <c r="I368" s="191"/>
      <c r="J368" s="191"/>
      <c r="K368" s="191"/>
      <c r="L368" s="191"/>
      <c r="M368" s="191"/>
      <c r="N368" s="191"/>
      <c r="O368" s="191"/>
      <c r="P368" s="191"/>
      <c r="Q368" s="191"/>
      <c r="R368" s="191"/>
      <c r="S368" s="191"/>
      <c r="T368" s="191"/>
      <c r="U368" s="191"/>
      <c r="V368" s="191"/>
      <c r="W368" s="191"/>
      <c r="X368" s="191"/>
      <c r="Y368" s="191"/>
      <c r="Z368" s="191"/>
      <c r="AA368" s="191"/>
      <c r="AB368" s="191"/>
      <c r="AC368" s="191"/>
      <c r="AD368" s="191"/>
      <c r="AE368" s="191"/>
      <c r="AF368" s="191"/>
      <c r="AG368" s="191"/>
      <c r="AH368" s="191"/>
      <c r="AI368" s="191"/>
      <c r="AJ368" s="191"/>
      <c r="AK368" s="191"/>
      <c r="AL368" s="191"/>
      <c r="AM368" s="191"/>
      <c r="AN368" s="191"/>
      <c r="AO368" s="191"/>
      <c r="AP368" s="191"/>
      <c r="AQ368" s="191"/>
      <c r="AR368" s="191"/>
      <c r="AS368" s="191"/>
      <c r="AT368" s="191"/>
      <c r="AU368" s="191"/>
      <c r="AV368" s="191"/>
      <c r="AW368" s="191"/>
    </row>
    <row r="369" spans="1:49" x14ac:dyDescent="0.35">
      <c r="A369" s="191"/>
      <c r="B369" s="191"/>
      <c r="C369" s="191"/>
      <c r="D369" s="191"/>
      <c r="E369" s="191"/>
      <c r="F369" s="191"/>
      <c r="G369" s="191"/>
      <c r="H369" s="191"/>
      <c r="I369" s="191"/>
      <c r="J369" s="191"/>
      <c r="K369" s="191"/>
      <c r="L369" s="191"/>
      <c r="M369" s="191"/>
      <c r="N369" s="191"/>
      <c r="O369" s="191"/>
      <c r="P369" s="191"/>
      <c r="Q369" s="191"/>
      <c r="R369" s="191"/>
      <c r="S369" s="191"/>
      <c r="T369" s="191"/>
      <c r="U369" s="191"/>
      <c r="V369" s="191"/>
      <c r="W369" s="191"/>
      <c r="X369" s="191"/>
      <c r="Y369" s="191"/>
      <c r="Z369" s="191"/>
      <c r="AA369" s="191"/>
      <c r="AB369" s="191"/>
      <c r="AC369" s="191"/>
      <c r="AD369" s="191"/>
      <c r="AE369" s="191"/>
      <c r="AF369" s="191"/>
      <c r="AG369" s="191"/>
      <c r="AH369" s="191"/>
      <c r="AI369" s="191"/>
      <c r="AJ369" s="191"/>
      <c r="AK369" s="191"/>
      <c r="AL369" s="191"/>
      <c r="AM369" s="191"/>
      <c r="AN369" s="191"/>
      <c r="AO369" s="191"/>
      <c r="AP369" s="191"/>
      <c r="AQ369" s="191"/>
      <c r="AR369" s="191"/>
      <c r="AS369" s="191"/>
      <c r="AT369" s="191"/>
      <c r="AU369" s="191"/>
      <c r="AV369" s="191"/>
      <c r="AW369" s="191"/>
    </row>
    <row r="370" spans="1:49" x14ac:dyDescent="0.35">
      <c r="A370" s="191"/>
      <c r="B370" s="191"/>
      <c r="C370" s="191"/>
      <c r="D370" s="191"/>
      <c r="E370" s="191"/>
      <c r="F370" s="191"/>
      <c r="G370" s="191"/>
      <c r="H370" s="191"/>
      <c r="I370" s="191"/>
      <c r="J370" s="191"/>
      <c r="K370" s="191"/>
      <c r="L370" s="191"/>
      <c r="M370" s="191"/>
      <c r="N370" s="191"/>
      <c r="O370" s="191"/>
      <c r="P370" s="191"/>
      <c r="Q370" s="191"/>
      <c r="R370" s="191"/>
      <c r="S370" s="191"/>
      <c r="T370" s="191"/>
      <c r="U370" s="191"/>
      <c r="V370" s="191"/>
      <c r="W370" s="191"/>
      <c r="X370" s="191"/>
      <c r="Y370" s="191"/>
      <c r="Z370" s="191"/>
      <c r="AA370" s="191"/>
      <c r="AB370" s="191"/>
      <c r="AC370" s="191"/>
      <c r="AD370" s="191"/>
      <c r="AE370" s="191"/>
      <c r="AF370" s="191"/>
      <c r="AG370" s="191"/>
      <c r="AH370" s="191"/>
      <c r="AI370" s="191"/>
      <c r="AJ370" s="191"/>
      <c r="AK370" s="191"/>
      <c r="AL370" s="191"/>
      <c r="AM370" s="191"/>
      <c r="AN370" s="191"/>
      <c r="AO370" s="191"/>
      <c r="AP370" s="191"/>
      <c r="AQ370" s="191"/>
      <c r="AR370" s="191"/>
      <c r="AS370" s="191"/>
      <c r="AT370" s="191"/>
      <c r="AU370" s="191"/>
      <c r="AV370" s="191"/>
      <c r="AW370" s="191"/>
    </row>
    <row r="371" spans="1:49" x14ac:dyDescent="0.35">
      <c r="A371" s="191"/>
      <c r="B371" s="191"/>
      <c r="C371" s="191"/>
      <c r="D371" s="191"/>
      <c r="E371" s="191"/>
      <c r="F371" s="191"/>
      <c r="G371" s="191"/>
      <c r="H371" s="191"/>
      <c r="I371" s="191"/>
      <c r="J371" s="191"/>
      <c r="K371" s="191"/>
      <c r="L371" s="191"/>
      <c r="M371" s="191"/>
      <c r="N371" s="191"/>
      <c r="O371" s="191"/>
      <c r="P371" s="191"/>
      <c r="Q371" s="191"/>
      <c r="R371" s="191"/>
      <c r="S371" s="191"/>
      <c r="T371" s="191"/>
      <c r="U371" s="191"/>
      <c r="V371" s="191"/>
      <c r="W371" s="191"/>
      <c r="X371" s="191"/>
      <c r="Y371" s="191"/>
      <c r="Z371" s="191"/>
      <c r="AA371" s="191"/>
      <c r="AB371" s="191"/>
      <c r="AC371" s="191"/>
      <c r="AD371" s="191"/>
      <c r="AE371" s="191"/>
      <c r="AF371" s="191"/>
      <c r="AG371" s="191"/>
      <c r="AH371" s="191"/>
      <c r="AI371" s="191"/>
      <c r="AJ371" s="191"/>
      <c r="AK371" s="191"/>
      <c r="AL371" s="191"/>
      <c r="AM371" s="191"/>
      <c r="AN371" s="191"/>
      <c r="AO371" s="191"/>
      <c r="AP371" s="191"/>
      <c r="AQ371" s="191"/>
      <c r="AR371" s="191"/>
      <c r="AS371" s="191"/>
      <c r="AT371" s="191"/>
      <c r="AU371" s="191"/>
      <c r="AV371" s="191"/>
      <c r="AW371" s="191"/>
    </row>
    <row r="372" spans="1:49" x14ac:dyDescent="0.35">
      <c r="A372" s="191"/>
      <c r="B372" s="191"/>
      <c r="C372" s="191"/>
      <c r="D372" s="191"/>
      <c r="E372" s="191"/>
      <c r="F372" s="191"/>
      <c r="G372" s="191"/>
      <c r="H372" s="191"/>
      <c r="I372" s="191"/>
      <c r="J372" s="191"/>
      <c r="K372" s="191"/>
      <c r="L372" s="191"/>
      <c r="M372" s="191"/>
      <c r="N372" s="191"/>
      <c r="O372" s="191"/>
      <c r="P372" s="191"/>
      <c r="Q372" s="191"/>
      <c r="R372" s="191"/>
      <c r="S372" s="191"/>
      <c r="T372" s="191"/>
      <c r="U372" s="191"/>
      <c r="V372" s="191"/>
      <c r="W372" s="191"/>
      <c r="X372" s="191"/>
      <c r="Y372" s="191"/>
      <c r="Z372" s="191"/>
      <c r="AA372" s="191"/>
      <c r="AB372" s="191"/>
      <c r="AC372" s="191"/>
      <c r="AD372" s="191"/>
      <c r="AE372" s="191"/>
      <c r="AF372" s="191"/>
      <c r="AG372" s="191"/>
      <c r="AH372" s="191"/>
      <c r="AI372" s="191"/>
      <c r="AJ372" s="191"/>
      <c r="AK372" s="191"/>
      <c r="AL372" s="191"/>
      <c r="AM372" s="191"/>
      <c r="AN372" s="191"/>
      <c r="AO372" s="191"/>
      <c r="AP372" s="191"/>
      <c r="AQ372" s="191"/>
      <c r="AR372" s="191"/>
      <c r="AS372" s="191"/>
      <c r="AT372" s="191"/>
      <c r="AU372" s="191"/>
      <c r="AV372" s="191"/>
      <c r="AW372" s="191"/>
    </row>
    <row r="373" spans="1:49" x14ac:dyDescent="0.35">
      <c r="A373" s="191"/>
      <c r="B373" s="191"/>
      <c r="C373" s="191"/>
      <c r="D373" s="191"/>
      <c r="E373" s="191"/>
      <c r="F373" s="191"/>
      <c r="G373" s="191"/>
      <c r="H373" s="191"/>
      <c r="I373" s="191"/>
      <c r="J373" s="191"/>
      <c r="K373" s="191"/>
      <c r="L373" s="191"/>
      <c r="M373" s="191"/>
      <c r="N373" s="191"/>
      <c r="O373" s="191"/>
      <c r="P373" s="191"/>
      <c r="Q373" s="191"/>
      <c r="R373" s="191"/>
      <c r="S373" s="191"/>
      <c r="T373" s="191"/>
      <c r="U373" s="191"/>
      <c r="V373" s="191"/>
      <c r="W373" s="191"/>
      <c r="X373" s="191"/>
      <c r="Y373" s="191"/>
      <c r="Z373" s="191"/>
      <c r="AA373" s="191"/>
      <c r="AB373" s="191"/>
      <c r="AC373" s="191"/>
      <c r="AD373" s="191"/>
      <c r="AE373" s="191"/>
      <c r="AF373" s="191"/>
      <c r="AG373" s="191"/>
      <c r="AH373" s="191"/>
      <c r="AI373" s="191"/>
      <c r="AJ373" s="191"/>
      <c r="AK373" s="191"/>
      <c r="AL373" s="191"/>
      <c r="AM373" s="191"/>
      <c r="AN373" s="191"/>
      <c r="AO373" s="191"/>
      <c r="AP373" s="191"/>
      <c r="AQ373" s="191"/>
      <c r="AR373" s="191"/>
      <c r="AS373" s="191"/>
      <c r="AT373" s="191"/>
      <c r="AU373" s="191"/>
      <c r="AV373" s="191"/>
      <c r="AW373" s="191"/>
    </row>
    <row r="374" spans="1:49" x14ac:dyDescent="0.35">
      <c r="A374" s="191"/>
      <c r="B374" s="191"/>
      <c r="C374" s="191"/>
      <c r="D374" s="191"/>
      <c r="E374" s="191"/>
      <c r="F374" s="191"/>
      <c r="G374" s="191"/>
      <c r="H374" s="191"/>
      <c r="I374" s="191"/>
      <c r="J374" s="191"/>
      <c r="K374" s="191"/>
      <c r="L374" s="191"/>
      <c r="M374" s="191"/>
      <c r="N374" s="191"/>
      <c r="O374" s="191"/>
      <c r="P374" s="191"/>
      <c r="Q374" s="191"/>
      <c r="R374" s="191"/>
      <c r="S374" s="191"/>
      <c r="T374" s="191"/>
      <c r="U374" s="191"/>
      <c r="V374" s="191"/>
      <c r="W374" s="191"/>
      <c r="X374" s="191"/>
      <c r="Y374" s="191"/>
      <c r="Z374" s="191"/>
      <c r="AA374" s="191"/>
      <c r="AB374" s="191"/>
      <c r="AC374" s="191"/>
      <c r="AD374" s="191"/>
      <c r="AE374" s="191"/>
      <c r="AF374" s="191"/>
      <c r="AG374" s="191"/>
      <c r="AH374" s="191"/>
      <c r="AI374" s="191"/>
      <c r="AJ374" s="191"/>
      <c r="AK374" s="191"/>
      <c r="AL374" s="191"/>
      <c r="AM374" s="191"/>
      <c r="AN374" s="191"/>
      <c r="AO374" s="191"/>
      <c r="AP374" s="191"/>
      <c r="AQ374" s="191"/>
      <c r="AR374" s="191"/>
      <c r="AS374" s="191"/>
      <c r="AT374" s="191"/>
      <c r="AU374" s="191"/>
      <c r="AV374" s="191"/>
      <c r="AW374" s="191"/>
    </row>
    <row r="375" spans="1:49" x14ac:dyDescent="0.35">
      <c r="A375" s="191"/>
      <c r="B375" s="191"/>
      <c r="C375" s="191"/>
      <c r="D375" s="191"/>
      <c r="E375" s="191"/>
      <c r="F375" s="191"/>
      <c r="G375" s="191"/>
      <c r="H375" s="191"/>
      <c r="I375" s="191"/>
      <c r="J375" s="191"/>
      <c r="K375" s="191"/>
      <c r="L375" s="191"/>
      <c r="M375" s="191"/>
      <c r="N375" s="191"/>
      <c r="O375" s="191"/>
      <c r="P375" s="191"/>
      <c r="Q375" s="191"/>
      <c r="R375" s="191"/>
      <c r="S375" s="191"/>
      <c r="T375" s="191"/>
      <c r="U375" s="191"/>
      <c r="V375" s="191"/>
      <c r="W375" s="191"/>
      <c r="X375" s="191"/>
      <c r="Y375" s="191"/>
      <c r="Z375" s="191"/>
      <c r="AA375" s="191"/>
      <c r="AB375" s="191"/>
      <c r="AC375" s="191"/>
      <c r="AD375" s="191"/>
      <c r="AE375" s="191"/>
      <c r="AF375" s="191"/>
      <c r="AG375" s="191"/>
      <c r="AH375" s="191"/>
      <c r="AI375" s="191"/>
      <c r="AJ375" s="191"/>
      <c r="AK375" s="191"/>
      <c r="AL375" s="191"/>
      <c r="AM375" s="191"/>
      <c r="AN375" s="191"/>
      <c r="AO375" s="191"/>
      <c r="AP375" s="191"/>
      <c r="AQ375" s="191"/>
      <c r="AR375" s="191"/>
      <c r="AS375" s="191"/>
      <c r="AT375" s="191"/>
      <c r="AU375" s="191"/>
      <c r="AV375" s="191"/>
      <c r="AW375" s="191"/>
    </row>
    <row r="376" spans="1:49" x14ac:dyDescent="0.35">
      <c r="A376" s="191"/>
      <c r="B376" s="191"/>
      <c r="C376" s="191"/>
      <c r="D376" s="191"/>
      <c r="E376" s="191"/>
      <c r="F376" s="191"/>
      <c r="G376" s="191"/>
      <c r="H376" s="191"/>
      <c r="I376" s="191"/>
      <c r="J376" s="191"/>
      <c r="K376" s="191"/>
      <c r="L376" s="191"/>
      <c r="M376" s="191"/>
      <c r="N376" s="191"/>
      <c r="O376" s="191"/>
      <c r="P376" s="191"/>
      <c r="Q376" s="191"/>
      <c r="R376" s="191"/>
      <c r="S376" s="191"/>
      <c r="T376" s="191"/>
      <c r="U376" s="191"/>
      <c r="V376" s="191"/>
      <c r="W376" s="191"/>
      <c r="X376" s="191"/>
      <c r="Y376" s="191"/>
      <c r="Z376" s="191"/>
      <c r="AA376" s="191"/>
      <c r="AB376" s="191"/>
      <c r="AC376" s="191"/>
      <c r="AD376" s="191"/>
      <c r="AE376" s="191"/>
      <c r="AF376" s="191"/>
      <c r="AG376" s="191"/>
      <c r="AH376" s="191"/>
      <c r="AI376" s="191"/>
      <c r="AJ376" s="191"/>
      <c r="AK376" s="191"/>
      <c r="AL376" s="191"/>
      <c r="AM376" s="191"/>
      <c r="AN376" s="191"/>
      <c r="AO376" s="191"/>
      <c r="AP376" s="191"/>
      <c r="AQ376" s="191"/>
      <c r="AR376" s="191"/>
      <c r="AS376" s="191"/>
      <c r="AT376" s="191"/>
      <c r="AU376" s="191"/>
      <c r="AV376" s="191"/>
      <c r="AW376" s="191"/>
    </row>
    <row r="377" spans="1:49" x14ac:dyDescent="0.35">
      <c r="A377" s="191"/>
      <c r="B377" s="191"/>
      <c r="C377" s="191"/>
      <c r="D377" s="191"/>
      <c r="E377" s="191"/>
      <c r="F377" s="191"/>
      <c r="G377" s="191"/>
      <c r="H377" s="191"/>
      <c r="I377" s="191"/>
      <c r="J377" s="191"/>
      <c r="K377" s="191"/>
      <c r="L377" s="191"/>
      <c r="M377" s="191"/>
      <c r="N377" s="191"/>
      <c r="O377" s="191"/>
      <c r="P377" s="191"/>
      <c r="Q377" s="191"/>
      <c r="R377" s="191"/>
      <c r="S377" s="191"/>
      <c r="T377" s="191"/>
      <c r="U377" s="191"/>
      <c r="V377" s="191"/>
      <c r="W377" s="191"/>
      <c r="X377" s="191"/>
      <c r="Y377" s="191"/>
      <c r="Z377" s="191"/>
      <c r="AA377" s="191"/>
      <c r="AB377" s="191"/>
      <c r="AC377" s="191"/>
      <c r="AD377" s="191"/>
      <c r="AE377" s="191"/>
      <c r="AF377" s="191"/>
      <c r="AG377" s="191"/>
      <c r="AH377" s="191"/>
      <c r="AI377" s="191"/>
      <c r="AJ377" s="191"/>
      <c r="AK377" s="191"/>
      <c r="AL377" s="191"/>
      <c r="AM377" s="191"/>
      <c r="AN377" s="191"/>
      <c r="AO377" s="191"/>
      <c r="AP377" s="191"/>
      <c r="AQ377" s="191"/>
      <c r="AR377" s="191"/>
      <c r="AS377" s="191"/>
      <c r="AT377" s="191"/>
      <c r="AU377" s="191"/>
      <c r="AV377" s="191"/>
      <c r="AW377" s="191"/>
    </row>
    <row r="378" spans="1:49" x14ac:dyDescent="0.35">
      <c r="A378" s="191"/>
      <c r="B378" s="191"/>
      <c r="C378" s="191"/>
      <c r="D378" s="191"/>
      <c r="E378" s="191"/>
      <c r="F378" s="191"/>
      <c r="G378" s="191"/>
      <c r="H378" s="191"/>
      <c r="I378" s="191"/>
      <c r="J378" s="191"/>
      <c r="K378" s="191"/>
      <c r="L378" s="191"/>
      <c r="M378" s="191"/>
      <c r="N378" s="191"/>
      <c r="O378" s="191"/>
      <c r="P378" s="191"/>
      <c r="Q378" s="191"/>
      <c r="R378" s="191"/>
      <c r="S378" s="191"/>
      <c r="T378" s="191"/>
      <c r="U378" s="191"/>
      <c r="V378" s="191"/>
      <c r="W378" s="191"/>
      <c r="X378" s="191"/>
      <c r="Y378" s="191"/>
      <c r="Z378" s="191"/>
      <c r="AA378" s="191"/>
      <c r="AB378" s="191"/>
      <c r="AC378" s="191"/>
      <c r="AD378" s="191"/>
      <c r="AE378" s="191"/>
      <c r="AF378" s="191"/>
      <c r="AG378" s="191"/>
      <c r="AH378" s="191"/>
      <c r="AI378" s="191"/>
      <c r="AJ378" s="191"/>
      <c r="AK378" s="191"/>
      <c r="AL378" s="191"/>
      <c r="AM378" s="191"/>
      <c r="AN378" s="191"/>
      <c r="AO378" s="191"/>
      <c r="AP378" s="191"/>
      <c r="AQ378" s="191"/>
      <c r="AR378" s="191"/>
      <c r="AS378" s="191"/>
      <c r="AT378" s="191"/>
      <c r="AU378" s="191"/>
      <c r="AV378" s="191"/>
      <c r="AW378" s="191"/>
    </row>
    <row r="379" spans="1:49" x14ac:dyDescent="0.35">
      <c r="A379" s="191"/>
      <c r="B379" s="191"/>
      <c r="C379" s="191"/>
      <c r="D379" s="191"/>
      <c r="E379" s="191"/>
      <c r="F379" s="191"/>
      <c r="G379" s="191"/>
      <c r="H379" s="191"/>
      <c r="I379" s="191"/>
      <c r="J379" s="191"/>
      <c r="K379" s="191"/>
      <c r="L379" s="191"/>
      <c r="M379" s="191"/>
      <c r="N379" s="191"/>
      <c r="O379" s="191"/>
      <c r="P379" s="191"/>
      <c r="Q379" s="191"/>
      <c r="R379" s="191"/>
      <c r="S379" s="191"/>
      <c r="T379" s="191"/>
      <c r="U379" s="191"/>
      <c r="V379" s="191"/>
      <c r="W379" s="191"/>
      <c r="X379" s="191"/>
      <c r="Y379" s="191"/>
      <c r="Z379" s="191"/>
      <c r="AA379" s="191"/>
      <c r="AB379" s="191"/>
      <c r="AC379" s="191"/>
      <c r="AD379" s="191"/>
      <c r="AE379" s="191"/>
      <c r="AF379" s="191"/>
      <c r="AG379" s="191"/>
      <c r="AH379" s="191"/>
      <c r="AI379" s="191"/>
      <c r="AJ379" s="191"/>
      <c r="AK379" s="191"/>
      <c r="AL379" s="191"/>
      <c r="AM379" s="191"/>
      <c r="AN379" s="191"/>
      <c r="AO379" s="191"/>
      <c r="AP379" s="191"/>
      <c r="AQ379" s="191"/>
      <c r="AR379" s="191"/>
      <c r="AS379" s="191"/>
      <c r="AT379" s="191"/>
      <c r="AU379" s="191"/>
      <c r="AV379" s="191"/>
      <c r="AW379" s="191"/>
    </row>
    <row r="380" spans="1:49" x14ac:dyDescent="0.35">
      <c r="A380" s="191"/>
      <c r="B380" s="191"/>
      <c r="C380" s="191"/>
      <c r="D380" s="191"/>
      <c r="E380" s="191"/>
      <c r="F380" s="191"/>
      <c r="G380" s="191"/>
      <c r="H380" s="191"/>
      <c r="I380" s="191"/>
      <c r="J380" s="191"/>
      <c r="K380" s="191"/>
      <c r="L380" s="191"/>
      <c r="M380" s="191"/>
      <c r="N380" s="191"/>
      <c r="O380" s="191"/>
      <c r="P380" s="191"/>
      <c r="Q380" s="191"/>
      <c r="R380" s="191"/>
      <c r="S380" s="191"/>
      <c r="T380" s="191"/>
      <c r="U380" s="191"/>
      <c r="V380" s="191"/>
      <c r="W380" s="191"/>
      <c r="X380" s="191"/>
      <c r="Y380" s="191"/>
      <c r="Z380" s="191"/>
      <c r="AA380" s="191"/>
      <c r="AB380" s="191"/>
      <c r="AC380" s="191"/>
      <c r="AD380" s="191"/>
      <c r="AE380" s="191"/>
      <c r="AF380" s="191"/>
      <c r="AG380" s="191"/>
      <c r="AH380" s="191"/>
      <c r="AI380" s="191"/>
      <c r="AJ380" s="191"/>
      <c r="AK380" s="191"/>
      <c r="AL380" s="191"/>
      <c r="AM380" s="191"/>
      <c r="AN380" s="191"/>
      <c r="AO380" s="191"/>
      <c r="AP380" s="191"/>
      <c r="AQ380" s="191"/>
      <c r="AR380" s="191"/>
      <c r="AS380" s="191"/>
      <c r="AT380" s="191"/>
      <c r="AU380" s="191"/>
      <c r="AV380" s="191"/>
      <c r="AW380" s="191"/>
    </row>
    <row r="381" spans="1:49" x14ac:dyDescent="0.35">
      <c r="A381" s="191"/>
      <c r="B381" s="191"/>
      <c r="C381" s="191"/>
      <c r="D381" s="191"/>
      <c r="E381" s="191"/>
      <c r="F381" s="191"/>
      <c r="G381" s="191"/>
      <c r="H381" s="191"/>
      <c r="I381" s="191"/>
      <c r="J381" s="191"/>
      <c r="K381" s="191"/>
      <c r="L381" s="191"/>
      <c r="M381" s="191"/>
      <c r="N381" s="191"/>
      <c r="O381" s="191"/>
      <c r="P381" s="191"/>
      <c r="Q381" s="191"/>
      <c r="R381" s="191"/>
      <c r="S381" s="191"/>
      <c r="T381" s="191"/>
      <c r="U381" s="191"/>
      <c r="V381" s="191"/>
      <c r="W381" s="191"/>
      <c r="X381" s="191"/>
      <c r="Y381" s="191"/>
      <c r="Z381" s="191"/>
      <c r="AA381" s="191"/>
      <c r="AB381" s="191"/>
      <c r="AC381" s="191"/>
      <c r="AD381" s="191"/>
      <c r="AE381" s="191"/>
      <c r="AF381" s="191"/>
      <c r="AG381" s="191"/>
      <c r="AH381" s="191"/>
      <c r="AI381" s="191"/>
      <c r="AJ381" s="191"/>
      <c r="AK381" s="191"/>
      <c r="AL381" s="191"/>
      <c r="AM381" s="191"/>
      <c r="AN381" s="191"/>
      <c r="AO381" s="191"/>
      <c r="AP381" s="191"/>
      <c r="AQ381" s="191"/>
      <c r="AR381" s="191"/>
      <c r="AS381" s="191"/>
      <c r="AT381" s="191"/>
      <c r="AU381" s="191"/>
      <c r="AV381" s="191"/>
      <c r="AW381" s="191"/>
    </row>
    <row r="382" spans="1:49" x14ac:dyDescent="0.35">
      <c r="A382" s="191"/>
      <c r="B382" s="191"/>
      <c r="C382" s="191"/>
      <c r="D382" s="191"/>
      <c r="E382" s="191"/>
      <c r="F382" s="191"/>
      <c r="G382" s="191"/>
      <c r="H382" s="191"/>
      <c r="I382" s="191"/>
      <c r="J382" s="191"/>
      <c r="K382" s="191"/>
      <c r="L382" s="191"/>
      <c r="M382" s="191"/>
      <c r="N382" s="191"/>
      <c r="O382" s="191"/>
      <c r="P382" s="191"/>
      <c r="Q382" s="191"/>
      <c r="R382" s="191"/>
      <c r="S382" s="191"/>
      <c r="T382" s="191"/>
      <c r="U382" s="191"/>
      <c r="V382" s="191"/>
      <c r="W382" s="191"/>
      <c r="X382" s="191"/>
      <c r="Y382" s="191"/>
      <c r="Z382" s="191"/>
      <c r="AA382" s="191"/>
      <c r="AB382" s="191"/>
      <c r="AC382" s="191"/>
      <c r="AD382" s="191"/>
      <c r="AE382" s="191"/>
      <c r="AF382" s="191"/>
      <c r="AG382" s="191"/>
      <c r="AH382" s="191"/>
      <c r="AI382" s="191"/>
      <c r="AJ382" s="191"/>
      <c r="AK382" s="191"/>
      <c r="AL382" s="191"/>
      <c r="AM382" s="191"/>
      <c r="AN382" s="191"/>
      <c r="AO382" s="191"/>
      <c r="AP382" s="191"/>
      <c r="AQ382" s="191"/>
      <c r="AR382" s="191"/>
      <c r="AS382" s="191"/>
      <c r="AT382" s="191"/>
      <c r="AU382" s="191"/>
      <c r="AV382" s="191"/>
      <c r="AW382" s="191"/>
    </row>
    <row r="383" spans="1:49" x14ac:dyDescent="0.35">
      <c r="A383" s="191"/>
      <c r="B383" s="191"/>
      <c r="C383" s="191"/>
      <c r="D383" s="191"/>
      <c r="E383" s="191"/>
      <c r="F383" s="191"/>
      <c r="G383" s="191"/>
      <c r="H383" s="191"/>
      <c r="I383" s="191"/>
      <c r="J383" s="191"/>
      <c r="K383" s="191"/>
      <c r="L383" s="191"/>
      <c r="M383" s="191"/>
      <c r="N383" s="191"/>
      <c r="O383" s="191"/>
      <c r="P383" s="191"/>
      <c r="Q383" s="191"/>
      <c r="R383" s="191"/>
      <c r="S383" s="191"/>
      <c r="T383" s="191"/>
      <c r="U383" s="191"/>
      <c r="V383" s="191"/>
      <c r="W383" s="191"/>
      <c r="X383" s="191"/>
      <c r="Y383" s="191"/>
      <c r="Z383" s="191"/>
      <c r="AA383" s="191"/>
      <c r="AB383" s="191"/>
      <c r="AC383" s="191"/>
      <c r="AD383" s="191"/>
      <c r="AE383" s="191"/>
      <c r="AF383" s="191"/>
      <c r="AG383" s="191"/>
      <c r="AH383" s="191"/>
      <c r="AI383" s="191"/>
      <c r="AJ383" s="191"/>
      <c r="AK383" s="191"/>
      <c r="AL383" s="191"/>
      <c r="AM383" s="191"/>
      <c r="AN383" s="191"/>
      <c r="AO383" s="191"/>
      <c r="AP383" s="191"/>
      <c r="AQ383" s="191"/>
      <c r="AR383" s="191"/>
      <c r="AS383" s="191"/>
      <c r="AT383" s="191"/>
      <c r="AU383" s="191"/>
      <c r="AV383" s="191"/>
      <c r="AW383" s="191"/>
    </row>
    <row r="384" spans="1:49" x14ac:dyDescent="0.35">
      <c r="A384" s="191"/>
      <c r="B384" s="191"/>
      <c r="C384" s="191"/>
      <c r="D384" s="191"/>
      <c r="E384" s="191"/>
      <c r="F384" s="191"/>
      <c r="G384" s="191"/>
      <c r="H384" s="191"/>
      <c r="I384" s="191"/>
      <c r="J384" s="191"/>
      <c r="K384" s="191"/>
      <c r="L384" s="191"/>
      <c r="M384" s="191"/>
      <c r="N384" s="191"/>
      <c r="O384" s="191"/>
      <c r="P384" s="191"/>
      <c r="Q384" s="191"/>
      <c r="R384" s="191"/>
      <c r="S384" s="191"/>
      <c r="T384" s="191"/>
      <c r="U384" s="191"/>
      <c r="V384" s="191"/>
      <c r="W384" s="191"/>
      <c r="X384" s="191"/>
      <c r="Y384" s="191"/>
      <c r="Z384" s="191"/>
      <c r="AA384" s="191"/>
      <c r="AB384" s="191"/>
      <c r="AC384" s="191"/>
      <c r="AD384" s="191"/>
      <c r="AE384" s="191"/>
      <c r="AF384" s="191"/>
      <c r="AG384" s="191"/>
      <c r="AH384" s="191"/>
      <c r="AI384" s="191"/>
      <c r="AJ384" s="191"/>
      <c r="AK384" s="191"/>
      <c r="AL384" s="191"/>
      <c r="AM384" s="191"/>
      <c r="AN384" s="191"/>
      <c r="AO384" s="191"/>
      <c r="AP384" s="191"/>
      <c r="AQ384" s="191"/>
      <c r="AR384" s="191"/>
      <c r="AS384" s="191"/>
      <c r="AT384" s="191"/>
      <c r="AU384" s="191"/>
      <c r="AV384" s="191"/>
      <c r="AW384" s="191"/>
    </row>
    <row r="385" spans="1:49" x14ac:dyDescent="0.35">
      <c r="A385" s="191"/>
      <c r="B385" s="191"/>
      <c r="C385" s="191"/>
      <c r="D385" s="191"/>
      <c r="E385" s="191"/>
      <c r="F385" s="191"/>
      <c r="G385" s="191"/>
      <c r="H385" s="191"/>
      <c r="I385" s="191"/>
      <c r="J385" s="191"/>
      <c r="K385" s="191"/>
      <c r="L385" s="191"/>
      <c r="M385" s="191"/>
      <c r="N385" s="191"/>
      <c r="O385" s="191"/>
      <c r="P385" s="191"/>
      <c r="Q385" s="191"/>
      <c r="R385" s="191"/>
      <c r="S385" s="191"/>
      <c r="T385" s="191"/>
      <c r="U385" s="191"/>
      <c r="V385" s="191"/>
      <c r="W385" s="191"/>
      <c r="X385" s="191"/>
      <c r="Y385" s="191"/>
      <c r="Z385" s="191"/>
      <c r="AA385" s="191"/>
      <c r="AB385" s="191"/>
      <c r="AC385" s="191"/>
      <c r="AD385" s="191"/>
      <c r="AE385" s="191"/>
      <c r="AF385" s="191"/>
      <c r="AG385" s="191"/>
      <c r="AH385" s="191"/>
      <c r="AI385" s="191"/>
      <c r="AJ385" s="191"/>
      <c r="AK385" s="191"/>
      <c r="AL385" s="191"/>
      <c r="AM385" s="191"/>
      <c r="AN385" s="191"/>
      <c r="AO385" s="191"/>
      <c r="AP385" s="191"/>
      <c r="AQ385" s="191"/>
      <c r="AR385" s="191"/>
      <c r="AS385" s="191"/>
      <c r="AT385" s="191"/>
      <c r="AU385" s="191"/>
      <c r="AV385" s="191"/>
      <c r="AW385" s="191"/>
    </row>
    <row r="386" spans="1:49" x14ac:dyDescent="0.35">
      <c r="A386" s="191"/>
      <c r="B386" s="191"/>
      <c r="C386" s="191"/>
      <c r="D386" s="191"/>
      <c r="E386" s="191"/>
      <c r="F386" s="191"/>
      <c r="G386" s="191"/>
      <c r="H386" s="191"/>
      <c r="I386" s="191"/>
      <c r="J386" s="191"/>
      <c r="K386" s="191"/>
      <c r="L386" s="191"/>
      <c r="M386" s="191"/>
      <c r="N386" s="191"/>
      <c r="O386" s="191"/>
      <c r="P386" s="191"/>
      <c r="Q386" s="191"/>
      <c r="R386" s="191"/>
      <c r="S386" s="191"/>
      <c r="T386" s="191"/>
      <c r="U386" s="191"/>
      <c r="V386" s="191"/>
      <c r="W386" s="191"/>
      <c r="X386" s="191"/>
      <c r="Y386" s="191"/>
      <c r="Z386" s="191"/>
      <c r="AA386" s="191"/>
      <c r="AB386" s="191"/>
      <c r="AC386" s="191"/>
      <c r="AD386" s="191"/>
      <c r="AE386" s="191"/>
      <c r="AF386" s="191"/>
      <c r="AG386" s="191"/>
      <c r="AH386" s="191"/>
      <c r="AI386" s="191"/>
      <c r="AJ386" s="191"/>
      <c r="AK386" s="191"/>
      <c r="AL386" s="191"/>
      <c r="AM386" s="191"/>
      <c r="AN386" s="191"/>
      <c r="AO386" s="191"/>
      <c r="AP386" s="191"/>
      <c r="AQ386" s="191"/>
      <c r="AR386" s="191"/>
      <c r="AS386" s="191"/>
      <c r="AT386" s="191"/>
      <c r="AU386" s="191"/>
      <c r="AV386" s="191"/>
      <c r="AW386" s="191"/>
    </row>
    <row r="387" spans="1:49" x14ac:dyDescent="0.35">
      <c r="A387" s="191"/>
      <c r="B387" s="191"/>
      <c r="C387" s="191"/>
      <c r="D387" s="191"/>
      <c r="E387" s="191"/>
      <c r="F387" s="191"/>
      <c r="G387" s="191"/>
      <c r="H387" s="191"/>
      <c r="I387" s="191"/>
      <c r="J387" s="191"/>
      <c r="K387" s="191"/>
      <c r="L387" s="191"/>
      <c r="M387" s="191"/>
      <c r="N387" s="191"/>
      <c r="O387" s="191"/>
      <c r="P387" s="191"/>
      <c r="Q387" s="191"/>
      <c r="R387" s="191"/>
      <c r="S387" s="191"/>
      <c r="T387" s="191"/>
      <c r="U387" s="191"/>
      <c r="V387" s="191"/>
      <c r="W387" s="191"/>
      <c r="X387" s="191"/>
      <c r="Y387" s="191"/>
      <c r="Z387" s="191"/>
      <c r="AA387" s="191"/>
      <c r="AB387" s="191"/>
      <c r="AC387" s="191"/>
      <c r="AD387" s="191"/>
      <c r="AE387" s="191"/>
      <c r="AF387" s="191"/>
      <c r="AG387" s="191"/>
      <c r="AH387" s="191"/>
      <c r="AI387" s="191"/>
      <c r="AJ387" s="191"/>
      <c r="AK387" s="191"/>
      <c r="AL387" s="191"/>
      <c r="AM387" s="191"/>
      <c r="AN387" s="191"/>
      <c r="AO387" s="191"/>
      <c r="AP387" s="191"/>
      <c r="AQ387" s="191"/>
      <c r="AR387" s="191"/>
      <c r="AS387" s="191"/>
      <c r="AT387" s="191"/>
      <c r="AU387" s="191"/>
      <c r="AV387" s="191"/>
      <c r="AW387" s="191"/>
    </row>
    <row r="388" spans="1:49" x14ac:dyDescent="0.35">
      <c r="A388" s="191"/>
      <c r="B388" s="191"/>
      <c r="C388" s="191"/>
      <c r="D388" s="191"/>
      <c r="E388" s="191"/>
      <c r="F388" s="191"/>
      <c r="G388" s="191"/>
      <c r="H388" s="191"/>
      <c r="I388" s="191"/>
      <c r="J388" s="191"/>
      <c r="K388" s="191"/>
      <c r="L388" s="191"/>
      <c r="M388" s="191"/>
      <c r="N388" s="191"/>
      <c r="O388" s="191"/>
      <c r="P388" s="191"/>
      <c r="Q388" s="191"/>
      <c r="R388" s="191"/>
      <c r="S388" s="191"/>
      <c r="T388" s="191"/>
      <c r="U388" s="191"/>
      <c r="V388" s="191"/>
      <c r="W388" s="191"/>
      <c r="X388" s="191"/>
      <c r="Y388" s="191"/>
      <c r="Z388" s="191"/>
      <c r="AA388" s="191"/>
      <c r="AB388" s="191"/>
      <c r="AC388" s="191"/>
      <c r="AD388" s="191"/>
      <c r="AE388" s="191"/>
      <c r="AF388" s="191"/>
      <c r="AG388" s="191"/>
      <c r="AH388" s="191"/>
      <c r="AI388" s="191"/>
      <c r="AJ388" s="191"/>
      <c r="AK388" s="191"/>
      <c r="AL388" s="191"/>
      <c r="AM388" s="191"/>
      <c r="AN388" s="191"/>
      <c r="AO388" s="191"/>
      <c r="AP388" s="191"/>
      <c r="AQ388" s="191"/>
      <c r="AR388" s="191"/>
      <c r="AS388" s="191"/>
      <c r="AT388" s="191"/>
      <c r="AU388" s="191"/>
      <c r="AV388" s="191"/>
      <c r="AW388" s="191"/>
    </row>
    <row r="389" spans="1:49" x14ac:dyDescent="0.35">
      <c r="A389" s="191"/>
      <c r="B389" s="191"/>
      <c r="C389" s="191"/>
      <c r="D389" s="191"/>
      <c r="E389" s="191"/>
      <c r="F389" s="191"/>
      <c r="G389" s="191"/>
      <c r="H389" s="191"/>
      <c r="I389" s="191"/>
      <c r="J389" s="191"/>
      <c r="K389" s="191"/>
      <c r="L389" s="191"/>
      <c r="M389" s="191"/>
      <c r="N389" s="191"/>
      <c r="O389" s="191"/>
      <c r="P389" s="191"/>
      <c r="Q389" s="191"/>
      <c r="R389" s="191"/>
      <c r="S389" s="191"/>
      <c r="T389" s="191"/>
      <c r="U389" s="191"/>
      <c r="V389" s="191"/>
      <c r="W389" s="191"/>
      <c r="X389" s="191"/>
      <c r="Y389" s="191"/>
      <c r="Z389" s="191"/>
      <c r="AA389" s="191"/>
      <c r="AB389" s="191"/>
      <c r="AC389" s="191"/>
      <c r="AD389" s="191"/>
      <c r="AE389" s="191"/>
      <c r="AF389" s="191"/>
      <c r="AG389" s="191"/>
      <c r="AH389" s="191"/>
      <c r="AI389" s="191"/>
      <c r="AJ389" s="191"/>
      <c r="AK389" s="191"/>
      <c r="AL389" s="191"/>
      <c r="AM389" s="191"/>
      <c r="AN389" s="191"/>
      <c r="AO389" s="191"/>
      <c r="AP389" s="191"/>
      <c r="AQ389" s="191"/>
      <c r="AR389" s="191"/>
      <c r="AS389" s="191"/>
      <c r="AT389" s="191"/>
      <c r="AU389" s="191"/>
      <c r="AV389" s="191"/>
      <c r="AW389" s="191"/>
    </row>
    <row r="390" spans="1:49" x14ac:dyDescent="0.35">
      <c r="A390" s="191"/>
      <c r="B390" s="191"/>
      <c r="C390" s="191"/>
      <c r="D390" s="191"/>
      <c r="E390" s="191"/>
      <c r="F390" s="191"/>
      <c r="G390" s="191"/>
      <c r="H390" s="191"/>
      <c r="I390" s="191"/>
      <c r="J390" s="191"/>
      <c r="K390" s="191"/>
      <c r="L390" s="191"/>
      <c r="M390" s="191"/>
      <c r="N390" s="191"/>
      <c r="O390" s="191"/>
      <c r="P390" s="191"/>
      <c r="Q390" s="191"/>
      <c r="R390" s="191"/>
      <c r="S390" s="191"/>
      <c r="T390" s="191"/>
      <c r="U390" s="191"/>
      <c r="V390" s="191"/>
      <c r="W390" s="191"/>
      <c r="X390" s="191"/>
      <c r="Y390" s="191"/>
      <c r="Z390" s="191"/>
      <c r="AA390" s="191"/>
      <c r="AB390" s="191"/>
      <c r="AC390" s="191"/>
      <c r="AD390" s="191"/>
      <c r="AE390" s="191"/>
      <c r="AF390" s="191"/>
      <c r="AG390" s="191"/>
      <c r="AH390" s="191"/>
      <c r="AI390" s="191"/>
      <c r="AJ390" s="191"/>
      <c r="AK390" s="191"/>
      <c r="AL390" s="191"/>
      <c r="AM390" s="191"/>
      <c r="AN390" s="191"/>
      <c r="AO390" s="191"/>
      <c r="AP390" s="191"/>
      <c r="AQ390" s="191"/>
      <c r="AR390" s="191"/>
      <c r="AS390" s="191"/>
      <c r="AT390" s="191"/>
      <c r="AU390" s="191"/>
      <c r="AV390" s="191"/>
      <c r="AW390" s="191"/>
    </row>
    <row r="391" spans="1:49" x14ac:dyDescent="0.35">
      <c r="A391" s="191"/>
      <c r="B391" s="191"/>
      <c r="C391" s="191"/>
      <c r="D391" s="191"/>
      <c r="E391" s="191"/>
      <c r="F391" s="191"/>
      <c r="G391" s="191"/>
      <c r="H391" s="191"/>
      <c r="I391" s="191"/>
      <c r="J391" s="191"/>
      <c r="K391" s="191"/>
      <c r="L391" s="191"/>
      <c r="M391" s="191"/>
      <c r="N391" s="191"/>
      <c r="O391" s="191"/>
      <c r="P391" s="191"/>
      <c r="Q391" s="191"/>
      <c r="R391" s="191"/>
      <c r="S391" s="191"/>
      <c r="T391" s="191"/>
      <c r="U391" s="191"/>
      <c r="V391" s="191"/>
      <c r="W391" s="191"/>
      <c r="X391" s="191"/>
      <c r="Y391" s="191"/>
      <c r="Z391" s="191"/>
      <c r="AA391" s="191"/>
      <c r="AB391" s="191"/>
      <c r="AC391" s="191"/>
      <c r="AD391" s="191"/>
      <c r="AE391" s="191"/>
      <c r="AF391" s="191"/>
      <c r="AG391" s="191"/>
      <c r="AH391" s="191"/>
      <c r="AI391" s="191"/>
      <c r="AJ391" s="191"/>
      <c r="AK391" s="191"/>
      <c r="AL391" s="191"/>
      <c r="AM391" s="191"/>
      <c r="AN391" s="191"/>
      <c r="AO391" s="191"/>
      <c r="AP391" s="191"/>
      <c r="AQ391" s="191"/>
      <c r="AR391" s="191"/>
      <c r="AS391" s="191"/>
      <c r="AT391" s="191"/>
      <c r="AU391" s="191"/>
      <c r="AV391" s="191"/>
      <c r="AW391" s="191"/>
    </row>
    <row r="392" spans="1:49" x14ac:dyDescent="0.35">
      <c r="A392" s="191"/>
      <c r="B392" s="191"/>
      <c r="C392" s="191"/>
      <c r="D392" s="191"/>
      <c r="E392" s="191"/>
      <c r="F392" s="191"/>
      <c r="G392" s="191"/>
      <c r="H392" s="191"/>
      <c r="I392" s="191"/>
      <c r="J392" s="191"/>
      <c r="K392" s="191"/>
      <c r="L392" s="191"/>
      <c r="M392" s="191"/>
      <c r="N392" s="191"/>
      <c r="O392" s="191"/>
      <c r="P392" s="191"/>
      <c r="Q392" s="191"/>
      <c r="R392" s="191"/>
      <c r="S392" s="191"/>
      <c r="T392" s="191"/>
      <c r="U392" s="191"/>
      <c r="V392" s="191"/>
      <c r="W392" s="191"/>
      <c r="X392" s="191"/>
      <c r="Y392" s="191"/>
      <c r="Z392" s="191"/>
      <c r="AA392" s="191"/>
      <c r="AB392" s="191"/>
      <c r="AC392" s="191"/>
      <c r="AD392" s="191"/>
      <c r="AE392" s="191"/>
      <c r="AF392" s="191"/>
      <c r="AG392" s="191"/>
      <c r="AH392" s="191"/>
      <c r="AI392" s="191"/>
      <c r="AJ392" s="191"/>
      <c r="AK392" s="191"/>
      <c r="AL392" s="191"/>
      <c r="AM392" s="191"/>
      <c r="AN392" s="191"/>
      <c r="AO392" s="191"/>
      <c r="AP392" s="191"/>
      <c r="AQ392" s="191"/>
      <c r="AR392" s="191"/>
      <c r="AS392" s="191"/>
      <c r="AT392" s="191"/>
      <c r="AU392" s="191"/>
      <c r="AV392" s="191"/>
      <c r="AW392" s="191"/>
    </row>
    <row r="393" spans="1:49" x14ac:dyDescent="0.35">
      <c r="A393" s="191"/>
      <c r="B393" s="191"/>
      <c r="C393" s="191"/>
      <c r="D393" s="191"/>
      <c r="E393" s="191"/>
      <c r="F393" s="191"/>
      <c r="G393" s="191"/>
      <c r="H393" s="191"/>
      <c r="I393" s="191"/>
      <c r="J393" s="191"/>
      <c r="K393" s="191"/>
      <c r="L393" s="191"/>
      <c r="M393" s="191"/>
      <c r="N393" s="191"/>
      <c r="O393" s="191"/>
      <c r="P393" s="191"/>
      <c r="Q393" s="191"/>
      <c r="R393" s="191"/>
      <c r="S393" s="191"/>
      <c r="T393" s="191"/>
      <c r="U393" s="191"/>
      <c r="V393" s="191"/>
      <c r="W393" s="191"/>
      <c r="X393" s="191"/>
      <c r="Y393" s="191"/>
      <c r="Z393" s="191"/>
      <c r="AA393" s="191"/>
      <c r="AB393" s="191"/>
      <c r="AC393" s="191"/>
      <c r="AD393" s="191"/>
      <c r="AE393" s="191"/>
      <c r="AF393" s="191"/>
      <c r="AG393" s="191"/>
      <c r="AH393" s="191"/>
      <c r="AI393" s="191"/>
      <c r="AJ393" s="191"/>
      <c r="AK393" s="191"/>
      <c r="AL393" s="191"/>
      <c r="AM393" s="191"/>
      <c r="AN393" s="191"/>
      <c r="AO393" s="191"/>
      <c r="AP393" s="191"/>
      <c r="AQ393" s="191"/>
      <c r="AR393" s="191"/>
      <c r="AS393" s="191"/>
      <c r="AT393" s="191"/>
      <c r="AU393" s="191"/>
      <c r="AV393" s="191"/>
      <c r="AW393" s="191"/>
    </row>
    <row r="394" spans="1:49" x14ac:dyDescent="0.35">
      <c r="A394" s="191"/>
      <c r="B394" s="191"/>
      <c r="C394" s="191"/>
      <c r="D394" s="191"/>
      <c r="E394" s="191"/>
      <c r="F394" s="191"/>
      <c r="G394" s="191"/>
      <c r="H394" s="191"/>
      <c r="I394" s="191"/>
      <c r="J394" s="191"/>
      <c r="K394" s="191"/>
      <c r="L394" s="191"/>
      <c r="M394" s="191"/>
      <c r="N394" s="191"/>
      <c r="O394" s="191"/>
      <c r="P394" s="191"/>
      <c r="Q394" s="191"/>
      <c r="R394" s="191"/>
      <c r="S394" s="191"/>
      <c r="T394" s="191"/>
      <c r="U394" s="191"/>
      <c r="V394" s="191"/>
      <c r="W394" s="191"/>
      <c r="X394" s="191"/>
      <c r="Y394" s="191"/>
      <c r="Z394" s="191"/>
      <c r="AA394" s="191"/>
      <c r="AB394" s="191"/>
      <c r="AC394" s="191"/>
      <c r="AD394" s="191"/>
      <c r="AE394" s="191"/>
      <c r="AF394" s="191"/>
      <c r="AG394" s="191"/>
      <c r="AH394" s="191"/>
      <c r="AI394" s="191"/>
      <c r="AJ394" s="191"/>
      <c r="AK394" s="191"/>
      <c r="AL394" s="191"/>
      <c r="AM394" s="191"/>
      <c r="AN394" s="191"/>
      <c r="AO394" s="191"/>
      <c r="AP394" s="191"/>
      <c r="AQ394" s="191"/>
      <c r="AR394" s="191"/>
      <c r="AS394" s="191"/>
      <c r="AT394" s="191"/>
      <c r="AU394" s="191"/>
      <c r="AV394" s="191"/>
      <c r="AW394" s="191"/>
    </row>
    <row r="395" spans="1:49" x14ac:dyDescent="0.35">
      <c r="A395" s="191"/>
      <c r="B395" s="191"/>
      <c r="C395" s="191"/>
      <c r="D395" s="191"/>
      <c r="E395" s="191"/>
      <c r="F395" s="191"/>
      <c r="G395" s="191"/>
      <c r="H395" s="191"/>
      <c r="I395" s="191"/>
      <c r="J395" s="191"/>
      <c r="K395" s="191"/>
      <c r="L395" s="191"/>
      <c r="M395" s="191"/>
      <c r="N395" s="191"/>
      <c r="O395" s="191"/>
      <c r="P395" s="191"/>
      <c r="Q395" s="191"/>
      <c r="R395" s="191"/>
      <c r="S395" s="191"/>
      <c r="T395" s="191"/>
      <c r="U395" s="191"/>
      <c r="V395" s="191"/>
      <c r="W395" s="191"/>
      <c r="X395" s="191"/>
      <c r="Y395" s="191"/>
      <c r="Z395" s="191"/>
      <c r="AA395" s="191"/>
      <c r="AB395" s="191"/>
      <c r="AC395" s="191"/>
      <c r="AD395" s="191"/>
      <c r="AE395" s="191"/>
      <c r="AF395" s="191"/>
      <c r="AG395" s="191"/>
      <c r="AH395" s="191"/>
      <c r="AI395" s="191"/>
      <c r="AJ395" s="191"/>
      <c r="AK395" s="191"/>
      <c r="AL395" s="191"/>
      <c r="AM395" s="191"/>
      <c r="AN395" s="191"/>
      <c r="AO395" s="191"/>
      <c r="AP395" s="191"/>
      <c r="AQ395" s="191"/>
      <c r="AR395" s="191"/>
      <c r="AS395" s="191"/>
      <c r="AT395" s="191"/>
      <c r="AU395" s="191"/>
      <c r="AV395" s="191"/>
      <c r="AW395" s="191"/>
    </row>
    <row r="396" spans="1:49" x14ac:dyDescent="0.35">
      <c r="A396" s="191"/>
      <c r="B396" s="191"/>
      <c r="C396" s="191"/>
      <c r="D396" s="191"/>
      <c r="E396" s="191"/>
      <c r="F396" s="191"/>
      <c r="G396" s="191"/>
      <c r="H396" s="191"/>
      <c r="I396" s="191"/>
      <c r="J396" s="191"/>
      <c r="K396" s="191"/>
      <c r="L396" s="191"/>
      <c r="M396" s="191"/>
      <c r="N396" s="191"/>
      <c r="O396" s="191"/>
      <c r="P396" s="191"/>
      <c r="Q396" s="191"/>
      <c r="R396" s="191"/>
      <c r="S396" s="191"/>
      <c r="T396" s="191"/>
      <c r="U396" s="191"/>
      <c r="V396" s="191"/>
      <c r="W396" s="191"/>
      <c r="X396" s="191"/>
      <c r="Y396" s="191"/>
      <c r="Z396" s="191"/>
      <c r="AA396" s="191"/>
      <c r="AB396" s="191"/>
      <c r="AC396" s="191"/>
      <c r="AD396" s="191"/>
      <c r="AE396" s="191"/>
      <c r="AF396" s="191"/>
      <c r="AG396" s="191"/>
      <c r="AH396" s="191"/>
      <c r="AI396" s="191"/>
      <c r="AJ396" s="191"/>
      <c r="AK396" s="191"/>
      <c r="AL396" s="191"/>
      <c r="AM396" s="191"/>
      <c r="AN396" s="191"/>
      <c r="AO396" s="191"/>
      <c r="AP396" s="191"/>
      <c r="AQ396" s="191"/>
      <c r="AR396" s="191"/>
      <c r="AS396" s="191"/>
      <c r="AT396" s="191"/>
      <c r="AU396" s="191"/>
      <c r="AV396" s="191"/>
      <c r="AW396" s="191"/>
    </row>
    <row r="397" spans="1:49" x14ac:dyDescent="0.35">
      <c r="A397" s="191"/>
      <c r="B397" s="191"/>
      <c r="C397" s="191"/>
      <c r="D397" s="191"/>
      <c r="E397" s="191"/>
      <c r="F397" s="191"/>
      <c r="G397" s="191"/>
      <c r="H397" s="191"/>
      <c r="I397" s="191"/>
      <c r="J397" s="191"/>
      <c r="K397" s="191"/>
      <c r="L397" s="191"/>
      <c r="M397" s="191"/>
      <c r="N397" s="191"/>
      <c r="O397" s="191"/>
      <c r="P397" s="191"/>
      <c r="Q397" s="191"/>
      <c r="R397" s="191"/>
      <c r="S397" s="191"/>
      <c r="T397" s="191"/>
      <c r="U397" s="191"/>
      <c r="V397" s="191"/>
      <c r="W397" s="191"/>
      <c r="X397" s="191"/>
      <c r="Y397" s="191"/>
      <c r="Z397" s="191"/>
      <c r="AA397" s="191"/>
      <c r="AB397" s="191"/>
      <c r="AC397" s="191"/>
      <c r="AD397" s="191"/>
      <c r="AE397" s="191"/>
      <c r="AF397" s="191"/>
      <c r="AG397" s="191"/>
      <c r="AH397" s="191"/>
      <c r="AI397" s="191"/>
      <c r="AJ397" s="191"/>
      <c r="AK397" s="191"/>
      <c r="AL397" s="191"/>
      <c r="AM397" s="191"/>
      <c r="AN397" s="191"/>
      <c r="AO397" s="191"/>
      <c r="AP397" s="191"/>
      <c r="AQ397" s="191"/>
      <c r="AR397" s="191"/>
      <c r="AS397" s="191"/>
      <c r="AT397" s="191"/>
      <c r="AU397" s="191"/>
      <c r="AV397" s="191"/>
      <c r="AW397" s="191"/>
    </row>
    <row r="398" spans="1:49" x14ac:dyDescent="0.35">
      <c r="A398" s="191"/>
      <c r="B398" s="191"/>
      <c r="C398" s="191"/>
      <c r="D398" s="191"/>
      <c r="E398" s="191"/>
      <c r="F398" s="191"/>
      <c r="G398" s="191"/>
      <c r="H398" s="191"/>
      <c r="I398" s="191"/>
      <c r="J398" s="191"/>
      <c r="K398" s="191"/>
      <c r="L398" s="191"/>
      <c r="M398" s="191"/>
      <c r="N398" s="191"/>
      <c r="O398" s="191"/>
      <c r="P398" s="191"/>
      <c r="Q398" s="191"/>
      <c r="R398" s="191"/>
      <c r="S398" s="191"/>
      <c r="T398" s="191"/>
      <c r="U398" s="191"/>
      <c r="V398" s="191"/>
      <c r="W398" s="191"/>
      <c r="X398" s="191"/>
      <c r="Y398" s="191"/>
      <c r="Z398" s="191"/>
      <c r="AA398" s="191"/>
      <c r="AB398" s="191"/>
      <c r="AC398" s="191"/>
      <c r="AD398" s="191"/>
      <c r="AE398" s="191"/>
      <c r="AF398" s="191"/>
      <c r="AG398" s="191"/>
      <c r="AH398" s="191"/>
      <c r="AI398" s="191"/>
      <c r="AJ398" s="191"/>
      <c r="AK398" s="191"/>
      <c r="AL398" s="191"/>
      <c r="AM398" s="191"/>
      <c r="AN398" s="191"/>
      <c r="AO398" s="191"/>
      <c r="AP398" s="191"/>
      <c r="AQ398" s="191"/>
      <c r="AR398" s="191"/>
      <c r="AS398" s="191"/>
      <c r="AT398" s="191"/>
      <c r="AU398" s="191"/>
      <c r="AV398" s="191"/>
      <c r="AW398" s="191"/>
    </row>
    <row r="399" spans="1:49" x14ac:dyDescent="0.35">
      <c r="A399" s="191"/>
      <c r="B399" s="191"/>
      <c r="C399" s="191"/>
      <c r="D399" s="191"/>
      <c r="E399" s="191"/>
      <c r="F399" s="191"/>
      <c r="G399" s="191"/>
      <c r="H399" s="191"/>
      <c r="I399" s="191"/>
      <c r="J399" s="191"/>
      <c r="K399" s="191"/>
      <c r="L399" s="191"/>
      <c r="M399" s="191"/>
      <c r="N399" s="191"/>
      <c r="O399" s="191"/>
      <c r="P399" s="191"/>
      <c r="Q399" s="191"/>
      <c r="R399" s="191"/>
      <c r="S399" s="191"/>
      <c r="T399" s="191"/>
      <c r="U399" s="191"/>
      <c r="V399" s="191"/>
      <c r="W399" s="191"/>
      <c r="X399" s="191"/>
      <c r="Y399" s="191"/>
      <c r="Z399" s="191"/>
      <c r="AA399" s="191"/>
      <c r="AB399" s="191"/>
      <c r="AC399" s="191"/>
      <c r="AD399" s="191"/>
      <c r="AE399" s="191"/>
      <c r="AF399" s="191"/>
      <c r="AG399" s="191"/>
      <c r="AH399" s="191"/>
      <c r="AI399" s="191"/>
      <c r="AJ399" s="191"/>
      <c r="AK399" s="191"/>
      <c r="AL399" s="191"/>
      <c r="AM399" s="191"/>
      <c r="AN399" s="191"/>
      <c r="AO399" s="191"/>
      <c r="AP399" s="191"/>
      <c r="AQ399" s="191"/>
      <c r="AR399" s="191"/>
      <c r="AS399" s="191"/>
      <c r="AT399" s="191"/>
      <c r="AU399" s="191"/>
      <c r="AV399" s="191"/>
      <c r="AW399" s="191"/>
    </row>
    <row r="400" spans="1:49" x14ac:dyDescent="0.35">
      <c r="A400" s="191"/>
      <c r="B400" s="191"/>
      <c r="C400" s="191"/>
      <c r="D400" s="191"/>
      <c r="E400" s="191"/>
      <c r="F400" s="191"/>
      <c r="G400" s="191"/>
      <c r="H400" s="191"/>
      <c r="I400" s="191"/>
      <c r="J400" s="191"/>
      <c r="K400" s="191"/>
      <c r="L400" s="191"/>
      <c r="M400" s="191"/>
      <c r="N400" s="191"/>
      <c r="O400" s="191"/>
      <c r="P400" s="191"/>
      <c r="Q400" s="191"/>
      <c r="R400" s="191"/>
      <c r="S400" s="191"/>
      <c r="T400" s="191"/>
      <c r="U400" s="191"/>
      <c r="V400" s="191"/>
      <c r="W400" s="191"/>
      <c r="X400" s="191"/>
      <c r="Y400" s="191"/>
      <c r="Z400" s="191"/>
      <c r="AA400" s="191"/>
      <c r="AB400" s="191"/>
      <c r="AC400" s="191"/>
      <c r="AD400" s="191"/>
      <c r="AE400" s="191"/>
      <c r="AF400" s="191"/>
      <c r="AG400" s="191"/>
      <c r="AH400" s="191"/>
      <c r="AI400" s="191"/>
      <c r="AJ400" s="191"/>
      <c r="AK400" s="191"/>
      <c r="AL400" s="191"/>
      <c r="AM400" s="191"/>
      <c r="AN400" s="191"/>
      <c r="AO400" s="191"/>
      <c r="AP400" s="191"/>
      <c r="AQ400" s="191"/>
      <c r="AR400" s="191"/>
      <c r="AS400" s="191"/>
      <c r="AT400" s="191"/>
      <c r="AU400" s="191"/>
      <c r="AV400" s="191"/>
      <c r="AW400" s="191"/>
    </row>
    <row r="401" spans="1:49" x14ac:dyDescent="0.35">
      <c r="A401" s="191"/>
      <c r="B401" s="191"/>
      <c r="C401" s="191"/>
      <c r="D401" s="191"/>
      <c r="E401" s="191"/>
      <c r="F401" s="191"/>
      <c r="G401" s="191"/>
      <c r="H401" s="191"/>
      <c r="I401" s="191"/>
      <c r="J401" s="191"/>
      <c r="K401" s="191"/>
      <c r="L401" s="191"/>
      <c r="M401" s="191"/>
      <c r="N401" s="191"/>
      <c r="O401" s="191"/>
      <c r="P401" s="191"/>
      <c r="Q401" s="191"/>
      <c r="R401" s="191"/>
      <c r="S401" s="191"/>
      <c r="T401" s="191"/>
      <c r="U401" s="191"/>
      <c r="V401" s="191"/>
      <c r="W401" s="191"/>
      <c r="X401" s="191"/>
      <c r="Y401" s="191"/>
      <c r="Z401" s="191"/>
      <c r="AA401" s="191"/>
      <c r="AB401" s="191"/>
      <c r="AC401" s="191"/>
      <c r="AD401" s="191"/>
      <c r="AE401" s="191"/>
      <c r="AF401" s="191"/>
      <c r="AG401" s="191"/>
      <c r="AH401" s="191"/>
      <c r="AI401" s="191"/>
      <c r="AJ401" s="191"/>
      <c r="AK401" s="191"/>
      <c r="AL401" s="191"/>
      <c r="AM401" s="191"/>
      <c r="AN401" s="191"/>
      <c r="AO401" s="191"/>
      <c r="AP401" s="191"/>
      <c r="AQ401" s="191"/>
      <c r="AR401" s="191"/>
      <c r="AS401" s="191"/>
      <c r="AT401" s="191"/>
      <c r="AU401" s="191"/>
      <c r="AV401" s="191"/>
      <c r="AW401" s="191"/>
    </row>
    <row r="402" spans="1:49" x14ac:dyDescent="0.35">
      <c r="A402" s="191"/>
      <c r="B402" s="191"/>
      <c r="C402" s="191"/>
      <c r="D402" s="191"/>
      <c r="E402" s="191"/>
      <c r="F402" s="191"/>
      <c r="G402" s="191"/>
      <c r="H402" s="191"/>
      <c r="I402" s="191"/>
      <c r="J402" s="191"/>
      <c r="K402" s="191"/>
      <c r="L402" s="191"/>
      <c r="M402" s="191"/>
      <c r="N402" s="191"/>
      <c r="O402" s="191"/>
      <c r="P402" s="191"/>
      <c r="Q402" s="191"/>
      <c r="R402" s="191"/>
      <c r="S402" s="191"/>
      <c r="T402" s="191"/>
      <c r="U402" s="191"/>
      <c r="V402" s="191"/>
      <c r="W402" s="191"/>
      <c r="X402" s="191"/>
      <c r="Y402" s="191"/>
      <c r="Z402" s="191"/>
      <c r="AA402" s="191"/>
      <c r="AB402" s="191"/>
      <c r="AC402" s="191"/>
      <c r="AD402" s="191"/>
      <c r="AE402" s="191"/>
      <c r="AF402" s="191"/>
      <c r="AG402" s="191"/>
      <c r="AH402" s="191"/>
      <c r="AI402" s="191"/>
      <c r="AJ402" s="191"/>
      <c r="AK402" s="191"/>
      <c r="AL402" s="191"/>
      <c r="AM402" s="191"/>
      <c r="AN402" s="191"/>
      <c r="AO402" s="191"/>
      <c r="AP402" s="191"/>
      <c r="AQ402" s="191"/>
      <c r="AR402" s="191"/>
      <c r="AS402" s="191"/>
      <c r="AT402" s="191"/>
      <c r="AU402" s="191"/>
      <c r="AV402" s="191"/>
      <c r="AW402" s="191"/>
    </row>
    <row r="403" spans="1:49" x14ac:dyDescent="0.35">
      <c r="A403" s="191"/>
      <c r="B403" s="191"/>
      <c r="C403" s="191"/>
      <c r="D403" s="191"/>
      <c r="E403" s="191"/>
      <c r="F403" s="191"/>
      <c r="G403" s="191"/>
      <c r="H403" s="191"/>
      <c r="I403" s="191"/>
      <c r="J403" s="191"/>
      <c r="K403" s="191"/>
      <c r="L403" s="191"/>
      <c r="M403" s="191"/>
      <c r="N403" s="191"/>
      <c r="O403" s="191"/>
      <c r="P403" s="191"/>
      <c r="Q403" s="191"/>
      <c r="R403" s="191"/>
      <c r="S403" s="191"/>
      <c r="T403" s="191"/>
      <c r="U403" s="191"/>
      <c r="V403" s="191"/>
      <c r="W403" s="191"/>
      <c r="X403" s="191"/>
      <c r="Y403" s="191"/>
      <c r="Z403" s="191"/>
      <c r="AA403" s="191"/>
      <c r="AB403" s="191"/>
      <c r="AC403" s="191"/>
      <c r="AD403" s="191"/>
      <c r="AE403" s="191"/>
      <c r="AF403" s="191"/>
      <c r="AG403" s="191"/>
      <c r="AH403" s="191"/>
      <c r="AI403" s="191"/>
      <c r="AJ403" s="191"/>
      <c r="AK403" s="191"/>
      <c r="AL403" s="191"/>
      <c r="AM403" s="191"/>
      <c r="AN403" s="191"/>
      <c r="AO403" s="191"/>
      <c r="AP403" s="191"/>
      <c r="AQ403" s="191"/>
      <c r="AR403" s="191"/>
      <c r="AS403" s="191"/>
      <c r="AT403" s="191"/>
      <c r="AU403" s="191"/>
      <c r="AV403" s="191"/>
      <c r="AW403" s="191"/>
    </row>
    <row r="404" spans="1:49" x14ac:dyDescent="0.35">
      <c r="A404" s="191"/>
      <c r="B404" s="191"/>
      <c r="C404" s="191"/>
      <c r="D404" s="191"/>
      <c r="E404" s="191"/>
      <c r="F404" s="191"/>
      <c r="G404" s="191"/>
      <c r="H404" s="191"/>
      <c r="I404" s="191"/>
      <c r="J404" s="191"/>
      <c r="K404" s="191"/>
      <c r="L404" s="191"/>
      <c r="M404" s="191"/>
      <c r="N404" s="191"/>
      <c r="O404" s="191"/>
      <c r="P404" s="191"/>
      <c r="Q404" s="191"/>
      <c r="R404" s="191"/>
      <c r="S404" s="191"/>
      <c r="T404" s="191"/>
      <c r="U404" s="191"/>
      <c r="V404" s="191"/>
      <c r="W404" s="191"/>
      <c r="X404" s="191"/>
      <c r="Y404" s="191"/>
      <c r="Z404" s="191"/>
      <c r="AA404" s="191"/>
      <c r="AB404" s="191"/>
      <c r="AC404" s="191"/>
      <c r="AD404" s="191"/>
      <c r="AE404" s="191"/>
      <c r="AF404" s="191"/>
      <c r="AG404" s="191"/>
      <c r="AH404" s="191"/>
      <c r="AI404" s="191"/>
      <c r="AJ404" s="191"/>
      <c r="AK404" s="191"/>
      <c r="AL404" s="191"/>
      <c r="AM404" s="191"/>
      <c r="AN404" s="191"/>
      <c r="AO404" s="191"/>
      <c r="AP404" s="191"/>
      <c r="AQ404" s="191"/>
      <c r="AR404" s="191"/>
      <c r="AS404" s="191"/>
      <c r="AT404" s="191"/>
      <c r="AU404" s="191"/>
      <c r="AV404" s="191"/>
      <c r="AW404" s="191"/>
    </row>
    <row r="405" spans="1:49" x14ac:dyDescent="0.35">
      <c r="A405" s="191"/>
      <c r="B405" s="191"/>
      <c r="C405" s="191"/>
      <c r="D405" s="191"/>
      <c r="E405" s="191"/>
      <c r="F405" s="191"/>
      <c r="G405" s="191"/>
      <c r="H405" s="191"/>
      <c r="I405" s="191"/>
      <c r="J405" s="191"/>
      <c r="K405" s="191"/>
      <c r="L405" s="191"/>
      <c r="M405" s="191"/>
      <c r="N405" s="191"/>
      <c r="O405" s="191"/>
      <c r="P405" s="191"/>
      <c r="Q405" s="191"/>
      <c r="R405" s="191"/>
      <c r="S405" s="191"/>
      <c r="T405" s="191"/>
      <c r="U405" s="191"/>
      <c r="V405" s="191"/>
      <c r="W405" s="191"/>
      <c r="X405" s="191"/>
      <c r="Y405" s="191"/>
      <c r="Z405" s="191"/>
      <c r="AA405" s="191"/>
      <c r="AB405" s="191"/>
      <c r="AC405" s="191"/>
      <c r="AD405" s="191"/>
      <c r="AE405" s="191"/>
      <c r="AF405" s="191"/>
      <c r="AG405" s="191"/>
      <c r="AH405" s="191"/>
      <c r="AI405" s="191"/>
      <c r="AJ405" s="191"/>
      <c r="AK405" s="191"/>
      <c r="AL405" s="191"/>
      <c r="AM405" s="191"/>
      <c r="AN405" s="191"/>
      <c r="AO405" s="191"/>
      <c r="AP405" s="191"/>
      <c r="AQ405" s="191"/>
      <c r="AR405" s="191"/>
      <c r="AS405" s="191"/>
      <c r="AT405" s="191"/>
      <c r="AU405" s="191"/>
      <c r="AV405" s="191"/>
      <c r="AW405" s="191"/>
    </row>
    <row r="406" spans="1:49" x14ac:dyDescent="0.35">
      <c r="A406" s="191"/>
      <c r="B406" s="191"/>
      <c r="C406" s="191"/>
      <c r="D406" s="191"/>
      <c r="E406" s="191"/>
      <c r="F406" s="191"/>
      <c r="G406" s="191"/>
      <c r="H406" s="191"/>
      <c r="I406" s="191"/>
      <c r="J406" s="191"/>
      <c r="K406" s="191"/>
      <c r="L406" s="191"/>
      <c r="M406" s="191"/>
      <c r="N406" s="191"/>
      <c r="O406" s="191"/>
      <c r="P406" s="191"/>
      <c r="Q406" s="191"/>
      <c r="R406" s="191"/>
      <c r="S406" s="191"/>
      <c r="T406" s="191"/>
      <c r="U406" s="191"/>
      <c r="V406" s="191"/>
      <c r="W406" s="191"/>
      <c r="X406" s="191"/>
      <c r="Y406" s="191"/>
      <c r="Z406" s="191"/>
      <c r="AA406" s="191"/>
      <c r="AB406" s="191"/>
      <c r="AC406" s="191"/>
      <c r="AD406" s="191"/>
      <c r="AE406" s="191"/>
      <c r="AF406" s="191"/>
      <c r="AG406" s="191"/>
      <c r="AH406" s="191"/>
      <c r="AI406" s="191"/>
      <c r="AJ406" s="191"/>
      <c r="AK406" s="191"/>
      <c r="AL406" s="191"/>
      <c r="AM406" s="191"/>
      <c r="AN406" s="191"/>
      <c r="AO406" s="191"/>
      <c r="AP406" s="191"/>
      <c r="AQ406" s="191"/>
      <c r="AR406" s="191"/>
      <c r="AS406" s="191"/>
      <c r="AT406" s="191"/>
      <c r="AU406" s="191"/>
      <c r="AV406" s="191"/>
      <c r="AW406" s="191"/>
    </row>
    <row r="407" spans="1:49" x14ac:dyDescent="0.35">
      <c r="A407" s="191"/>
      <c r="B407" s="191"/>
      <c r="C407" s="191"/>
      <c r="D407" s="191"/>
      <c r="E407" s="191"/>
      <c r="F407" s="191"/>
      <c r="G407" s="191"/>
      <c r="H407" s="191"/>
      <c r="I407" s="191"/>
      <c r="J407" s="191"/>
      <c r="K407" s="191"/>
      <c r="L407" s="191"/>
      <c r="M407" s="191"/>
      <c r="N407" s="191"/>
      <c r="O407" s="191"/>
      <c r="P407" s="191"/>
      <c r="Q407" s="191"/>
      <c r="R407" s="191"/>
      <c r="S407" s="191"/>
      <c r="T407" s="191"/>
      <c r="U407" s="191"/>
      <c r="V407" s="191"/>
      <c r="W407" s="191"/>
      <c r="X407" s="191"/>
      <c r="Y407" s="191"/>
      <c r="Z407" s="191"/>
      <c r="AA407" s="191"/>
      <c r="AB407" s="191"/>
      <c r="AC407" s="191"/>
      <c r="AD407" s="191"/>
      <c r="AE407" s="191"/>
      <c r="AF407" s="191"/>
      <c r="AG407" s="191"/>
      <c r="AH407" s="191"/>
      <c r="AI407" s="191"/>
      <c r="AJ407" s="191"/>
      <c r="AK407" s="191"/>
      <c r="AL407" s="191"/>
      <c r="AM407" s="191"/>
      <c r="AN407" s="191"/>
      <c r="AO407" s="191"/>
      <c r="AP407" s="191"/>
      <c r="AQ407" s="191"/>
      <c r="AR407" s="191"/>
      <c r="AS407" s="191"/>
      <c r="AT407" s="191"/>
      <c r="AU407" s="191"/>
      <c r="AV407" s="191"/>
      <c r="AW407" s="191"/>
    </row>
    <row r="408" spans="1:49" x14ac:dyDescent="0.35">
      <c r="A408" s="191"/>
      <c r="B408" s="191"/>
      <c r="C408" s="191"/>
      <c r="D408" s="191"/>
      <c r="E408" s="191"/>
      <c r="F408" s="191"/>
      <c r="G408" s="191"/>
      <c r="H408" s="191"/>
      <c r="I408" s="191"/>
      <c r="J408" s="191"/>
      <c r="K408" s="191"/>
      <c r="L408" s="191"/>
      <c r="M408" s="191"/>
      <c r="N408" s="191"/>
      <c r="O408" s="191"/>
      <c r="P408" s="191"/>
      <c r="Q408" s="191"/>
      <c r="R408" s="191"/>
      <c r="S408" s="191"/>
      <c r="T408" s="191"/>
      <c r="U408" s="191"/>
      <c r="V408" s="191"/>
      <c r="W408" s="191"/>
      <c r="X408" s="191"/>
      <c r="Y408" s="191"/>
      <c r="Z408" s="191"/>
      <c r="AA408" s="191"/>
      <c r="AB408" s="191"/>
      <c r="AC408" s="191"/>
      <c r="AD408" s="191"/>
      <c r="AE408" s="191"/>
      <c r="AF408" s="191"/>
      <c r="AG408" s="191"/>
      <c r="AH408" s="191"/>
      <c r="AI408" s="191"/>
      <c r="AJ408" s="191"/>
      <c r="AK408" s="191"/>
      <c r="AL408" s="191"/>
      <c r="AM408" s="191"/>
      <c r="AN408" s="191"/>
      <c r="AO408" s="191"/>
      <c r="AP408" s="191"/>
      <c r="AQ408" s="191"/>
      <c r="AR408" s="191"/>
      <c r="AS408" s="191"/>
      <c r="AT408" s="191"/>
      <c r="AU408" s="191"/>
      <c r="AV408" s="191"/>
      <c r="AW408" s="191"/>
    </row>
    <row r="409" spans="1:49" x14ac:dyDescent="0.35">
      <c r="A409" s="191"/>
      <c r="B409" s="191"/>
      <c r="C409" s="191"/>
      <c r="D409" s="191"/>
      <c r="E409" s="191"/>
      <c r="F409" s="191"/>
      <c r="G409" s="191"/>
      <c r="H409" s="191"/>
      <c r="I409" s="191"/>
      <c r="J409" s="191"/>
      <c r="K409" s="191"/>
      <c r="L409" s="191"/>
      <c r="M409" s="191"/>
      <c r="N409" s="191"/>
      <c r="O409" s="191"/>
      <c r="P409" s="191"/>
      <c r="Q409" s="191"/>
      <c r="R409" s="191"/>
      <c r="S409" s="191"/>
      <c r="T409" s="191"/>
      <c r="U409" s="191"/>
      <c r="V409" s="191"/>
      <c r="W409" s="191"/>
      <c r="X409" s="191"/>
      <c r="Y409" s="191"/>
      <c r="Z409" s="191"/>
      <c r="AA409" s="191"/>
      <c r="AB409" s="191"/>
      <c r="AC409" s="191"/>
      <c r="AD409" s="191"/>
      <c r="AE409" s="191"/>
      <c r="AF409" s="191"/>
      <c r="AG409" s="191"/>
      <c r="AH409" s="191"/>
      <c r="AI409" s="191"/>
      <c r="AJ409" s="191"/>
      <c r="AK409" s="191"/>
      <c r="AL409" s="191"/>
      <c r="AM409" s="191"/>
      <c r="AN409" s="191"/>
      <c r="AO409" s="191"/>
      <c r="AP409" s="191"/>
      <c r="AQ409" s="191"/>
      <c r="AR409" s="191"/>
      <c r="AS409" s="191"/>
      <c r="AT409" s="191"/>
      <c r="AU409" s="191"/>
      <c r="AV409" s="191"/>
      <c r="AW409" s="191"/>
    </row>
    <row r="410" spans="1:49" x14ac:dyDescent="0.35">
      <c r="A410" s="191"/>
      <c r="B410" s="191"/>
      <c r="C410" s="191"/>
      <c r="D410" s="191"/>
      <c r="E410" s="191"/>
      <c r="F410" s="191"/>
      <c r="G410" s="191"/>
      <c r="H410" s="191"/>
      <c r="I410" s="191"/>
      <c r="J410" s="191"/>
      <c r="K410" s="191"/>
      <c r="L410" s="191"/>
      <c r="M410" s="191"/>
      <c r="N410" s="191"/>
      <c r="O410" s="191"/>
      <c r="P410" s="191"/>
      <c r="Q410" s="191"/>
      <c r="R410" s="191"/>
      <c r="S410" s="191"/>
      <c r="T410" s="191"/>
      <c r="U410" s="191"/>
      <c r="V410" s="191"/>
      <c r="W410" s="191"/>
      <c r="X410" s="191"/>
      <c r="Y410" s="191"/>
      <c r="Z410" s="191"/>
      <c r="AA410" s="191"/>
      <c r="AB410" s="191"/>
      <c r="AC410" s="191"/>
      <c r="AD410" s="191"/>
      <c r="AE410" s="191"/>
      <c r="AF410" s="191"/>
      <c r="AG410" s="191"/>
      <c r="AH410" s="191"/>
      <c r="AI410" s="191"/>
      <c r="AJ410" s="191"/>
      <c r="AK410" s="191"/>
      <c r="AL410" s="191"/>
      <c r="AM410" s="191"/>
      <c r="AN410" s="191"/>
      <c r="AO410" s="191"/>
      <c r="AP410" s="191"/>
      <c r="AQ410" s="191"/>
      <c r="AR410" s="191"/>
      <c r="AS410" s="191"/>
      <c r="AT410" s="191"/>
      <c r="AU410" s="191"/>
      <c r="AV410" s="191"/>
      <c r="AW410" s="191"/>
    </row>
    <row r="411" spans="1:49" x14ac:dyDescent="0.35">
      <c r="A411" s="191"/>
      <c r="B411" s="191"/>
      <c r="C411" s="191"/>
      <c r="D411" s="191"/>
      <c r="E411" s="191"/>
      <c r="F411" s="191"/>
      <c r="G411" s="191"/>
      <c r="H411" s="191"/>
      <c r="I411" s="191"/>
      <c r="J411" s="191"/>
      <c r="K411" s="191"/>
      <c r="L411" s="191"/>
      <c r="M411" s="191"/>
      <c r="N411" s="191"/>
      <c r="O411" s="191"/>
      <c r="P411" s="191"/>
      <c r="Q411" s="191"/>
      <c r="R411" s="191"/>
      <c r="S411" s="191"/>
      <c r="T411" s="191"/>
      <c r="U411" s="191"/>
      <c r="V411" s="191"/>
      <c r="W411" s="191"/>
      <c r="X411" s="191"/>
      <c r="Y411" s="191"/>
      <c r="Z411" s="191"/>
      <c r="AA411" s="191"/>
      <c r="AB411" s="191"/>
      <c r="AC411" s="191"/>
      <c r="AD411" s="191"/>
      <c r="AE411" s="191"/>
      <c r="AF411" s="191"/>
      <c r="AG411" s="191"/>
      <c r="AH411" s="191"/>
      <c r="AI411" s="191"/>
      <c r="AJ411" s="191"/>
      <c r="AK411" s="191"/>
      <c r="AL411" s="191"/>
      <c r="AM411" s="191"/>
      <c r="AN411" s="191"/>
      <c r="AO411" s="191"/>
      <c r="AP411" s="191"/>
      <c r="AQ411" s="191"/>
      <c r="AR411" s="191"/>
      <c r="AS411" s="191"/>
      <c r="AT411" s="191"/>
      <c r="AU411" s="191"/>
      <c r="AV411" s="191"/>
      <c r="AW411" s="191"/>
    </row>
    <row r="412" spans="1:49" x14ac:dyDescent="0.35">
      <c r="A412" s="191"/>
      <c r="B412" s="191"/>
      <c r="C412" s="191"/>
      <c r="D412" s="191"/>
      <c r="E412" s="191"/>
      <c r="F412" s="191"/>
      <c r="G412" s="191"/>
      <c r="H412" s="191"/>
      <c r="I412" s="191"/>
      <c r="J412" s="191"/>
      <c r="K412" s="191"/>
      <c r="L412" s="191"/>
      <c r="M412" s="191"/>
      <c r="N412" s="191"/>
      <c r="O412" s="191"/>
      <c r="P412" s="191"/>
      <c r="Q412" s="191"/>
      <c r="R412" s="191"/>
      <c r="S412" s="191"/>
      <c r="T412" s="191"/>
      <c r="U412" s="191"/>
      <c r="V412" s="191"/>
      <c r="W412" s="191"/>
      <c r="X412" s="191"/>
      <c r="Y412" s="191"/>
      <c r="Z412" s="191"/>
      <c r="AA412" s="191"/>
      <c r="AB412" s="191"/>
      <c r="AC412" s="191"/>
      <c r="AD412" s="191"/>
      <c r="AE412" s="191"/>
      <c r="AF412" s="191"/>
      <c r="AG412" s="191"/>
      <c r="AH412" s="191"/>
      <c r="AI412" s="191"/>
      <c r="AJ412" s="191"/>
      <c r="AK412" s="191"/>
      <c r="AL412" s="191"/>
      <c r="AM412" s="191"/>
      <c r="AN412" s="191"/>
      <c r="AO412" s="191"/>
      <c r="AP412" s="191"/>
      <c r="AQ412" s="191"/>
      <c r="AR412" s="191"/>
      <c r="AS412" s="191"/>
      <c r="AT412" s="191"/>
      <c r="AU412" s="191"/>
      <c r="AV412" s="191"/>
      <c r="AW412" s="191"/>
    </row>
    <row r="413" spans="1:49" x14ac:dyDescent="0.35">
      <c r="A413" s="191"/>
      <c r="B413" s="191"/>
      <c r="C413" s="191"/>
      <c r="D413" s="191"/>
      <c r="E413" s="191"/>
      <c r="F413" s="191"/>
      <c r="G413" s="191"/>
      <c r="H413" s="191"/>
      <c r="I413" s="191"/>
      <c r="J413" s="191"/>
      <c r="K413" s="191"/>
      <c r="L413" s="191"/>
      <c r="M413" s="191"/>
      <c r="N413" s="191"/>
      <c r="O413" s="191"/>
      <c r="P413" s="191"/>
      <c r="Q413" s="191"/>
      <c r="R413" s="191"/>
      <c r="S413" s="191"/>
      <c r="T413" s="191"/>
      <c r="U413" s="191"/>
      <c r="V413" s="191"/>
      <c r="W413" s="191"/>
      <c r="X413" s="191"/>
      <c r="Y413" s="191"/>
      <c r="Z413" s="191"/>
      <c r="AA413" s="191"/>
      <c r="AB413" s="191"/>
      <c r="AC413" s="191"/>
      <c r="AD413" s="191"/>
      <c r="AE413" s="191"/>
      <c r="AF413" s="191"/>
      <c r="AG413" s="191"/>
      <c r="AH413" s="191"/>
      <c r="AI413" s="191"/>
      <c r="AJ413" s="191"/>
      <c r="AK413" s="191"/>
      <c r="AL413" s="191"/>
      <c r="AM413" s="191"/>
      <c r="AN413" s="191"/>
      <c r="AO413" s="191"/>
      <c r="AP413" s="191"/>
      <c r="AQ413" s="191"/>
      <c r="AR413" s="191"/>
      <c r="AS413" s="191"/>
      <c r="AT413" s="191"/>
      <c r="AU413" s="191"/>
      <c r="AV413" s="191"/>
      <c r="AW413" s="191"/>
    </row>
    <row r="414" spans="1:49" x14ac:dyDescent="0.35">
      <c r="A414" s="191"/>
      <c r="B414" s="191"/>
      <c r="C414" s="191"/>
      <c r="D414" s="191"/>
      <c r="E414" s="191"/>
      <c r="F414" s="191"/>
      <c r="G414" s="191"/>
      <c r="H414" s="191"/>
      <c r="I414" s="191"/>
      <c r="J414" s="191"/>
      <c r="K414" s="191"/>
      <c r="L414" s="191"/>
      <c r="M414" s="191"/>
      <c r="N414" s="191"/>
      <c r="O414" s="191"/>
      <c r="P414" s="191"/>
      <c r="Q414" s="191"/>
      <c r="R414" s="191"/>
      <c r="S414" s="191"/>
      <c r="T414" s="191"/>
      <c r="U414" s="191"/>
      <c r="V414" s="191"/>
      <c r="W414" s="191"/>
      <c r="X414" s="191"/>
      <c r="Y414" s="191"/>
      <c r="Z414" s="191"/>
      <c r="AA414" s="191"/>
      <c r="AB414" s="191"/>
      <c r="AC414" s="191"/>
      <c r="AD414" s="191"/>
      <c r="AE414" s="191"/>
      <c r="AF414" s="191"/>
      <c r="AG414" s="191"/>
      <c r="AH414" s="191"/>
      <c r="AI414" s="191"/>
      <c r="AJ414" s="191"/>
      <c r="AK414" s="191"/>
      <c r="AL414" s="191"/>
      <c r="AM414" s="191"/>
      <c r="AN414" s="191"/>
      <c r="AO414" s="191"/>
      <c r="AP414" s="191"/>
      <c r="AQ414" s="191"/>
      <c r="AR414" s="191"/>
      <c r="AS414" s="191"/>
      <c r="AT414" s="191"/>
      <c r="AU414" s="191"/>
      <c r="AV414" s="191"/>
      <c r="AW414" s="191"/>
    </row>
    <row r="415" spans="1:49" x14ac:dyDescent="0.35">
      <c r="A415" s="191"/>
      <c r="B415" s="191"/>
      <c r="C415" s="191"/>
      <c r="D415" s="191"/>
      <c r="E415" s="191"/>
      <c r="F415" s="191"/>
      <c r="G415" s="191"/>
      <c r="H415" s="191"/>
      <c r="I415" s="191"/>
      <c r="J415" s="191"/>
      <c r="K415" s="191"/>
      <c r="L415" s="191"/>
      <c r="M415" s="191"/>
      <c r="N415" s="191"/>
      <c r="O415" s="191"/>
      <c r="P415" s="191"/>
      <c r="Q415" s="191"/>
      <c r="R415" s="191"/>
      <c r="S415" s="191"/>
      <c r="T415" s="191"/>
      <c r="U415" s="191"/>
      <c r="V415" s="191"/>
      <c r="W415" s="191"/>
      <c r="X415" s="191"/>
      <c r="Y415" s="191"/>
      <c r="Z415" s="191"/>
      <c r="AA415" s="191"/>
      <c r="AB415" s="191"/>
      <c r="AC415" s="191"/>
      <c r="AD415" s="191"/>
      <c r="AE415" s="191"/>
      <c r="AF415" s="191"/>
      <c r="AG415" s="191"/>
      <c r="AH415" s="191"/>
      <c r="AI415" s="191"/>
      <c r="AJ415" s="191"/>
      <c r="AK415" s="191"/>
      <c r="AL415" s="191"/>
      <c r="AM415" s="191"/>
      <c r="AN415" s="191"/>
      <c r="AO415" s="191"/>
      <c r="AP415" s="191"/>
      <c r="AQ415" s="191"/>
      <c r="AR415" s="191"/>
      <c r="AS415" s="191"/>
      <c r="AT415" s="191"/>
      <c r="AU415" s="191"/>
      <c r="AV415" s="191"/>
      <c r="AW415" s="191"/>
    </row>
    <row r="416" spans="1:49" x14ac:dyDescent="0.35">
      <c r="A416" s="191"/>
      <c r="B416" s="191"/>
      <c r="C416" s="191"/>
      <c r="D416" s="191"/>
      <c r="E416" s="191"/>
      <c r="F416" s="191"/>
      <c r="G416" s="191"/>
      <c r="H416" s="191"/>
      <c r="I416" s="191"/>
      <c r="J416" s="191"/>
      <c r="K416" s="191"/>
      <c r="L416" s="191"/>
      <c r="M416" s="191"/>
      <c r="N416" s="191"/>
      <c r="O416" s="191"/>
      <c r="P416" s="191"/>
      <c r="Q416" s="191"/>
      <c r="R416" s="191"/>
      <c r="S416" s="191"/>
      <c r="T416" s="191"/>
      <c r="U416" s="191"/>
      <c r="V416" s="191"/>
      <c r="W416" s="191"/>
      <c r="X416" s="191"/>
      <c r="Y416" s="191"/>
      <c r="Z416" s="191"/>
      <c r="AA416" s="191"/>
      <c r="AB416" s="191"/>
      <c r="AC416" s="191"/>
      <c r="AD416" s="191"/>
      <c r="AE416" s="191"/>
      <c r="AF416" s="191"/>
      <c r="AG416" s="191"/>
      <c r="AH416" s="191"/>
      <c r="AI416" s="191"/>
      <c r="AJ416" s="191"/>
      <c r="AK416" s="191"/>
      <c r="AL416" s="191"/>
      <c r="AM416" s="191"/>
      <c r="AN416" s="191"/>
      <c r="AO416" s="191"/>
      <c r="AP416" s="191"/>
      <c r="AQ416" s="191"/>
      <c r="AR416" s="191"/>
      <c r="AS416" s="191"/>
      <c r="AT416" s="191"/>
      <c r="AU416" s="191"/>
      <c r="AV416" s="191"/>
      <c r="AW416" s="191"/>
    </row>
    <row r="417" spans="1:49" x14ac:dyDescent="0.35">
      <c r="A417" s="191"/>
      <c r="B417" s="191"/>
      <c r="C417" s="191"/>
      <c r="D417" s="191"/>
      <c r="E417" s="191"/>
      <c r="F417" s="191"/>
      <c r="G417" s="191"/>
      <c r="H417" s="191"/>
      <c r="I417" s="191"/>
      <c r="J417" s="191"/>
      <c r="K417" s="191"/>
      <c r="L417" s="191"/>
      <c r="M417" s="191"/>
      <c r="N417" s="191"/>
      <c r="O417" s="191"/>
      <c r="P417" s="191"/>
      <c r="Q417" s="191"/>
      <c r="R417" s="191"/>
      <c r="S417" s="191"/>
      <c r="T417" s="191"/>
      <c r="U417" s="191"/>
      <c r="V417" s="191"/>
      <c r="W417" s="191"/>
      <c r="X417" s="191"/>
      <c r="Y417" s="191"/>
      <c r="Z417" s="191"/>
      <c r="AA417" s="191"/>
      <c r="AB417" s="191"/>
      <c r="AC417" s="191"/>
      <c r="AD417" s="191"/>
      <c r="AE417" s="191"/>
      <c r="AF417" s="191"/>
      <c r="AG417" s="191"/>
      <c r="AH417" s="191"/>
      <c r="AI417" s="191"/>
      <c r="AJ417" s="191"/>
      <c r="AK417" s="191"/>
      <c r="AL417" s="191"/>
      <c r="AM417" s="191"/>
      <c r="AN417" s="191"/>
      <c r="AO417" s="191"/>
      <c r="AP417" s="191"/>
      <c r="AQ417" s="191"/>
      <c r="AR417" s="191"/>
      <c r="AS417" s="191"/>
      <c r="AT417" s="191"/>
      <c r="AU417" s="191"/>
      <c r="AV417" s="191"/>
      <c r="AW417" s="191"/>
    </row>
    <row r="418" spans="1:49" x14ac:dyDescent="0.35">
      <c r="A418" s="191"/>
      <c r="B418" s="191"/>
      <c r="C418" s="191"/>
      <c r="D418" s="191"/>
      <c r="E418" s="191"/>
      <c r="F418" s="191"/>
      <c r="G418" s="191"/>
      <c r="H418" s="191"/>
      <c r="I418" s="191"/>
      <c r="J418" s="191"/>
      <c r="K418" s="191"/>
      <c r="L418" s="191"/>
      <c r="M418" s="191"/>
      <c r="N418" s="191"/>
      <c r="O418" s="191"/>
      <c r="P418" s="191"/>
      <c r="Q418" s="191"/>
      <c r="R418" s="191"/>
      <c r="S418" s="191"/>
      <c r="T418" s="191"/>
      <c r="U418" s="191"/>
      <c r="V418" s="191"/>
      <c r="W418" s="191"/>
      <c r="X418" s="191"/>
      <c r="Y418" s="191"/>
      <c r="Z418" s="191"/>
      <c r="AA418" s="191"/>
      <c r="AB418" s="191"/>
      <c r="AC418" s="191"/>
      <c r="AD418" s="191"/>
      <c r="AE418" s="191"/>
      <c r="AF418" s="191"/>
      <c r="AG418" s="191"/>
      <c r="AH418" s="191"/>
      <c r="AI418" s="191"/>
      <c r="AJ418" s="191"/>
      <c r="AK418" s="191"/>
      <c r="AL418" s="191"/>
      <c r="AM418" s="191"/>
      <c r="AN418" s="191"/>
      <c r="AO418" s="191"/>
      <c r="AP418" s="191"/>
      <c r="AQ418" s="191"/>
      <c r="AR418" s="191"/>
      <c r="AS418" s="191"/>
      <c r="AT418" s="191"/>
      <c r="AU418" s="191"/>
      <c r="AV418" s="191"/>
      <c r="AW418" s="191"/>
    </row>
    <row r="419" spans="1:49" x14ac:dyDescent="0.35">
      <c r="A419" s="191"/>
      <c r="B419" s="191"/>
      <c r="C419" s="191"/>
      <c r="D419" s="191"/>
      <c r="E419" s="191"/>
      <c r="F419" s="191"/>
      <c r="G419" s="191"/>
      <c r="H419" s="191"/>
      <c r="I419" s="191"/>
      <c r="J419" s="191"/>
      <c r="K419" s="191"/>
      <c r="L419" s="191"/>
      <c r="M419" s="191"/>
      <c r="N419" s="191"/>
      <c r="O419" s="191"/>
      <c r="P419" s="191"/>
      <c r="Q419" s="191"/>
      <c r="R419" s="191"/>
      <c r="S419" s="191"/>
      <c r="T419" s="191"/>
      <c r="U419" s="191"/>
      <c r="V419" s="191"/>
      <c r="W419" s="191"/>
      <c r="X419" s="191"/>
      <c r="Y419" s="191"/>
      <c r="Z419" s="191"/>
      <c r="AA419" s="191"/>
      <c r="AB419" s="191"/>
      <c r="AC419" s="191"/>
      <c r="AD419" s="191"/>
      <c r="AE419" s="191"/>
      <c r="AF419" s="191"/>
      <c r="AG419" s="191"/>
      <c r="AH419" s="191"/>
      <c r="AI419" s="191"/>
      <c r="AJ419" s="191"/>
      <c r="AK419" s="191"/>
      <c r="AL419" s="191"/>
      <c r="AM419" s="191"/>
      <c r="AN419" s="191"/>
      <c r="AO419" s="191"/>
      <c r="AP419" s="191"/>
      <c r="AQ419" s="191"/>
      <c r="AR419" s="191"/>
      <c r="AS419" s="191"/>
      <c r="AT419" s="191"/>
      <c r="AU419" s="191"/>
      <c r="AV419" s="191"/>
      <c r="AW419" s="191"/>
    </row>
    <row r="420" spans="1:49" x14ac:dyDescent="0.35">
      <c r="A420" s="191"/>
      <c r="B420" s="191"/>
      <c r="C420" s="191"/>
      <c r="D420" s="191"/>
      <c r="E420" s="191"/>
      <c r="F420" s="191"/>
      <c r="G420" s="191"/>
      <c r="H420" s="191"/>
      <c r="I420" s="191"/>
      <c r="J420" s="191"/>
      <c r="K420" s="191"/>
      <c r="L420" s="191"/>
      <c r="M420" s="191"/>
      <c r="N420" s="191"/>
      <c r="O420" s="191"/>
      <c r="P420" s="191"/>
      <c r="Q420" s="191"/>
      <c r="R420" s="191"/>
      <c r="S420" s="191"/>
      <c r="T420" s="191"/>
      <c r="U420" s="191"/>
      <c r="V420" s="191"/>
      <c r="W420" s="191"/>
      <c r="X420" s="191"/>
      <c r="Y420" s="191"/>
      <c r="Z420" s="191"/>
      <c r="AA420" s="191"/>
      <c r="AB420" s="191"/>
      <c r="AC420" s="191"/>
      <c r="AD420" s="191"/>
      <c r="AE420" s="191"/>
      <c r="AF420" s="191"/>
      <c r="AG420" s="191"/>
      <c r="AH420" s="191"/>
      <c r="AI420" s="191"/>
      <c r="AJ420" s="191"/>
      <c r="AK420" s="191"/>
      <c r="AL420" s="191"/>
      <c r="AM420" s="191"/>
      <c r="AN420" s="191"/>
      <c r="AO420" s="191"/>
      <c r="AP420" s="191"/>
      <c r="AQ420" s="191"/>
      <c r="AR420" s="191"/>
      <c r="AS420" s="191"/>
      <c r="AT420" s="191"/>
      <c r="AU420" s="191"/>
      <c r="AV420" s="191"/>
      <c r="AW420" s="191"/>
    </row>
    <row r="421" spans="1:49" x14ac:dyDescent="0.35">
      <c r="A421" s="191"/>
      <c r="B421" s="191"/>
      <c r="C421" s="191"/>
      <c r="D421" s="191"/>
      <c r="E421" s="191"/>
      <c r="F421" s="191"/>
      <c r="G421" s="191"/>
      <c r="H421" s="191"/>
      <c r="I421" s="191"/>
      <c r="J421" s="191"/>
      <c r="K421" s="191"/>
      <c r="L421" s="191"/>
      <c r="M421" s="191"/>
      <c r="N421" s="191"/>
      <c r="O421" s="191"/>
      <c r="P421" s="191"/>
      <c r="Q421" s="191"/>
      <c r="R421" s="191"/>
      <c r="S421" s="191"/>
      <c r="T421" s="191"/>
      <c r="U421" s="191"/>
      <c r="V421" s="191"/>
      <c r="W421" s="191"/>
      <c r="X421" s="191"/>
      <c r="Y421" s="191"/>
      <c r="Z421" s="191"/>
      <c r="AA421" s="191"/>
      <c r="AB421" s="191"/>
      <c r="AC421" s="191"/>
      <c r="AD421" s="191"/>
      <c r="AE421" s="191"/>
      <c r="AF421" s="191"/>
      <c r="AG421" s="191"/>
      <c r="AH421" s="191"/>
      <c r="AI421" s="191"/>
      <c r="AJ421" s="191"/>
      <c r="AK421" s="191"/>
      <c r="AL421" s="191"/>
      <c r="AM421" s="191"/>
      <c r="AN421" s="191"/>
      <c r="AO421" s="191"/>
      <c r="AP421" s="191"/>
      <c r="AQ421" s="191"/>
      <c r="AR421" s="191"/>
      <c r="AS421" s="191"/>
      <c r="AT421" s="191"/>
      <c r="AU421" s="191"/>
      <c r="AV421" s="191"/>
      <c r="AW421" s="191"/>
    </row>
    <row r="422" spans="1:49" x14ac:dyDescent="0.35">
      <c r="A422" s="191"/>
      <c r="B422" s="191"/>
      <c r="C422" s="191"/>
      <c r="D422" s="191"/>
      <c r="E422" s="191"/>
      <c r="F422" s="191"/>
      <c r="G422" s="191"/>
      <c r="H422" s="191"/>
      <c r="I422" s="191"/>
      <c r="J422" s="191"/>
      <c r="K422" s="191"/>
      <c r="L422" s="191"/>
      <c r="M422" s="191"/>
      <c r="N422" s="191"/>
      <c r="O422" s="191"/>
      <c r="P422" s="191"/>
      <c r="Q422" s="191"/>
      <c r="R422" s="191"/>
      <c r="S422" s="191"/>
      <c r="T422" s="191"/>
      <c r="U422" s="191"/>
      <c r="V422" s="191"/>
      <c r="W422" s="191"/>
      <c r="X422" s="191"/>
      <c r="Y422" s="191"/>
      <c r="Z422" s="191"/>
      <c r="AA422" s="191"/>
      <c r="AB422" s="191"/>
      <c r="AC422" s="191"/>
      <c r="AD422" s="191"/>
      <c r="AE422" s="191"/>
      <c r="AF422" s="191"/>
      <c r="AG422" s="191"/>
      <c r="AH422" s="191"/>
      <c r="AI422" s="191"/>
      <c r="AJ422" s="191"/>
      <c r="AK422" s="191"/>
      <c r="AL422" s="191"/>
      <c r="AM422" s="191"/>
      <c r="AN422" s="191"/>
      <c r="AO422" s="191"/>
      <c r="AP422" s="191"/>
      <c r="AQ422" s="191"/>
      <c r="AR422" s="191"/>
      <c r="AS422" s="191"/>
      <c r="AT422" s="191"/>
      <c r="AU422" s="191"/>
      <c r="AV422" s="191"/>
      <c r="AW422" s="191"/>
    </row>
    <row r="423" spans="1:49" x14ac:dyDescent="0.35">
      <c r="A423" s="191"/>
      <c r="B423" s="191"/>
      <c r="C423" s="191"/>
      <c r="D423" s="191"/>
      <c r="E423" s="191"/>
      <c r="F423" s="191"/>
      <c r="G423" s="191"/>
      <c r="H423" s="191"/>
      <c r="I423" s="191"/>
      <c r="J423" s="191"/>
      <c r="K423" s="191"/>
      <c r="L423" s="191"/>
      <c r="M423" s="191"/>
      <c r="N423" s="191"/>
      <c r="O423" s="191"/>
      <c r="P423" s="191"/>
      <c r="Q423" s="191"/>
      <c r="R423" s="191"/>
      <c r="S423" s="191"/>
      <c r="T423" s="191"/>
      <c r="U423" s="191"/>
      <c r="V423" s="191"/>
      <c r="W423" s="191"/>
      <c r="X423" s="191"/>
      <c r="Y423" s="191"/>
      <c r="Z423" s="191"/>
      <c r="AA423" s="191"/>
      <c r="AB423" s="191"/>
      <c r="AC423" s="191"/>
      <c r="AD423" s="191"/>
      <c r="AE423" s="191"/>
      <c r="AF423" s="191"/>
      <c r="AG423" s="191"/>
      <c r="AH423" s="191"/>
      <c r="AI423" s="191"/>
      <c r="AJ423" s="191"/>
      <c r="AK423" s="191"/>
      <c r="AL423" s="191"/>
      <c r="AM423" s="191"/>
      <c r="AN423" s="191"/>
      <c r="AO423" s="191"/>
      <c r="AP423" s="191"/>
      <c r="AQ423" s="191"/>
      <c r="AR423" s="191"/>
      <c r="AS423" s="191"/>
      <c r="AT423" s="191"/>
      <c r="AU423" s="191"/>
      <c r="AV423" s="191"/>
      <c r="AW423" s="191"/>
    </row>
    <row r="424" spans="1:49" x14ac:dyDescent="0.35">
      <c r="A424" s="191"/>
      <c r="B424" s="191"/>
      <c r="C424" s="191"/>
      <c r="D424" s="191"/>
      <c r="E424" s="191"/>
      <c r="F424" s="191"/>
      <c r="G424" s="191"/>
      <c r="H424" s="191"/>
      <c r="I424" s="191"/>
      <c r="J424" s="191"/>
      <c r="K424" s="191"/>
      <c r="L424" s="191"/>
      <c r="M424" s="191"/>
      <c r="N424" s="191"/>
      <c r="O424" s="191"/>
      <c r="P424" s="191"/>
      <c r="Q424" s="191"/>
      <c r="R424" s="191"/>
      <c r="S424" s="191"/>
      <c r="T424" s="191"/>
      <c r="U424" s="191"/>
      <c r="V424" s="191"/>
      <c r="W424" s="191"/>
      <c r="X424" s="191"/>
      <c r="Y424" s="191"/>
      <c r="Z424" s="191"/>
      <c r="AA424" s="191"/>
      <c r="AB424" s="191"/>
      <c r="AC424" s="191"/>
      <c r="AD424" s="191"/>
      <c r="AE424" s="191"/>
      <c r="AF424" s="191"/>
      <c r="AG424" s="191"/>
      <c r="AH424" s="191"/>
      <c r="AI424" s="191"/>
      <c r="AJ424" s="191"/>
      <c r="AK424" s="191"/>
      <c r="AL424" s="191"/>
      <c r="AM424" s="191"/>
      <c r="AN424" s="191"/>
      <c r="AO424" s="191"/>
      <c r="AP424" s="191"/>
      <c r="AQ424" s="191"/>
      <c r="AR424" s="191"/>
      <c r="AS424" s="191"/>
      <c r="AT424" s="191"/>
      <c r="AU424" s="191"/>
      <c r="AV424" s="191"/>
      <c r="AW424" s="191"/>
    </row>
    <row r="425" spans="1:49" x14ac:dyDescent="0.35">
      <c r="A425" s="191"/>
      <c r="B425" s="191"/>
      <c r="C425" s="191"/>
      <c r="D425" s="191"/>
      <c r="E425" s="191"/>
      <c r="F425" s="191"/>
      <c r="G425" s="191"/>
      <c r="H425" s="191"/>
      <c r="I425" s="191"/>
      <c r="J425" s="191"/>
      <c r="K425" s="191"/>
      <c r="L425" s="191"/>
      <c r="M425" s="191"/>
      <c r="N425" s="191"/>
      <c r="O425" s="191"/>
      <c r="P425" s="191"/>
      <c r="Q425" s="191"/>
      <c r="R425" s="191"/>
      <c r="S425" s="191"/>
      <c r="T425" s="191"/>
      <c r="U425" s="191"/>
      <c r="V425" s="191"/>
      <c r="W425" s="191"/>
      <c r="X425" s="191"/>
      <c r="Y425" s="191"/>
      <c r="Z425" s="191"/>
      <c r="AA425" s="191"/>
      <c r="AB425" s="191"/>
      <c r="AC425" s="191"/>
      <c r="AD425" s="191"/>
      <c r="AE425" s="191"/>
      <c r="AF425" s="191"/>
      <c r="AG425" s="191"/>
      <c r="AH425" s="191"/>
      <c r="AI425" s="191"/>
      <c r="AJ425" s="191"/>
      <c r="AK425" s="191"/>
      <c r="AL425" s="191"/>
      <c r="AM425" s="191"/>
      <c r="AN425" s="191"/>
      <c r="AO425" s="191"/>
      <c r="AP425" s="191"/>
      <c r="AQ425" s="191"/>
      <c r="AR425" s="191"/>
      <c r="AS425" s="191"/>
      <c r="AT425" s="191"/>
      <c r="AU425" s="191"/>
      <c r="AV425" s="191"/>
      <c r="AW425" s="191"/>
    </row>
    <row r="426" spans="1:49" x14ac:dyDescent="0.35">
      <c r="A426" s="191"/>
      <c r="B426" s="191"/>
      <c r="C426" s="191"/>
      <c r="D426" s="191"/>
      <c r="E426" s="191"/>
      <c r="F426" s="191"/>
      <c r="G426" s="191"/>
      <c r="H426" s="191"/>
      <c r="I426" s="191"/>
      <c r="J426" s="191"/>
      <c r="K426" s="191"/>
      <c r="L426" s="191"/>
      <c r="M426" s="191"/>
      <c r="N426" s="191"/>
      <c r="O426" s="191"/>
      <c r="P426" s="191"/>
      <c r="Q426" s="191"/>
      <c r="R426" s="191"/>
      <c r="S426" s="191"/>
      <c r="T426" s="191"/>
      <c r="U426" s="191"/>
      <c r="V426" s="191"/>
      <c r="W426" s="191"/>
      <c r="X426" s="191"/>
      <c r="Y426" s="191"/>
      <c r="Z426" s="191"/>
      <c r="AA426" s="191"/>
      <c r="AB426" s="191"/>
      <c r="AC426" s="191"/>
      <c r="AD426" s="191"/>
      <c r="AE426" s="191"/>
      <c r="AF426" s="191"/>
      <c r="AG426" s="191"/>
      <c r="AH426" s="191"/>
      <c r="AI426" s="191"/>
      <c r="AJ426" s="191"/>
      <c r="AK426" s="191"/>
      <c r="AL426" s="191"/>
      <c r="AM426" s="191"/>
      <c r="AN426" s="191"/>
      <c r="AO426" s="191"/>
      <c r="AP426" s="191"/>
      <c r="AQ426" s="191"/>
      <c r="AR426" s="191"/>
      <c r="AS426" s="191"/>
      <c r="AT426" s="191"/>
      <c r="AU426" s="191"/>
      <c r="AV426" s="191"/>
      <c r="AW426" s="191"/>
    </row>
    <row r="427" spans="1:49" x14ac:dyDescent="0.35">
      <c r="A427" s="191"/>
      <c r="B427" s="191"/>
      <c r="C427" s="191"/>
      <c r="D427" s="191"/>
      <c r="E427" s="191"/>
      <c r="F427" s="191"/>
      <c r="G427" s="191"/>
      <c r="H427" s="191"/>
      <c r="I427" s="191"/>
      <c r="J427" s="191"/>
      <c r="K427" s="191"/>
      <c r="L427" s="191"/>
      <c r="M427" s="191"/>
      <c r="N427" s="191"/>
      <c r="O427" s="191"/>
      <c r="P427" s="191"/>
      <c r="Q427" s="191"/>
      <c r="R427" s="191"/>
      <c r="S427" s="191"/>
      <c r="T427" s="191"/>
      <c r="U427" s="191"/>
      <c r="V427" s="191"/>
      <c r="W427" s="191"/>
      <c r="X427" s="191"/>
      <c r="Y427" s="191"/>
      <c r="Z427" s="191"/>
      <c r="AA427" s="191"/>
      <c r="AB427" s="191"/>
      <c r="AC427" s="191"/>
      <c r="AD427" s="191"/>
      <c r="AE427" s="191"/>
      <c r="AF427" s="191"/>
      <c r="AG427" s="191"/>
      <c r="AH427" s="191"/>
      <c r="AI427" s="191"/>
      <c r="AJ427" s="191"/>
      <c r="AK427" s="191"/>
      <c r="AL427" s="191"/>
      <c r="AM427" s="191"/>
      <c r="AN427" s="191"/>
      <c r="AO427" s="191"/>
      <c r="AP427" s="191"/>
      <c r="AQ427" s="191"/>
      <c r="AR427" s="191"/>
      <c r="AS427" s="191"/>
      <c r="AT427" s="191"/>
      <c r="AU427" s="191"/>
      <c r="AV427" s="191"/>
      <c r="AW427" s="191"/>
    </row>
    <row r="428" spans="1:49" x14ac:dyDescent="0.35">
      <c r="A428" s="191"/>
      <c r="B428" s="191"/>
      <c r="C428" s="191"/>
      <c r="D428" s="191"/>
      <c r="E428" s="191"/>
      <c r="F428" s="191"/>
      <c r="G428" s="191"/>
      <c r="H428" s="191"/>
      <c r="I428" s="191"/>
      <c r="J428" s="191"/>
      <c r="K428" s="191"/>
      <c r="L428" s="191"/>
      <c r="M428" s="191"/>
      <c r="N428" s="191"/>
      <c r="O428" s="191"/>
      <c r="P428" s="191"/>
      <c r="Q428" s="191"/>
      <c r="R428" s="191"/>
      <c r="S428" s="191"/>
      <c r="T428" s="191"/>
      <c r="U428" s="191"/>
      <c r="V428" s="191"/>
      <c r="W428" s="191"/>
      <c r="X428" s="191"/>
      <c r="Y428" s="191"/>
      <c r="Z428" s="191"/>
      <c r="AA428" s="191"/>
      <c r="AB428" s="191"/>
      <c r="AC428" s="191"/>
      <c r="AD428" s="191"/>
      <c r="AE428" s="191"/>
      <c r="AF428" s="191"/>
      <c r="AG428" s="191"/>
      <c r="AH428" s="191"/>
      <c r="AI428" s="191"/>
      <c r="AJ428" s="191"/>
      <c r="AK428" s="191"/>
      <c r="AL428" s="191"/>
      <c r="AM428" s="191"/>
      <c r="AN428" s="191"/>
      <c r="AO428" s="191"/>
      <c r="AP428" s="191"/>
      <c r="AQ428" s="191"/>
      <c r="AR428" s="191"/>
      <c r="AS428" s="191"/>
      <c r="AT428" s="191"/>
      <c r="AU428" s="191"/>
      <c r="AV428" s="191"/>
      <c r="AW428" s="191"/>
    </row>
    <row r="429" spans="1:49" x14ac:dyDescent="0.35">
      <c r="A429" s="191"/>
      <c r="B429" s="191"/>
      <c r="C429" s="191"/>
      <c r="D429" s="191"/>
      <c r="E429" s="191"/>
      <c r="F429" s="191"/>
      <c r="G429" s="191"/>
      <c r="H429" s="191"/>
      <c r="I429" s="191"/>
      <c r="J429" s="191"/>
      <c r="K429" s="191"/>
      <c r="L429" s="191"/>
      <c r="M429" s="191"/>
      <c r="N429" s="191"/>
      <c r="O429" s="191"/>
      <c r="P429" s="191"/>
      <c r="Q429" s="191"/>
      <c r="R429" s="191"/>
      <c r="S429" s="191"/>
      <c r="T429" s="191"/>
      <c r="U429" s="191"/>
      <c r="V429" s="191"/>
      <c r="W429" s="191"/>
      <c r="X429" s="191"/>
      <c r="Y429" s="191"/>
      <c r="Z429" s="191"/>
      <c r="AA429" s="191"/>
      <c r="AB429" s="191"/>
      <c r="AC429" s="191"/>
      <c r="AD429" s="191"/>
      <c r="AE429" s="191"/>
      <c r="AF429" s="191"/>
      <c r="AG429" s="191"/>
      <c r="AH429" s="191"/>
      <c r="AI429" s="191"/>
      <c r="AJ429" s="191"/>
      <c r="AK429" s="191"/>
      <c r="AL429" s="191"/>
      <c r="AM429" s="191"/>
      <c r="AN429" s="191"/>
      <c r="AO429" s="191"/>
      <c r="AP429" s="191"/>
      <c r="AQ429" s="191"/>
      <c r="AR429" s="191"/>
      <c r="AS429" s="191"/>
      <c r="AT429" s="191"/>
      <c r="AU429" s="191"/>
      <c r="AV429" s="191"/>
      <c r="AW429" s="191"/>
    </row>
    <row r="430" spans="1:49" x14ac:dyDescent="0.35">
      <c r="A430" s="191"/>
      <c r="B430" s="191"/>
      <c r="C430" s="191"/>
      <c r="D430" s="191"/>
      <c r="E430" s="191"/>
      <c r="F430" s="191"/>
      <c r="G430" s="191"/>
      <c r="H430" s="191"/>
      <c r="I430" s="191"/>
      <c r="J430" s="191"/>
      <c r="K430" s="191"/>
      <c r="L430" s="191"/>
      <c r="M430" s="191"/>
      <c r="N430" s="191"/>
      <c r="O430" s="191"/>
      <c r="P430" s="191"/>
      <c r="Q430" s="191"/>
      <c r="R430" s="191"/>
      <c r="S430" s="191"/>
      <c r="T430" s="191"/>
      <c r="U430" s="191"/>
      <c r="V430" s="191"/>
      <c r="W430" s="191"/>
      <c r="X430" s="191"/>
      <c r="Y430" s="191"/>
      <c r="Z430" s="191"/>
      <c r="AA430" s="191"/>
      <c r="AB430" s="191"/>
      <c r="AC430" s="191"/>
      <c r="AD430" s="191"/>
      <c r="AE430" s="191"/>
      <c r="AF430" s="191"/>
      <c r="AG430" s="191"/>
      <c r="AH430" s="191"/>
      <c r="AI430" s="191"/>
      <c r="AJ430" s="191"/>
      <c r="AK430" s="191"/>
      <c r="AL430" s="191"/>
      <c r="AM430" s="191"/>
      <c r="AN430" s="191"/>
      <c r="AO430" s="191"/>
      <c r="AP430" s="191"/>
      <c r="AQ430" s="191"/>
      <c r="AR430" s="191"/>
      <c r="AS430" s="191"/>
      <c r="AT430" s="191"/>
      <c r="AU430" s="191"/>
      <c r="AV430" s="191"/>
      <c r="AW430" s="191"/>
    </row>
    <row r="431" spans="1:49" x14ac:dyDescent="0.35">
      <c r="A431" s="191"/>
      <c r="B431" s="191"/>
      <c r="C431" s="191"/>
      <c r="D431" s="191"/>
      <c r="E431" s="191"/>
      <c r="F431" s="191"/>
      <c r="G431" s="191"/>
      <c r="H431" s="191"/>
      <c r="I431" s="191"/>
      <c r="J431" s="191"/>
      <c r="K431" s="191"/>
      <c r="L431" s="191"/>
      <c r="M431" s="191"/>
      <c r="N431" s="191"/>
      <c r="O431" s="191"/>
      <c r="P431" s="191"/>
      <c r="Q431" s="191"/>
      <c r="R431" s="191"/>
      <c r="S431" s="191"/>
      <c r="T431" s="191"/>
      <c r="U431" s="191"/>
      <c r="V431" s="191"/>
      <c r="W431" s="191"/>
      <c r="X431" s="191"/>
      <c r="Y431" s="191"/>
      <c r="Z431" s="191"/>
      <c r="AA431" s="191"/>
      <c r="AB431" s="191"/>
      <c r="AC431" s="191"/>
      <c r="AD431" s="191"/>
      <c r="AE431" s="191"/>
      <c r="AF431" s="191"/>
      <c r="AG431" s="191"/>
      <c r="AH431" s="191"/>
      <c r="AI431" s="191"/>
      <c r="AJ431" s="191"/>
      <c r="AK431" s="191"/>
      <c r="AL431" s="191"/>
      <c r="AM431" s="191"/>
      <c r="AN431" s="191"/>
      <c r="AO431" s="191"/>
      <c r="AP431" s="191"/>
      <c r="AQ431" s="191"/>
      <c r="AR431" s="191"/>
      <c r="AS431" s="191"/>
      <c r="AT431" s="191"/>
      <c r="AU431" s="191"/>
      <c r="AV431" s="191"/>
      <c r="AW431" s="191"/>
    </row>
    <row r="432" spans="1:49" x14ac:dyDescent="0.35">
      <c r="A432" s="191"/>
      <c r="B432" s="191"/>
      <c r="C432" s="191"/>
      <c r="D432" s="191"/>
      <c r="E432" s="191"/>
      <c r="F432" s="191"/>
      <c r="G432" s="191"/>
      <c r="H432" s="191"/>
      <c r="I432" s="191"/>
      <c r="J432" s="191"/>
      <c r="K432" s="191"/>
      <c r="L432" s="191"/>
      <c r="M432" s="191"/>
      <c r="N432" s="191"/>
      <c r="O432" s="191"/>
      <c r="P432" s="191"/>
      <c r="Q432" s="191"/>
      <c r="R432" s="191"/>
      <c r="S432" s="191"/>
      <c r="T432" s="191"/>
      <c r="U432" s="191"/>
      <c r="V432" s="191"/>
      <c r="W432" s="191"/>
      <c r="X432" s="191"/>
      <c r="Y432" s="191"/>
      <c r="Z432" s="191"/>
      <c r="AA432" s="191"/>
      <c r="AB432" s="191"/>
      <c r="AC432" s="191"/>
      <c r="AD432" s="191"/>
      <c r="AE432" s="191"/>
      <c r="AF432" s="191"/>
      <c r="AG432" s="191"/>
      <c r="AH432" s="191"/>
      <c r="AI432" s="191"/>
      <c r="AJ432" s="191"/>
      <c r="AK432" s="191"/>
      <c r="AL432" s="191"/>
      <c r="AM432" s="191"/>
      <c r="AN432" s="191"/>
      <c r="AO432" s="191"/>
      <c r="AP432" s="191"/>
      <c r="AQ432" s="191"/>
      <c r="AR432" s="191"/>
      <c r="AS432" s="191"/>
      <c r="AT432" s="191"/>
      <c r="AU432" s="191"/>
      <c r="AV432" s="191"/>
      <c r="AW432" s="191"/>
    </row>
    <row r="433" spans="1:49" x14ac:dyDescent="0.35">
      <c r="A433" s="191"/>
      <c r="B433" s="191"/>
      <c r="C433" s="191"/>
      <c r="D433" s="191"/>
      <c r="E433" s="191"/>
      <c r="F433" s="191"/>
      <c r="G433" s="191"/>
      <c r="H433" s="191"/>
      <c r="I433" s="191"/>
      <c r="J433" s="191"/>
      <c r="K433" s="191"/>
      <c r="L433" s="191"/>
      <c r="M433" s="191"/>
      <c r="N433" s="191"/>
      <c r="O433" s="191"/>
      <c r="P433" s="191"/>
      <c r="Q433" s="191"/>
      <c r="R433" s="191"/>
      <c r="S433" s="191"/>
      <c r="T433" s="191"/>
      <c r="U433" s="191"/>
      <c r="V433" s="191"/>
      <c r="W433" s="191"/>
      <c r="X433" s="191"/>
      <c r="Y433" s="191"/>
      <c r="Z433" s="191"/>
      <c r="AA433" s="191"/>
      <c r="AB433" s="191"/>
      <c r="AC433" s="191"/>
      <c r="AD433" s="191"/>
      <c r="AE433" s="191"/>
      <c r="AF433" s="191"/>
      <c r="AG433" s="191"/>
      <c r="AH433" s="191"/>
      <c r="AI433" s="191"/>
      <c r="AJ433" s="191"/>
      <c r="AK433" s="191"/>
      <c r="AL433" s="191"/>
      <c r="AM433" s="191"/>
      <c r="AN433" s="191"/>
      <c r="AO433" s="191"/>
      <c r="AP433" s="191"/>
      <c r="AQ433" s="191"/>
      <c r="AR433" s="191"/>
      <c r="AS433" s="191"/>
      <c r="AT433" s="191"/>
      <c r="AU433" s="191"/>
      <c r="AV433" s="191"/>
      <c r="AW433" s="191"/>
    </row>
    <row r="434" spans="1:49" x14ac:dyDescent="0.35">
      <c r="A434" s="191"/>
      <c r="B434" s="191"/>
      <c r="C434" s="191"/>
      <c r="D434" s="191"/>
      <c r="E434" s="191"/>
      <c r="F434" s="191"/>
      <c r="G434" s="191"/>
      <c r="H434" s="191"/>
      <c r="I434" s="191"/>
      <c r="J434" s="191"/>
      <c r="K434" s="191"/>
      <c r="L434" s="191"/>
      <c r="M434" s="191"/>
      <c r="N434" s="191"/>
      <c r="O434" s="191"/>
      <c r="P434" s="191"/>
      <c r="Q434" s="191"/>
      <c r="R434" s="191"/>
      <c r="S434" s="191"/>
      <c r="T434" s="191"/>
      <c r="U434" s="191"/>
      <c r="V434" s="191"/>
      <c r="W434" s="191"/>
      <c r="X434" s="191"/>
      <c r="Y434" s="191"/>
      <c r="Z434" s="191"/>
      <c r="AA434" s="191"/>
      <c r="AB434" s="191"/>
      <c r="AC434" s="191"/>
      <c r="AD434" s="191"/>
      <c r="AE434" s="191"/>
      <c r="AF434" s="191"/>
      <c r="AG434" s="191"/>
      <c r="AH434" s="191"/>
      <c r="AI434" s="191"/>
      <c r="AJ434" s="191"/>
      <c r="AK434" s="191"/>
      <c r="AL434" s="191"/>
      <c r="AM434" s="191"/>
      <c r="AN434" s="191"/>
      <c r="AO434" s="191"/>
      <c r="AP434" s="191"/>
      <c r="AQ434" s="191"/>
      <c r="AR434" s="191"/>
      <c r="AS434" s="191"/>
      <c r="AT434" s="191"/>
      <c r="AU434" s="191"/>
      <c r="AV434" s="191"/>
      <c r="AW434" s="191"/>
    </row>
    <row r="435" spans="1:49" x14ac:dyDescent="0.35">
      <c r="A435" s="191"/>
      <c r="B435" s="191"/>
      <c r="C435" s="191"/>
      <c r="D435" s="191"/>
      <c r="E435" s="191"/>
      <c r="F435" s="191"/>
      <c r="G435" s="191"/>
      <c r="H435" s="191"/>
      <c r="I435" s="191"/>
      <c r="J435" s="191"/>
      <c r="K435" s="191"/>
      <c r="L435" s="191"/>
      <c r="M435" s="191"/>
      <c r="N435" s="191"/>
      <c r="O435" s="191"/>
      <c r="P435" s="191"/>
      <c r="Q435" s="191"/>
      <c r="R435" s="191"/>
      <c r="S435" s="191"/>
      <c r="T435" s="191"/>
      <c r="U435" s="191"/>
      <c r="V435" s="191"/>
      <c r="W435" s="191"/>
      <c r="X435" s="191"/>
      <c r="Y435" s="191"/>
      <c r="Z435" s="191"/>
      <c r="AA435" s="191"/>
      <c r="AB435" s="191"/>
      <c r="AC435" s="191"/>
      <c r="AD435" s="191"/>
      <c r="AE435" s="191"/>
      <c r="AF435" s="191"/>
      <c r="AG435" s="191"/>
      <c r="AH435" s="191"/>
      <c r="AI435" s="191"/>
      <c r="AJ435" s="191"/>
      <c r="AK435" s="191"/>
      <c r="AL435" s="191"/>
      <c r="AM435" s="191"/>
      <c r="AN435" s="191"/>
      <c r="AO435" s="191"/>
      <c r="AP435" s="191"/>
      <c r="AQ435" s="191"/>
      <c r="AR435" s="191"/>
      <c r="AS435" s="191"/>
      <c r="AT435" s="191"/>
      <c r="AU435" s="191"/>
      <c r="AV435" s="191"/>
      <c r="AW435" s="191"/>
    </row>
    <row r="436" spans="1:49" x14ac:dyDescent="0.35">
      <c r="A436" s="191"/>
      <c r="B436" s="191"/>
      <c r="C436" s="191"/>
      <c r="D436" s="191"/>
      <c r="E436" s="191"/>
      <c r="F436" s="191"/>
      <c r="G436" s="191"/>
      <c r="H436" s="191"/>
      <c r="I436" s="191"/>
      <c r="J436" s="191"/>
      <c r="K436" s="191"/>
      <c r="L436" s="191"/>
      <c r="M436" s="191"/>
      <c r="N436" s="191"/>
      <c r="O436" s="191"/>
      <c r="P436" s="191"/>
      <c r="Q436" s="191"/>
      <c r="R436" s="191"/>
      <c r="S436" s="191"/>
      <c r="T436" s="191"/>
      <c r="U436" s="191"/>
      <c r="V436" s="191"/>
      <c r="W436" s="191"/>
      <c r="X436" s="191"/>
      <c r="Y436" s="191"/>
      <c r="Z436" s="191"/>
      <c r="AA436" s="191"/>
      <c r="AB436" s="191"/>
      <c r="AC436" s="191"/>
      <c r="AD436" s="191"/>
      <c r="AE436" s="191"/>
      <c r="AF436" s="191"/>
      <c r="AG436" s="191"/>
      <c r="AH436" s="191"/>
      <c r="AI436" s="191"/>
      <c r="AJ436" s="191"/>
      <c r="AK436" s="191"/>
      <c r="AL436" s="191"/>
      <c r="AM436" s="191"/>
      <c r="AN436" s="191"/>
      <c r="AO436" s="191"/>
      <c r="AP436" s="191"/>
      <c r="AQ436" s="191"/>
      <c r="AR436" s="191"/>
      <c r="AS436" s="191"/>
      <c r="AT436" s="191"/>
      <c r="AU436" s="191"/>
      <c r="AV436" s="191"/>
      <c r="AW436" s="191"/>
    </row>
    <row r="437" spans="1:49" x14ac:dyDescent="0.35">
      <c r="A437" s="191"/>
      <c r="B437" s="191"/>
      <c r="C437" s="191"/>
      <c r="D437" s="191"/>
      <c r="E437" s="191"/>
      <c r="F437" s="191"/>
      <c r="G437" s="191"/>
      <c r="H437" s="191"/>
      <c r="I437" s="191"/>
      <c r="J437" s="191"/>
      <c r="K437" s="191"/>
      <c r="L437" s="191"/>
      <c r="M437" s="191"/>
      <c r="N437" s="191"/>
      <c r="O437" s="191"/>
      <c r="P437" s="191"/>
      <c r="Q437" s="191"/>
      <c r="R437" s="191"/>
      <c r="S437" s="191"/>
      <c r="T437" s="191"/>
      <c r="U437" s="191"/>
      <c r="V437" s="191"/>
      <c r="W437" s="191"/>
      <c r="X437" s="191"/>
      <c r="Y437" s="191"/>
      <c r="Z437" s="191"/>
      <c r="AA437" s="191"/>
      <c r="AB437" s="191"/>
      <c r="AC437" s="191"/>
      <c r="AD437" s="191"/>
      <c r="AE437" s="191"/>
      <c r="AF437" s="191"/>
      <c r="AG437" s="191"/>
      <c r="AH437" s="191"/>
      <c r="AI437" s="191"/>
      <c r="AJ437" s="191"/>
      <c r="AK437" s="191"/>
      <c r="AL437" s="191"/>
      <c r="AM437" s="191"/>
      <c r="AN437" s="191"/>
      <c r="AO437" s="191"/>
      <c r="AP437" s="191"/>
      <c r="AQ437" s="191"/>
      <c r="AR437" s="191"/>
      <c r="AS437" s="191"/>
      <c r="AT437" s="191"/>
      <c r="AU437" s="191"/>
      <c r="AV437" s="191"/>
      <c r="AW437" s="191"/>
    </row>
    <row r="438" spans="1:49" x14ac:dyDescent="0.35">
      <c r="A438" s="191"/>
      <c r="B438" s="191"/>
      <c r="C438" s="191"/>
      <c r="D438" s="191"/>
      <c r="E438" s="191"/>
      <c r="F438" s="191"/>
      <c r="G438" s="191"/>
      <c r="H438" s="191"/>
      <c r="I438" s="191"/>
      <c r="J438" s="191"/>
      <c r="K438" s="191"/>
      <c r="L438" s="191"/>
      <c r="M438" s="191"/>
      <c r="N438" s="191"/>
      <c r="O438" s="191"/>
      <c r="P438" s="191"/>
      <c r="Q438" s="191"/>
      <c r="R438" s="191"/>
      <c r="S438" s="191"/>
      <c r="T438" s="191"/>
      <c r="U438" s="191"/>
      <c r="V438" s="191"/>
      <c r="W438" s="191"/>
      <c r="X438" s="191"/>
      <c r="Y438" s="191"/>
      <c r="Z438" s="191"/>
      <c r="AA438" s="191"/>
      <c r="AB438" s="191"/>
      <c r="AC438" s="191"/>
      <c r="AD438" s="191"/>
      <c r="AE438" s="191"/>
      <c r="AF438" s="191"/>
      <c r="AG438" s="191"/>
      <c r="AH438" s="191"/>
      <c r="AI438" s="191"/>
      <c r="AJ438" s="191"/>
      <c r="AK438" s="191"/>
      <c r="AL438" s="191"/>
      <c r="AM438" s="191"/>
      <c r="AN438" s="191"/>
      <c r="AO438" s="191"/>
      <c r="AP438" s="191"/>
      <c r="AQ438" s="191"/>
      <c r="AR438" s="191"/>
      <c r="AS438" s="191"/>
      <c r="AT438" s="191"/>
      <c r="AU438" s="191"/>
      <c r="AV438" s="191"/>
      <c r="AW438" s="191"/>
    </row>
    <row r="439" spans="1:49" x14ac:dyDescent="0.35">
      <c r="A439" s="191"/>
      <c r="B439" s="191"/>
      <c r="C439" s="191"/>
      <c r="D439" s="191"/>
      <c r="E439" s="191"/>
      <c r="F439" s="191"/>
      <c r="G439" s="191"/>
      <c r="H439" s="191"/>
      <c r="I439" s="191"/>
      <c r="J439" s="191"/>
      <c r="K439" s="191"/>
      <c r="L439" s="191"/>
      <c r="M439" s="191"/>
      <c r="N439" s="191"/>
      <c r="O439" s="191"/>
      <c r="P439" s="191"/>
      <c r="Q439" s="191"/>
      <c r="R439" s="191"/>
      <c r="S439" s="191"/>
      <c r="T439" s="191"/>
      <c r="U439" s="191"/>
      <c r="V439" s="191"/>
      <c r="W439" s="191"/>
      <c r="X439" s="191"/>
      <c r="Y439" s="191"/>
      <c r="Z439" s="191"/>
      <c r="AA439" s="191"/>
      <c r="AB439" s="191"/>
      <c r="AC439" s="191"/>
      <c r="AD439" s="191"/>
      <c r="AE439" s="191"/>
      <c r="AF439" s="191"/>
      <c r="AG439" s="191"/>
      <c r="AH439" s="191"/>
      <c r="AI439" s="191"/>
      <c r="AJ439" s="191"/>
      <c r="AK439" s="191"/>
      <c r="AL439" s="191"/>
      <c r="AM439" s="191"/>
      <c r="AN439" s="191"/>
      <c r="AO439" s="191"/>
      <c r="AP439" s="191"/>
      <c r="AQ439" s="191"/>
      <c r="AR439" s="191"/>
      <c r="AS439" s="191"/>
      <c r="AT439" s="191"/>
      <c r="AU439" s="191"/>
      <c r="AV439" s="191"/>
      <c r="AW439" s="191"/>
    </row>
    <row r="440" spans="1:49" x14ac:dyDescent="0.35">
      <c r="A440" s="191"/>
      <c r="B440" s="191"/>
      <c r="C440" s="191"/>
      <c r="D440" s="191"/>
      <c r="E440" s="191"/>
      <c r="F440" s="191"/>
      <c r="G440" s="191"/>
      <c r="H440" s="191"/>
      <c r="I440" s="191"/>
      <c r="J440" s="191"/>
      <c r="K440" s="191"/>
      <c r="L440" s="191"/>
      <c r="M440" s="191"/>
      <c r="N440" s="191"/>
      <c r="O440" s="191"/>
      <c r="P440" s="191"/>
      <c r="Q440" s="191"/>
      <c r="R440" s="191"/>
      <c r="S440" s="191"/>
      <c r="T440" s="191"/>
      <c r="U440" s="191"/>
      <c r="V440" s="191"/>
      <c r="W440" s="191"/>
      <c r="X440" s="191"/>
      <c r="Y440" s="191"/>
      <c r="Z440" s="191"/>
      <c r="AA440" s="191"/>
      <c r="AB440" s="191"/>
      <c r="AC440" s="191"/>
      <c r="AD440" s="191"/>
      <c r="AE440" s="191"/>
      <c r="AF440" s="191"/>
      <c r="AG440" s="191"/>
      <c r="AH440" s="191"/>
      <c r="AI440" s="191"/>
      <c r="AJ440" s="191"/>
      <c r="AK440" s="191"/>
      <c r="AL440" s="191"/>
      <c r="AM440" s="191"/>
      <c r="AN440" s="191"/>
      <c r="AO440" s="191"/>
      <c r="AP440" s="191"/>
      <c r="AQ440" s="191"/>
      <c r="AR440" s="191"/>
      <c r="AS440" s="191"/>
      <c r="AT440" s="191"/>
      <c r="AU440" s="191"/>
      <c r="AV440" s="191"/>
      <c r="AW440" s="191"/>
    </row>
    <row r="441" spans="1:49" x14ac:dyDescent="0.35">
      <c r="A441" s="191"/>
      <c r="B441" s="191"/>
      <c r="C441" s="191"/>
      <c r="D441" s="191"/>
      <c r="E441" s="191"/>
      <c r="F441" s="191"/>
      <c r="G441" s="191"/>
      <c r="H441" s="191"/>
      <c r="I441" s="191"/>
      <c r="J441" s="191"/>
      <c r="K441" s="191"/>
      <c r="L441" s="191"/>
      <c r="M441" s="191"/>
      <c r="N441" s="191"/>
      <c r="O441" s="191"/>
      <c r="P441" s="191"/>
      <c r="Q441" s="191"/>
      <c r="R441" s="191"/>
      <c r="S441" s="191"/>
      <c r="T441" s="191"/>
      <c r="U441" s="191"/>
      <c r="V441" s="191"/>
      <c r="W441" s="191"/>
      <c r="X441" s="191"/>
      <c r="Y441" s="191"/>
      <c r="Z441" s="191"/>
      <c r="AA441" s="191"/>
      <c r="AB441" s="191"/>
      <c r="AC441" s="191"/>
      <c r="AD441" s="191"/>
      <c r="AE441" s="191"/>
      <c r="AF441" s="191"/>
      <c r="AG441" s="191"/>
      <c r="AH441" s="191"/>
      <c r="AI441" s="191"/>
      <c r="AJ441" s="191"/>
      <c r="AK441" s="191"/>
      <c r="AL441" s="191"/>
      <c r="AM441" s="191"/>
      <c r="AN441" s="191"/>
      <c r="AO441" s="191"/>
      <c r="AP441" s="191"/>
      <c r="AQ441" s="191"/>
      <c r="AR441" s="191"/>
      <c r="AS441" s="191"/>
      <c r="AT441" s="191"/>
      <c r="AU441" s="191"/>
      <c r="AV441" s="191"/>
      <c r="AW441" s="191"/>
    </row>
    <row r="442" spans="1:49" x14ac:dyDescent="0.35">
      <c r="A442" s="191"/>
      <c r="B442" s="191"/>
      <c r="C442" s="191"/>
      <c r="D442" s="191"/>
      <c r="E442" s="191"/>
      <c r="F442" s="191"/>
      <c r="G442" s="191"/>
      <c r="H442" s="191"/>
      <c r="I442" s="191"/>
      <c r="J442" s="191"/>
      <c r="K442" s="191"/>
      <c r="L442" s="191"/>
      <c r="M442" s="191"/>
      <c r="N442" s="191"/>
      <c r="O442" s="191"/>
      <c r="P442" s="191"/>
      <c r="Q442" s="191"/>
      <c r="R442" s="191"/>
      <c r="S442" s="191"/>
      <c r="T442" s="191"/>
      <c r="U442" s="191"/>
      <c r="V442" s="191"/>
      <c r="W442" s="191"/>
      <c r="X442" s="191"/>
      <c r="Y442" s="191"/>
      <c r="Z442" s="191"/>
      <c r="AA442" s="191"/>
      <c r="AB442" s="191"/>
      <c r="AC442" s="191"/>
      <c r="AD442" s="191"/>
      <c r="AE442" s="191"/>
      <c r="AF442" s="191"/>
      <c r="AG442" s="191"/>
      <c r="AH442" s="191"/>
      <c r="AI442" s="191"/>
      <c r="AJ442" s="191"/>
      <c r="AK442" s="191"/>
      <c r="AL442" s="191"/>
      <c r="AM442" s="191"/>
      <c r="AN442" s="191"/>
      <c r="AO442" s="191"/>
      <c r="AP442" s="191"/>
      <c r="AQ442" s="191"/>
      <c r="AR442" s="191"/>
      <c r="AS442" s="191"/>
      <c r="AT442" s="191"/>
      <c r="AU442" s="191"/>
      <c r="AV442" s="191"/>
      <c r="AW442" s="191"/>
    </row>
    <row r="443" spans="1:49" x14ac:dyDescent="0.35">
      <c r="A443" s="191"/>
      <c r="B443" s="191"/>
      <c r="C443" s="191"/>
      <c r="D443" s="191"/>
      <c r="E443" s="191"/>
      <c r="F443" s="191"/>
      <c r="G443" s="191"/>
      <c r="H443" s="191"/>
      <c r="I443" s="191"/>
      <c r="J443" s="191"/>
      <c r="K443" s="191"/>
      <c r="L443" s="191"/>
      <c r="M443" s="191"/>
      <c r="N443" s="191"/>
      <c r="O443" s="191"/>
      <c r="P443" s="191"/>
      <c r="Q443" s="191"/>
      <c r="R443" s="191"/>
      <c r="S443" s="191"/>
      <c r="T443" s="191"/>
      <c r="U443" s="191"/>
      <c r="V443" s="191"/>
      <c r="W443" s="191"/>
      <c r="X443" s="191"/>
      <c r="Y443" s="191"/>
      <c r="Z443" s="191"/>
      <c r="AA443" s="191"/>
      <c r="AB443" s="191"/>
      <c r="AC443" s="191"/>
      <c r="AD443" s="191"/>
      <c r="AE443" s="191"/>
      <c r="AF443" s="191"/>
      <c r="AG443" s="191"/>
      <c r="AH443" s="191"/>
      <c r="AI443" s="191"/>
      <c r="AJ443" s="191"/>
      <c r="AK443" s="191"/>
      <c r="AL443" s="191"/>
      <c r="AM443" s="191"/>
      <c r="AN443" s="191"/>
      <c r="AO443" s="191"/>
      <c r="AP443" s="191"/>
      <c r="AQ443" s="191"/>
      <c r="AR443" s="191"/>
      <c r="AS443" s="191"/>
      <c r="AT443" s="191"/>
      <c r="AU443" s="191"/>
      <c r="AV443" s="191"/>
      <c r="AW443" s="191"/>
    </row>
    <row r="444" spans="1:49" x14ac:dyDescent="0.35">
      <c r="A444" s="191"/>
      <c r="B444" s="191"/>
      <c r="C444" s="191"/>
      <c r="D444" s="191"/>
      <c r="E444" s="191"/>
      <c r="F444" s="191"/>
      <c r="G444" s="191"/>
      <c r="H444" s="191"/>
      <c r="I444" s="191"/>
      <c r="J444" s="191"/>
      <c r="K444" s="191"/>
      <c r="L444" s="191"/>
      <c r="M444" s="191"/>
      <c r="N444" s="191"/>
      <c r="O444" s="191"/>
      <c r="P444" s="191"/>
      <c r="Q444" s="191"/>
      <c r="R444" s="191"/>
      <c r="S444" s="191"/>
      <c r="T444" s="191"/>
      <c r="U444" s="191"/>
      <c r="V444" s="191"/>
      <c r="W444" s="191"/>
      <c r="X444" s="191"/>
      <c r="Y444" s="191"/>
      <c r="Z444" s="191"/>
      <c r="AA444" s="191"/>
      <c r="AB444" s="191"/>
      <c r="AC444" s="191"/>
      <c r="AD444" s="191"/>
      <c r="AE444" s="191"/>
      <c r="AF444" s="191"/>
      <c r="AG444" s="191"/>
      <c r="AH444" s="191"/>
      <c r="AI444" s="191"/>
      <c r="AJ444" s="191"/>
      <c r="AK444" s="191"/>
      <c r="AL444" s="191"/>
      <c r="AM444" s="191"/>
      <c r="AN444" s="191"/>
      <c r="AO444" s="191"/>
      <c r="AP444" s="191"/>
      <c r="AQ444" s="191"/>
      <c r="AR444" s="191"/>
      <c r="AS444" s="191"/>
      <c r="AT444" s="191"/>
      <c r="AU444" s="191"/>
      <c r="AV444" s="191"/>
      <c r="AW444" s="191"/>
    </row>
    <row r="445" spans="1:49" x14ac:dyDescent="0.35">
      <c r="A445" s="191"/>
      <c r="B445" s="191"/>
      <c r="C445" s="191"/>
      <c r="D445" s="191"/>
      <c r="E445" s="191"/>
      <c r="F445" s="191"/>
      <c r="G445" s="191"/>
      <c r="H445" s="191"/>
      <c r="I445" s="191"/>
      <c r="J445" s="191"/>
      <c r="K445" s="191"/>
      <c r="L445" s="191"/>
      <c r="M445" s="191"/>
      <c r="N445" s="191"/>
      <c r="O445" s="191"/>
      <c r="P445" s="191"/>
      <c r="Q445" s="191"/>
      <c r="R445" s="191"/>
      <c r="S445" s="191"/>
      <c r="T445" s="191"/>
      <c r="U445" s="191"/>
      <c r="V445" s="191"/>
      <c r="W445" s="191"/>
      <c r="X445" s="191"/>
      <c r="Y445" s="191"/>
      <c r="Z445" s="191"/>
      <c r="AA445" s="191"/>
      <c r="AB445" s="191"/>
      <c r="AC445" s="191"/>
      <c r="AD445" s="191"/>
      <c r="AE445" s="191"/>
      <c r="AF445" s="191"/>
      <c r="AG445" s="191"/>
      <c r="AH445" s="191"/>
      <c r="AI445" s="191"/>
      <c r="AJ445" s="191"/>
      <c r="AK445" s="191"/>
      <c r="AL445" s="191"/>
      <c r="AM445" s="191"/>
      <c r="AN445" s="191"/>
      <c r="AO445" s="191"/>
      <c r="AP445" s="191"/>
      <c r="AQ445" s="191"/>
      <c r="AR445" s="191"/>
      <c r="AS445" s="191"/>
      <c r="AT445" s="191"/>
      <c r="AU445" s="191"/>
      <c r="AV445" s="191"/>
      <c r="AW445" s="191"/>
    </row>
    <row r="446" spans="1:49" x14ac:dyDescent="0.35">
      <c r="A446" s="191"/>
      <c r="B446" s="191"/>
      <c r="C446" s="191"/>
      <c r="D446" s="191"/>
      <c r="E446" s="191"/>
      <c r="F446" s="191"/>
      <c r="G446" s="191"/>
      <c r="H446" s="191"/>
      <c r="I446" s="191"/>
      <c r="J446" s="191"/>
      <c r="K446" s="191"/>
      <c r="L446" s="191"/>
      <c r="M446" s="191"/>
      <c r="N446" s="191"/>
      <c r="O446" s="191"/>
      <c r="P446" s="191"/>
      <c r="Q446" s="191"/>
      <c r="R446" s="191"/>
      <c r="S446" s="191"/>
      <c r="T446" s="191"/>
      <c r="U446" s="191"/>
      <c r="V446" s="191"/>
      <c r="W446" s="191"/>
      <c r="X446" s="191"/>
      <c r="Y446" s="191"/>
      <c r="Z446" s="191"/>
      <c r="AA446" s="191"/>
      <c r="AB446" s="191"/>
      <c r="AC446" s="191"/>
      <c r="AD446" s="191"/>
      <c r="AE446" s="191"/>
      <c r="AF446" s="191"/>
      <c r="AG446" s="191"/>
      <c r="AH446" s="191"/>
      <c r="AI446" s="191"/>
      <c r="AJ446" s="191"/>
      <c r="AK446" s="191"/>
      <c r="AL446" s="191"/>
      <c r="AM446" s="191"/>
      <c r="AN446" s="191"/>
      <c r="AO446" s="191"/>
      <c r="AP446" s="191"/>
      <c r="AQ446" s="191"/>
      <c r="AR446" s="191"/>
      <c r="AS446" s="191"/>
      <c r="AT446" s="191"/>
      <c r="AU446" s="191"/>
      <c r="AV446" s="191"/>
      <c r="AW446" s="191"/>
    </row>
    <row r="447" spans="1:49" x14ac:dyDescent="0.35">
      <c r="A447" s="191"/>
      <c r="B447" s="191"/>
      <c r="C447" s="191"/>
      <c r="D447" s="191"/>
      <c r="E447" s="191"/>
      <c r="F447" s="191"/>
      <c r="G447" s="191"/>
      <c r="H447" s="191"/>
      <c r="I447" s="191"/>
      <c r="J447" s="191"/>
      <c r="K447" s="191"/>
      <c r="L447" s="191"/>
      <c r="M447" s="191"/>
      <c r="N447" s="191"/>
      <c r="O447" s="191"/>
      <c r="P447" s="191"/>
      <c r="Q447" s="191"/>
      <c r="R447" s="191"/>
      <c r="S447" s="191"/>
      <c r="T447" s="191"/>
      <c r="U447" s="191"/>
      <c r="V447" s="191"/>
      <c r="W447" s="191"/>
      <c r="X447" s="191"/>
      <c r="Y447" s="191"/>
      <c r="Z447" s="191"/>
      <c r="AA447" s="191"/>
      <c r="AB447" s="191"/>
      <c r="AC447" s="191"/>
      <c r="AD447" s="191"/>
      <c r="AE447" s="191"/>
      <c r="AF447" s="191"/>
      <c r="AG447" s="191"/>
      <c r="AH447" s="191"/>
      <c r="AI447" s="191"/>
      <c r="AJ447" s="191"/>
      <c r="AK447" s="191"/>
      <c r="AL447" s="191"/>
      <c r="AM447" s="191"/>
      <c r="AN447" s="191"/>
      <c r="AO447" s="191"/>
      <c r="AP447" s="191"/>
      <c r="AQ447" s="191"/>
      <c r="AR447" s="191"/>
      <c r="AS447" s="191"/>
      <c r="AT447" s="191"/>
      <c r="AU447" s="191"/>
      <c r="AV447" s="191"/>
      <c r="AW447" s="191"/>
    </row>
    <row r="448" spans="1:49" x14ac:dyDescent="0.35">
      <c r="A448" s="191"/>
      <c r="B448" s="191"/>
      <c r="C448" s="191"/>
      <c r="D448" s="191"/>
      <c r="E448" s="191"/>
      <c r="F448" s="191"/>
      <c r="G448" s="191"/>
      <c r="H448" s="191"/>
      <c r="I448" s="191"/>
      <c r="J448" s="191"/>
      <c r="K448" s="191"/>
      <c r="L448" s="191"/>
      <c r="M448" s="191"/>
      <c r="N448" s="191"/>
      <c r="O448" s="191"/>
      <c r="P448" s="191"/>
      <c r="Q448" s="191"/>
      <c r="R448" s="191"/>
      <c r="S448" s="191"/>
      <c r="T448" s="191"/>
      <c r="U448" s="191"/>
      <c r="V448" s="191"/>
      <c r="W448" s="191"/>
      <c r="X448" s="191"/>
      <c r="Y448" s="191"/>
      <c r="Z448" s="191"/>
      <c r="AA448" s="191"/>
      <c r="AB448" s="191"/>
      <c r="AC448" s="191"/>
      <c r="AD448" s="191"/>
      <c r="AE448" s="191"/>
      <c r="AF448" s="191"/>
      <c r="AG448" s="191"/>
      <c r="AH448" s="191"/>
      <c r="AI448" s="191"/>
      <c r="AJ448" s="191"/>
      <c r="AK448" s="191"/>
      <c r="AL448" s="191"/>
      <c r="AM448" s="191"/>
      <c r="AN448" s="191"/>
      <c r="AO448" s="191"/>
      <c r="AP448" s="191"/>
      <c r="AQ448" s="191"/>
      <c r="AR448" s="191"/>
      <c r="AS448" s="191"/>
      <c r="AT448" s="191"/>
      <c r="AU448" s="191"/>
      <c r="AV448" s="191"/>
      <c r="AW448" s="191"/>
    </row>
    <row r="449" spans="1:49" x14ac:dyDescent="0.35">
      <c r="A449" s="191"/>
      <c r="B449" s="191"/>
      <c r="C449" s="191"/>
      <c r="D449" s="191"/>
      <c r="E449" s="191"/>
      <c r="F449" s="191"/>
      <c r="G449" s="191"/>
      <c r="H449" s="191"/>
      <c r="I449" s="191"/>
      <c r="J449" s="191"/>
      <c r="K449" s="191"/>
      <c r="L449" s="191"/>
      <c r="M449" s="191"/>
      <c r="N449" s="191"/>
      <c r="O449" s="191"/>
      <c r="P449" s="191"/>
      <c r="Q449" s="191"/>
      <c r="R449" s="191"/>
      <c r="S449" s="191"/>
      <c r="T449" s="191"/>
      <c r="U449" s="191"/>
      <c r="V449" s="191"/>
      <c r="W449" s="191"/>
      <c r="X449" s="191"/>
      <c r="Y449" s="191"/>
      <c r="Z449" s="191"/>
      <c r="AA449" s="191"/>
      <c r="AB449" s="191"/>
      <c r="AC449" s="191"/>
      <c r="AD449" s="191"/>
      <c r="AE449" s="191"/>
      <c r="AF449" s="191"/>
      <c r="AG449" s="191"/>
      <c r="AH449" s="191"/>
      <c r="AI449" s="191"/>
      <c r="AJ449" s="191"/>
      <c r="AK449" s="191"/>
      <c r="AL449" s="191"/>
      <c r="AM449" s="191"/>
      <c r="AN449" s="191"/>
      <c r="AO449" s="191"/>
      <c r="AP449" s="191"/>
      <c r="AQ449" s="191"/>
      <c r="AR449" s="191"/>
      <c r="AS449" s="191"/>
      <c r="AT449" s="191"/>
      <c r="AU449" s="191"/>
      <c r="AV449" s="191"/>
      <c r="AW449" s="191"/>
    </row>
    <row r="450" spans="1:49" x14ac:dyDescent="0.35">
      <c r="A450" s="191"/>
      <c r="B450" s="191"/>
      <c r="C450" s="191"/>
      <c r="D450" s="191"/>
      <c r="E450" s="191"/>
      <c r="F450" s="191"/>
      <c r="G450" s="191"/>
      <c r="H450" s="191"/>
      <c r="I450" s="191"/>
      <c r="J450" s="191"/>
      <c r="K450" s="191"/>
      <c r="L450" s="191"/>
      <c r="M450" s="191"/>
      <c r="N450" s="191"/>
      <c r="O450" s="191"/>
      <c r="P450" s="191"/>
      <c r="Q450" s="191"/>
      <c r="R450" s="191"/>
      <c r="S450" s="191"/>
      <c r="T450" s="191"/>
      <c r="U450" s="191"/>
      <c r="V450" s="191"/>
      <c r="W450" s="191"/>
      <c r="X450" s="191"/>
      <c r="Y450" s="191"/>
      <c r="Z450" s="191"/>
      <c r="AA450" s="191"/>
      <c r="AB450" s="191"/>
      <c r="AC450" s="191"/>
      <c r="AD450" s="191"/>
      <c r="AE450" s="191"/>
      <c r="AF450" s="191"/>
      <c r="AG450" s="191"/>
      <c r="AH450" s="191"/>
      <c r="AI450" s="191"/>
      <c r="AJ450" s="191"/>
      <c r="AK450" s="191"/>
      <c r="AL450" s="191"/>
      <c r="AM450" s="191"/>
      <c r="AN450" s="191"/>
      <c r="AO450" s="191"/>
      <c r="AP450" s="191"/>
      <c r="AQ450" s="191"/>
      <c r="AR450" s="191"/>
      <c r="AS450" s="191"/>
      <c r="AT450" s="191"/>
      <c r="AU450" s="191"/>
      <c r="AV450" s="191"/>
      <c r="AW450" s="191"/>
    </row>
    <row r="451" spans="1:49" x14ac:dyDescent="0.35">
      <c r="A451" s="191"/>
      <c r="B451" s="191"/>
      <c r="C451" s="191"/>
      <c r="D451" s="191"/>
      <c r="E451" s="191"/>
      <c r="F451" s="191"/>
      <c r="G451" s="191"/>
      <c r="H451" s="191"/>
      <c r="I451" s="191"/>
      <c r="J451" s="191"/>
      <c r="K451" s="191"/>
      <c r="L451" s="191"/>
      <c r="M451" s="191"/>
      <c r="N451" s="191"/>
      <c r="O451" s="191"/>
      <c r="P451" s="191"/>
      <c r="Q451" s="191"/>
      <c r="R451" s="191"/>
      <c r="S451" s="191"/>
      <c r="T451" s="191"/>
      <c r="U451" s="191"/>
      <c r="V451" s="191"/>
      <c r="W451" s="191"/>
      <c r="X451" s="191"/>
      <c r="Y451" s="191"/>
      <c r="Z451" s="191"/>
      <c r="AA451" s="191"/>
      <c r="AB451" s="191"/>
      <c r="AC451" s="191"/>
      <c r="AD451" s="191"/>
      <c r="AE451" s="191"/>
      <c r="AF451" s="191"/>
      <c r="AG451" s="191"/>
      <c r="AH451" s="191"/>
      <c r="AI451" s="191"/>
      <c r="AJ451" s="191"/>
      <c r="AK451" s="191"/>
      <c r="AL451" s="191"/>
      <c r="AM451" s="191"/>
      <c r="AN451" s="191"/>
      <c r="AO451" s="191"/>
      <c r="AP451" s="191"/>
      <c r="AQ451" s="191"/>
      <c r="AR451" s="191"/>
      <c r="AS451" s="191"/>
      <c r="AT451" s="191"/>
      <c r="AU451" s="191"/>
      <c r="AV451" s="191"/>
      <c r="AW451" s="191"/>
    </row>
    <row r="452" spans="1:49" x14ac:dyDescent="0.35">
      <c r="A452" s="191"/>
      <c r="B452" s="191"/>
      <c r="C452" s="191"/>
      <c r="D452" s="191"/>
      <c r="E452" s="191"/>
      <c r="F452" s="191"/>
      <c r="G452" s="191"/>
      <c r="H452" s="191"/>
      <c r="I452" s="191"/>
      <c r="J452" s="191"/>
      <c r="K452" s="191"/>
      <c r="L452" s="191"/>
      <c r="M452" s="191"/>
      <c r="N452" s="191"/>
      <c r="O452" s="191"/>
      <c r="P452" s="191"/>
      <c r="Q452" s="191"/>
      <c r="R452" s="191"/>
      <c r="S452" s="191"/>
      <c r="T452" s="191"/>
      <c r="U452" s="191"/>
      <c r="V452" s="191"/>
      <c r="W452" s="191"/>
      <c r="X452" s="191"/>
      <c r="Y452" s="191"/>
      <c r="Z452" s="191"/>
      <c r="AA452" s="191"/>
      <c r="AB452" s="191"/>
      <c r="AC452" s="191"/>
      <c r="AD452" s="191"/>
      <c r="AE452" s="191"/>
      <c r="AF452" s="191"/>
      <c r="AG452" s="191"/>
      <c r="AH452" s="191"/>
      <c r="AI452" s="191"/>
      <c r="AJ452" s="191"/>
      <c r="AK452" s="191"/>
      <c r="AL452" s="191"/>
      <c r="AM452" s="191"/>
      <c r="AN452" s="191"/>
      <c r="AO452" s="191"/>
      <c r="AP452" s="191"/>
      <c r="AQ452" s="191"/>
      <c r="AR452" s="191"/>
      <c r="AS452" s="191"/>
      <c r="AT452" s="191"/>
      <c r="AU452" s="191"/>
      <c r="AV452" s="191"/>
      <c r="AW452" s="191"/>
    </row>
    <row r="453" spans="1:49" x14ac:dyDescent="0.35">
      <c r="A453" s="191"/>
      <c r="B453" s="191"/>
      <c r="C453" s="191"/>
      <c r="D453" s="191"/>
      <c r="E453" s="191"/>
      <c r="F453" s="191"/>
      <c r="G453" s="191"/>
      <c r="H453" s="191"/>
      <c r="I453" s="191"/>
      <c r="J453" s="191"/>
      <c r="K453" s="191"/>
      <c r="L453" s="191"/>
      <c r="M453" s="191"/>
      <c r="N453" s="191"/>
      <c r="O453" s="191"/>
      <c r="P453" s="191"/>
      <c r="Q453" s="191"/>
      <c r="R453" s="191"/>
      <c r="S453" s="191"/>
      <c r="T453" s="191"/>
      <c r="U453" s="191"/>
      <c r="V453" s="191"/>
      <c r="W453" s="191"/>
      <c r="X453" s="191"/>
      <c r="Y453" s="191"/>
      <c r="Z453" s="191"/>
      <c r="AA453" s="191"/>
      <c r="AB453" s="191"/>
      <c r="AC453" s="191"/>
      <c r="AD453" s="191"/>
      <c r="AE453" s="191"/>
      <c r="AF453" s="191"/>
      <c r="AG453" s="191"/>
      <c r="AH453" s="191"/>
      <c r="AI453" s="191"/>
      <c r="AJ453" s="191"/>
      <c r="AK453" s="191"/>
      <c r="AL453" s="191"/>
      <c r="AM453" s="191"/>
      <c r="AN453" s="191"/>
      <c r="AO453" s="191"/>
      <c r="AP453" s="191"/>
      <c r="AQ453" s="191"/>
      <c r="AR453" s="191"/>
      <c r="AS453" s="191"/>
      <c r="AT453" s="191"/>
      <c r="AU453" s="191"/>
      <c r="AV453" s="191"/>
      <c r="AW453" s="191"/>
    </row>
    <row r="454" spans="1:49" x14ac:dyDescent="0.35">
      <c r="A454" s="191"/>
      <c r="B454" s="191"/>
      <c r="C454" s="191"/>
      <c r="D454" s="191"/>
      <c r="E454" s="191"/>
      <c r="F454" s="191"/>
      <c r="G454" s="191"/>
      <c r="H454" s="191"/>
      <c r="I454" s="191"/>
      <c r="J454" s="191"/>
      <c r="K454" s="191"/>
      <c r="L454" s="191"/>
      <c r="M454" s="191"/>
      <c r="N454" s="191"/>
      <c r="O454" s="191"/>
      <c r="P454" s="191"/>
      <c r="Q454" s="191"/>
      <c r="R454" s="191"/>
      <c r="S454" s="191"/>
      <c r="T454" s="191"/>
      <c r="U454" s="191"/>
      <c r="V454" s="191"/>
      <c r="W454" s="191"/>
      <c r="X454" s="191"/>
      <c r="Y454" s="191"/>
      <c r="Z454" s="191"/>
      <c r="AA454" s="191"/>
      <c r="AB454" s="191"/>
      <c r="AC454" s="191"/>
      <c r="AD454" s="191"/>
      <c r="AE454" s="191"/>
      <c r="AF454" s="191"/>
      <c r="AG454" s="191"/>
      <c r="AH454" s="191"/>
      <c r="AI454" s="191"/>
      <c r="AJ454" s="191"/>
      <c r="AK454" s="191"/>
      <c r="AL454" s="191"/>
      <c r="AM454" s="191"/>
      <c r="AN454" s="191"/>
      <c r="AO454" s="191"/>
      <c r="AP454" s="191"/>
      <c r="AQ454" s="191"/>
      <c r="AR454" s="191"/>
      <c r="AS454" s="191"/>
      <c r="AT454" s="191"/>
      <c r="AU454" s="191"/>
      <c r="AV454" s="191"/>
      <c r="AW454" s="191"/>
    </row>
    <row r="455" spans="1:49" x14ac:dyDescent="0.35">
      <c r="A455" s="191"/>
      <c r="B455" s="191"/>
      <c r="C455" s="191"/>
      <c r="D455" s="191"/>
      <c r="E455" s="191"/>
      <c r="F455" s="191"/>
      <c r="G455" s="191"/>
      <c r="H455" s="191"/>
      <c r="I455" s="191"/>
      <c r="J455" s="191"/>
      <c r="K455" s="191"/>
      <c r="L455" s="191"/>
      <c r="M455" s="191"/>
      <c r="N455" s="191"/>
      <c r="O455" s="191"/>
      <c r="P455" s="191"/>
      <c r="Q455" s="191"/>
      <c r="R455" s="191"/>
      <c r="S455" s="191"/>
      <c r="T455" s="191"/>
      <c r="U455" s="191"/>
      <c r="V455" s="191"/>
      <c r="W455" s="191"/>
      <c r="X455" s="191"/>
      <c r="Y455" s="191"/>
      <c r="Z455" s="191"/>
      <c r="AA455" s="191"/>
      <c r="AB455" s="191"/>
      <c r="AC455" s="191"/>
      <c r="AD455" s="191"/>
      <c r="AE455" s="191"/>
      <c r="AF455" s="191"/>
      <c r="AG455" s="191"/>
      <c r="AH455" s="191"/>
      <c r="AI455" s="191"/>
      <c r="AJ455" s="191"/>
      <c r="AK455" s="191"/>
      <c r="AL455" s="191"/>
      <c r="AM455" s="191"/>
      <c r="AN455" s="191"/>
      <c r="AO455" s="191"/>
      <c r="AP455" s="191"/>
      <c r="AQ455" s="191"/>
      <c r="AR455" s="191"/>
      <c r="AS455" s="191"/>
      <c r="AT455" s="191"/>
      <c r="AU455" s="191"/>
      <c r="AV455" s="191"/>
      <c r="AW455" s="191"/>
    </row>
    <row r="456" spans="1:49" x14ac:dyDescent="0.35">
      <c r="A456" s="191"/>
      <c r="B456" s="191"/>
      <c r="C456" s="191"/>
      <c r="D456" s="191"/>
      <c r="E456" s="191"/>
      <c r="F456" s="191"/>
      <c r="G456" s="191"/>
      <c r="H456" s="191"/>
      <c r="I456" s="191"/>
      <c r="J456" s="191"/>
      <c r="K456" s="191"/>
      <c r="L456" s="191"/>
      <c r="M456" s="191"/>
      <c r="N456" s="191"/>
      <c r="O456" s="191"/>
      <c r="P456" s="191"/>
      <c r="Q456" s="191"/>
      <c r="R456" s="191"/>
      <c r="S456" s="191"/>
      <c r="T456" s="191"/>
      <c r="U456" s="191"/>
      <c r="V456" s="191"/>
      <c r="W456" s="191"/>
      <c r="X456" s="191"/>
      <c r="Y456" s="191"/>
      <c r="Z456" s="191"/>
      <c r="AA456" s="191"/>
      <c r="AB456" s="191"/>
      <c r="AC456" s="191"/>
      <c r="AD456" s="191"/>
      <c r="AE456" s="191"/>
      <c r="AF456" s="191"/>
      <c r="AG456" s="191"/>
      <c r="AH456" s="191"/>
      <c r="AI456" s="191"/>
      <c r="AJ456" s="191"/>
      <c r="AK456" s="191"/>
      <c r="AL456" s="191"/>
      <c r="AM456" s="191"/>
      <c r="AN456" s="191"/>
      <c r="AO456" s="191"/>
      <c r="AP456" s="191"/>
      <c r="AQ456" s="191"/>
      <c r="AR456" s="191"/>
      <c r="AS456" s="191"/>
      <c r="AT456" s="191"/>
      <c r="AU456" s="191"/>
      <c r="AV456" s="191"/>
      <c r="AW456" s="191"/>
    </row>
    <row r="457" spans="1:49" x14ac:dyDescent="0.35">
      <c r="A457" s="191"/>
      <c r="B457" s="191"/>
      <c r="C457" s="191"/>
      <c r="D457" s="191"/>
      <c r="E457" s="191"/>
      <c r="F457" s="191"/>
      <c r="G457" s="191"/>
      <c r="H457" s="191"/>
      <c r="I457" s="191"/>
      <c r="J457" s="191"/>
      <c r="K457" s="191"/>
      <c r="L457" s="191"/>
      <c r="M457" s="191"/>
      <c r="N457" s="191"/>
      <c r="O457" s="191"/>
      <c r="P457" s="191"/>
      <c r="Q457" s="191"/>
      <c r="R457" s="191"/>
      <c r="S457" s="191"/>
      <c r="T457" s="191"/>
      <c r="U457" s="191"/>
      <c r="V457" s="191"/>
      <c r="W457" s="191"/>
      <c r="X457" s="191"/>
      <c r="Y457" s="191"/>
      <c r="Z457" s="191"/>
      <c r="AA457" s="191"/>
      <c r="AB457" s="191"/>
      <c r="AC457" s="191"/>
      <c r="AD457" s="191"/>
      <c r="AE457" s="191"/>
      <c r="AF457" s="191"/>
      <c r="AG457" s="191"/>
      <c r="AH457" s="191"/>
      <c r="AI457" s="191"/>
      <c r="AJ457" s="191"/>
      <c r="AK457" s="191"/>
      <c r="AL457" s="191"/>
      <c r="AM457" s="191"/>
      <c r="AN457" s="191"/>
      <c r="AO457" s="191"/>
      <c r="AP457" s="191"/>
      <c r="AQ457" s="191"/>
      <c r="AR457" s="191"/>
      <c r="AS457" s="191"/>
      <c r="AT457" s="191"/>
      <c r="AU457" s="191"/>
      <c r="AV457" s="191"/>
      <c r="AW457" s="191"/>
    </row>
    <row r="458" spans="1:49" x14ac:dyDescent="0.35">
      <c r="A458" s="191"/>
      <c r="B458" s="191"/>
      <c r="C458" s="191"/>
      <c r="D458" s="191"/>
      <c r="E458" s="191"/>
      <c r="F458" s="191"/>
      <c r="G458" s="191"/>
      <c r="H458" s="191"/>
      <c r="I458" s="191"/>
      <c r="J458" s="191"/>
      <c r="K458" s="191"/>
      <c r="L458" s="191"/>
      <c r="M458" s="191"/>
      <c r="N458" s="191"/>
      <c r="O458" s="191"/>
      <c r="P458" s="191"/>
      <c r="Q458" s="191"/>
      <c r="R458" s="191"/>
      <c r="S458" s="191"/>
      <c r="T458" s="191"/>
      <c r="U458" s="191"/>
      <c r="V458" s="191"/>
      <c r="W458" s="191"/>
      <c r="X458" s="191"/>
      <c r="Y458" s="191"/>
      <c r="Z458" s="191"/>
      <c r="AA458" s="191"/>
      <c r="AB458" s="191"/>
      <c r="AC458" s="191"/>
      <c r="AD458" s="191"/>
      <c r="AE458" s="191"/>
      <c r="AF458" s="191"/>
      <c r="AG458" s="191"/>
      <c r="AH458" s="191"/>
      <c r="AI458" s="191"/>
      <c r="AJ458" s="191"/>
      <c r="AK458" s="191"/>
      <c r="AL458" s="191"/>
      <c r="AM458" s="191"/>
      <c r="AN458" s="191"/>
      <c r="AO458" s="191"/>
      <c r="AP458" s="191"/>
      <c r="AQ458" s="191"/>
      <c r="AR458" s="191"/>
      <c r="AS458" s="191"/>
      <c r="AT458" s="191"/>
      <c r="AU458" s="191"/>
      <c r="AV458" s="191"/>
      <c r="AW458" s="191"/>
    </row>
    <row r="459" spans="1:49" x14ac:dyDescent="0.35">
      <c r="A459" s="191"/>
      <c r="B459" s="191"/>
      <c r="C459" s="191"/>
      <c r="D459" s="191"/>
      <c r="E459" s="191"/>
      <c r="F459" s="191"/>
      <c r="G459" s="191"/>
      <c r="H459" s="191"/>
      <c r="I459" s="191"/>
      <c r="J459" s="191"/>
      <c r="K459" s="191"/>
      <c r="L459" s="191"/>
      <c r="M459" s="191"/>
      <c r="N459" s="191"/>
      <c r="O459" s="191"/>
      <c r="P459" s="191"/>
      <c r="Q459" s="191"/>
      <c r="R459" s="191"/>
      <c r="S459" s="191"/>
      <c r="T459" s="191"/>
      <c r="U459" s="191"/>
      <c r="V459" s="191"/>
      <c r="W459" s="191"/>
      <c r="X459" s="191"/>
      <c r="Y459" s="191"/>
      <c r="Z459" s="191"/>
      <c r="AA459" s="191"/>
      <c r="AB459" s="191"/>
      <c r="AC459" s="191"/>
      <c r="AD459" s="191"/>
      <c r="AE459" s="191"/>
      <c r="AF459" s="191"/>
      <c r="AG459" s="191"/>
      <c r="AH459" s="191"/>
      <c r="AI459" s="191"/>
      <c r="AJ459" s="191"/>
      <c r="AK459" s="191"/>
      <c r="AL459" s="191"/>
      <c r="AM459" s="191"/>
      <c r="AN459" s="191"/>
      <c r="AO459" s="191"/>
      <c r="AP459" s="191"/>
      <c r="AQ459" s="191"/>
      <c r="AR459" s="191"/>
      <c r="AS459" s="191"/>
      <c r="AT459" s="191"/>
      <c r="AU459" s="191"/>
      <c r="AV459" s="191"/>
      <c r="AW459" s="191"/>
    </row>
    <row r="460" spans="1:49" x14ac:dyDescent="0.35">
      <c r="A460" s="191"/>
      <c r="B460" s="191"/>
      <c r="C460" s="191"/>
      <c r="D460" s="191"/>
      <c r="E460" s="191"/>
      <c r="F460" s="191"/>
      <c r="G460" s="191"/>
      <c r="H460" s="191"/>
      <c r="I460" s="191"/>
      <c r="J460" s="191"/>
      <c r="K460" s="191"/>
      <c r="L460" s="191"/>
      <c r="M460" s="191"/>
      <c r="N460" s="191"/>
      <c r="O460" s="191"/>
      <c r="P460" s="191"/>
      <c r="Q460" s="191"/>
      <c r="R460" s="191"/>
      <c r="S460" s="191"/>
      <c r="T460" s="191"/>
      <c r="U460" s="191"/>
      <c r="V460" s="191"/>
      <c r="W460" s="191"/>
      <c r="X460" s="191"/>
      <c r="Y460" s="191"/>
      <c r="Z460" s="191"/>
      <c r="AA460" s="191"/>
      <c r="AB460" s="191"/>
      <c r="AC460" s="191"/>
      <c r="AD460" s="191"/>
      <c r="AE460" s="191"/>
      <c r="AF460" s="191"/>
      <c r="AG460" s="191"/>
      <c r="AH460" s="191"/>
      <c r="AI460" s="191"/>
      <c r="AJ460" s="191"/>
      <c r="AK460" s="191"/>
      <c r="AL460" s="191"/>
      <c r="AM460" s="191"/>
      <c r="AN460" s="191"/>
      <c r="AO460" s="191"/>
      <c r="AP460" s="191"/>
      <c r="AQ460" s="191"/>
      <c r="AR460" s="191"/>
      <c r="AS460" s="191"/>
      <c r="AT460" s="191"/>
      <c r="AU460" s="191"/>
      <c r="AV460" s="191"/>
      <c r="AW460" s="191"/>
    </row>
    <row r="461" spans="1:49" x14ac:dyDescent="0.35">
      <c r="A461" s="191"/>
      <c r="B461" s="191"/>
      <c r="C461" s="191"/>
      <c r="D461" s="191"/>
      <c r="E461" s="191"/>
      <c r="F461" s="191"/>
      <c r="G461" s="191"/>
      <c r="H461" s="191"/>
      <c r="I461" s="191"/>
      <c r="J461" s="191"/>
      <c r="K461" s="191"/>
      <c r="L461" s="191"/>
      <c r="M461" s="191"/>
      <c r="N461" s="191"/>
      <c r="O461" s="191"/>
      <c r="P461" s="191"/>
      <c r="Q461" s="191"/>
      <c r="R461" s="191"/>
      <c r="S461" s="191"/>
      <c r="T461" s="191"/>
      <c r="U461" s="191"/>
      <c r="V461" s="191"/>
      <c r="W461" s="191"/>
      <c r="X461" s="191"/>
      <c r="Y461" s="191"/>
      <c r="Z461" s="191"/>
      <c r="AA461" s="191"/>
      <c r="AB461" s="191"/>
      <c r="AC461" s="191"/>
      <c r="AD461" s="191"/>
      <c r="AE461" s="191"/>
      <c r="AF461" s="191"/>
      <c r="AG461" s="191"/>
      <c r="AH461" s="191"/>
      <c r="AI461" s="191"/>
      <c r="AJ461" s="191"/>
      <c r="AK461" s="191"/>
      <c r="AL461" s="191"/>
      <c r="AM461" s="191"/>
      <c r="AN461" s="191"/>
      <c r="AO461" s="191"/>
      <c r="AP461" s="191"/>
      <c r="AQ461" s="191"/>
      <c r="AR461" s="191"/>
      <c r="AS461" s="191"/>
      <c r="AT461" s="191"/>
      <c r="AU461" s="191"/>
      <c r="AV461" s="191"/>
      <c r="AW461" s="191"/>
    </row>
    <row r="462" spans="1:49" x14ac:dyDescent="0.35">
      <c r="A462" s="191"/>
      <c r="B462" s="191"/>
      <c r="C462" s="191"/>
      <c r="D462" s="191"/>
      <c r="E462" s="191"/>
      <c r="F462" s="191"/>
      <c r="G462" s="191"/>
      <c r="H462" s="191"/>
      <c r="I462" s="191"/>
      <c r="J462" s="191"/>
      <c r="K462" s="191"/>
      <c r="L462" s="191"/>
      <c r="M462" s="191"/>
      <c r="N462" s="191"/>
      <c r="O462" s="191"/>
      <c r="P462" s="191"/>
      <c r="Q462" s="191"/>
      <c r="R462" s="191"/>
      <c r="S462" s="191"/>
      <c r="T462" s="191"/>
      <c r="U462" s="191"/>
      <c r="V462" s="191"/>
      <c r="W462" s="191"/>
      <c r="X462" s="191"/>
      <c r="Y462" s="191"/>
      <c r="Z462" s="191"/>
      <c r="AA462" s="191"/>
      <c r="AB462" s="191"/>
      <c r="AC462" s="191"/>
      <c r="AD462" s="191"/>
      <c r="AE462" s="191"/>
      <c r="AF462" s="191"/>
      <c r="AG462" s="191"/>
      <c r="AH462" s="191"/>
      <c r="AI462" s="191"/>
      <c r="AJ462" s="191"/>
      <c r="AK462" s="191"/>
      <c r="AL462" s="191"/>
      <c r="AM462" s="191"/>
      <c r="AN462" s="191"/>
      <c r="AO462" s="191"/>
      <c r="AP462" s="191"/>
      <c r="AQ462" s="191"/>
      <c r="AR462" s="191"/>
      <c r="AS462" s="191"/>
      <c r="AT462" s="191"/>
      <c r="AU462" s="191"/>
      <c r="AV462" s="191"/>
      <c r="AW462" s="191"/>
    </row>
    <row r="463" spans="1:49" x14ac:dyDescent="0.35">
      <c r="A463" s="191"/>
      <c r="B463" s="191"/>
      <c r="C463" s="191"/>
      <c r="D463" s="191"/>
      <c r="E463" s="191"/>
      <c r="F463" s="191"/>
      <c r="G463" s="191"/>
      <c r="H463" s="191"/>
      <c r="I463" s="191"/>
      <c r="J463" s="191"/>
      <c r="K463" s="191"/>
      <c r="L463" s="191"/>
      <c r="M463" s="191"/>
      <c r="N463" s="191"/>
      <c r="O463" s="191"/>
      <c r="P463" s="191"/>
      <c r="Q463" s="191"/>
      <c r="R463" s="191"/>
      <c r="S463" s="191"/>
      <c r="T463" s="191"/>
      <c r="U463" s="191"/>
      <c r="V463" s="191"/>
      <c r="W463" s="191"/>
      <c r="X463" s="191"/>
      <c r="Y463" s="191"/>
      <c r="Z463" s="191"/>
      <c r="AA463" s="191"/>
      <c r="AB463" s="191"/>
      <c r="AC463" s="191"/>
      <c r="AD463" s="191"/>
      <c r="AE463" s="191"/>
      <c r="AF463" s="191"/>
      <c r="AG463" s="191"/>
      <c r="AH463" s="191"/>
      <c r="AI463" s="191"/>
      <c r="AJ463" s="191"/>
      <c r="AK463" s="191"/>
      <c r="AL463" s="191"/>
      <c r="AM463" s="191"/>
      <c r="AN463" s="191"/>
      <c r="AO463" s="191"/>
      <c r="AP463" s="191"/>
      <c r="AQ463" s="191"/>
      <c r="AR463" s="191"/>
      <c r="AS463" s="191"/>
      <c r="AT463" s="191"/>
      <c r="AU463" s="191"/>
      <c r="AV463" s="191"/>
      <c r="AW463" s="191"/>
    </row>
    <row r="464" spans="1:49" x14ac:dyDescent="0.35">
      <c r="A464" s="191"/>
      <c r="B464" s="191"/>
      <c r="C464" s="191"/>
      <c r="D464" s="191"/>
      <c r="E464" s="191"/>
      <c r="F464" s="191"/>
      <c r="G464" s="191"/>
      <c r="H464" s="191"/>
      <c r="I464" s="191"/>
      <c r="J464" s="191"/>
      <c r="K464" s="191"/>
      <c r="L464" s="191"/>
      <c r="M464" s="191"/>
      <c r="N464" s="191"/>
      <c r="O464" s="191"/>
      <c r="P464" s="191"/>
      <c r="Q464" s="191"/>
      <c r="R464" s="191"/>
      <c r="S464" s="191"/>
      <c r="T464" s="191"/>
      <c r="U464" s="191"/>
      <c r="V464" s="191"/>
      <c r="W464" s="191"/>
      <c r="X464" s="191"/>
      <c r="Y464" s="191"/>
      <c r="Z464" s="191"/>
      <c r="AA464" s="191"/>
      <c r="AB464" s="191"/>
      <c r="AC464" s="191"/>
      <c r="AD464" s="191"/>
      <c r="AE464" s="191"/>
      <c r="AF464" s="191"/>
      <c r="AG464" s="191"/>
      <c r="AH464" s="191"/>
      <c r="AI464" s="191"/>
      <c r="AJ464" s="191"/>
      <c r="AK464" s="191"/>
      <c r="AL464" s="191"/>
      <c r="AM464" s="191"/>
      <c r="AN464" s="191"/>
      <c r="AO464" s="191"/>
      <c r="AP464" s="191"/>
      <c r="AQ464" s="191"/>
      <c r="AR464" s="191"/>
      <c r="AS464" s="191"/>
      <c r="AT464" s="191"/>
      <c r="AU464" s="191"/>
      <c r="AV464" s="191"/>
      <c r="AW464" s="191"/>
    </row>
    <row r="465" spans="1:49" x14ac:dyDescent="0.35">
      <c r="A465" s="191"/>
      <c r="B465" s="191"/>
      <c r="C465" s="191"/>
      <c r="D465" s="191"/>
      <c r="E465" s="191"/>
      <c r="F465" s="191"/>
      <c r="G465" s="191"/>
      <c r="H465" s="191"/>
      <c r="I465" s="191"/>
      <c r="J465" s="191"/>
      <c r="K465" s="191"/>
      <c r="L465" s="191"/>
      <c r="M465" s="191"/>
      <c r="N465" s="191"/>
      <c r="O465" s="191"/>
      <c r="P465" s="191"/>
      <c r="Q465" s="191"/>
      <c r="R465" s="191"/>
      <c r="S465" s="191"/>
      <c r="T465" s="191"/>
      <c r="U465" s="191"/>
      <c r="V465" s="191"/>
      <c r="W465" s="191"/>
      <c r="X465" s="191"/>
      <c r="Y465" s="191"/>
      <c r="Z465" s="191"/>
      <c r="AA465" s="191"/>
      <c r="AB465" s="191"/>
      <c r="AC465" s="191"/>
      <c r="AD465" s="191"/>
      <c r="AE465" s="191"/>
      <c r="AF465" s="191"/>
      <c r="AG465" s="191"/>
      <c r="AH465" s="191"/>
      <c r="AI465" s="191"/>
      <c r="AJ465" s="191"/>
      <c r="AK465" s="191"/>
      <c r="AL465" s="191"/>
      <c r="AM465" s="191"/>
      <c r="AN465" s="191"/>
      <c r="AO465" s="191"/>
      <c r="AP465" s="191"/>
      <c r="AQ465" s="191"/>
      <c r="AR465" s="191"/>
      <c r="AS465" s="191"/>
      <c r="AT465" s="191"/>
      <c r="AU465" s="191"/>
      <c r="AV465" s="191"/>
      <c r="AW465" s="191"/>
    </row>
    <row r="466" spans="1:49" x14ac:dyDescent="0.35">
      <c r="A466" s="191"/>
      <c r="B466" s="191"/>
      <c r="C466" s="191"/>
      <c r="D466" s="191"/>
      <c r="E466" s="191"/>
      <c r="F466" s="191"/>
      <c r="G466" s="191"/>
      <c r="H466" s="191"/>
      <c r="I466" s="191"/>
      <c r="J466" s="191"/>
      <c r="K466" s="191"/>
      <c r="L466" s="191"/>
      <c r="M466" s="191"/>
      <c r="N466" s="191"/>
      <c r="O466" s="191"/>
      <c r="P466" s="191"/>
      <c r="Q466" s="191"/>
      <c r="R466" s="191"/>
      <c r="S466" s="191"/>
      <c r="T466" s="191"/>
      <c r="U466" s="191"/>
      <c r="V466" s="191"/>
      <c r="W466" s="191"/>
      <c r="X466" s="191"/>
      <c r="Y466" s="191"/>
      <c r="Z466" s="191"/>
      <c r="AA466" s="191"/>
      <c r="AB466" s="191"/>
      <c r="AC466" s="191"/>
      <c r="AD466" s="191"/>
      <c r="AE466" s="191"/>
      <c r="AF466" s="191"/>
      <c r="AG466" s="191"/>
      <c r="AH466" s="191"/>
      <c r="AI466" s="191"/>
      <c r="AJ466" s="191"/>
      <c r="AK466" s="191"/>
      <c r="AL466" s="191"/>
      <c r="AM466" s="191"/>
      <c r="AN466" s="191"/>
      <c r="AO466" s="191"/>
      <c r="AP466" s="191"/>
      <c r="AQ466" s="191"/>
      <c r="AR466" s="191"/>
      <c r="AS466" s="191"/>
      <c r="AT466" s="191"/>
      <c r="AU466" s="191"/>
      <c r="AV466" s="191"/>
      <c r="AW466" s="191"/>
    </row>
    <row r="467" spans="1:49" x14ac:dyDescent="0.35">
      <c r="A467" s="191"/>
      <c r="B467" s="191"/>
      <c r="C467" s="191"/>
      <c r="D467" s="191"/>
      <c r="E467" s="191"/>
      <c r="F467" s="191"/>
      <c r="G467" s="191"/>
      <c r="H467" s="191"/>
      <c r="I467" s="191"/>
      <c r="J467" s="191"/>
      <c r="K467" s="191"/>
      <c r="L467" s="191"/>
      <c r="M467" s="191"/>
      <c r="N467" s="191"/>
      <c r="O467" s="191"/>
      <c r="P467" s="191"/>
      <c r="Q467" s="191"/>
      <c r="R467" s="191"/>
      <c r="S467" s="191"/>
      <c r="T467" s="191"/>
      <c r="U467" s="191"/>
      <c r="V467" s="191"/>
      <c r="W467" s="191"/>
      <c r="X467" s="191"/>
      <c r="Y467" s="191"/>
      <c r="Z467" s="191"/>
      <c r="AA467" s="191"/>
      <c r="AB467" s="191"/>
      <c r="AC467" s="191"/>
      <c r="AD467" s="191"/>
      <c r="AE467" s="191"/>
      <c r="AF467" s="191"/>
      <c r="AG467" s="191"/>
      <c r="AH467" s="191"/>
      <c r="AI467" s="191"/>
      <c r="AJ467" s="191"/>
      <c r="AK467" s="191"/>
      <c r="AL467" s="191"/>
      <c r="AM467" s="191"/>
      <c r="AN467" s="191"/>
      <c r="AO467" s="191"/>
      <c r="AP467" s="191"/>
      <c r="AQ467" s="191"/>
      <c r="AR467" s="191"/>
      <c r="AS467" s="191"/>
      <c r="AT467" s="191"/>
      <c r="AU467" s="191"/>
      <c r="AV467" s="191"/>
      <c r="AW467" s="191"/>
    </row>
    <row r="468" spans="1:49" x14ac:dyDescent="0.35">
      <c r="A468" s="191"/>
      <c r="B468" s="191"/>
      <c r="C468" s="191"/>
      <c r="D468" s="191"/>
      <c r="E468" s="191"/>
      <c r="F468" s="191"/>
      <c r="G468" s="191"/>
      <c r="H468" s="191"/>
      <c r="I468" s="191"/>
      <c r="J468" s="191"/>
      <c r="K468" s="191"/>
      <c r="L468" s="191"/>
      <c r="M468" s="191"/>
      <c r="N468" s="191"/>
      <c r="O468" s="191"/>
      <c r="P468" s="191"/>
      <c r="Q468" s="191"/>
      <c r="R468" s="191"/>
      <c r="S468" s="191"/>
      <c r="T468" s="191"/>
      <c r="U468" s="191"/>
      <c r="V468" s="191"/>
      <c r="W468" s="191"/>
      <c r="X468" s="191"/>
      <c r="Y468" s="191"/>
      <c r="Z468" s="191"/>
      <c r="AA468" s="191"/>
      <c r="AB468" s="191"/>
      <c r="AC468" s="191"/>
      <c r="AD468" s="191"/>
      <c r="AE468" s="191"/>
      <c r="AF468" s="191"/>
      <c r="AG468" s="191"/>
      <c r="AH468" s="191"/>
      <c r="AI468" s="191"/>
      <c r="AJ468" s="191"/>
      <c r="AK468" s="191"/>
      <c r="AL468" s="191"/>
      <c r="AM468" s="191"/>
      <c r="AN468" s="191"/>
      <c r="AO468" s="191"/>
      <c r="AP468" s="191"/>
      <c r="AQ468" s="191"/>
      <c r="AR468" s="191"/>
      <c r="AS468" s="191"/>
      <c r="AT468" s="191"/>
      <c r="AU468" s="191"/>
      <c r="AV468" s="191"/>
      <c r="AW468" s="191"/>
    </row>
    <row r="469" spans="1:49" x14ac:dyDescent="0.35">
      <c r="A469" s="191"/>
      <c r="B469" s="191"/>
      <c r="C469" s="191"/>
      <c r="D469" s="191"/>
      <c r="E469" s="191"/>
      <c r="F469" s="191"/>
      <c r="G469" s="191"/>
      <c r="H469" s="191"/>
      <c r="I469" s="191"/>
      <c r="J469" s="191"/>
      <c r="K469" s="191"/>
      <c r="L469" s="191"/>
      <c r="M469" s="191"/>
      <c r="N469" s="191"/>
      <c r="O469" s="191"/>
      <c r="P469" s="191"/>
      <c r="Q469" s="191"/>
      <c r="R469" s="191"/>
      <c r="S469" s="191"/>
      <c r="T469" s="191"/>
      <c r="U469" s="191"/>
      <c r="V469" s="191"/>
      <c r="W469" s="191"/>
      <c r="X469" s="191"/>
      <c r="Y469" s="191"/>
      <c r="Z469" s="191"/>
      <c r="AA469" s="191"/>
      <c r="AB469" s="191"/>
      <c r="AC469" s="191"/>
      <c r="AD469" s="191"/>
      <c r="AE469" s="191"/>
      <c r="AF469" s="191"/>
      <c r="AG469" s="191"/>
      <c r="AH469" s="191"/>
      <c r="AI469" s="191"/>
      <c r="AJ469" s="191"/>
      <c r="AK469" s="191"/>
      <c r="AL469" s="191"/>
      <c r="AM469" s="191"/>
      <c r="AN469" s="191"/>
      <c r="AO469" s="191"/>
      <c r="AP469" s="191"/>
      <c r="AQ469" s="191"/>
      <c r="AR469" s="191"/>
      <c r="AS469" s="191"/>
      <c r="AT469" s="191"/>
      <c r="AU469" s="191"/>
      <c r="AV469" s="191"/>
      <c r="AW469" s="191"/>
    </row>
    <row r="470" spans="1:49" x14ac:dyDescent="0.35">
      <c r="A470" s="191"/>
      <c r="B470" s="191"/>
      <c r="C470" s="191"/>
      <c r="D470" s="191"/>
      <c r="E470" s="191"/>
      <c r="F470" s="191"/>
      <c r="G470" s="191"/>
      <c r="H470" s="191"/>
      <c r="I470" s="191"/>
      <c r="J470" s="191"/>
      <c r="K470" s="191"/>
      <c r="L470" s="191"/>
      <c r="M470" s="191"/>
      <c r="N470" s="191"/>
      <c r="O470" s="191"/>
      <c r="P470" s="191"/>
      <c r="Q470" s="191"/>
      <c r="R470" s="191"/>
      <c r="S470" s="191"/>
      <c r="T470" s="191"/>
      <c r="U470" s="191"/>
      <c r="V470" s="191"/>
      <c r="W470" s="191"/>
      <c r="X470" s="191"/>
      <c r="Y470" s="191"/>
      <c r="Z470" s="191"/>
      <c r="AA470" s="191"/>
      <c r="AB470" s="191"/>
      <c r="AC470" s="191"/>
      <c r="AD470" s="191"/>
      <c r="AE470" s="191"/>
      <c r="AF470" s="191"/>
      <c r="AG470" s="191"/>
      <c r="AH470" s="191"/>
      <c r="AI470" s="191"/>
      <c r="AJ470" s="191"/>
      <c r="AK470" s="191"/>
      <c r="AL470" s="191"/>
      <c r="AM470" s="191"/>
      <c r="AN470" s="191"/>
      <c r="AO470" s="191"/>
      <c r="AP470" s="191"/>
      <c r="AQ470" s="191"/>
      <c r="AR470" s="191"/>
      <c r="AS470" s="191"/>
      <c r="AT470" s="191"/>
      <c r="AU470" s="191"/>
      <c r="AV470" s="191"/>
      <c r="AW470" s="191"/>
    </row>
    <row r="471" spans="1:49" x14ac:dyDescent="0.35">
      <c r="A471" s="191"/>
      <c r="B471" s="191"/>
      <c r="C471" s="191"/>
      <c r="D471" s="191"/>
      <c r="E471" s="191"/>
      <c r="F471" s="191"/>
      <c r="G471" s="191"/>
      <c r="H471" s="191"/>
      <c r="I471" s="191"/>
      <c r="J471" s="191"/>
      <c r="K471" s="191"/>
      <c r="L471" s="191"/>
      <c r="M471" s="191"/>
      <c r="N471" s="191"/>
      <c r="O471" s="191"/>
      <c r="P471" s="191"/>
      <c r="Q471" s="191"/>
      <c r="R471" s="191"/>
      <c r="S471" s="191"/>
      <c r="T471" s="191"/>
      <c r="U471" s="191"/>
      <c r="V471" s="191"/>
      <c r="W471" s="191"/>
      <c r="X471" s="191"/>
      <c r="Y471" s="191"/>
      <c r="Z471" s="191"/>
      <c r="AA471" s="191"/>
      <c r="AB471" s="191"/>
      <c r="AC471" s="191"/>
      <c r="AD471" s="191"/>
      <c r="AE471" s="191"/>
      <c r="AF471" s="191"/>
      <c r="AG471" s="191"/>
      <c r="AH471" s="191"/>
      <c r="AI471" s="191"/>
      <c r="AJ471" s="191"/>
      <c r="AK471" s="191"/>
      <c r="AL471" s="191"/>
      <c r="AM471" s="191"/>
      <c r="AN471" s="191"/>
      <c r="AO471" s="191"/>
      <c r="AP471" s="191"/>
      <c r="AQ471" s="191"/>
      <c r="AR471" s="191"/>
      <c r="AS471" s="191"/>
      <c r="AT471" s="191"/>
      <c r="AU471" s="191"/>
      <c r="AV471" s="191"/>
      <c r="AW471" s="191"/>
    </row>
    <row r="472" spans="1:49" x14ac:dyDescent="0.35">
      <c r="A472" s="191"/>
      <c r="B472" s="191"/>
      <c r="C472" s="191"/>
      <c r="D472" s="191"/>
      <c r="E472" s="191"/>
      <c r="F472" s="191"/>
      <c r="G472" s="191"/>
      <c r="H472" s="191"/>
      <c r="I472" s="191"/>
      <c r="J472" s="191"/>
      <c r="K472" s="191"/>
      <c r="L472" s="191"/>
      <c r="M472" s="191"/>
      <c r="N472" s="191"/>
      <c r="O472" s="191"/>
      <c r="P472" s="191"/>
      <c r="Q472" s="191"/>
      <c r="R472" s="191"/>
      <c r="S472" s="191"/>
      <c r="T472" s="191"/>
      <c r="U472" s="191"/>
      <c r="V472" s="191"/>
      <c r="W472" s="191"/>
      <c r="X472" s="191"/>
      <c r="Y472" s="191"/>
      <c r="Z472" s="191"/>
      <c r="AA472" s="191"/>
      <c r="AB472" s="191"/>
      <c r="AC472" s="191"/>
      <c r="AD472" s="191"/>
      <c r="AE472" s="191"/>
      <c r="AF472" s="191"/>
      <c r="AG472" s="191"/>
      <c r="AH472" s="191"/>
      <c r="AI472" s="191"/>
      <c r="AJ472" s="191"/>
      <c r="AK472" s="191"/>
      <c r="AL472" s="191"/>
      <c r="AM472" s="191"/>
      <c r="AN472" s="191"/>
      <c r="AO472" s="191"/>
      <c r="AP472" s="191"/>
      <c r="AQ472" s="191"/>
      <c r="AR472" s="191"/>
      <c r="AS472" s="191"/>
      <c r="AT472" s="191"/>
      <c r="AU472" s="191"/>
      <c r="AV472" s="191"/>
      <c r="AW472" s="191"/>
    </row>
    <row r="473" spans="1:49" x14ac:dyDescent="0.35">
      <c r="A473" s="191"/>
      <c r="B473" s="191"/>
      <c r="C473" s="191"/>
      <c r="D473" s="191"/>
      <c r="E473" s="191"/>
      <c r="F473" s="191"/>
      <c r="G473" s="191"/>
      <c r="H473" s="191"/>
      <c r="I473" s="191"/>
      <c r="J473" s="191"/>
      <c r="K473" s="191"/>
      <c r="L473" s="191"/>
      <c r="M473" s="191"/>
      <c r="N473" s="191"/>
      <c r="O473" s="191"/>
      <c r="P473" s="191"/>
      <c r="Q473" s="191"/>
      <c r="R473" s="191"/>
      <c r="S473" s="191"/>
      <c r="T473" s="191"/>
      <c r="U473" s="191"/>
      <c r="V473" s="191"/>
      <c r="W473" s="191"/>
      <c r="X473" s="191"/>
      <c r="Y473" s="191"/>
      <c r="Z473" s="191"/>
      <c r="AA473" s="191"/>
      <c r="AB473" s="191"/>
      <c r="AC473" s="191"/>
      <c r="AD473" s="191"/>
      <c r="AE473" s="191"/>
      <c r="AF473" s="191"/>
      <c r="AG473" s="191"/>
      <c r="AH473" s="191"/>
      <c r="AI473" s="191"/>
      <c r="AJ473" s="191"/>
      <c r="AK473" s="191"/>
      <c r="AL473" s="191"/>
      <c r="AM473" s="191"/>
      <c r="AN473" s="191"/>
      <c r="AO473" s="191"/>
      <c r="AP473" s="191"/>
      <c r="AQ473" s="191"/>
      <c r="AR473" s="191"/>
      <c r="AS473" s="191"/>
      <c r="AT473" s="191"/>
      <c r="AU473" s="191"/>
      <c r="AV473" s="191"/>
      <c r="AW473" s="191"/>
    </row>
    <row r="474" spans="1:49" x14ac:dyDescent="0.35">
      <c r="A474" s="191"/>
      <c r="B474" s="191"/>
      <c r="C474" s="191"/>
      <c r="D474" s="191"/>
      <c r="E474" s="191"/>
      <c r="F474" s="191"/>
      <c r="G474" s="191"/>
      <c r="H474" s="191"/>
      <c r="I474" s="191"/>
      <c r="J474" s="191"/>
      <c r="K474" s="191"/>
      <c r="L474" s="191"/>
      <c r="M474" s="191"/>
      <c r="N474" s="191"/>
      <c r="O474" s="191"/>
      <c r="P474" s="191"/>
      <c r="Q474" s="191"/>
      <c r="R474" s="191"/>
      <c r="S474" s="191"/>
      <c r="T474" s="191"/>
      <c r="U474" s="191"/>
      <c r="V474" s="191"/>
      <c r="W474" s="191"/>
      <c r="X474" s="191"/>
      <c r="Y474" s="191"/>
      <c r="Z474" s="191"/>
      <c r="AA474" s="191"/>
      <c r="AB474" s="191"/>
      <c r="AC474" s="191"/>
      <c r="AD474" s="191"/>
      <c r="AE474" s="191"/>
      <c r="AF474" s="191"/>
      <c r="AG474" s="191"/>
      <c r="AH474" s="191"/>
      <c r="AI474" s="191"/>
      <c r="AJ474" s="191"/>
      <c r="AK474" s="191"/>
      <c r="AL474" s="191"/>
      <c r="AM474" s="191"/>
      <c r="AN474" s="191"/>
      <c r="AO474" s="191"/>
      <c r="AP474" s="191"/>
      <c r="AQ474" s="191"/>
      <c r="AR474" s="191"/>
      <c r="AS474" s="191"/>
      <c r="AT474" s="191"/>
      <c r="AU474" s="191"/>
      <c r="AV474" s="191"/>
      <c r="AW474" s="191"/>
    </row>
    <row r="475" spans="1:49" x14ac:dyDescent="0.35">
      <c r="A475" s="191"/>
      <c r="B475" s="191"/>
      <c r="C475" s="191"/>
      <c r="D475" s="191"/>
      <c r="E475" s="191"/>
      <c r="F475" s="191"/>
      <c r="G475" s="191"/>
      <c r="H475" s="191"/>
      <c r="I475" s="191"/>
      <c r="J475" s="191"/>
      <c r="K475" s="191"/>
      <c r="L475" s="191"/>
      <c r="M475" s="191"/>
      <c r="N475" s="191"/>
      <c r="O475" s="191"/>
      <c r="P475" s="191"/>
      <c r="Q475" s="191"/>
      <c r="R475" s="191"/>
      <c r="S475" s="191"/>
      <c r="T475" s="191"/>
      <c r="U475" s="191"/>
      <c r="V475" s="191"/>
      <c r="W475" s="191"/>
      <c r="X475" s="191"/>
      <c r="Y475" s="191"/>
      <c r="Z475" s="191"/>
      <c r="AA475" s="191"/>
      <c r="AB475" s="191"/>
      <c r="AC475" s="191"/>
      <c r="AD475" s="191"/>
      <c r="AE475" s="191"/>
      <c r="AF475" s="191"/>
      <c r="AG475" s="191"/>
      <c r="AH475" s="191"/>
      <c r="AI475" s="191"/>
      <c r="AJ475" s="191"/>
      <c r="AK475" s="191"/>
      <c r="AL475" s="191"/>
      <c r="AM475" s="191"/>
      <c r="AN475" s="191"/>
      <c r="AO475" s="191"/>
      <c r="AP475" s="191"/>
      <c r="AQ475" s="191"/>
      <c r="AR475" s="191"/>
      <c r="AS475" s="191"/>
      <c r="AT475" s="191"/>
      <c r="AU475" s="191"/>
      <c r="AV475" s="191"/>
      <c r="AW475" s="191"/>
    </row>
    <row r="476" spans="1:49" x14ac:dyDescent="0.35">
      <c r="A476" s="191"/>
      <c r="B476" s="191"/>
      <c r="C476" s="191"/>
      <c r="D476" s="191"/>
      <c r="E476" s="191"/>
      <c r="F476" s="191"/>
      <c r="G476" s="191"/>
      <c r="H476" s="191"/>
      <c r="I476" s="191"/>
      <c r="J476" s="191"/>
      <c r="K476" s="191"/>
      <c r="L476" s="191"/>
      <c r="M476" s="191"/>
      <c r="N476" s="191"/>
      <c r="O476" s="191"/>
      <c r="P476" s="191"/>
      <c r="Q476" s="191"/>
      <c r="R476" s="191"/>
      <c r="S476" s="191"/>
      <c r="T476" s="191"/>
      <c r="U476" s="191"/>
      <c r="V476" s="191"/>
      <c r="W476" s="191"/>
      <c r="X476" s="191"/>
      <c r="Y476" s="191"/>
      <c r="Z476" s="191"/>
      <c r="AA476" s="191"/>
      <c r="AB476" s="191"/>
      <c r="AC476" s="191"/>
      <c r="AD476" s="191"/>
      <c r="AE476" s="191"/>
      <c r="AF476" s="191"/>
      <c r="AG476" s="191"/>
      <c r="AH476" s="191"/>
      <c r="AI476" s="191"/>
      <c r="AJ476" s="191"/>
      <c r="AK476" s="191"/>
      <c r="AL476" s="191"/>
      <c r="AM476" s="191"/>
      <c r="AN476" s="191"/>
      <c r="AO476" s="191"/>
      <c r="AP476" s="191"/>
      <c r="AQ476" s="191"/>
      <c r="AR476" s="191"/>
      <c r="AS476" s="191"/>
      <c r="AT476" s="191"/>
      <c r="AU476" s="191"/>
      <c r="AV476" s="191"/>
      <c r="AW476" s="191"/>
    </row>
    <row r="477" spans="1:49" x14ac:dyDescent="0.35">
      <c r="A477" s="191"/>
      <c r="B477" s="191"/>
      <c r="C477" s="191"/>
      <c r="D477" s="191"/>
      <c r="E477" s="191"/>
      <c r="F477" s="191"/>
      <c r="G477" s="191"/>
      <c r="H477" s="191"/>
      <c r="I477" s="191"/>
      <c r="J477" s="191"/>
      <c r="K477" s="191"/>
      <c r="L477" s="191"/>
      <c r="M477" s="191"/>
      <c r="N477" s="191"/>
      <c r="O477" s="191"/>
      <c r="P477" s="191"/>
      <c r="Q477" s="191"/>
      <c r="R477" s="191"/>
      <c r="S477" s="191"/>
      <c r="T477" s="191"/>
      <c r="U477" s="191"/>
      <c r="V477" s="191"/>
      <c r="W477" s="191"/>
      <c r="X477" s="191"/>
      <c r="Y477" s="191"/>
      <c r="Z477" s="191"/>
      <c r="AA477" s="191"/>
      <c r="AB477" s="191"/>
      <c r="AC477" s="191"/>
      <c r="AD477" s="191"/>
      <c r="AE477" s="191"/>
      <c r="AF477" s="191"/>
      <c r="AG477" s="191"/>
      <c r="AH477" s="191"/>
      <c r="AI477" s="191"/>
      <c r="AJ477" s="191"/>
      <c r="AK477" s="191"/>
      <c r="AL477" s="191"/>
      <c r="AM477" s="191"/>
      <c r="AN477" s="191"/>
      <c r="AO477" s="191"/>
      <c r="AP477" s="191"/>
      <c r="AQ477" s="191"/>
      <c r="AR477" s="191"/>
      <c r="AS477" s="191"/>
      <c r="AT477" s="191"/>
      <c r="AU477" s="191"/>
      <c r="AV477" s="191"/>
      <c r="AW477" s="191"/>
    </row>
    <row r="478" spans="1:49" x14ac:dyDescent="0.35">
      <c r="A478" s="191"/>
      <c r="B478" s="191"/>
      <c r="C478" s="191"/>
      <c r="D478" s="191"/>
      <c r="E478" s="191"/>
      <c r="F478" s="191"/>
      <c r="G478" s="191"/>
      <c r="H478" s="191"/>
      <c r="I478" s="191"/>
      <c r="J478" s="191"/>
      <c r="K478" s="191"/>
      <c r="L478" s="191"/>
      <c r="M478" s="191"/>
      <c r="N478" s="191"/>
      <c r="O478" s="191"/>
      <c r="P478" s="191"/>
      <c r="Q478" s="191"/>
      <c r="R478" s="191"/>
      <c r="S478" s="191"/>
      <c r="T478" s="191"/>
      <c r="U478" s="191"/>
      <c r="V478" s="191"/>
      <c r="W478" s="191"/>
      <c r="X478" s="191"/>
      <c r="Y478" s="191"/>
      <c r="Z478" s="191"/>
      <c r="AA478" s="191"/>
      <c r="AB478" s="191"/>
      <c r="AC478" s="191"/>
      <c r="AD478" s="191"/>
      <c r="AE478" s="191"/>
      <c r="AF478" s="191"/>
      <c r="AG478" s="191"/>
      <c r="AH478" s="191"/>
      <c r="AI478" s="191"/>
      <c r="AJ478" s="191"/>
      <c r="AK478" s="191"/>
      <c r="AL478" s="191"/>
      <c r="AM478" s="191"/>
      <c r="AN478" s="191"/>
      <c r="AO478" s="191"/>
      <c r="AP478" s="191"/>
      <c r="AQ478" s="191"/>
      <c r="AR478" s="191"/>
      <c r="AS478" s="191"/>
      <c r="AT478" s="191"/>
      <c r="AU478" s="191"/>
      <c r="AV478" s="191"/>
      <c r="AW478" s="191"/>
    </row>
    <row r="479" spans="1:49" x14ac:dyDescent="0.35">
      <c r="A479" s="191"/>
      <c r="B479" s="191"/>
      <c r="C479" s="191"/>
      <c r="D479" s="191"/>
      <c r="E479" s="191"/>
      <c r="F479" s="191"/>
      <c r="G479" s="191"/>
      <c r="H479" s="191"/>
      <c r="I479" s="191"/>
      <c r="J479" s="191"/>
      <c r="K479" s="191"/>
      <c r="L479" s="191"/>
      <c r="M479" s="191"/>
      <c r="N479" s="191"/>
      <c r="O479" s="191"/>
      <c r="P479" s="191"/>
      <c r="Q479" s="191"/>
      <c r="R479" s="191"/>
      <c r="S479" s="191"/>
      <c r="T479" s="191"/>
      <c r="U479" s="191"/>
      <c r="V479" s="191"/>
      <c r="W479" s="191"/>
      <c r="X479" s="191"/>
      <c r="Y479" s="191"/>
      <c r="Z479" s="191"/>
      <c r="AA479" s="191"/>
      <c r="AB479" s="191"/>
      <c r="AC479" s="191"/>
      <c r="AD479" s="191"/>
      <c r="AE479" s="191"/>
      <c r="AF479" s="191"/>
      <c r="AG479" s="191"/>
      <c r="AH479" s="191"/>
      <c r="AI479" s="191"/>
      <c r="AJ479" s="191"/>
      <c r="AK479" s="191"/>
      <c r="AL479" s="191"/>
      <c r="AM479" s="191"/>
      <c r="AN479" s="191"/>
      <c r="AO479" s="191"/>
      <c r="AP479" s="191"/>
      <c r="AQ479" s="191"/>
      <c r="AR479" s="191"/>
      <c r="AS479" s="191"/>
      <c r="AT479" s="191"/>
      <c r="AU479" s="191"/>
      <c r="AV479" s="191"/>
      <c r="AW479" s="191"/>
    </row>
    <row r="480" spans="1:49" x14ac:dyDescent="0.35">
      <c r="A480" s="191"/>
      <c r="B480" s="191"/>
      <c r="C480" s="191"/>
      <c r="D480" s="191"/>
      <c r="E480" s="191"/>
      <c r="F480" s="191"/>
      <c r="G480" s="191"/>
      <c r="H480" s="191"/>
      <c r="I480" s="191"/>
      <c r="J480" s="191"/>
      <c r="K480" s="191"/>
      <c r="L480" s="191"/>
      <c r="M480" s="191"/>
      <c r="N480" s="191"/>
      <c r="O480" s="191"/>
      <c r="P480" s="191"/>
      <c r="Q480" s="191"/>
      <c r="R480" s="191"/>
      <c r="S480" s="191"/>
      <c r="T480" s="191"/>
      <c r="U480" s="191"/>
      <c r="V480" s="191"/>
      <c r="W480" s="191"/>
      <c r="X480" s="191"/>
      <c r="Y480" s="191"/>
      <c r="Z480" s="191"/>
      <c r="AA480" s="191"/>
      <c r="AB480" s="191"/>
      <c r="AC480" s="191"/>
      <c r="AD480" s="191"/>
      <c r="AE480" s="191"/>
      <c r="AF480" s="191"/>
      <c r="AG480" s="191"/>
      <c r="AH480" s="191"/>
      <c r="AI480" s="191"/>
      <c r="AJ480" s="191"/>
      <c r="AK480" s="191"/>
      <c r="AL480" s="191"/>
      <c r="AM480" s="191"/>
      <c r="AN480" s="191"/>
      <c r="AO480" s="191"/>
      <c r="AP480" s="191"/>
      <c r="AQ480" s="191"/>
      <c r="AR480" s="191"/>
      <c r="AS480" s="191"/>
      <c r="AT480" s="191"/>
      <c r="AU480" s="191"/>
      <c r="AV480" s="191"/>
      <c r="AW480" s="191"/>
    </row>
    <row r="481" spans="1:49" x14ac:dyDescent="0.35">
      <c r="A481" s="191"/>
      <c r="B481" s="191"/>
      <c r="C481" s="191"/>
      <c r="D481" s="191"/>
      <c r="E481" s="191"/>
      <c r="F481" s="191"/>
      <c r="G481" s="191"/>
      <c r="H481" s="191"/>
      <c r="I481" s="191"/>
      <c r="J481" s="191"/>
      <c r="K481" s="191"/>
      <c r="L481" s="191"/>
      <c r="M481" s="191"/>
      <c r="N481" s="191"/>
      <c r="O481" s="191"/>
      <c r="P481" s="191"/>
      <c r="Q481" s="191"/>
      <c r="R481" s="191"/>
      <c r="S481" s="191"/>
      <c r="T481" s="191"/>
      <c r="U481" s="191"/>
      <c r="V481" s="191"/>
      <c r="W481" s="191"/>
      <c r="X481" s="191"/>
      <c r="Y481" s="191"/>
      <c r="Z481" s="191"/>
      <c r="AA481" s="191"/>
      <c r="AB481" s="191"/>
      <c r="AC481" s="191"/>
      <c r="AD481" s="191"/>
      <c r="AE481" s="191"/>
      <c r="AF481" s="191"/>
      <c r="AG481" s="191"/>
      <c r="AH481" s="191"/>
      <c r="AI481" s="191"/>
      <c r="AJ481" s="191"/>
      <c r="AK481" s="191"/>
      <c r="AL481" s="191"/>
      <c r="AM481" s="191"/>
      <c r="AN481" s="191"/>
      <c r="AO481" s="191"/>
      <c r="AP481" s="191"/>
      <c r="AQ481" s="191"/>
      <c r="AR481" s="191"/>
      <c r="AS481" s="191"/>
      <c r="AT481" s="191"/>
      <c r="AU481" s="191"/>
      <c r="AV481" s="191"/>
      <c r="AW481" s="191"/>
    </row>
    <row r="482" spans="1:49" x14ac:dyDescent="0.35">
      <c r="A482" s="191"/>
      <c r="B482" s="191"/>
      <c r="C482" s="191"/>
      <c r="D482" s="191"/>
      <c r="E482" s="191"/>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191"/>
      <c r="AU482" s="191"/>
      <c r="AV482" s="191"/>
      <c r="AW482" s="191"/>
    </row>
    <row r="483" spans="1:49" x14ac:dyDescent="0.35">
      <c r="A483" s="191"/>
      <c r="B483" s="191"/>
      <c r="C483" s="191"/>
      <c r="D483" s="191"/>
      <c r="E483" s="191"/>
      <c r="F483" s="191"/>
      <c r="G483" s="191"/>
      <c r="H483" s="191"/>
      <c r="I483" s="191"/>
      <c r="J483" s="191"/>
      <c r="K483" s="191"/>
      <c r="L483" s="191"/>
      <c r="M483" s="191"/>
      <c r="N483" s="191"/>
      <c r="O483" s="191"/>
      <c r="P483" s="191"/>
      <c r="Q483" s="191"/>
      <c r="R483" s="191"/>
      <c r="S483" s="191"/>
      <c r="T483" s="191"/>
      <c r="U483" s="191"/>
      <c r="V483" s="191"/>
      <c r="W483" s="191"/>
      <c r="X483" s="191"/>
      <c r="Y483" s="191"/>
      <c r="Z483" s="191"/>
      <c r="AA483" s="191"/>
      <c r="AB483" s="191"/>
      <c r="AC483" s="191"/>
      <c r="AD483" s="191"/>
      <c r="AE483" s="191"/>
      <c r="AF483" s="191"/>
      <c r="AG483" s="191"/>
      <c r="AH483" s="191"/>
      <c r="AI483" s="191"/>
      <c r="AJ483" s="191"/>
      <c r="AK483" s="191"/>
      <c r="AL483" s="191"/>
      <c r="AM483" s="191"/>
      <c r="AN483" s="191"/>
      <c r="AO483" s="191"/>
      <c r="AP483" s="191"/>
      <c r="AQ483" s="191"/>
      <c r="AR483" s="191"/>
      <c r="AS483" s="191"/>
      <c r="AT483" s="191"/>
      <c r="AU483" s="191"/>
      <c r="AV483" s="191"/>
      <c r="AW483" s="191"/>
    </row>
    <row r="484" spans="1:49" x14ac:dyDescent="0.35">
      <c r="A484" s="191"/>
      <c r="B484" s="191"/>
      <c r="C484" s="191"/>
      <c r="D484" s="191"/>
      <c r="E484" s="191"/>
      <c r="F484" s="191"/>
      <c r="G484" s="191"/>
      <c r="H484" s="191"/>
      <c r="I484" s="191"/>
      <c r="J484" s="191"/>
      <c r="K484" s="191"/>
      <c r="L484" s="191"/>
      <c r="M484" s="191"/>
      <c r="N484" s="191"/>
      <c r="O484" s="191"/>
      <c r="P484" s="191"/>
      <c r="Q484" s="191"/>
      <c r="R484" s="191"/>
      <c r="S484" s="191"/>
      <c r="T484" s="191"/>
      <c r="U484" s="191"/>
      <c r="V484" s="191"/>
      <c r="W484" s="191"/>
      <c r="X484" s="191"/>
      <c r="Y484" s="191"/>
      <c r="Z484" s="191"/>
      <c r="AA484" s="191"/>
      <c r="AB484" s="191"/>
      <c r="AC484" s="191"/>
      <c r="AD484" s="191"/>
      <c r="AE484" s="191"/>
      <c r="AF484" s="191"/>
      <c r="AG484" s="191"/>
      <c r="AH484" s="191"/>
      <c r="AI484" s="191"/>
      <c r="AJ484" s="191"/>
      <c r="AK484" s="191"/>
      <c r="AL484" s="191"/>
      <c r="AM484" s="191"/>
      <c r="AN484" s="191"/>
      <c r="AO484" s="191"/>
      <c r="AP484" s="191"/>
      <c r="AQ484" s="191"/>
      <c r="AR484" s="191"/>
      <c r="AS484" s="191"/>
      <c r="AT484" s="191"/>
      <c r="AU484" s="191"/>
      <c r="AV484" s="191"/>
      <c r="AW484" s="191"/>
    </row>
    <row r="485" spans="1:49" x14ac:dyDescent="0.35">
      <c r="A485" s="191"/>
      <c r="B485" s="191"/>
      <c r="C485" s="191"/>
      <c r="D485" s="191"/>
      <c r="E485" s="191"/>
      <c r="F485" s="191"/>
      <c r="G485" s="191"/>
      <c r="H485" s="191"/>
      <c r="I485" s="191"/>
      <c r="J485" s="191"/>
      <c r="K485" s="191"/>
      <c r="L485" s="191"/>
      <c r="M485" s="191"/>
      <c r="N485" s="191"/>
      <c r="O485" s="191"/>
      <c r="P485" s="191"/>
      <c r="Q485" s="191"/>
      <c r="R485" s="191"/>
      <c r="S485" s="191"/>
      <c r="T485" s="191"/>
      <c r="U485" s="191"/>
      <c r="V485" s="191"/>
      <c r="W485" s="191"/>
      <c r="X485" s="191"/>
      <c r="Y485" s="191"/>
      <c r="Z485" s="191"/>
      <c r="AA485" s="191"/>
      <c r="AB485" s="191"/>
      <c r="AC485" s="191"/>
      <c r="AD485" s="191"/>
      <c r="AE485" s="191"/>
      <c r="AF485" s="191"/>
      <c r="AG485" s="191"/>
      <c r="AH485" s="191"/>
      <c r="AI485" s="191"/>
      <c r="AJ485" s="191"/>
      <c r="AK485" s="191"/>
      <c r="AL485" s="191"/>
      <c r="AM485" s="191"/>
      <c r="AN485" s="191"/>
      <c r="AO485" s="191"/>
      <c r="AP485" s="191"/>
      <c r="AQ485" s="191"/>
      <c r="AR485" s="191"/>
      <c r="AS485" s="191"/>
      <c r="AT485" s="191"/>
      <c r="AU485" s="191"/>
      <c r="AV485" s="191"/>
      <c r="AW485" s="191"/>
    </row>
    <row r="486" spans="1:49" x14ac:dyDescent="0.35">
      <c r="A486" s="191"/>
      <c r="B486" s="191"/>
      <c r="C486" s="191"/>
      <c r="D486" s="191"/>
      <c r="E486" s="191"/>
      <c r="F486" s="191"/>
      <c r="G486" s="191"/>
      <c r="H486" s="191"/>
      <c r="I486" s="191"/>
      <c r="J486" s="191"/>
      <c r="K486" s="191"/>
      <c r="L486" s="191"/>
      <c r="M486" s="191"/>
      <c r="N486" s="191"/>
      <c r="O486" s="191"/>
      <c r="P486" s="191"/>
      <c r="Q486" s="191"/>
      <c r="R486" s="191"/>
      <c r="S486" s="191"/>
      <c r="T486" s="191"/>
      <c r="U486" s="191"/>
      <c r="V486" s="191"/>
      <c r="W486" s="191"/>
      <c r="X486" s="191"/>
      <c r="Y486" s="191"/>
      <c r="Z486" s="191"/>
      <c r="AA486" s="191"/>
      <c r="AB486" s="191"/>
      <c r="AC486" s="191"/>
      <c r="AD486" s="191"/>
      <c r="AE486" s="191"/>
      <c r="AF486" s="191"/>
      <c r="AG486" s="191"/>
      <c r="AH486" s="191"/>
      <c r="AI486" s="191"/>
      <c r="AJ486" s="191"/>
      <c r="AK486" s="191"/>
      <c r="AL486" s="191"/>
      <c r="AM486" s="191"/>
      <c r="AN486" s="191"/>
      <c r="AO486" s="191"/>
      <c r="AP486" s="191"/>
      <c r="AQ486" s="191"/>
      <c r="AR486" s="191"/>
      <c r="AS486" s="191"/>
      <c r="AT486" s="191"/>
      <c r="AU486" s="191"/>
      <c r="AV486" s="191"/>
      <c r="AW486" s="191"/>
    </row>
    <row r="487" spans="1:49" x14ac:dyDescent="0.35">
      <c r="A487" s="191"/>
      <c r="B487" s="191"/>
      <c r="C487" s="191"/>
      <c r="D487" s="191"/>
      <c r="E487" s="191"/>
      <c r="F487" s="191"/>
      <c r="G487" s="191"/>
      <c r="H487" s="191"/>
      <c r="I487" s="191"/>
      <c r="J487" s="191"/>
      <c r="K487" s="191"/>
      <c r="L487" s="191"/>
      <c r="M487" s="191"/>
      <c r="N487" s="191"/>
      <c r="O487" s="191"/>
      <c r="P487" s="191"/>
      <c r="Q487" s="191"/>
      <c r="R487" s="191"/>
      <c r="S487" s="191"/>
      <c r="T487" s="191"/>
      <c r="U487" s="191"/>
      <c r="V487" s="191"/>
      <c r="W487" s="191"/>
      <c r="X487" s="191"/>
      <c r="Y487" s="191"/>
      <c r="Z487" s="191"/>
      <c r="AA487" s="191"/>
      <c r="AB487" s="191"/>
      <c r="AC487" s="191"/>
      <c r="AD487" s="191"/>
      <c r="AE487" s="191"/>
      <c r="AF487" s="191"/>
      <c r="AG487" s="191"/>
      <c r="AH487" s="191"/>
      <c r="AI487" s="191"/>
      <c r="AJ487" s="191"/>
      <c r="AK487" s="191"/>
      <c r="AL487" s="191"/>
      <c r="AM487" s="191"/>
      <c r="AN487" s="191"/>
      <c r="AO487" s="191"/>
      <c r="AP487" s="191"/>
      <c r="AQ487" s="191"/>
      <c r="AR487" s="191"/>
      <c r="AS487" s="191"/>
      <c r="AT487" s="191"/>
      <c r="AU487" s="191"/>
      <c r="AV487" s="191"/>
      <c r="AW487" s="191"/>
    </row>
    <row r="488" spans="1:49" x14ac:dyDescent="0.35">
      <c r="A488" s="191"/>
      <c r="B488" s="191"/>
      <c r="C488" s="191"/>
      <c r="D488" s="191"/>
      <c r="E488" s="191"/>
      <c r="F488" s="191"/>
      <c r="G488" s="191"/>
      <c r="H488" s="191"/>
      <c r="I488" s="191"/>
      <c r="J488" s="191"/>
      <c r="K488" s="191"/>
      <c r="L488" s="191"/>
      <c r="M488" s="191"/>
      <c r="N488" s="191"/>
      <c r="O488" s="191"/>
      <c r="P488" s="191"/>
      <c r="Q488" s="191"/>
      <c r="R488" s="191"/>
      <c r="S488" s="191"/>
      <c r="T488" s="191"/>
      <c r="U488" s="191"/>
      <c r="V488" s="191"/>
      <c r="W488" s="191"/>
      <c r="X488" s="191"/>
      <c r="Y488" s="191"/>
      <c r="Z488" s="191"/>
      <c r="AA488" s="191"/>
      <c r="AB488" s="191"/>
      <c r="AC488" s="191"/>
      <c r="AD488" s="191"/>
      <c r="AE488" s="191"/>
      <c r="AF488" s="191"/>
      <c r="AG488" s="191"/>
      <c r="AH488" s="191"/>
      <c r="AI488" s="191"/>
      <c r="AJ488" s="191"/>
      <c r="AK488" s="191"/>
      <c r="AL488" s="191"/>
      <c r="AM488" s="191"/>
      <c r="AN488" s="191"/>
      <c r="AO488" s="191"/>
      <c r="AP488" s="191"/>
      <c r="AQ488" s="191"/>
      <c r="AR488" s="191"/>
      <c r="AS488" s="191"/>
      <c r="AT488" s="191"/>
      <c r="AU488" s="191"/>
      <c r="AV488" s="191"/>
      <c r="AW488" s="191"/>
    </row>
    <row r="489" spans="1:49" x14ac:dyDescent="0.35">
      <c r="A489" s="191"/>
      <c r="B489" s="191"/>
      <c r="C489" s="191"/>
      <c r="D489" s="191"/>
      <c r="E489" s="191"/>
      <c r="F489" s="191"/>
      <c r="G489" s="191"/>
      <c r="H489" s="191"/>
      <c r="I489" s="191"/>
      <c r="J489" s="191"/>
      <c r="K489" s="191"/>
      <c r="L489" s="191"/>
      <c r="M489" s="191"/>
      <c r="N489" s="191"/>
      <c r="O489" s="191"/>
      <c r="P489" s="191"/>
      <c r="Q489" s="191"/>
      <c r="R489" s="191"/>
      <c r="S489" s="191"/>
      <c r="T489" s="191"/>
      <c r="U489" s="191"/>
      <c r="V489" s="191"/>
      <c r="W489" s="191"/>
      <c r="X489" s="191"/>
      <c r="Y489" s="191"/>
      <c r="Z489" s="191"/>
      <c r="AA489" s="191"/>
      <c r="AB489" s="191"/>
      <c r="AC489" s="191"/>
      <c r="AD489" s="191"/>
      <c r="AE489" s="191"/>
      <c r="AF489" s="191"/>
      <c r="AG489" s="191"/>
      <c r="AH489" s="191"/>
      <c r="AI489" s="191"/>
      <c r="AJ489" s="191"/>
      <c r="AK489" s="191"/>
      <c r="AL489" s="191"/>
      <c r="AM489" s="191"/>
      <c r="AN489" s="191"/>
      <c r="AO489" s="191"/>
      <c r="AP489" s="191"/>
      <c r="AQ489" s="191"/>
      <c r="AR489" s="191"/>
      <c r="AS489" s="191"/>
      <c r="AT489" s="191"/>
      <c r="AU489" s="191"/>
      <c r="AV489" s="191"/>
      <c r="AW489" s="191"/>
    </row>
    <row r="490" spans="1:49" x14ac:dyDescent="0.35">
      <c r="A490" s="191"/>
      <c r="B490" s="191"/>
      <c r="C490" s="191"/>
      <c r="D490" s="191"/>
      <c r="E490" s="191"/>
      <c r="F490" s="191"/>
      <c r="G490" s="191"/>
      <c r="H490" s="191"/>
      <c r="I490" s="191"/>
      <c r="J490" s="191"/>
      <c r="K490" s="191"/>
      <c r="L490" s="191"/>
      <c r="M490" s="191"/>
      <c r="N490" s="191"/>
      <c r="O490" s="191"/>
      <c r="P490" s="191"/>
      <c r="Q490" s="191"/>
      <c r="R490" s="191"/>
      <c r="S490" s="191"/>
      <c r="T490" s="191"/>
      <c r="U490" s="191"/>
      <c r="V490" s="191"/>
      <c r="W490" s="191"/>
      <c r="X490" s="191"/>
      <c r="Y490" s="191"/>
      <c r="Z490" s="191"/>
      <c r="AA490" s="191"/>
      <c r="AB490" s="191"/>
      <c r="AC490" s="191"/>
      <c r="AD490" s="191"/>
      <c r="AE490" s="191"/>
      <c r="AF490" s="191"/>
      <c r="AG490" s="191"/>
      <c r="AH490" s="191"/>
      <c r="AI490" s="191"/>
      <c r="AJ490" s="191"/>
      <c r="AK490" s="191"/>
      <c r="AL490" s="191"/>
      <c r="AM490" s="191"/>
      <c r="AN490" s="191"/>
      <c r="AO490" s="191"/>
      <c r="AP490" s="191"/>
      <c r="AQ490" s="191"/>
      <c r="AR490" s="191"/>
      <c r="AS490" s="191"/>
      <c r="AT490" s="191"/>
      <c r="AU490" s="191"/>
      <c r="AV490" s="191"/>
      <c r="AW490" s="191"/>
    </row>
    <row r="491" spans="1:49" x14ac:dyDescent="0.35">
      <c r="A491" s="191"/>
      <c r="B491" s="191"/>
      <c r="C491" s="191"/>
      <c r="D491" s="191"/>
      <c r="E491" s="191"/>
      <c r="F491" s="191"/>
      <c r="G491" s="191"/>
      <c r="H491" s="191"/>
      <c r="I491" s="191"/>
      <c r="J491" s="191"/>
      <c r="K491" s="191"/>
      <c r="L491" s="191"/>
      <c r="M491" s="191"/>
      <c r="N491" s="191"/>
      <c r="O491" s="191"/>
      <c r="P491" s="191"/>
      <c r="Q491" s="191"/>
      <c r="R491" s="191"/>
      <c r="S491" s="191"/>
      <c r="T491" s="191"/>
      <c r="U491" s="191"/>
      <c r="V491" s="191"/>
      <c r="W491" s="191"/>
      <c r="X491" s="191"/>
      <c r="Y491" s="191"/>
      <c r="Z491" s="191"/>
      <c r="AA491" s="191"/>
      <c r="AB491" s="191"/>
      <c r="AC491" s="191"/>
      <c r="AD491" s="191"/>
      <c r="AE491" s="191"/>
      <c r="AF491" s="191"/>
      <c r="AG491" s="191"/>
      <c r="AH491" s="191"/>
      <c r="AI491" s="191"/>
      <c r="AJ491" s="191"/>
      <c r="AK491" s="191"/>
      <c r="AL491" s="191"/>
      <c r="AM491" s="191"/>
      <c r="AN491" s="191"/>
      <c r="AO491" s="191"/>
      <c r="AP491" s="191"/>
      <c r="AQ491" s="191"/>
      <c r="AR491" s="191"/>
      <c r="AS491" s="191"/>
      <c r="AT491" s="191"/>
      <c r="AU491" s="191"/>
      <c r="AV491" s="191"/>
      <c r="AW491" s="191"/>
    </row>
    <row r="492" spans="1:49" x14ac:dyDescent="0.35">
      <c r="A492" s="191"/>
      <c r="B492" s="191"/>
      <c r="C492" s="191"/>
      <c r="D492" s="191"/>
      <c r="E492" s="191"/>
      <c r="F492" s="191"/>
      <c r="G492" s="191"/>
      <c r="H492" s="191"/>
      <c r="I492" s="191"/>
      <c r="J492" s="191"/>
      <c r="K492" s="191"/>
      <c r="L492" s="191"/>
      <c r="M492" s="191"/>
      <c r="N492" s="191"/>
      <c r="O492" s="191"/>
      <c r="P492" s="191"/>
      <c r="Q492" s="191"/>
      <c r="R492" s="191"/>
      <c r="S492" s="191"/>
      <c r="T492" s="191"/>
      <c r="U492" s="191"/>
      <c r="V492" s="191"/>
      <c r="W492" s="191"/>
      <c r="X492" s="191"/>
      <c r="Y492" s="191"/>
      <c r="Z492" s="191"/>
      <c r="AA492" s="191"/>
      <c r="AB492" s="191"/>
      <c r="AC492" s="191"/>
      <c r="AD492" s="191"/>
      <c r="AE492" s="191"/>
      <c r="AF492" s="191"/>
      <c r="AG492" s="191"/>
      <c r="AH492" s="191"/>
      <c r="AI492" s="191"/>
      <c r="AJ492" s="191"/>
      <c r="AK492" s="191"/>
      <c r="AL492" s="191"/>
      <c r="AM492" s="191"/>
      <c r="AN492" s="191"/>
      <c r="AO492" s="191"/>
      <c r="AP492" s="191"/>
      <c r="AQ492" s="191"/>
      <c r="AR492" s="191"/>
      <c r="AS492" s="191"/>
      <c r="AT492" s="191"/>
      <c r="AU492" s="191"/>
      <c r="AV492" s="191"/>
      <c r="AW492" s="191"/>
    </row>
    <row r="493" spans="1:49" x14ac:dyDescent="0.35">
      <c r="A493" s="191"/>
      <c r="B493" s="191"/>
      <c r="C493" s="191"/>
      <c r="D493" s="191"/>
      <c r="E493" s="191"/>
      <c r="F493" s="191"/>
      <c r="G493" s="191"/>
      <c r="H493" s="191"/>
      <c r="I493" s="191"/>
      <c r="J493" s="191"/>
      <c r="K493" s="191"/>
      <c r="L493" s="191"/>
      <c r="M493" s="191"/>
      <c r="N493" s="191"/>
      <c r="O493" s="191"/>
      <c r="P493" s="191"/>
      <c r="Q493" s="191"/>
      <c r="R493" s="191"/>
      <c r="S493" s="191"/>
      <c r="T493" s="191"/>
      <c r="U493" s="191"/>
      <c r="V493" s="191"/>
      <c r="W493" s="191"/>
      <c r="X493" s="191"/>
      <c r="Y493" s="191"/>
      <c r="Z493" s="191"/>
      <c r="AA493" s="191"/>
      <c r="AB493" s="191"/>
      <c r="AC493" s="191"/>
      <c r="AD493" s="191"/>
      <c r="AE493" s="191"/>
      <c r="AF493" s="191"/>
      <c r="AG493" s="191"/>
      <c r="AH493" s="191"/>
      <c r="AI493" s="191"/>
      <c r="AJ493" s="191"/>
      <c r="AK493" s="191"/>
      <c r="AL493" s="191"/>
      <c r="AM493" s="191"/>
      <c r="AN493" s="191"/>
      <c r="AO493" s="191"/>
      <c r="AP493" s="191"/>
      <c r="AQ493" s="191"/>
      <c r="AR493" s="191"/>
      <c r="AS493" s="191"/>
      <c r="AT493" s="191"/>
      <c r="AU493" s="191"/>
      <c r="AV493" s="191"/>
      <c r="AW493" s="191"/>
    </row>
  </sheetData>
  <sheetProtection algorithmName="SHA-512" hashValue="CkkdvckNL1nO/ja/7U+WlNnZrmORXbPzD88QlnWtw/10HAfR42CRj+LXtCAfqe2llaf1VR/ePAj3BgyNqu4sgg==" saltValue="vgcaX9Lp+yLFVsy+qvOqmw==" spinCount="100000" sheet="1" formatCells="0" formatColumns="0" formatRows="0" sort="0" autoFilter="0"/>
  <mergeCells count="49">
    <mergeCell ref="B20:K20"/>
    <mergeCell ref="A3:C3"/>
    <mergeCell ref="B4:C4"/>
    <mergeCell ref="B5:C5"/>
    <mergeCell ref="B6:C6"/>
    <mergeCell ref="B7:C7"/>
    <mergeCell ref="B13:C13"/>
    <mergeCell ref="A16:P16"/>
    <mergeCell ref="B17:K17"/>
    <mergeCell ref="B18:K18"/>
    <mergeCell ref="B19:K19"/>
    <mergeCell ref="A81:P81"/>
    <mergeCell ref="A39:P39"/>
    <mergeCell ref="B40:J40"/>
    <mergeCell ref="B41:J41"/>
    <mergeCell ref="B42:J42"/>
    <mergeCell ref="B43:J43"/>
    <mergeCell ref="C50:J50"/>
    <mergeCell ref="A59:P59"/>
    <mergeCell ref="B60:M60"/>
    <mergeCell ref="B61:M61"/>
    <mergeCell ref="B62:M62"/>
    <mergeCell ref="B63:M63"/>
    <mergeCell ref="B101:M101"/>
    <mergeCell ref="A115:P115"/>
    <mergeCell ref="B116:M116"/>
    <mergeCell ref="B117:M117"/>
    <mergeCell ref="B82:F82"/>
    <mergeCell ref="B83:F83"/>
    <mergeCell ref="B84:F84"/>
    <mergeCell ref="B85:F85"/>
    <mergeCell ref="A97:P97"/>
    <mergeCell ref="B98:M98"/>
    <mergeCell ref="B145:O145"/>
    <mergeCell ref="J1:N1"/>
    <mergeCell ref="B132:E132"/>
    <mergeCell ref="B138:E138"/>
    <mergeCell ref="A141:P141"/>
    <mergeCell ref="B142:O142"/>
    <mergeCell ref="B143:O143"/>
    <mergeCell ref="B144:O144"/>
    <mergeCell ref="B118:M118"/>
    <mergeCell ref="B119:M119"/>
    <mergeCell ref="A128:P128"/>
    <mergeCell ref="B129:E129"/>
    <mergeCell ref="B130:E130"/>
    <mergeCell ref="B131:E131"/>
    <mergeCell ref="B99:M99"/>
    <mergeCell ref="B100:M10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2A48-B9E5-4E37-9F93-5C98A3A82A38}">
  <dimension ref="A1:DE569"/>
  <sheetViews>
    <sheetView workbookViewId="0">
      <selection activeCell="A161" sqref="A1:XFD1048576"/>
    </sheetView>
  </sheetViews>
  <sheetFormatPr defaultColWidth="8.81640625" defaultRowHeight="14" x14ac:dyDescent="0.35"/>
  <cols>
    <col min="1" max="1" width="8.81640625" style="6"/>
    <col min="2" max="2" width="50.81640625" style="6" customWidth="1"/>
    <col min="3" max="3" width="33.26953125" style="6" customWidth="1"/>
    <col min="4" max="4" width="32.453125" style="6" customWidth="1"/>
    <col min="5" max="5" width="32.1796875" style="6" customWidth="1"/>
    <col min="6" max="6" width="35.81640625" style="6" customWidth="1"/>
    <col min="7" max="7" width="37.81640625" style="6" customWidth="1"/>
    <col min="8" max="8" width="37" style="6" customWidth="1"/>
    <col min="9" max="9" width="42.6328125" style="6" customWidth="1"/>
    <col min="10" max="10" width="25" style="6" customWidth="1"/>
    <col min="11" max="11" width="35" style="6" customWidth="1"/>
    <col min="12" max="13" width="33.1796875" style="6" customWidth="1"/>
    <col min="14" max="39" width="8.81640625" style="105"/>
    <col min="40" max="16384" width="8.81640625" style="6"/>
  </cols>
  <sheetData>
    <row r="1" spans="1:39" s="25" customFormat="1" ht="98.15" customHeight="1" x14ac:dyDescent="0.35">
      <c r="A1" s="1124" t="s">
        <v>276</v>
      </c>
      <c r="B1" s="1124"/>
      <c r="C1" s="1124"/>
      <c r="D1" s="1124"/>
      <c r="E1" s="1124"/>
      <c r="F1" s="1124"/>
      <c r="G1" s="1124"/>
      <c r="H1" s="1124"/>
      <c r="I1" s="1124"/>
      <c r="J1" s="1124"/>
      <c r="K1" s="1124"/>
      <c r="L1" s="1124"/>
      <c r="M1" s="1124"/>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row>
    <row r="2" spans="1:39" ht="23" x14ac:dyDescent="0.35">
      <c r="A2" s="1126" t="s">
        <v>1435</v>
      </c>
      <c r="B2" s="1180"/>
      <c r="C2" s="1180"/>
      <c r="D2" s="1180"/>
      <c r="E2" s="1180"/>
      <c r="F2" s="1180"/>
      <c r="G2" s="1180"/>
      <c r="H2" s="1181"/>
      <c r="I2" s="1181"/>
      <c r="J2" s="1181"/>
      <c r="K2" s="1181"/>
      <c r="L2" s="1181"/>
      <c r="M2" s="1182"/>
    </row>
    <row r="3" spans="1:39" s="403" customFormat="1" ht="23" x14ac:dyDescent="0.35">
      <c r="A3" s="1013" t="s">
        <v>93</v>
      </c>
      <c r="B3" s="1042"/>
      <c r="C3" s="1042"/>
      <c r="D3" s="1042"/>
      <c r="E3" s="1042"/>
      <c r="F3" s="1042"/>
      <c r="G3" s="1043"/>
      <c r="H3" s="28"/>
      <c r="I3" s="28"/>
      <c r="J3" s="28"/>
      <c r="K3" s="28"/>
      <c r="L3" s="28"/>
      <c r="M3" s="28"/>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row>
    <row r="4" spans="1:39" s="403" customFormat="1" ht="23" x14ac:dyDescent="0.35">
      <c r="A4" s="85" t="s">
        <v>2</v>
      </c>
      <c r="B4" s="1006" t="s">
        <v>94</v>
      </c>
      <c r="C4" s="1006"/>
      <c r="D4" s="1006"/>
      <c r="E4" s="1006"/>
      <c r="F4" s="1006"/>
      <c r="G4" s="1006"/>
      <c r="H4" s="28"/>
      <c r="I4" s="28"/>
      <c r="J4" s="28"/>
      <c r="K4" s="28"/>
      <c r="L4" s="28"/>
      <c r="M4" s="28"/>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row>
    <row r="5" spans="1:39" x14ac:dyDescent="0.35">
      <c r="A5" s="30">
        <v>1</v>
      </c>
      <c r="B5" s="1007" t="s">
        <v>2236</v>
      </c>
      <c r="C5" s="1007"/>
      <c r="D5" s="1007"/>
      <c r="E5" s="1007"/>
      <c r="F5" s="1007"/>
      <c r="G5" s="1007"/>
      <c r="H5" s="24"/>
      <c r="I5" s="24"/>
      <c r="J5" s="24"/>
      <c r="K5" s="24"/>
      <c r="L5" s="24"/>
      <c r="M5" s="24"/>
    </row>
    <row r="6" spans="1:39" x14ac:dyDescent="0.35">
      <c r="A6" s="30">
        <v>2</v>
      </c>
      <c r="B6" s="1029" t="s">
        <v>2237</v>
      </c>
      <c r="C6" s="1029"/>
      <c r="D6" s="1029"/>
      <c r="E6" s="1029"/>
      <c r="F6" s="1029"/>
      <c r="G6" s="1029"/>
      <c r="H6" s="24"/>
      <c r="I6" s="24"/>
      <c r="J6" s="24"/>
      <c r="K6" s="24"/>
      <c r="L6" s="24"/>
      <c r="M6" s="24"/>
    </row>
    <row r="7" spans="1:39" ht="15" customHeight="1" x14ac:dyDescent="0.35">
      <c r="A7" s="30">
        <v>3</v>
      </c>
      <c r="B7" s="1009" t="s">
        <v>2238</v>
      </c>
      <c r="C7" s="1009"/>
      <c r="D7" s="1009"/>
      <c r="E7" s="1009"/>
      <c r="F7" s="1009"/>
      <c r="G7" s="1009"/>
      <c r="H7" s="191"/>
      <c r="I7" s="191"/>
      <c r="J7" s="191"/>
      <c r="K7" s="191"/>
      <c r="L7" s="191"/>
      <c r="M7" s="191"/>
    </row>
    <row r="8" spans="1:39" s="634" customFormat="1" ht="15" customHeight="1" x14ac:dyDescent="0.35">
      <c r="A8" s="36">
        <v>4</v>
      </c>
      <c r="B8" s="37" t="s">
        <v>281</v>
      </c>
      <c r="C8" s="36" t="s">
        <v>553</v>
      </c>
      <c r="D8" s="36" t="s">
        <v>744</v>
      </c>
      <c r="E8" s="36" t="s">
        <v>2239</v>
      </c>
      <c r="F8" s="36" t="s">
        <v>2240</v>
      </c>
      <c r="G8" s="36" t="s">
        <v>1646</v>
      </c>
      <c r="H8" s="38"/>
      <c r="I8" s="38"/>
      <c r="J8" s="38"/>
      <c r="K8" s="462"/>
      <c r="L8" s="462"/>
      <c r="M8" s="462"/>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row>
    <row r="9" spans="1:39" ht="15" customHeight="1" x14ac:dyDescent="0.35">
      <c r="A9" s="30" t="s">
        <v>285</v>
      </c>
      <c r="B9" s="42" t="s">
        <v>286</v>
      </c>
      <c r="C9" s="43" t="s">
        <v>2241</v>
      </c>
      <c r="D9" s="43" t="s">
        <v>2242</v>
      </c>
      <c r="E9" s="43" t="s">
        <v>2243</v>
      </c>
      <c r="F9" s="43" t="s">
        <v>2244</v>
      </c>
      <c r="G9" s="43" t="s">
        <v>1920</v>
      </c>
      <c r="H9" s="40"/>
      <c r="I9" s="40"/>
      <c r="J9" s="40"/>
      <c r="K9" s="40"/>
      <c r="L9" s="40"/>
      <c r="M9" s="40"/>
    </row>
    <row r="10" spans="1:39" ht="28" customHeight="1" x14ac:dyDescent="0.35">
      <c r="A10" s="30" t="s">
        <v>290</v>
      </c>
      <c r="B10" s="42" t="s">
        <v>291</v>
      </c>
      <c r="C10" s="43" t="s">
        <v>2245</v>
      </c>
      <c r="D10" s="43" t="s">
        <v>2246</v>
      </c>
      <c r="E10" s="43" t="s">
        <v>2247</v>
      </c>
      <c r="F10" s="43" t="s">
        <v>2248</v>
      </c>
      <c r="G10" s="43" t="s">
        <v>2249</v>
      </c>
      <c r="H10" s="40"/>
      <c r="I10" s="40"/>
      <c r="J10" s="40"/>
      <c r="K10" s="40"/>
      <c r="L10" s="40"/>
      <c r="M10" s="40"/>
    </row>
    <row r="11" spans="1:39" x14ac:dyDescent="0.35">
      <c r="A11" s="30" t="s">
        <v>295</v>
      </c>
      <c r="B11" s="42" t="s">
        <v>296</v>
      </c>
      <c r="C11" s="42" t="s">
        <v>297</v>
      </c>
      <c r="D11" s="42" t="s">
        <v>1984</v>
      </c>
      <c r="E11" s="42" t="s">
        <v>297</v>
      </c>
      <c r="F11" s="42" t="s">
        <v>297</v>
      </c>
      <c r="G11" s="42" t="s">
        <v>297</v>
      </c>
      <c r="H11" s="32"/>
      <c r="I11" s="32"/>
      <c r="J11" s="32"/>
      <c r="K11" s="32"/>
      <c r="L11" s="32"/>
      <c r="M11" s="32"/>
    </row>
    <row r="12" spans="1:39" x14ac:dyDescent="0.35">
      <c r="A12" s="30" t="s">
        <v>299</v>
      </c>
      <c r="B12" s="42" t="s">
        <v>300</v>
      </c>
      <c r="C12" s="42" t="s">
        <v>736</v>
      </c>
      <c r="D12" s="44" t="s">
        <v>748</v>
      </c>
      <c r="E12" s="42" t="s">
        <v>818</v>
      </c>
      <c r="F12" s="42" t="s">
        <v>818</v>
      </c>
      <c r="G12" s="42" t="s">
        <v>818</v>
      </c>
      <c r="H12" s="32"/>
      <c r="I12" s="32"/>
      <c r="J12" s="32"/>
      <c r="K12" s="32"/>
      <c r="L12" s="32"/>
      <c r="M12" s="24"/>
    </row>
    <row r="13" spans="1:39" ht="22" customHeight="1" x14ac:dyDescent="0.35">
      <c r="A13" s="30" t="s">
        <v>304</v>
      </c>
      <c r="B13" s="63" t="s">
        <v>305</v>
      </c>
      <c r="C13" s="63"/>
      <c r="D13" s="63"/>
      <c r="E13" s="63"/>
      <c r="F13" s="63"/>
      <c r="G13" s="63"/>
      <c r="H13" s="35"/>
      <c r="I13" s="35"/>
      <c r="J13" s="35"/>
      <c r="K13" s="35"/>
      <c r="L13" s="35"/>
      <c r="M13" s="35"/>
    </row>
    <row r="14" spans="1:39" ht="17.149999999999999" customHeight="1" x14ac:dyDescent="0.35">
      <c r="A14" s="30" t="s">
        <v>306</v>
      </c>
      <c r="B14" s="147" t="s">
        <v>2250</v>
      </c>
      <c r="C14" s="147"/>
      <c r="D14" s="635"/>
      <c r="E14" s="635"/>
      <c r="F14" s="636"/>
      <c r="G14" s="636"/>
      <c r="H14" s="637"/>
      <c r="I14" s="637"/>
      <c r="J14" s="637"/>
      <c r="K14" s="637"/>
      <c r="L14" s="105"/>
      <c r="M14" s="105"/>
    </row>
    <row r="15" spans="1:39" ht="22" customHeight="1" x14ac:dyDescent="0.35">
      <c r="A15" s="30" t="s">
        <v>308</v>
      </c>
      <c r="B15" s="147" t="s">
        <v>2251</v>
      </c>
      <c r="C15" s="147"/>
      <c r="D15" s="635"/>
      <c r="E15" s="635"/>
      <c r="F15" s="636"/>
      <c r="G15" s="636"/>
      <c r="H15" s="637"/>
      <c r="I15" s="637"/>
      <c r="J15" s="105"/>
      <c r="K15" s="105"/>
      <c r="L15" s="105"/>
      <c r="M15" s="105"/>
    </row>
    <row r="16" spans="1:39" ht="22.5" customHeight="1" x14ac:dyDescent="0.35">
      <c r="A16" s="30" t="s">
        <v>310</v>
      </c>
      <c r="B16" s="147" t="s">
        <v>2252</v>
      </c>
      <c r="C16" s="147"/>
      <c r="D16" s="635"/>
      <c r="E16" s="635"/>
      <c r="F16" s="636"/>
      <c r="G16" s="636"/>
      <c r="H16" s="637"/>
      <c r="I16" s="637"/>
      <c r="J16" s="637"/>
      <c r="K16" s="637"/>
      <c r="L16" s="105"/>
      <c r="M16" s="105"/>
    </row>
    <row r="17" spans="1:39" ht="19" customHeight="1" x14ac:dyDescent="0.35">
      <c r="A17" s="30" t="s">
        <v>312</v>
      </c>
      <c r="B17" s="147" t="s">
        <v>2253</v>
      </c>
      <c r="C17" s="147"/>
      <c r="D17" s="635"/>
      <c r="E17" s="635"/>
      <c r="F17" s="636"/>
      <c r="G17" s="636"/>
      <c r="H17" s="637"/>
      <c r="I17" s="637"/>
      <c r="J17" s="637"/>
      <c r="K17" s="637"/>
      <c r="L17" s="105"/>
      <c r="M17" s="105"/>
    </row>
    <row r="18" spans="1:39" ht="16" customHeight="1" x14ac:dyDescent="0.35">
      <c r="A18" s="30" t="s">
        <v>314</v>
      </c>
      <c r="B18" s="147" t="s">
        <v>2254</v>
      </c>
      <c r="C18" s="147"/>
      <c r="D18" s="635"/>
      <c r="E18" s="635"/>
      <c r="F18" s="636"/>
      <c r="G18" s="636"/>
      <c r="H18" s="637"/>
      <c r="I18" s="637"/>
      <c r="J18" s="105"/>
      <c r="K18" s="105"/>
      <c r="L18" s="105"/>
      <c r="M18" s="105"/>
    </row>
    <row r="19" spans="1:39" x14ac:dyDescent="0.35">
      <c r="A19" s="30">
        <v>5</v>
      </c>
      <c r="B19" s="63" t="s">
        <v>354</v>
      </c>
      <c r="C19" s="63"/>
      <c r="D19" s="63"/>
      <c r="E19" s="82"/>
      <c r="F19" s="82"/>
      <c r="G19" s="82"/>
      <c r="H19" s="48"/>
      <c r="I19" s="48"/>
      <c r="J19" s="48"/>
      <c r="K19" s="48"/>
      <c r="L19" s="48"/>
      <c r="M19" s="48"/>
    </row>
    <row r="20" spans="1:39" ht="51" customHeight="1" x14ac:dyDescent="0.35">
      <c r="A20" s="30">
        <v>6</v>
      </c>
      <c r="B20" s="1000" t="s">
        <v>2255</v>
      </c>
      <c r="C20" s="1000"/>
      <c r="D20" s="1000"/>
      <c r="E20" s="1000"/>
      <c r="F20" s="1000"/>
      <c r="G20" s="1000"/>
      <c r="H20" s="64"/>
      <c r="I20" s="64"/>
      <c r="J20" s="64"/>
      <c r="K20" s="64"/>
      <c r="L20" s="64"/>
      <c r="M20" s="64"/>
    </row>
    <row r="21" spans="1:39" ht="28" x14ac:dyDescent="0.35">
      <c r="A21" s="66">
        <v>7</v>
      </c>
      <c r="B21" s="67" t="s">
        <v>356</v>
      </c>
      <c r="C21" s="213">
        <v>30562.92</v>
      </c>
      <c r="D21" s="68">
        <v>31307.41</v>
      </c>
      <c r="E21" s="68">
        <v>32660</v>
      </c>
      <c r="F21" s="168">
        <v>34442.5</v>
      </c>
      <c r="G21" s="167">
        <v>40704.93</v>
      </c>
      <c r="H21" s="28"/>
      <c r="I21" s="28"/>
      <c r="J21" s="28"/>
      <c r="K21" s="28"/>
      <c r="L21" s="28"/>
      <c r="M21" s="28"/>
    </row>
    <row r="22" spans="1:39" ht="23" x14ac:dyDescent="0.35">
      <c r="A22" s="30">
        <v>8</v>
      </c>
      <c r="B22" s="63" t="s">
        <v>365</v>
      </c>
      <c r="C22" s="44" t="s">
        <v>2256</v>
      </c>
      <c r="D22" s="44" t="s">
        <v>574</v>
      </c>
      <c r="E22" s="44" t="s">
        <v>366</v>
      </c>
      <c r="F22" s="44" t="s">
        <v>366</v>
      </c>
      <c r="G22" s="44" t="s">
        <v>366</v>
      </c>
      <c r="H22" s="28"/>
      <c r="I22" s="28"/>
      <c r="J22" s="28"/>
      <c r="K22" s="28"/>
      <c r="L22" s="28"/>
      <c r="M22" s="28"/>
    </row>
    <row r="23" spans="1:39" ht="23" x14ac:dyDescent="0.35">
      <c r="A23" s="638"/>
      <c r="B23" s="639"/>
      <c r="C23" s="639"/>
      <c r="D23" s="639"/>
      <c r="E23" s="639"/>
      <c r="F23" s="639"/>
      <c r="G23" s="639"/>
      <c r="H23" s="28"/>
      <c r="I23" s="28"/>
      <c r="J23" s="28"/>
      <c r="K23" s="28"/>
      <c r="L23" s="28"/>
      <c r="M23" s="28"/>
    </row>
    <row r="24" spans="1:39" s="403" customFormat="1" ht="23" x14ac:dyDescent="0.35">
      <c r="A24" s="85" t="s">
        <v>2</v>
      </c>
      <c r="B24" s="1006" t="s">
        <v>96</v>
      </c>
      <c r="C24" s="1006"/>
      <c r="D24" s="1006"/>
      <c r="E24" s="1006"/>
      <c r="F24" s="1006"/>
      <c r="G24" s="1006"/>
      <c r="H24" s="28"/>
      <c r="I24" s="28"/>
      <c r="J24" s="28"/>
      <c r="K24" s="28"/>
      <c r="L24" s="28"/>
      <c r="M24" s="28"/>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row>
    <row r="25" spans="1:39" x14ac:dyDescent="0.35">
      <c r="A25" s="30">
        <v>1</v>
      </c>
      <c r="B25" s="1007" t="s">
        <v>2257</v>
      </c>
      <c r="C25" s="1007"/>
      <c r="D25" s="1007"/>
      <c r="E25" s="1007"/>
      <c r="F25" s="1007"/>
      <c r="G25" s="1007"/>
      <c r="H25" s="24"/>
      <c r="I25" s="24"/>
      <c r="J25" s="24"/>
      <c r="K25" s="24"/>
      <c r="L25" s="24"/>
      <c r="M25" s="24"/>
    </row>
    <row r="26" spans="1:39" x14ac:dyDescent="0.35">
      <c r="A26" s="30">
        <v>2</v>
      </c>
      <c r="B26" s="1029" t="s">
        <v>2258</v>
      </c>
      <c r="C26" s="1029"/>
      <c r="D26" s="1029"/>
      <c r="E26" s="1029"/>
      <c r="F26" s="1029"/>
      <c r="G26" s="1029"/>
      <c r="H26" s="24"/>
      <c r="I26" s="24"/>
      <c r="J26" s="24"/>
      <c r="K26" s="24"/>
      <c r="L26" s="24"/>
      <c r="M26" s="24"/>
    </row>
    <row r="27" spans="1:39" ht="15" customHeight="1" x14ac:dyDescent="0.35">
      <c r="A27" s="30">
        <v>3</v>
      </c>
      <c r="B27" s="1009" t="s">
        <v>2259</v>
      </c>
      <c r="C27" s="1009"/>
      <c r="D27" s="1009"/>
      <c r="E27" s="1009"/>
      <c r="F27" s="1009"/>
      <c r="G27" s="1009"/>
      <c r="H27" s="191"/>
      <c r="I27" s="191"/>
      <c r="J27" s="191"/>
      <c r="K27" s="191"/>
      <c r="L27" s="191"/>
      <c r="M27" s="191"/>
    </row>
    <row r="28" spans="1:39" s="634" customFormat="1" ht="15" customHeight="1" x14ac:dyDescent="0.35">
      <c r="A28" s="36">
        <v>4</v>
      </c>
      <c r="B28" s="37" t="s">
        <v>281</v>
      </c>
      <c r="C28" s="36" t="s">
        <v>2240</v>
      </c>
      <c r="D28" s="36" t="s">
        <v>2239</v>
      </c>
      <c r="E28" s="36" t="s">
        <v>1646</v>
      </c>
      <c r="F28" s="36" t="s">
        <v>553</v>
      </c>
      <c r="G28" s="36" t="s">
        <v>2260</v>
      </c>
      <c r="H28" s="38"/>
      <c r="I28" s="484"/>
      <c r="J28" s="484"/>
      <c r="K28" s="484"/>
      <c r="L28" s="484"/>
      <c r="M28" s="484"/>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row>
    <row r="29" spans="1:39" ht="15" customHeight="1" x14ac:dyDescent="0.35">
      <c r="A29" s="30" t="s">
        <v>285</v>
      </c>
      <c r="B29" s="42" t="s">
        <v>286</v>
      </c>
      <c r="C29" s="43" t="s">
        <v>2244</v>
      </c>
      <c r="D29" s="43" t="s">
        <v>2243</v>
      </c>
      <c r="E29" s="43" t="s">
        <v>1920</v>
      </c>
      <c r="F29" s="43" t="s">
        <v>2241</v>
      </c>
      <c r="G29" s="303" t="s">
        <v>2261</v>
      </c>
      <c r="H29" s="458"/>
      <c r="I29" s="40"/>
      <c r="J29" s="40"/>
      <c r="K29" s="40"/>
      <c r="L29" s="40"/>
      <c r="M29" s="40"/>
    </row>
    <row r="30" spans="1:39" ht="17.5" customHeight="1" x14ac:dyDescent="0.35">
      <c r="A30" s="30" t="s">
        <v>290</v>
      </c>
      <c r="B30" s="42" t="s">
        <v>291</v>
      </c>
      <c r="C30" s="43" t="s">
        <v>2262</v>
      </c>
      <c r="D30" s="43" t="s">
        <v>2263</v>
      </c>
      <c r="E30" s="43" t="s">
        <v>2264</v>
      </c>
      <c r="F30" s="43" t="s">
        <v>2265</v>
      </c>
      <c r="G30" s="303" t="s">
        <v>2266</v>
      </c>
      <c r="H30" s="458"/>
      <c r="I30" s="40"/>
      <c r="J30" s="40"/>
      <c r="K30" s="40"/>
      <c r="L30" s="40"/>
      <c r="M30" s="40"/>
    </row>
    <row r="31" spans="1:39" x14ac:dyDescent="0.35">
      <c r="A31" s="30" t="s">
        <v>295</v>
      </c>
      <c r="B31" s="42" t="s">
        <v>296</v>
      </c>
      <c r="C31" s="42" t="s">
        <v>297</v>
      </c>
      <c r="D31" s="42" t="s">
        <v>297</v>
      </c>
      <c r="E31" s="42" t="s">
        <v>297</v>
      </c>
      <c r="F31" s="42" t="s">
        <v>297</v>
      </c>
      <c r="G31" s="42" t="s">
        <v>502</v>
      </c>
      <c r="H31" s="464"/>
      <c r="I31" s="32"/>
      <c r="J31" s="32"/>
      <c r="K31" s="32"/>
      <c r="L31" s="32"/>
      <c r="M31" s="32"/>
    </row>
    <row r="32" spans="1:39" x14ac:dyDescent="0.35">
      <c r="A32" s="30" t="s">
        <v>299</v>
      </c>
      <c r="B32" s="42" t="s">
        <v>300</v>
      </c>
      <c r="C32" s="42" t="s">
        <v>818</v>
      </c>
      <c r="D32" s="44" t="s">
        <v>818</v>
      </c>
      <c r="E32" s="44" t="s">
        <v>818</v>
      </c>
      <c r="F32" s="42" t="s">
        <v>736</v>
      </c>
      <c r="G32" s="42" t="s">
        <v>748</v>
      </c>
      <c r="H32" s="464"/>
      <c r="I32" s="24"/>
      <c r="J32" s="24"/>
      <c r="K32" s="24"/>
      <c r="L32" s="24"/>
      <c r="M32" s="24"/>
    </row>
    <row r="33" spans="1:39" ht="21.65" customHeight="1" x14ac:dyDescent="0.35">
      <c r="A33" s="30" t="s">
        <v>304</v>
      </c>
      <c r="B33" s="63" t="s">
        <v>305</v>
      </c>
      <c r="C33" s="63"/>
      <c r="D33" s="63"/>
      <c r="E33" s="63"/>
      <c r="F33" s="63"/>
      <c r="G33" s="63"/>
      <c r="H33" s="35"/>
      <c r="I33" s="35"/>
      <c r="J33" s="35"/>
      <c r="K33" s="35"/>
      <c r="L33" s="35"/>
      <c r="M33" s="35"/>
    </row>
    <row r="34" spans="1:39" ht="26.5" customHeight="1" x14ac:dyDescent="0.35">
      <c r="A34" s="30" t="s">
        <v>306</v>
      </c>
      <c r="B34" s="147" t="s">
        <v>2250</v>
      </c>
      <c r="C34" s="147"/>
      <c r="D34" s="635"/>
      <c r="E34" s="635"/>
      <c r="F34" s="640"/>
      <c r="G34" s="640"/>
      <c r="H34" s="637"/>
      <c r="I34" s="637"/>
      <c r="J34" s="637"/>
      <c r="K34" s="637"/>
      <c r="L34" s="105"/>
      <c r="M34" s="105"/>
    </row>
    <row r="35" spans="1:39" ht="15" customHeight="1" x14ac:dyDescent="0.35">
      <c r="A35" s="30" t="s">
        <v>308</v>
      </c>
      <c r="B35" s="147" t="s">
        <v>2251</v>
      </c>
      <c r="C35" s="147"/>
      <c r="D35" s="635"/>
      <c r="E35" s="635"/>
      <c r="F35" s="640"/>
      <c r="G35" s="640"/>
      <c r="H35" s="637"/>
      <c r="I35" s="637"/>
      <c r="J35" s="105"/>
      <c r="K35" s="105"/>
      <c r="L35" s="105"/>
      <c r="M35" s="105"/>
    </row>
    <row r="36" spans="1:39" ht="20.5" customHeight="1" x14ac:dyDescent="0.35">
      <c r="A36" s="30" t="s">
        <v>310</v>
      </c>
      <c r="B36" s="147" t="s">
        <v>2252</v>
      </c>
      <c r="C36" s="147"/>
      <c r="D36" s="635"/>
      <c r="E36" s="635"/>
      <c r="F36" s="640"/>
      <c r="G36" s="640"/>
      <c r="H36" s="637"/>
      <c r="I36" s="637"/>
      <c r="J36" s="637"/>
      <c r="K36" s="637"/>
      <c r="L36" s="105"/>
      <c r="M36" s="105"/>
    </row>
    <row r="37" spans="1:39" ht="18" customHeight="1" x14ac:dyDescent="0.35">
      <c r="A37" s="30" t="s">
        <v>312</v>
      </c>
      <c r="B37" s="147" t="s">
        <v>2253</v>
      </c>
      <c r="C37" s="147"/>
      <c r="D37" s="635"/>
      <c r="E37" s="635"/>
      <c r="F37" s="640"/>
      <c r="G37" s="640"/>
      <c r="H37" s="637"/>
      <c r="I37" s="637"/>
      <c r="J37" s="637"/>
      <c r="K37" s="637"/>
      <c r="L37" s="105"/>
      <c r="M37" s="105"/>
    </row>
    <row r="38" spans="1:39" ht="15" customHeight="1" x14ac:dyDescent="0.35">
      <c r="A38" s="30" t="s">
        <v>314</v>
      </c>
      <c r="B38" s="147" t="s">
        <v>2254</v>
      </c>
      <c r="C38" s="147"/>
      <c r="D38" s="635"/>
      <c r="E38" s="635"/>
      <c r="F38" s="640"/>
      <c r="G38" s="640"/>
      <c r="H38" s="637"/>
      <c r="I38" s="637"/>
      <c r="J38" s="105"/>
      <c r="K38" s="105"/>
      <c r="L38" s="105"/>
      <c r="M38" s="105"/>
    </row>
    <row r="39" spans="1:39" x14ac:dyDescent="0.35">
      <c r="A39" s="30">
        <v>5</v>
      </c>
      <c r="B39" s="63" t="s">
        <v>354</v>
      </c>
      <c r="C39" s="63"/>
      <c r="D39" s="63"/>
      <c r="E39" s="82"/>
      <c r="F39" s="82"/>
      <c r="G39" s="82"/>
      <c r="H39" s="48"/>
      <c r="I39" s="48"/>
      <c r="J39" s="48"/>
      <c r="K39" s="48"/>
      <c r="L39" s="48"/>
      <c r="M39" s="48"/>
    </row>
    <row r="40" spans="1:39" ht="56.5" customHeight="1" x14ac:dyDescent="0.35">
      <c r="A40" s="30">
        <v>6</v>
      </c>
      <c r="B40" s="1000" t="s">
        <v>1912</v>
      </c>
      <c r="C40" s="1000"/>
      <c r="D40" s="1000"/>
      <c r="E40" s="1000"/>
      <c r="F40" s="1000"/>
      <c r="G40" s="1000"/>
      <c r="H40" s="64"/>
      <c r="I40" s="64"/>
      <c r="J40" s="64"/>
      <c r="K40" s="64"/>
      <c r="L40" s="64"/>
      <c r="M40" s="84"/>
    </row>
    <row r="41" spans="1:39" ht="32.5" customHeight="1" x14ac:dyDescent="0.35">
      <c r="A41" s="66">
        <v>7</v>
      </c>
      <c r="B41" s="67" t="s">
        <v>356</v>
      </c>
      <c r="C41" s="68">
        <v>41687.5</v>
      </c>
      <c r="D41" s="68">
        <v>41687.5</v>
      </c>
      <c r="E41" s="167">
        <v>48442.01</v>
      </c>
      <c r="F41" s="213">
        <v>58540.61</v>
      </c>
      <c r="G41" s="168">
        <v>85979.28</v>
      </c>
      <c r="H41" s="179"/>
      <c r="I41" s="69"/>
      <c r="J41" s="74"/>
      <c r="K41" s="170"/>
      <c r="L41" s="579"/>
      <c r="M41" s="579"/>
    </row>
    <row r="42" spans="1:39" x14ac:dyDescent="0.35">
      <c r="A42" s="30">
        <v>8</v>
      </c>
      <c r="B42" s="63" t="s">
        <v>365</v>
      </c>
      <c r="C42" s="44" t="s">
        <v>366</v>
      </c>
      <c r="D42" s="44" t="s">
        <v>366</v>
      </c>
      <c r="E42" s="44" t="s">
        <v>366</v>
      </c>
      <c r="F42" s="44" t="s">
        <v>2256</v>
      </c>
      <c r="G42" s="44" t="s">
        <v>599</v>
      </c>
      <c r="H42" s="24"/>
      <c r="I42" s="24"/>
      <c r="J42" s="24"/>
      <c r="K42" s="24"/>
      <c r="L42" s="24"/>
      <c r="M42" s="24"/>
    </row>
    <row r="43" spans="1:39" x14ac:dyDescent="0.35">
      <c r="A43" s="638"/>
      <c r="B43" s="639"/>
      <c r="C43" s="639"/>
      <c r="D43" s="639"/>
      <c r="E43" s="639"/>
      <c r="F43" s="639"/>
      <c r="G43" s="639"/>
      <c r="H43" s="641"/>
      <c r="I43" s="642"/>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row>
    <row r="44" spans="1:39" s="403" customFormat="1" ht="23" x14ac:dyDescent="0.35">
      <c r="A44" s="85" t="s">
        <v>2</v>
      </c>
      <c r="B44" s="1006" t="s">
        <v>98</v>
      </c>
      <c r="C44" s="1006"/>
      <c r="D44" s="1006"/>
      <c r="E44" s="1006"/>
      <c r="F44" s="1006"/>
      <c r="G44" s="1006"/>
      <c r="H44" s="1006"/>
      <c r="I44" s="1006"/>
      <c r="J44" s="28"/>
      <c r="K44" s="28"/>
      <c r="L44" s="28"/>
      <c r="M44" s="28"/>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row>
    <row r="45" spans="1:39" x14ac:dyDescent="0.35">
      <c r="A45" s="30">
        <v>1</v>
      </c>
      <c r="B45" s="1007" t="s">
        <v>2267</v>
      </c>
      <c r="C45" s="1007"/>
      <c r="D45" s="1007"/>
      <c r="E45" s="1007"/>
      <c r="F45" s="1007"/>
      <c r="G45" s="1007"/>
      <c r="H45" s="1007"/>
      <c r="I45" s="1007"/>
      <c r="J45" s="24"/>
      <c r="K45" s="24"/>
      <c r="L45" s="24"/>
      <c r="M45" s="24"/>
    </row>
    <row r="46" spans="1:39" x14ac:dyDescent="0.35">
      <c r="A46" s="30">
        <v>2</v>
      </c>
      <c r="B46" s="1029" t="s">
        <v>2268</v>
      </c>
      <c r="C46" s="1029"/>
      <c r="D46" s="1029"/>
      <c r="E46" s="1029"/>
      <c r="F46" s="1029"/>
      <c r="G46" s="1029"/>
      <c r="H46" s="1029"/>
      <c r="I46" s="1029"/>
      <c r="J46" s="24"/>
      <c r="K46" s="24"/>
      <c r="L46" s="24"/>
      <c r="M46" s="24"/>
    </row>
    <row r="47" spans="1:39" ht="15" customHeight="1" x14ac:dyDescent="0.35">
      <c r="A47" s="30">
        <v>3</v>
      </c>
      <c r="B47" s="1009" t="s">
        <v>2238</v>
      </c>
      <c r="C47" s="1009"/>
      <c r="D47" s="1009"/>
      <c r="E47" s="1009"/>
      <c r="F47" s="1009"/>
      <c r="G47" s="1009"/>
      <c r="H47" s="1009"/>
      <c r="I47" s="1009"/>
      <c r="J47" s="191"/>
      <c r="K47" s="191"/>
      <c r="L47" s="191"/>
      <c r="M47" s="191"/>
    </row>
    <row r="48" spans="1:39" s="634" customFormat="1" ht="30" customHeight="1" x14ac:dyDescent="0.35">
      <c r="A48" s="36">
        <v>4</v>
      </c>
      <c r="B48" s="37" t="s">
        <v>281</v>
      </c>
      <c r="C48" s="36" t="s">
        <v>553</v>
      </c>
      <c r="D48" s="36" t="s">
        <v>2240</v>
      </c>
      <c r="E48" s="36" t="s">
        <v>2239</v>
      </c>
      <c r="F48" s="36" t="s">
        <v>1646</v>
      </c>
      <c r="G48" s="36" t="s">
        <v>284</v>
      </c>
      <c r="H48" s="36" t="s">
        <v>2260</v>
      </c>
      <c r="I48" s="36" t="s">
        <v>4205</v>
      </c>
      <c r="J48" s="38"/>
      <c r="K48" s="38"/>
      <c r="L48" s="38"/>
      <c r="M48" s="462"/>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row>
    <row r="49" spans="1:39" ht="15" customHeight="1" x14ac:dyDescent="0.35">
      <c r="A49" s="30" t="s">
        <v>285</v>
      </c>
      <c r="B49" s="42" t="s">
        <v>286</v>
      </c>
      <c r="C49" s="43" t="s">
        <v>2241</v>
      </c>
      <c r="D49" s="43" t="s">
        <v>2244</v>
      </c>
      <c r="E49" s="43" t="s">
        <v>2243</v>
      </c>
      <c r="F49" s="43" t="s">
        <v>1920</v>
      </c>
      <c r="G49" s="43" t="s">
        <v>2269</v>
      </c>
      <c r="H49" s="43" t="s">
        <v>2261</v>
      </c>
      <c r="I49" s="43" t="s">
        <v>2270</v>
      </c>
      <c r="J49" s="40"/>
      <c r="K49" s="40"/>
      <c r="L49" s="40"/>
      <c r="M49" s="40"/>
    </row>
    <row r="50" spans="1:39" ht="28.75" customHeight="1" x14ac:dyDescent="0.35">
      <c r="A50" s="30" t="s">
        <v>290</v>
      </c>
      <c r="B50" s="42" t="s">
        <v>291</v>
      </c>
      <c r="C50" s="43" t="s">
        <v>2245</v>
      </c>
      <c r="D50" s="43" t="s">
        <v>2271</v>
      </c>
      <c r="E50" s="43" t="s">
        <v>2272</v>
      </c>
      <c r="F50" s="43" t="s">
        <v>2249</v>
      </c>
      <c r="G50" s="43" t="s">
        <v>2273</v>
      </c>
      <c r="H50" s="43" t="s">
        <v>2266</v>
      </c>
      <c r="I50" s="43" t="s">
        <v>2274</v>
      </c>
      <c r="J50" s="40"/>
      <c r="K50" s="40"/>
      <c r="L50" s="40"/>
      <c r="M50" s="40"/>
    </row>
    <row r="51" spans="1:39" x14ac:dyDescent="0.35">
      <c r="A51" s="30" t="s">
        <v>295</v>
      </c>
      <c r="B51" s="42" t="s">
        <v>296</v>
      </c>
      <c r="C51" s="42" t="s">
        <v>297</v>
      </c>
      <c r="D51" s="42" t="s">
        <v>297</v>
      </c>
      <c r="E51" s="42" t="s">
        <v>297</v>
      </c>
      <c r="F51" s="42" t="s">
        <v>297</v>
      </c>
      <c r="G51" s="42" t="s">
        <v>297</v>
      </c>
      <c r="H51" s="42" t="s">
        <v>502</v>
      </c>
      <c r="I51" s="42" t="s">
        <v>297</v>
      </c>
      <c r="J51" s="32"/>
      <c r="K51" s="32"/>
      <c r="L51" s="32"/>
      <c r="M51" s="32"/>
    </row>
    <row r="52" spans="1:39" x14ac:dyDescent="0.35">
      <c r="A52" s="30" t="s">
        <v>299</v>
      </c>
      <c r="B52" s="42" t="s">
        <v>300</v>
      </c>
      <c r="C52" s="42" t="s">
        <v>736</v>
      </c>
      <c r="D52" s="42" t="s">
        <v>818</v>
      </c>
      <c r="E52" s="42" t="s">
        <v>818</v>
      </c>
      <c r="F52" s="42" t="s">
        <v>818</v>
      </c>
      <c r="G52" s="44" t="s">
        <v>303</v>
      </c>
      <c r="H52" s="42" t="s">
        <v>748</v>
      </c>
      <c r="I52" s="42" t="s">
        <v>2072</v>
      </c>
      <c r="J52" s="32"/>
      <c r="K52" s="32"/>
      <c r="L52" s="32"/>
      <c r="M52" s="32"/>
    </row>
    <row r="53" spans="1:39" ht="15.65" customHeight="1" x14ac:dyDescent="0.35">
      <c r="A53" s="30" t="s">
        <v>304</v>
      </c>
      <c r="B53" s="63" t="s">
        <v>305</v>
      </c>
      <c r="C53" s="63"/>
      <c r="D53" s="63"/>
      <c r="E53" s="63"/>
      <c r="F53" s="63"/>
      <c r="G53" s="63"/>
      <c r="H53" s="63"/>
      <c r="I53" s="643"/>
      <c r="J53" s="35"/>
      <c r="K53" s="35"/>
      <c r="L53" s="35"/>
      <c r="M53" s="35"/>
    </row>
    <row r="54" spans="1:39" ht="16" customHeight="1" x14ac:dyDescent="0.35">
      <c r="A54" s="30" t="s">
        <v>306</v>
      </c>
      <c r="B54" s="147" t="s">
        <v>2275</v>
      </c>
      <c r="C54" s="147"/>
      <c r="D54" s="547"/>
      <c r="E54" s="547"/>
      <c r="F54" s="635"/>
      <c r="G54" s="635"/>
      <c r="H54" s="640"/>
      <c r="I54" s="643"/>
      <c r="J54" s="637"/>
      <c r="K54" s="637"/>
      <c r="L54" s="637"/>
      <c r="M54" s="637"/>
    </row>
    <row r="55" spans="1:39" ht="22" customHeight="1" x14ac:dyDescent="0.35">
      <c r="A55" s="30" t="s">
        <v>308</v>
      </c>
      <c r="B55" s="147" t="s">
        <v>2251</v>
      </c>
      <c r="C55" s="147"/>
      <c r="D55" s="547"/>
      <c r="E55" s="547"/>
      <c r="F55" s="635"/>
      <c r="G55" s="635"/>
      <c r="H55" s="640"/>
      <c r="I55" s="643"/>
      <c r="J55" s="637"/>
      <c r="K55" s="637"/>
      <c r="L55" s="105"/>
      <c r="M55" s="105"/>
    </row>
    <row r="56" spans="1:39" ht="20.5" customHeight="1" x14ac:dyDescent="0.35">
      <c r="A56" s="30" t="s">
        <v>310</v>
      </c>
      <c r="B56" s="147" t="s">
        <v>2252</v>
      </c>
      <c r="C56" s="147"/>
      <c r="D56" s="547"/>
      <c r="E56" s="547"/>
      <c r="F56" s="635"/>
      <c r="G56" s="635"/>
      <c r="H56" s="640"/>
      <c r="I56" s="643"/>
      <c r="J56" s="637"/>
      <c r="K56" s="637"/>
      <c r="L56" s="637"/>
      <c r="M56" s="637"/>
    </row>
    <row r="57" spans="1:39" ht="13" customHeight="1" x14ac:dyDescent="0.35">
      <c r="A57" s="30" t="s">
        <v>312</v>
      </c>
      <c r="B57" s="147" t="s">
        <v>2276</v>
      </c>
      <c r="C57" s="147"/>
      <c r="D57" s="547"/>
      <c r="E57" s="547"/>
      <c r="F57" s="635"/>
      <c r="G57" s="635"/>
      <c r="H57" s="640"/>
      <c r="I57" s="643"/>
      <c r="J57" s="637"/>
      <c r="K57" s="637"/>
      <c r="L57" s="637"/>
      <c r="M57" s="637"/>
    </row>
    <row r="58" spans="1:39" x14ac:dyDescent="0.35">
      <c r="A58" s="30">
        <v>5</v>
      </c>
      <c r="B58" s="63" t="s">
        <v>354</v>
      </c>
      <c r="C58" s="63"/>
      <c r="D58" s="63"/>
      <c r="E58" s="82"/>
      <c r="F58" s="82"/>
      <c r="G58" s="82"/>
      <c r="H58" s="640"/>
      <c r="I58" s="643"/>
      <c r="J58" s="48"/>
      <c r="K58" s="48"/>
      <c r="L58" s="105"/>
      <c r="M58" s="105"/>
    </row>
    <row r="59" spans="1:39" ht="51.65" customHeight="1" x14ac:dyDescent="0.35">
      <c r="A59" s="30">
        <v>6</v>
      </c>
      <c r="B59" s="1020" t="s">
        <v>1912</v>
      </c>
      <c r="C59" s="1122"/>
      <c r="D59" s="1122"/>
      <c r="E59" s="1122"/>
      <c r="F59" s="1122"/>
      <c r="G59" s="1122"/>
      <c r="H59" s="1122"/>
      <c r="I59" s="1048"/>
      <c r="J59" s="64"/>
      <c r="K59" s="64"/>
      <c r="L59" s="64"/>
      <c r="M59" s="64"/>
    </row>
    <row r="60" spans="1:39" ht="30" customHeight="1" x14ac:dyDescent="0.35">
      <c r="A60" s="66">
        <v>7</v>
      </c>
      <c r="B60" s="67" t="s">
        <v>356</v>
      </c>
      <c r="C60" s="644">
        <v>36645.370000000003</v>
      </c>
      <c r="D60" s="68">
        <v>38065</v>
      </c>
      <c r="E60" s="68">
        <v>38065</v>
      </c>
      <c r="F60" s="68">
        <v>44335.56</v>
      </c>
      <c r="G60" s="68">
        <v>81194.47</v>
      </c>
      <c r="H60" s="195">
        <v>96590.97</v>
      </c>
      <c r="I60" s="68">
        <v>402146.62</v>
      </c>
      <c r="J60" s="24"/>
      <c r="K60" s="24"/>
      <c r="L60" s="24"/>
      <c r="M60" s="24"/>
      <c r="N60" s="24"/>
      <c r="O60" s="24"/>
      <c r="P60" s="24"/>
      <c r="Q60" s="24"/>
      <c r="R60" s="24"/>
      <c r="S60" s="24"/>
      <c r="T60" s="24"/>
      <c r="U60" s="24"/>
      <c r="V60" s="24"/>
      <c r="W60" s="24"/>
      <c r="X60" s="24"/>
      <c r="Y60" s="24"/>
    </row>
    <row r="61" spans="1:39" x14ac:dyDescent="0.35">
      <c r="A61" s="30">
        <v>8</v>
      </c>
      <c r="B61" s="63" t="s">
        <v>365</v>
      </c>
      <c r="C61" s="44" t="s">
        <v>2256</v>
      </c>
      <c r="D61" s="44" t="s">
        <v>366</v>
      </c>
      <c r="E61" s="44" t="s">
        <v>366</v>
      </c>
      <c r="F61" s="44" t="s">
        <v>366</v>
      </c>
      <c r="G61" s="44" t="s">
        <v>366</v>
      </c>
      <c r="H61" s="44" t="s">
        <v>599</v>
      </c>
      <c r="I61" s="44" t="s">
        <v>366</v>
      </c>
      <c r="J61" s="24"/>
      <c r="K61" s="24"/>
      <c r="L61" s="24"/>
      <c r="M61" s="24"/>
      <c r="N61" s="24"/>
      <c r="O61" s="24"/>
      <c r="P61" s="24"/>
      <c r="Q61" s="24"/>
      <c r="R61" s="24"/>
      <c r="S61" s="24"/>
      <c r="T61" s="24"/>
      <c r="U61" s="24"/>
      <c r="V61" s="24"/>
      <c r="W61" s="24"/>
      <c r="X61" s="24"/>
      <c r="Y61" s="24"/>
    </row>
    <row r="62" spans="1:39" x14ac:dyDescent="0.35">
      <c r="A62" s="638"/>
      <c r="B62" s="639"/>
      <c r="C62" s="639"/>
      <c r="D62" s="639"/>
      <c r="E62" s="639"/>
      <c r="F62" s="639"/>
      <c r="G62" s="639"/>
      <c r="H62" s="639"/>
      <c r="I62" s="639"/>
      <c r="J62" s="24"/>
      <c r="K62" s="24"/>
      <c r="L62" s="24"/>
      <c r="M62" s="24"/>
      <c r="N62" s="24"/>
      <c r="O62" s="24"/>
      <c r="P62" s="24"/>
      <c r="Q62" s="24"/>
      <c r="R62" s="24"/>
      <c r="S62" s="24"/>
      <c r="T62" s="24"/>
      <c r="U62" s="24"/>
      <c r="V62" s="24"/>
      <c r="W62" s="24"/>
      <c r="X62" s="24"/>
      <c r="Y62" s="24"/>
    </row>
    <row r="63" spans="1:39" s="403" customFormat="1" ht="23" x14ac:dyDescent="0.35">
      <c r="A63" s="85" t="s">
        <v>2</v>
      </c>
      <c r="B63" s="1053" t="s">
        <v>100</v>
      </c>
      <c r="C63" s="1054"/>
      <c r="D63" s="1054"/>
      <c r="E63" s="1054"/>
      <c r="F63" s="1054"/>
      <c r="G63" s="1054"/>
      <c r="H63" s="1054"/>
      <c r="I63" s="1015"/>
      <c r="J63" s="24"/>
      <c r="K63" s="24"/>
      <c r="L63" s="24"/>
      <c r="M63" s="24"/>
      <c r="N63" s="24"/>
      <c r="O63" s="24"/>
      <c r="P63" s="24"/>
      <c r="Q63" s="24"/>
      <c r="R63" s="24"/>
      <c r="S63" s="24"/>
      <c r="T63" s="24"/>
      <c r="U63" s="24"/>
      <c r="V63" s="24"/>
      <c r="W63" s="24"/>
      <c r="X63" s="24"/>
      <c r="Y63" s="24"/>
      <c r="Z63" s="105"/>
      <c r="AA63" s="105"/>
      <c r="AB63" s="105"/>
      <c r="AC63" s="105"/>
      <c r="AD63" s="105"/>
      <c r="AE63" s="105"/>
      <c r="AF63" s="105"/>
      <c r="AG63" s="105"/>
      <c r="AH63" s="105"/>
      <c r="AI63" s="105"/>
      <c r="AJ63" s="105"/>
      <c r="AK63" s="105"/>
      <c r="AL63" s="105"/>
      <c r="AM63" s="105"/>
    </row>
    <row r="64" spans="1:39" ht="14.5" x14ac:dyDescent="0.35">
      <c r="A64" s="30">
        <v>1</v>
      </c>
      <c r="B64" s="1055" t="s">
        <v>2277</v>
      </c>
      <c r="C64" s="1054"/>
      <c r="D64" s="1054"/>
      <c r="E64" s="1054"/>
      <c r="F64" s="1054"/>
      <c r="G64" s="1054"/>
      <c r="H64" s="1054"/>
      <c r="I64" s="1015"/>
      <c r="J64" s="24"/>
      <c r="K64" s="24"/>
      <c r="L64" s="24"/>
      <c r="M64" s="24"/>
    </row>
    <row r="65" spans="1:39" ht="21" customHeight="1" x14ac:dyDescent="0.35">
      <c r="A65" s="30">
        <v>2</v>
      </c>
      <c r="B65" s="1099" t="s">
        <v>2278</v>
      </c>
      <c r="C65" s="1054"/>
      <c r="D65" s="1054"/>
      <c r="E65" s="1054"/>
      <c r="F65" s="1054"/>
      <c r="G65" s="1054"/>
      <c r="H65" s="1054"/>
      <c r="I65" s="1015"/>
      <c r="J65" s="24"/>
      <c r="K65" s="24"/>
      <c r="L65" s="24"/>
      <c r="M65" s="24"/>
    </row>
    <row r="66" spans="1:39" ht="43.5" customHeight="1" x14ac:dyDescent="0.35">
      <c r="A66" s="30">
        <v>3</v>
      </c>
      <c r="B66" s="1018" t="s">
        <v>2259</v>
      </c>
      <c r="C66" s="1122"/>
      <c r="D66" s="1122"/>
      <c r="E66" s="1122"/>
      <c r="F66" s="1122"/>
      <c r="G66" s="1122"/>
      <c r="H66" s="1019"/>
      <c r="I66" s="643"/>
      <c r="J66" s="191"/>
      <c r="K66" s="191"/>
      <c r="L66" s="191"/>
      <c r="M66" s="191"/>
    </row>
    <row r="67" spans="1:39" s="634" customFormat="1" ht="24.5" customHeight="1" x14ac:dyDescent="0.35">
      <c r="A67" s="36">
        <v>4</v>
      </c>
      <c r="B67" s="37" t="s">
        <v>281</v>
      </c>
      <c r="C67" s="36" t="s">
        <v>284</v>
      </c>
      <c r="D67" s="36" t="s">
        <v>2279</v>
      </c>
      <c r="E67" s="36" t="s">
        <v>2280</v>
      </c>
      <c r="F67" s="36" t="s">
        <v>1646</v>
      </c>
      <c r="G67" s="36" t="s">
        <v>553</v>
      </c>
      <c r="H67" s="36" t="s">
        <v>2260</v>
      </c>
      <c r="I67" s="36" t="s">
        <v>4203</v>
      </c>
      <c r="J67" s="38"/>
      <c r="K67" s="38"/>
      <c r="L67" s="38"/>
      <c r="M67" s="38"/>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row>
    <row r="68" spans="1:39" ht="15" customHeight="1" x14ac:dyDescent="0.35">
      <c r="A68" s="30" t="s">
        <v>285</v>
      </c>
      <c r="B68" s="42" t="s">
        <v>286</v>
      </c>
      <c r="C68" s="43" t="s">
        <v>2269</v>
      </c>
      <c r="D68" s="43" t="s">
        <v>2244</v>
      </c>
      <c r="E68" s="43" t="s">
        <v>2243</v>
      </c>
      <c r="F68" s="43" t="s">
        <v>1920</v>
      </c>
      <c r="G68" s="43" t="s">
        <v>2241</v>
      </c>
      <c r="H68" s="303" t="s">
        <v>2261</v>
      </c>
      <c r="I68" s="303" t="s">
        <v>2059</v>
      </c>
      <c r="J68" s="458"/>
      <c r="K68" s="458"/>
      <c r="L68" s="40"/>
      <c r="M68" s="40"/>
    </row>
    <row r="69" spans="1:39" ht="28.75" customHeight="1" x14ac:dyDescent="0.35">
      <c r="A69" s="30" t="s">
        <v>290</v>
      </c>
      <c r="B69" s="42" t="s">
        <v>291</v>
      </c>
      <c r="C69" s="43" t="s">
        <v>2281</v>
      </c>
      <c r="D69" s="43" t="s">
        <v>2282</v>
      </c>
      <c r="E69" s="43" t="s">
        <v>2283</v>
      </c>
      <c r="F69" s="43" t="s">
        <v>2264</v>
      </c>
      <c r="G69" s="43" t="s">
        <v>2265</v>
      </c>
      <c r="H69" s="303" t="s">
        <v>2266</v>
      </c>
      <c r="I69" s="303" t="s">
        <v>2284</v>
      </c>
      <c r="J69" s="458"/>
      <c r="K69" s="458"/>
      <c r="L69" s="40"/>
      <c r="M69" s="40"/>
    </row>
    <row r="70" spans="1:39" x14ac:dyDescent="0.35">
      <c r="A70" s="30" t="s">
        <v>295</v>
      </c>
      <c r="B70" s="42" t="s">
        <v>296</v>
      </c>
      <c r="C70" s="42" t="s">
        <v>297</v>
      </c>
      <c r="D70" s="42" t="s">
        <v>297</v>
      </c>
      <c r="E70" s="42" t="s">
        <v>297</v>
      </c>
      <c r="F70" s="42" t="s">
        <v>297</v>
      </c>
      <c r="G70" s="42" t="s">
        <v>297</v>
      </c>
      <c r="H70" s="42" t="s">
        <v>2285</v>
      </c>
      <c r="I70" s="42" t="s">
        <v>297</v>
      </c>
      <c r="J70" s="464"/>
      <c r="K70" s="464"/>
      <c r="L70" s="32"/>
      <c r="M70" s="32"/>
    </row>
    <row r="71" spans="1:39" x14ac:dyDescent="0.35">
      <c r="A71" s="30" t="s">
        <v>299</v>
      </c>
      <c r="B71" s="42" t="s">
        <v>300</v>
      </c>
      <c r="C71" s="596"/>
      <c r="D71" s="42" t="s">
        <v>818</v>
      </c>
      <c r="E71" s="42" t="s">
        <v>818</v>
      </c>
      <c r="F71" s="42" t="s">
        <v>818</v>
      </c>
      <c r="G71" s="42" t="s">
        <v>736</v>
      </c>
      <c r="H71" s="42" t="s">
        <v>748</v>
      </c>
      <c r="I71" s="42" t="s">
        <v>2072</v>
      </c>
      <c r="J71" s="464"/>
      <c r="K71" s="464"/>
      <c r="L71" s="32"/>
      <c r="M71" s="32"/>
    </row>
    <row r="72" spans="1:39" ht="20.149999999999999" customHeight="1" x14ac:dyDescent="0.35">
      <c r="A72" s="30" t="s">
        <v>304</v>
      </c>
      <c r="B72" s="63" t="s">
        <v>305</v>
      </c>
      <c r="C72" s="63"/>
      <c r="D72" s="63"/>
      <c r="E72" s="63"/>
      <c r="F72" s="63"/>
      <c r="G72" s="63"/>
      <c r="H72" s="63"/>
      <c r="I72" s="63"/>
      <c r="J72" s="35"/>
      <c r="K72" s="35"/>
      <c r="L72" s="35"/>
      <c r="M72" s="35"/>
    </row>
    <row r="73" spans="1:39" ht="23.15" customHeight="1" x14ac:dyDescent="0.35">
      <c r="A73" s="30" t="s">
        <v>306</v>
      </c>
      <c r="B73" s="147" t="s">
        <v>2275</v>
      </c>
      <c r="C73" s="147"/>
      <c r="D73" s="629"/>
      <c r="E73" s="629"/>
      <c r="F73" s="635"/>
      <c r="G73" s="635"/>
      <c r="H73" s="640"/>
      <c r="I73" s="640"/>
      <c r="J73" s="637"/>
      <c r="K73" s="637"/>
      <c r="L73" s="637"/>
      <c r="M73" s="637"/>
    </row>
    <row r="74" spans="1:39" ht="20.149999999999999" customHeight="1" x14ac:dyDescent="0.35">
      <c r="A74" s="30" t="s">
        <v>308</v>
      </c>
      <c r="B74" s="147" t="s">
        <v>2251</v>
      </c>
      <c r="C74" s="147"/>
      <c r="D74" s="629"/>
      <c r="E74" s="629"/>
      <c r="F74" s="635"/>
      <c r="G74" s="635"/>
      <c r="H74" s="640"/>
      <c r="I74" s="640"/>
      <c r="J74" s="637"/>
      <c r="K74" s="637"/>
      <c r="L74" s="105"/>
      <c r="M74" s="105"/>
    </row>
    <row r="75" spans="1:39" ht="29.5" customHeight="1" x14ac:dyDescent="0.35">
      <c r="A75" s="30" t="s">
        <v>310</v>
      </c>
      <c r="B75" s="147" t="s">
        <v>2252</v>
      </c>
      <c r="C75" s="147"/>
      <c r="D75" s="629"/>
      <c r="E75" s="629"/>
      <c r="F75" s="635"/>
      <c r="G75" s="635"/>
      <c r="H75" s="640"/>
      <c r="I75" s="640"/>
      <c r="J75" s="637"/>
      <c r="K75" s="637"/>
      <c r="L75" s="637"/>
      <c r="M75" s="637"/>
    </row>
    <row r="76" spans="1:39" ht="15" customHeight="1" x14ac:dyDescent="0.35">
      <c r="A76" s="30" t="s">
        <v>312</v>
      </c>
      <c r="B76" s="147" t="s">
        <v>2276</v>
      </c>
      <c r="C76" s="147"/>
      <c r="D76" s="629"/>
      <c r="E76" s="629"/>
      <c r="F76" s="635"/>
      <c r="G76" s="635"/>
      <c r="H76" s="640"/>
      <c r="I76" s="640"/>
      <c r="J76" s="637"/>
      <c r="K76" s="637"/>
      <c r="L76" s="637"/>
      <c r="M76" s="637"/>
    </row>
    <row r="77" spans="1:39" ht="14.15" customHeight="1" x14ac:dyDescent="0.35">
      <c r="A77" s="30">
        <v>5</v>
      </c>
      <c r="B77" s="63" t="s">
        <v>354</v>
      </c>
      <c r="C77" s="63"/>
      <c r="D77" s="63"/>
      <c r="E77" s="82"/>
      <c r="F77" s="82"/>
      <c r="G77" s="82"/>
      <c r="H77" s="82"/>
      <c r="I77" s="82"/>
      <c r="J77" s="48"/>
      <c r="K77" s="48"/>
      <c r="L77" s="48"/>
      <c r="M77" s="48"/>
    </row>
    <row r="78" spans="1:39" ht="35.5" customHeight="1" x14ac:dyDescent="0.35">
      <c r="A78" s="30">
        <v>6</v>
      </c>
      <c r="B78" s="1020" t="s">
        <v>1912</v>
      </c>
      <c r="C78" s="1122"/>
      <c r="D78" s="1122"/>
      <c r="E78" s="1122"/>
      <c r="F78" s="1122"/>
      <c r="G78" s="1122"/>
      <c r="H78" s="1122"/>
      <c r="I78" s="1048"/>
      <c r="J78" s="64"/>
      <c r="K78" s="64"/>
      <c r="L78" s="64"/>
      <c r="M78" s="64"/>
    </row>
    <row r="79" spans="1:39" ht="31.75" customHeight="1" x14ac:dyDescent="0.35">
      <c r="A79" s="66">
        <v>7</v>
      </c>
      <c r="B79" s="67" t="s">
        <v>356</v>
      </c>
      <c r="C79" s="167">
        <v>36203.64</v>
      </c>
      <c r="D79" s="167">
        <v>45310</v>
      </c>
      <c r="E79" s="167">
        <v>47150</v>
      </c>
      <c r="F79" s="167">
        <v>51794.91</v>
      </c>
      <c r="G79" s="213">
        <v>61992.08</v>
      </c>
      <c r="H79" s="168">
        <v>96590.97</v>
      </c>
      <c r="I79" s="167">
        <v>107797.62</v>
      </c>
      <c r="J79" s="169"/>
      <c r="K79" s="178"/>
      <c r="L79" s="645"/>
      <c r="M79" s="170"/>
    </row>
    <row r="80" spans="1:39" x14ac:dyDescent="0.35">
      <c r="A80" s="30">
        <v>8</v>
      </c>
      <c r="B80" s="63" t="s">
        <v>365</v>
      </c>
      <c r="C80" s="44" t="s">
        <v>366</v>
      </c>
      <c r="D80" s="44" t="s">
        <v>366</v>
      </c>
      <c r="E80" s="44" t="s">
        <v>366</v>
      </c>
      <c r="F80" s="44" t="s">
        <v>2286</v>
      </c>
      <c r="G80" s="44" t="s">
        <v>2256</v>
      </c>
      <c r="H80" s="44" t="s">
        <v>599</v>
      </c>
      <c r="I80" s="44" t="s">
        <v>366</v>
      </c>
      <c r="J80" s="24"/>
      <c r="K80" s="24"/>
      <c r="L80" s="24"/>
      <c r="M80" s="24"/>
      <c r="N80" s="24"/>
      <c r="O80" s="24"/>
      <c r="P80" s="24"/>
      <c r="Q80" s="24"/>
      <c r="R80" s="24"/>
      <c r="S80" s="24"/>
      <c r="T80" s="24"/>
      <c r="U80" s="24"/>
      <c r="V80" s="24"/>
      <c r="W80" s="24"/>
      <c r="X80" s="24"/>
      <c r="Y80" s="24"/>
      <c r="Z80" s="24"/>
      <c r="AA80" s="24"/>
      <c r="AB80" s="24"/>
      <c r="AC80" s="24"/>
      <c r="AD80" s="24"/>
      <c r="AE80" s="24"/>
      <c r="AF80" s="24"/>
      <c r="AG80" s="24"/>
    </row>
    <row r="81" spans="1:39" x14ac:dyDescent="0.35">
      <c r="A81" s="646"/>
      <c r="B81" s="647"/>
      <c r="C81" s="647"/>
      <c r="D81" s="647"/>
      <c r="E81" s="647"/>
      <c r="F81" s="647"/>
      <c r="G81" s="647"/>
      <c r="H81" s="647"/>
      <c r="I81" s="647"/>
      <c r="J81" s="24"/>
      <c r="K81" s="24"/>
      <c r="L81" s="24"/>
      <c r="M81" s="24"/>
      <c r="N81" s="24"/>
      <c r="O81" s="24"/>
      <c r="P81" s="24"/>
      <c r="Q81" s="24"/>
      <c r="R81" s="24"/>
      <c r="S81" s="24"/>
      <c r="T81" s="24"/>
      <c r="U81" s="24"/>
      <c r="V81" s="24"/>
      <c r="W81" s="24"/>
      <c r="X81" s="24"/>
      <c r="Y81" s="24"/>
      <c r="Z81" s="24"/>
      <c r="AA81" s="24"/>
      <c r="AB81" s="24"/>
      <c r="AC81" s="24"/>
      <c r="AD81" s="24"/>
      <c r="AE81" s="24"/>
      <c r="AF81" s="24"/>
      <c r="AG81" s="24"/>
    </row>
    <row r="82" spans="1:39" s="403" customFormat="1" ht="23" x14ac:dyDescent="0.35">
      <c r="A82" s="85" t="s">
        <v>2</v>
      </c>
      <c r="B82" s="86" t="s">
        <v>102</v>
      </c>
      <c r="C82" s="86"/>
      <c r="D82" s="86"/>
      <c r="E82" s="86"/>
      <c r="F82" s="86"/>
      <c r="G82" s="643"/>
      <c r="H82" s="40"/>
      <c r="I82" s="40"/>
      <c r="J82" s="40"/>
      <c r="K82" s="40"/>
      <c r="L82" s="40"/>
      <c r="M82" s="28"/>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row>
    <row r="83" spans="1:39" x14ac:dyDescent="0.35">
      <c r="A83" s="30">
        <v>1</v>
      </c>
      <c r="B83" s="42" t="s">
        <v>2287</v>
      </c>
      <c r="C83" s="42"/>
      <c r="D83" s="42"/>
      <c r="E83" s="42"/>
      <c r="F83" s="42"/>
      <c r="G83" s="643"/>
      <c r="H83" s="40"/>
      <c r="I83" s="40"/>
      <c r="J83" s="40"/>
      <c r="K83" s="40"/>
      <c r="L83" s="40"/>
      <c r="M83" s="24"/>
    </row>
    <row r="84" spans="1:39" x14ac:dyDescent="0.35">
      <c r="A84" s="30">
        <v>2</v>
      </c>
      <c r="B84" s="82" t="s">
        <v>2288</v>
      </c>
      <c r="C84" s="82"/>
      <c r="D84" s="82"/>
      <c r="E84" s="82"/>
      <c r="F84" s="82"/>
      <c r="G84" s="643"/>
      <c r="H84" s="40"/>
      <c r="I84" s="40"/>
      <c r="J84" s="40"/>
      <c r="K84" s="40"/>
      <c r="L84" s="40"/>
      <c r="M84" s="24"/>
    </row>
    <row r="85" spans="1:39" ht="28.5" customHeight="1" x14ac:dyDescent="0.35">
      <c r="A85" s="30">
        <v>3</v>
      </c>
      <c r="B85" s="188" t="s">
        <v>2289</v>
      </c>
      <c r="C85" s="188"/>
      <c r="D85" s="188"/>
      <c r="E85" s="188"/>
      <c r="F85" s="188"/>
      <c r="G85" s="643"/>
      <c r="H85" s="40"/>
      <c r="I85" s="40"/>
      <c r="J85" s="40"/>
      <c r="K85" s="40"/>
      <c r="L85" s="40"/>
      <c r="M85" s="191"/>
    </row>
    <row r="86" spans="1:39" s="634" customFormat="1" ht="25" customHeight="1" x14ac:dyDescent="0.35">
      <c r="A86" s="36">
        <v>4</v>
      </c>
      <c r="B86" s="37" t="s">
        <v>281</v>
      </c>
      <c r="C86" s="36" t="s">
        <v>283</v>
      </c>
      <c r="D86" s="36" t="s">
        <v>1635</v>
      </c>
      <c r="E86" s="36" t="s">
        <v>758</v>
      </c>
      <c r="F86" s="36" t="s">
        <v>1646</v>
      </c>
      <c r="G86" s="36" t="s">
        <v>4202</v>
      </c>
      <c r="H86" s="40"/>
      <c r="I86" s="40"/>
      <c r="J86" s="40"/>
      <c r="K86" s="40"/>
      <c r="L86" s="40"/>
      <c r="M86" s="484"/>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c r="AL86" s="105"/>
      <c r="AM86" s="105"/>
    </row>
    <row r="87" spans="1:39" ht="15" customHeight="1" x14ac:dyDescent="0.35">
      <c r="A87" s="30" t="s">
        <v>285</v>
      </c>
      <c r="B87" s="42" t="s">
        <v>286</v>
      </c>
      <c r="C87" s="43" t="s">
        <v>2290</v>
      </c>
      <c r="D87" s="43" t="s">
        <v>2291</v>
      </c>
      <c r="E87" s="43" t="s">
        <v>761</v>
      </c>
      <c r="F87" s="43" t="s">
        <v>1920</v>
      </c>
      <c r="G87" s="43" t="s">
        <v>2059</v>
      </c>
      <c r="H87" s="40"/>
      <c r="I87" s="40"/>
      <c r="J87" s="40"/>
      <c r="K87" s="40"/>
      <c r="L87" s="40"/>
      <c r="M87" s="40"/>
    </row>
    <row r="88" spans="1:39" ht="28.75" customHeight="1" x14ac:dyDescent="0.35">
      <c r="A88" s="30" t="s">
        <v>290</v>
      </c>
      <c r="B88" s="42" t="s">
        <v>291</v>
      </c>
      <c r="C88" s="43" t="s">
        <v>2292</v>
      </c>
      <c r="D88" s="43" t="s">
        <v>2293</v>
      </c>
      <c r="E88" s="43" t="s">
        <v>2294</v>
      </c>
      <c r="F88" s="43" t="s">
        <v>2295</v>
      </c>
      <c r="G88" s="43" t="s">
        <v>2296</v>
      </c>
      <c r="H88" s="40"/>
      <c r="I88" s="40"/>
      <c r="J88" s="40"/>
      <c r="K88" s="40"/>
      <c r="L88" s="40"/>
      <c r="M88" s="40"/>
    </row>
    <row r="89" spans="1:39" x14ac:dyDescent="0.35">
      <c r="A89" s="30" t="s">
        <v>295</v>
      </c>
      <c r="B89" s="42" t="s">
        <v>296</v>
      </c>
      <c r="C89" s="42" t="s">
        <v>297</v>
      </c>
      <c r="D89" s="42" t="s">
        <v>297</v>
      </c>
      <c r="E89" s="42" t="s">
        <v>297</v>
      </c>
      <c r="F89" s="42" t="s">
        <v>297</v>
      </c>
      <c r="G89" s="42" t="s">
        <v>297</v>
      </c>
      <c r="H89" s="32"/>
      <c r="I89" s="32"/>
      <c r="J89" s="32"/>
      <c r="K89" s="32"/>
      <c r="L89" s="32"/>
      <c r="M89" s="32"/>
    </row>
    <row r="90" spans="1:39" x14ac:dyDescent="0.35">
      <c r="A90" s="30" t="s">
        <v>299</v>
      </c>
      <c r="B90" s="42" t="s">
        <v>300</v>
      </c>
      <c r="C90" s="44" t="s">
        <v>2038</v>
      </c>
      <c r="D90" s="42" t="s">
        <v>818</v>
      </c>
      <c r="E90" s="42" t="s">
        <v>818</v>
      </c>
      <c r="F90" s="44" t="s">
        <v>2297</v>
      </c>
      <c r="G90" s="42" t="s">
        <v>2072</v>
      </c>
      <c r="H90" s="32"/>
      <c r="I90" s="24"/>
      <c r="J90" s="24"/>
      <c r="K90" s="24"/>
      <c r="L90" s="24"/>
      <c r="M90" s="24"/>
    </row>
    <row r="91" spans="1:39" x14ac:dyDescent="0.35">
      <c r="A91" s="30" t="s">
        <v>304</v>
      </c>
      <c r="B91" s="63" t="s">
        <v>305</v>
      </c>
      <c r="C91" s="63"/>
      <c r="D91" s="63"/>
      <c r="E91" s="63"/>
      <c r="F91" s="63"/>
      <c r="G91" s="643"/>
      <c r="H91" s="35"/>
      <c r="I91" s="35"/>
      <c r="J91" s="35"/>
      <c r="K91" s="35"/>
      <c r="L91" s="35"/>
      <c r="M91" s="35"/>
    </row>
    <row r="92" spans="1:39" ht="24.65" customHeight="1" x14ac:dyDescent="0.35">
      <c r="A92" s="30" t="s">
        <v>306</v>
      </c>
      <c r="B92" s="229" t="s">
        <v>2298</v>
      </c>
      <c r="C92" s="229"/>
      <c r="D92" s="133"/>
      <c r="E92" s="133"/>
      <c r="F92" s="103"/>
      <c r="G92" s="643"/>
      <c r="H92" s="105"/>
      <c r="I92" s="105"/>
      <c r="J92" s="105"/>
      <c r="K92" s="105"/>
      <c r="L92" s="105"/>
      <c r="M92" s="105"/>
    </row>
    <row r="93" spans="1:39" ht="18" customHeight="1" x14ac:dyDescent="0.35">
      <c r="A93" s="30" t="s">
        <v>308</v>
      </c>
      <c r="B93" s="229" t="s">
        <v>2299</v>
      </c>
      <c r="C93" s="229"/>
      <c r="D93" s="133"/>
      <c r="E93" s="133"/>
      <c r="F93" s="103"/>
      <c r="G93" s="643"/>
      <c r="H93" s="105"/>
      <c r="I93" s="105"/>
      <c r="J93" s="105"/>
      <c r="K93" s="105"/>
      <c r="L93" s="105"/>
      <c r="M93" s="105"/>
    </row>
    <row r="94" spans="1:39" x14ac:dyDescent="0.35">
      <c r="A94" s="30">
        <v>5</v>
      </c>
      <c r="B94" s="63" t="s">
        <v>354</v>
      </c>
      <c r="C94" s="63"/>
      <c r="D94" s="63"/>
      <c r="E94" s="82"/>
      <c r="F94" s="82"/>
      <c r="G94" s="643"/>
      <c r="H94" s="48"/>
      <c r="I94" s="48"/>
      <c r="J94" s="48"/>
      <c r="K94" s="48"/>
      <c r="L94" s="48"/>
      <c r="M94" s="48"/>
    </row>
    <row r="95" spans="1:39" ht="49.5" customHeight="1" x14ac:dyDescent="0.35">
      <c r="A95" s="30">
        <v>6</v>
      </c>
      <c r="B95" s="1020" t="s">
        <v>1912</v>
      </c>
      <c r="C95" s="1047"/>
      <c r="D95" s="1047"/>
      <c r="E95" s="1047"/>
      <c r="F95" s="1047"/>
      <c r="G95" s="1048"/>
      <c r="H95" s="64"/>
      <c r="I95" s="64"/>
      <c r="J95" s="64"/>
      <c r="K95" s="64"/>
      <c r="L95" s="64"/>
      <c r="M95" s="64"/>
    </row>
    <row r="96" spans="1:39" ht="28" x14ac:dyDescent="0.35">
      <c r="A96" s="66">
        <v>7</v>
      </c>
      <c r="B96" s="67" t="s">
        <v>356</v>
      </c>
      <c r="C96" s="478">
        <v>1075</v>
      </c>
      <c r="D96" s="478">
        <v>1127</v>
      </c>
      <c r="E96" s="648">
        <v>2011.95</v>
      </c>
      <c r="F96" s="478">
        <v>2928.82</v>
      </c>
      <c r="G96" s="478">
        <v>4687.0200000000004</v>
      </c>
      <c r="H96" s="493"/>
      <c r="I96" s="493"/>
      <c r="J96" s="492"/>
      <c r="K96" s="649"/>
      <c r="L96" s="649"/>
      <c r="M96" s="493"/>
    </row>
    <row r="97" spans="1:43" x14ac:dyDescent="0.35">
      <c r="A97" s="30">
        <v>8</v>
      </c>
      <c r="B97" s="63" t="s">
        <v>365</v>
      </c>
      <c r="C97" s="44" t="s">
        <v>599</v>
      </c>
      <c r="D97" s="44" t="s">
        <v>2300</v>
      </c>
      <c r="E97" s="44" t="s">
        <v>1591</v>
      </c>
      <c r="F97" s="44" t="s">
        <v>366</v>
      </c>
      <c r="G97" s="44" t="s">
        <v>366</v>
      </c>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row>
    <row r="98" spans="1:43" x14ac:dyDescent="0.35">
      <c r="A98" s="650"/>
      <c r="B98" s="641"/>
      <c r="C98" s="641"/>
      <c r="D98" s="641"/>
      <c r="E98" s="641"/>
      <c r="F98" s="556"/>
      <c r="G98" s="556"/>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N98" s="105"/>
      <c r="AO98" s="105"/>
      <c r="AP98" s="105"/>
      <c r="AQ98" s="105"/>
    </row>
    <row r="99" spans="1:43" ht="23" x14ac:dyDescent="0.35">
      <c r="A99" s="85" t="s">
        <v>2</v>
      </c>
      <c r="B99" s="1006" t="s">
        <v>104</v>
      </c>
      <c r="C99" s="1006"/>
      <c r="D99" s="191"/>
      <c r="E99" s="191"/>
      <c r="F99" s="191"/>
      <c r="G99" s="191"/>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row>
    <row r="100" spans="1:43" x14ac:dyDescent="0.35">
      <c r="A100" s="30">
        <v>1</v>
      </c>
      <c r="B100" s="1007" t="s">
        <v>2301</v>
      </c>
      <c r="C100" s="1007"/>
      <c r="D100" s="191"/>
      <c r="E100" s="191"/>
      <c r="F100" s="191"/>
      <c r="G100" s="191"/>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row>
    <row r="101" spans="1:43" x14ac:dyDescent="0.35">
      <c r="A101" s="30">
        <v>2</v>
      </c>
      <c r="B101" s="1029" t="s">
        <v>2302</v>
      </c>
      <c r="C101" s="1029"/>
      <c r="D101" s="191"/>
      <c r="E101" s="191"/>
      <c r="F101" s="191"/>
      <c r="G101" s="191"/>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row>
    <row r="102" spans="1:43" x14ac:dyDescent="0.35">
      <c r="A102" s="30">
        <v>3</v>
      </c>
      <c r="B102" s="1009" t="s">
        <v>2303</v>
      </c>
      <c r="C102" s="1009"/>
      <c r="D102" s="191"/>
      <c r="E102" s="191"/>
      <c r="F102" s="191"/>
      <c r="G102" s="191"/>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row>
    <row r="103" spans="1:43" ht="28" x14ac:dyDescent="0.35">
      <c r="A103" s="36">
        <v>4</v>
      </c>
      <c r="B103" s="37" t="s">
        <v>281</v>
      </c>
      <c r="C103" s="36" t="s">
        <v>4202</v>
      </c>
      <c r="D103" s="191"/>
      <c r="E103" s="191"/>
      <c r="F103" s="191"/>
      <c r="G103" s="191"/>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row>
    <row r="104" spans="1:43" x14ac:dyDescent="0.35">
      <c r="A104" s="30" t="s">
        <v>285</v>
      </c>
      <c r="B104" s="42" t="s">
        <v>286</v>
      </c>
      <c r="C104" s="43" t="s">
        <v>2059</v>
      </c>
      <c r="D104" s="191"/>
      <c r="E104" s="191"/>
      <c r="F104" s="191"/>
      <c r="G104" s="191"/>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row>
    <row r="105" spans="1:43" x14ac:dyDescent="0.35">
      <c r="A105" s="30" t="s">
        <v>290</v>
      </c>
      <c r="B105" s="42" t="s">
        <v>291</v>
      </c>
      <c r="C105" s="43" t="s">
        <v>2304</v>
      </c>
      <c r="D105" s="191"/>
      <c r="E105" s="191"/>
      <c r="F105" s="191"/>
      <c r="G105" s="191"/>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row>
    <row r="106" spans="1:43" x14ac:dyDescent="0.35">
      <c r="A106" s="30" t="s">
        <v>295</v>
      </c>
      <c r="B106" s="42" t="s">
        <v>296</v>
      </c>
      <c r="C106" s="42" t="s">
        <v>297</v>
      </c>
      <c r="D106" s="191"/>
      <c r="E106" s="191"/>
      <c r="F106" s="191"/>
      <c r="G106" s="191"/>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row>
    <row r="107" spans="1:43" x14ac:dyDescent="0.35">
      <c r="A107" s="30" t="s">
        <v>299</v>
      </c>
      <c r="B107" s="42" t="s">
        <v>300</v>
      </c>
      <c r="C107" s="42" t="s">
        <v>2072</v>
      </c>
      <c r="D107" s="191"/>
      <c r="E107" s="191"/>
      <c r="F107" s="191"/>
      <c r="G107" s="191"/>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row>
    <row r="108" spans="1:43" x14ac:dyDescent="0.35">
      <c r="A108" s="30" t="s">
        <v>304</v>
      </c>
      <c r="B108" s="63" t="s">
        <v>305</v>
      </c>
      <c r="C108" s="44"/>
      <c r="D108" s="191"/>
      <c r="E108" s="191"/>
      <c r="F108" s="191"/>
      <c r="G108" s="191"/>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row>
    <row r="109" spans="1:43" x14ac:dyDescent="0.35">
      <c r="A109" s="30" t="s">
        <v>306</v>
      </c>
      <c r="B109" s="651" t="s">
        <v>2305</v>
      </c>
      <c r="C109" s="44"/>
      <c r="D109" s="191"/>
      <c r="E109" s="191"/>
      <c r="F109" s="191"/>
      <c r="G109" s="191"/>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row>
    <row r="110" spans="1:43" x14ac:dyDescent="0.35">
      <c r="A110" s="30" t="s">
        <v>308</v>
      </c>
      <c r="B110" s="55" t="s">
        <v>1779</v>
      </c>
      <c r="C110" s="44"/>
      <c r="D110" s="191"/>
      <c r="E110" s="191"/>
      <c r="F110" s="191"/>
      <c r="G110" s="191"/>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row>
    <row r="111" spans="1:43" x14ac:dyDescent="0.35">
      <c r="A111" s="30" t="s">
        <v>310</v>
      </c>
      <c r="B111" s="55" t="s">
        <v>2306</v>
      </c>
      <c r="C111" s="44"/>
      <c r="D111" s="191"/>
      <c r="E111" s="191"/>
      <c r="F111" s="191"/>
      <c r="G111" s="191"/>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row>
    <row r="112" spans="1:43" x14ac:dyDescent="0.35">
      <c r="A112" s="30" t="s">
        <v>312</v>
      </c>
      <c r="B112" s="55" t="s">
        <v>2307</v>
      </c>
      <c r="C112" s="44"/>
      <c r="D112" s="191"/>
      <c r="E112" s="191"/>
      <c r="F112" s="191"/>
      <c r="G112" s="191"/>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row>
    <row r="113" spans="1:109" x14ac:dyDescent="0.35">
      <c r="A113" s="30" t="s">
        <v>314</v>
      </c>
      <c r="B113" s="55" t="s">
        <v>2308</v>
      </c>
      <c r="C113" s="44"/>
      <c r="D113" s="191"/>
      <c r="E113" s="191"/>
      <c r="F113" s="191"/>
      <c r="G113" s="191"/>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row>
    <row r="114" spans="1:109" ht="28" x14ac:dyDescent="0.35">
      <c r="A114" s="30" t="s">
        <v>316</v>
      </c>
      <c r="B114" s="55" t="s">
        <v>2309</v>
      </c>
      <c r="C114" s="44"/>
      <c r="D114" s="191"/>
      <c r="E114" s="191"/>
      <c r="F114" s="191"/>
      <c r="G114" s="191"/>
      <c r="H114" s="38"/>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pans="1:109" x14ac:dyDescent="0.35">
      <c r="A115" s="30">
        <v>5</v>
      </c>
      <c r="B115" s="63" t="s">
        <v>354</v>
      </c>
      <c r="C115" s="44"/>
      <c r="D115" s="191"/>
      <c r="E115" s="191"/>
      <c r="F115" s="191"/>
      <c r="G115" s="191"/>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pans="1:109" ht="100.5" customHeight="1" x14ac:dyDescent="0.35">
      <c r="A116" s="30">
        <v>6</v>
      </c>
      <c r="B116" s="1000" t="s">
        <v>1912</v>
      </c>
      <c r="C116" s="1000"/>
      <c r="D116" s="191"/>
      <c r="E116" s="191"/>
      <c r="F116" s="191"/>
      <c r="G116" s="191"/>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pans="1:109" ht="28" x14ac:dyDescent="0.35">
      <c r="A117" s="66">
        <v>7</v>
      </c>
      <c r="B117" s="67" t="s">
        <v>356</v>
      </c>
      <c r="C117" s="478">
        <v>141089.57999999999</v>
      </c>
      <c r="D117" s="191"/>
      <c r="E117" s="191"/>
      <c r="F117" s="191"/>
      <c r="G117" s="191"/>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pans="1:109" x14ac:dyDescent="0.35">
      <c r="A118" s="30">
        <v>8</v>
      </c>
      <c r="B118" s="63" t="s">
        <v>365</v>
      </c>
      <c r="C118" s="44" t="s">
        <v>366</v>
      </c>
      <c r="D118" s="191"/>
      <c r="E118" s="191"/>
      <c r="F118" s="191"/>
      <c r="G118" s="191"/>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pans="1:109" x14ac:dyDescent="0.35">
      <c r="A119" s="650"/>
      <c r="B119" s="641"/>
      <c r="C119" s="641"/>
      <c r="D119" s="641"/>
      <c r="E119" s="641"/>
      <c r="F119" s="556"/>
      <c r="G119" s="556"/>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N119" s="105"/>
      <c r="AO119" s="105"/>
      <c r="AP119" s="105"/>
      <c r="AQ119" s="105"/>
    </row>
    <row r="120" spans="1:109" s="403" customFormat="1" ht="23" x14ac:dyDescent="0.35">
      <c r="A120" s="85" t="s">
        <v>2</v>
      </c>
      <c r="B120" s="1013" t="s">
        <v>106</v>
      </c>
      <c r="C120" s="1042"/>
      <c r="D120" s="1042"/>
      <c r="E120" s="1043"/>
      <c r="F120" s="64"/>
      <c r="G120" s="64"/>
      <c r="H120" s="64"/>
      <c r="I120" s="64"/>
      <c r="J120" s="64"/>
      <c r="K120" s="64"/>
      <c r="L120" s="64"/>
      <c r="M120" s="64"/>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c r="AL120" s="105"/>
      <c r="AM120" s="105"/>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row>
    <row r="121" spans="1:109" x14ac:dyDescent="0.35">
      <c r="A121" s="30">
        <v>1</v>
      </c>
      <c r="B121" s="1016" t="s">
        <v>2310</v>
      </c>
      <c r="C121" s="1044"/>
      <c r="D121" s="1044"/>
      <c r="E121" s="1045"/>
      <c r="F121" s="64"/>
      <c r="G121" s="64"/>
      <c r="H121" s="64"/>
      <c r="I121" s="64"/>
      <c r="J121" s="64"/>
      <c r="K121" s="64"/>
      <c r="L121" s="64"/>
      <c r="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row>
    <row r="122" spans="1:109" x14ac:dyDescent="0.35">
      <c r="A122" s="30">
        <v>2</v>
      </c>
      <c r="B122" s="1017" t="s">
        <v>2311</v>
      </c>
      <c r="C122" s="1032"/>
      <c r="D122" s="1032"/>
      <c r="E122" s="1033"/>
      <c r="F122" s="64"/>
      <c r="G122" s="64"/>
      <c r="H122" s="64"/>
      <c r="I122" s="64"/>
      <c r="J122" s="64"/>
      <c r="K122" s="64"/>
      <c r="L122" s="64"/>
      <c r="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row>
    <row r="123" spans="1:109" ht="18" customHeight="1" x14ac:dyDescent="0.35">
      <c r="A123" s="30">
        <v>3</v>
      </c>
      <c r="B123" s="1018" t="s">
        <v>2312</v>
      </c>
      <c r="C123" s="1034"/>
      <c r="D123" s="1034"/>
      <c r="E123" s="1035"/>
      <c r="F123" s="64"/>
      <c r="G123" s="64"/>
      <c r="H123" s="64"/>
      <c r="I123" s="64"/>
      <c r="J123" s="64"/>
      <c r="K123" s="64"/>
      <c r="L123" s="64"/>
      <c r="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row>
    <row r="124" spans="1:109" s="634" customFormat="1" ht="30" customHeight="1" x14ac:dyDescent="0.35">
      <c r="A124" s="36">
        <v>4</v>
      </c>
      <c r="B124" s="37" t="s">
        <v>281</v>
      </c>
      <c r="C124" s="36" t="s">
        <v>1635</v>
      </c>
      <c r="D124" s="36" t="s">
        <v>760</v>
      </c>
      <c r="E124" s="36" t="s">
        <v>1618</v>
      </c>
      <c r="F124" s="64"/>
      <c r="G124" s="64"/>
      <c r="H124" s="64"/>
      <c r="I124" s="64"/>
      <c r="J124" s="64"/>
      <c r="K124" s="64"/>
      <c r="L124" s="64"/>
      <c r="M124" s="64"/>
      <c r="N124" s="105"/>
      <c r="O124" s="105"/>
      <c r="P124" s="105"/>
      <c r="Q124" s="105"/>
      <c r="R124" s="105"/>
      <c r="S124" s="105"/>
      <c r="T124" s="105"/>
      <c r="U124" s="105"/>
      <c r="V124" s="105"/>
      <c r="W124" s="105"/>
      <c r="X124" s="105"/>
      <c r="Y124" s="105"/>
      <c r="Z124" s="105"/>
      <c r="AA124" s="105"/>
      <c r="AB124" s="105"/>
      <c r="AC124" s="105"/>
      <c r="AD124" s="105"/>
      <c r="AE124" s="105"/>
      <c r="AF124" s="105"/>
      <c r="AG124" s="105"/>
      <c r="AH124" s="105"/>
      <c r="AI124" s="105"/>
      <c r="AJ124" s="105"/>
      <c r="AK124" s="105"/>
      <c r="AL124" s="105"/>
      <c r="AM124" s="105"/>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c r="CY124" s="64"/>
      <c r="CZ124" s="64"/>
      <c r="DA124" s="64"/>
      <c r="DB124" s="64"/>
      <c r="DC124" s="64"/>
      <c r="DD124" s="64"/>
      <c r="DE124" s="64"/>
    </row>
    <row r="125" spans="1:109" ht="15" customHeight="1" x14ac:dyDescent="0.35">
      <c r="A125" s="30" t="s">
        <v>285</v>
      </c>
      <c r="B125" s="42" t="s">
        <v>286</v>
      </c>
      <c r="C125" s="43" t="s">
        <v>2313</v>
      </c>
      <c r="D125" s="43" t="s">
        <v>2314</v>
      </c>
      <c r="E125" s="43" t="s">
        <v>2315</v>
      </c>
      <c r="F125" s="64"/>
      <c r="G125" s="64"/>
      <c r="H125" s="64"/>
      <c r="I125" s="64"/>
      <c r="J125" s="64"/>
      <c r="K125" s="64"/>
      <c r="L125" s="64"/>
      <c r="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c r="CY125" s="64"/>
      <c r="CZ125" s="64"/>
      <c r="DA125" s="64"/>
      <c r="DB125" s="64"/>
      <c r="DC125" s="64"/>
      <c r="DD125" s="64"/>
      <c r="DE125" s="64"/>
    </row>
    <row r="126" spans="1:109" x14ac:dyDescent="0.35">
      <c r="A126" s="30" t="s">
        <v>290</v>
      </c>
      <c r="B126" s="42" t="s">
        <v>291</v>
      </c>
      <c r="C126" s="43" t="s">
        <v>2316</v>
      </c>
      <c r="D126" s="43" t="s">
        <v>2317</v>
      </c>
      <c r="E126" s="43" t="s">
        <v>2318</v>
      </c>
      <c r="F126" s="64"/>
      <c r="G126" s="64"/>
      <c r="H126" s="64"/>
      <c r="I126" s="64"/>
      <c r="J126" s="64"/>
      <c r="K126" s="64"/>
      <c r="L126" s="64"/>
      <c r="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c r="CY126" s="64"/>
      <c r="CZ126" s="64"/>
      <c r="DA126" s="64"/>
      <c r="DB126" s="64"/>
      <c r="DC126" s="64"/>
      <c r="DD126" s="64"/>
      <c r="DE126" s="64"/>
    </row>
    <row r="127" spans="1:109" x14ac:dyDescent="0.35">
      <c r="A127" s="30" t="s">
        <v>295</v>
      </c>
      <c r="B127" s="42" t="s">
        <v>296</v>
      </c>
      <c r="C127" s="42" t="s">
        <v>297</v>
      </c>
      <c r="D127" s="42" t="s">
        <v>1547</v>
      </c>
      <c r="E127" s="42" t="s">
        <v>2319</v>
      </c>
      <c r="F127" s="64"/>
      <c r="G127" s="64"/>
      <c r="H127" s="64"/>
      <c r="I127" s="64"/>
      <c r="J127" s="64"/>
      <c r="K127" s="64"/>
      <c r="L127" s="64"/>
      <c r="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c r="CY127" s="64"/>
      <c r="CZ127" s="64"/>
      <c r="DA127" s="64"/>
      <c r="DB127" s="64"/>
      <c r="DC127" s="64"/>
      <c r="DD127" s="64"/>
      <c r="DE127" s="64"/>
    </row>
    <row r="128" spans="1:109" x14ac:dyDescent="0.35">
      <c r="A128" s="30" t="s">
        <v>299</v>
      </c>
      <c r="B128" s="42" t="s">
        <v>300</v>
      </c>
      <c r="C128" s="42" t="s">
        <v>818</v>
      </c>
      <c r="D128" s="42" t="s">
        <v>769</v>
      </c>
      <c r="E128" s="42" t="s">
        <v>782</v>
      </c>
      <c r="F128" s="64"/>
      <c r="G128" s="64"/>
      <c r="H128" s="64"/>
      <c r="I128" s="64"/>
      <c r="J128" s="64"/>
      <c r="K128" s="64"/>
      <c r="L128" s="64"/>
      <c r="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c r="CY128" s="64"/>
      <c r="CZ128" s="64"/>
      <c r="DA128" s="64"/>
      <c r="DB128" s="64"/>
      <c r="DC128" s="64"/>
      <c r="DD128" s="64"/>
      <c r="DE128" s="64"/>
    </row>
    <row r="129" spans="1:109" ht="14.15" hidden="1" customHeight="1" x14ac:dyDescent="0.35">
      <c r="A129" s="30" t="s">
        <v>304</v>
      </c>
      <c r="B129" s="63" t="s">
        <v>305</v>
      </c>
      <c r="C129" s="63"/>
      <c r="D129" s="63"/>
      <c r="E129" s="63"/>
      <c r="F129" s="64"/>
      <c r="G129" s="64"/>
      <c r="H129" s="64"/>
      <c r="I129" s="64"/>
      <c r="J129" s="64"/>
      <c r="K129" s="64"/>
      <c r="L129" s="64"/>
      <c r="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c r="CY129" s="64"/>
      <c r="CZ129" s="64"/>
      <c r="DA129" s="64"/>
      <c r="DB129" s="64"/>
      <c r="DC129" s="64"/>
      <c r="DD129" s="64"/>
      <c r="DE129" s="64"/>
    </row>
    <row r="130" spans="1:109" ht="14.15" hidden="1" customHeight="1" x14ac:dyDescent="0.35">
      <c r="A130" s="30" t="s">
        <v>306</v>
      </c>
      <c r="B130" s="49" t="s">
        <v>2320</v>
      </c>
      <c r="C130" s="49"/>
      <c r="D130" s="133"/>
      <c r="E130" s="133"/>
      <c r="F130" s="64"/>
      <c r="G130" s="64"/>
      <c r="H130" s="64"/>
      <c r="I130" s="64"/>
      <c r="J130" s="64"/>
      <c r="K130" s="64"/>
      <c r="L130" s="64"/>
      <c r="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c r="CY130" s="64"/>
      <c r="CZ130" s="64"/>
      <c r="DA130" s="64"/>
      <c r="DB130" s="64"/>
      <c r="DC130" s="64"/>
      <c r="DD130" s="64"/>
      <c r="DE130" s="64"/>
    </row>
    <row r="131" spans="1:109" ht="14.15" hidden="1" customHeight="1" x14ac:dyDescent="0.35">
      <c r="A131" s="30" t="s">
        <v>308</v>
      </c>
      <c r="B131" s="229" t="s">
        <v>2321</v>
      </c>
      <c r="C131" s="229"/>
      <c r="D131" s="133"/>
      <c r="E131" s="133"/>
      <c r="F131" s="64"/>
      <c r="G131" s="64"/>
      <c r="H131" s="64"/>
      <c r="I131" s="64"/>
      <c r="J131" s="64"/>
      <c r="K131" s="64"/>
      <c r="L131" s="64"/>
      <c r="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c r="CY131" s="64"/>
      <c r="CZ131" s="64"/>
      <c r="DA131" s="64"/>
      <c r="DB131" s="64"/>
      <c r="DC131" s="64"/>
      <c r="DD131" s="64"/>
      <c r="DE131" s="64"/>
    </row>
    <row r="132" spans="1:109" ht="14.15" hidden="1" customHeight="1" x14ac:dyDescent="0.35">
      <c r="A132" s="30" t="s">
        <v>310</v>
      </c>
      <c r="B132" s="229" t="s">
        <v>2322</v>
      </c>
      <c r="C132" s="229"/>
      <c r="D132" s="133"/>
      <c r="E132" s="133"/>
      <c r="F132" s="64"/>
      <c r="G132" s="64"/>
      <c r="H132" s="64"/>
      <c r="I132" s="64"/>
      <c r="J132" s="64"/>
      <c r="K132" s="64"/>
      <c r="L132" s="64"/>
      <c r="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c r="CY132" s="64"/>
      <c r="CZ132" s="64"/>
      <c r="DA132" s="64"/>
      <c r="DB132" s="64"/>
      <c r="DC132" s="64"/>
      <c r="DD132" s="64"/>
      <c r="DE132" s="64"/>
    </row>
    <row r="133" spans="1:109" ht="14.15" hidden="1" customHeight="1" x14ac:dyDescent="0.35">
      <c r="A133" s="30" t="s">
        <v>312</v>
      </c>
      <c r="B133" s="229" t="s">
        <v>2323</v>
      </c>
      <c r="C133" s="229"/>
      <c r="D133" s="133"/>
      <c r="E133" s="133"/>
      <c r="F133" s="64"/>
      <c r="G133" s="64"/>
      <c r="H133" s="64"/>
      <c r="I133" s="64"/>
      <c r="J133" s="64"/>
      <c r="K133" s="64"/>
      <c r="L133" s="64"/>
      <c r="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c r="CY133" s="64"/>
      <c r="CZ133" s="64"/>
      <c r="DA133" s="64"/>
      <c r="DB133" s="64"/>
      <c r="DC133" s="64"/>
      <c r="DD133" s="64"/>
      <c r="DE133" s="64"/>
    </row>
    <row r="134" spans="1:109" x14ac:dyDescent="0.35">
      <c r="A134" s="30">
        <v>5</v>
      </c>
      <c r="B134" s="63" t="s">
        <v>354</v>
      </c>
      <c r="C134" s="63"/>
      <c r="D134" s="63"/>
      <c r="E134" s="82"/>
      <c r="F134" s="64"/>
      <c r="G134" s="64"/>
      <c r="H134" s="64"/>
      <c r="I134" s="64"/>
      <c r="J134" s="64"/>
      <c r="K134" s="64"/>
      <c r="L134" s="64"/>
      <c r="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c r="CY134" s="64"/>
      <c r="CZ134" s="64"/>
      <c r="DA134" s="64"/>
      <c r="DB134" s="64"/>
      <c r="DC134" s="64"/>
      <c r="DD134" s="64"/>
      <c r="DE134" s="64"/>
    </row>
    <row r="135" spans="1:109" ht="73.5" customHeight="1" x14ac:dyDescent="0.35">
      <c r="A135" s="30">
        <v>6</v>
      </c>
      <c r="B135" s="1020" t="s">
        <v>2255</v>
      </c>
      <c r="C135" s="1021"/>
      <c r="D135" s="1021"/>
      <c r="E135" s="1022"/>
      <c r="F135" s="64"/>
      <c r="G135" s="64"/>
      <c r="H135" s="64"/>
      <c r="I135" s="64"/>
      <c r="J135" s="64"/>
      <c r="K135" s="64"/>
      <c r="L135" s="64"/>
      <c r="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c r="CY135" s="64"/>
      <c r="CZ135" s="64"/>
      <c r="DA135" s="64"/>
      <c r="DB135" s="64"/>
      <c r="DC135" s="64"/>
      <c r="DD135" s="64"/>
      <c r="DE135" s="64"/>
    </row>
    <row r="136" spans="1:109" ht="34.75" customHeight="1" x14ac:dyDescent="0.35">
      <c r="A136" s="66">
        <v>7</v>
      </c>
      <c r="B136" s="67" t="s">
        <v>356</v>
      </c>
      <c r="C136" s="257">
        <v>10350</v>
      </c>
      <c r="D136" s="257">
        <v>12606.85</v>
      </c>
      <c r="E136" s="257">
        <v>29958.18</v>
      </c>
      <c r="F136" s="64"/>
      <c r="G136" s="64"/>
      <c r="H136" s="64"/>
      <c r="I136" s="64"/>
      <c r="J136" s="64"/>
      <c r="K136" s="64"/>
      <c r="L136" s="64"/>
      <c r="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c r="CY136" s="64"/>
      <c r="CZ136" s="64"/>
      <c r="DA136" s="64"/>
      <c r="DB136" s="64"/>
      <c r="DC136" s="64"/>
      <c r="DD136" s="64"/>
      <c r="DE136" s="64"/>
    </row>
    <row r="137" spans="1:109" x14ac:dyDescent="0.35">
      <c r="A137" s="30">
        <v>8</v>
      </c>
      <c r="B137" s="63" t="s">
        <v>365</v>
      </c>
      <c r="C137" s="44" t="s">
        <v>366</v>
      </c>
      <c r="D137" s="44" t="s">
        <v>366</v>
      </c>
      <c r="E137" s="44" t="s">
        <v>1591</v>
      </c>
      <c r="F137" s="64"/>
      <c r="G137" s="64"/>
      <c r="H137" s="64"/>
      <c r="I137" s="64"/>
      <c r="J137" s="64"/>
      <c r="K137" s="64"/>
      <c r="L137" s="64"/>
      <c r="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c r="CY137" s="64"/>
      <c r="CZ137" s="64"/>
      <c r="DA137" s="64"/>
      <c r="DB137" s="64"/>
      <c r="DC137" s="64"/>
      <c r="DD137" s="64"/>
      <c r="DE137" s="64"/>
    </row>
    <row r="138" spans="1:109" x14ac:dyDescent="0.35">
      <c r="A138" s="1177"/>
      <c r="B138" s="1178"/>
      <c r="C138" s="1178"/>
      <c r="D138" s="1178"/>
      <c r="E138" s="1178"/>
      <c r="F138" s="1178"/>
      <c r="G138" s="1178"/>
      <c r="H138" s="1178"/>
      <c r="I138" s="1178"/>
      <c r="J138" s="1178"/>
      <c r="K138" s="1178"/>
      <c r="L138" s="1178"/>
      <c r="M138" s="1179"/>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c r="CY138" s="64"/>
      <c r="CZ138" s="64"/>
      <c r="DA138" s="64"/>
      <c r="DB138" s="64"/>
      <c r="DC138" s="64"/>
    </row>
    <row r="139" spans="1:109" s="403" customFormat="1" ht="23" x14ac:dyDescent="0.35">
      <c r="A139" s="85" t="s">
        <v>2</v>
      </c>
      <c r="B139" s="1013" t="s">
        <v>108</v>
      </c>
      <c r="C139" s="1042"/>
      <c r="D139" s="1042"/>
      <c r="E139" s="1042"/>
      <c r="F139" s="1042"/>
      <c r="G139" s="1042"/>
      <c r="H139" s="1042"/>
      <c r="I139" s="1042"/>
      <c r="J139" s="1042"/>
      <c r="K139" s="1042"/>
      <c r="L139" s="1042"/>
      <c r="M139" s="1043"/>
      <c r="N139" s="105"/>
      <c r="O139" s="105"/>
      <c r="P139" s="105"/>
      <c r="Q139" s="105"/>
      <c r="R139" s="105"/>
      <c r="S139" s="105"/>
      <c r="T139" s="105"/>
      <c r="U139" s="105"/>
      <c r="V139" s="105"/>
      <c r="W139" s="105"/>
      <c r="X139" s="105"/>
      <c r="Y139" s="105"/>
      <c r="Z139" s="105"/>
      <c r="AA139" s="105"/>
      <c r="AB139" s="105"/>
      <c r="AC139" s="105"/>
      <c r="AD139" s="105"/>
      <c r="AE139" s="105"/>
      <c r="AF139" s="105"/>
      <c r="AG139" s="105"/>
      <c r="AH139" s="105"/>
      <c r="AI139" s="105"/>
      <c r="AJ139" s="105"/>
      <c r="AK139" s="105"/>
      <c r="AL139" s="105"/>
      <c r="AM139" s="105"/>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row>
    <row r="140" spans="1:109" x14ac:dyDescent="0.35">
      <c r="A140" s="30">
        <v>1</v>
      </c>
      <c r="B140" s="1016" t="s">
        <v>2324</v>
      </c>
      <c r="C140" s="1044"/>
      <c r="D140" s="1044"/>
      <c r="E140" s="1044"/>
      <c r="F140" s="1044"/>
      <c r="G140" s="1044"/>
      <c r="H140" s="1044"/>
      <c r="I140" s="1044"/>
      <c r="J140" s="1044"/>
      <c r="K140" s="1044"/>
      <c r="L140" s="1044"/>
      <c r="M140" s="1045"/>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c r="CY140" s="64"/>
      <c r="CZ140" s="64"/>
      <c r="DA140" s="64"/>
      <c r="DB140" s="64"/>
      <c r="DC140" s="64"/>
    </row>
    <row r="141" spans="1:109" x14ac:dyDescent="0.35">
      <c r="A141" s="30">
        <v>2</v>
      </c>
      <c r="B141" s="1017" t="s">
        <v>2325</v>
      </c>
      <c r="C141" s="1032"/>
      <c r="D141" s="1032"/>
      <c r="E141" s="1032"/>
      <c r="F141" s="1032"/>
      <c r="G141" s="1032"/>
      <c r="H141" s="1032"/>
      <c r="I141" s="1032"/>
      <c r="J141" s="1032"/>
      <c r="K141" s="1032"/>
      <c r="L141" s="1032"/>
      <c r="M141" s="1033"/>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c r="CY141" s="64"/>
      <c r="CZ141" s="64"/>
      <c r="DA141" s="64"/>
      <c r="DB141" s="64"/>
      <c r="DC141" s="64"/>
    </row>
    <row r="142" spans="1:109" x14ac:dyDescent="0.35">
      <c r="A142" s="30">
        <v>3</v>
      </c>
      <c r="B142" s="1018" t="s">
        <v>2049</v>
      </c>
      <c r="C142" s="1034"/>
      <c r="D142" s="1034"/>
      <c r="E142" s="1034"/>
      <c r="F142" s="1034"/>
      <c r="G142" s="1034"/>
      <c r="H142" s="1034"/>
      <c r="I142" s="1034"/>
      <c r="J142" s="1034"/>
      <c r="K142" s="1034"/>
      <c r="L142" s="1034"/>
      <c r="M142" s="1035"/>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c r="CY142" s="64"/>
      <c r="CZ142" s="64"/>
      <c r="DA142" s="64"/>
      <c r="DB142" s="64"/>
      <c r="DC142" s="64"/>
    </row>
    <row r="143" spans="1:109" s="634" customFormat="1" ht="26.15" customHeight="1" x14ac:dyDescent="0.35">
      <c r="A143" s="36">
        <v>4</v>
      </c>
      <c r="B143" s="37" t="s">
        <v>281</v>
      </c>
      <c r="C143" s="207" t="s">
        <v>798</v>
      </c>
      <c r="D143" s="207" t="s">
        <v>2050</v>
      </c>
      <c r="E143" s="207" t="s">
        <v>2260</v>
      </c>
      <c r="F143" s="207" t="s">
        <v>1916</v>
      </c>
      <c r="G143" s="207" t="s">
        <v>2051</v>
      </c>
      <c r="H143" s="207" t="s">
        <v>2052</v>
      </c>
      <c r="I143" s="207" t="s">
        <v>2326</v>
      </c>
      <c r="J143" s="207" t="s">
        <v>758</v>
      </c>
      <c r="K143" s="207" t="s">
        <v>283</v>
      </c>
      <c r="L143" s="207" t="s">
        <v>492</v>
      </c>
      <c r="M143" s="207" t="s">
        <v>552</v>
      </c>
      <c r="N143" s="105"/>
      <c r="O143" s="105"/>
      <c r="P143" s="105"/>
      <c r="Q143" s="105"/>
      <c r="R143" s="105"/>
      <c r="S143" s="105"/>
      <c r="T143" s="105"/>
      <c r="U143" s="105"/>
      <c r="V143" s="105"/>
      <c r="W143" s="105"/>
      <c r="X143" s="105"/>
      <c r="Y143" s="105"/>
      <c r="Z143" s="105"/>
      <c r="AA143" s="105"/>
      <c r="AB143" s="105"/>
      <c r="AC143" s="105"/>
      <c r="AD143" s="105"/>
      <c r="AE143" s="105"/>
      <c r="AF143" s="105"/>
      <c r="AG143" s="105"/>
      <c r="AH143" s="105"/>
      <c r="AI143" s="105"/>
      <c r="AJ143" s="105"/>
      <c r="AK143" s="105"/>
      <c r="AL143" s="105"/>
      <c r="AM143" s="105"/>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c r="CY143" s="64"/>
      <c r="CZ143" s="64"/>
      <c r="DA143" s="64"/>
      <c r="DB143" s="64"/>
      <c r="DC143" s="64"/>
    </row>
    <row r="144" spans="1:109" ht="15" customHeight="1" x14ac:dyDescent="0.35">
      <c r="A144" s="262"/>
      <c r="B144" s="82"/>
      <c r="C144" s="186"/>
      <c r="D144" s="568"/>
      <c r="E144" s="186"/>
      <c r="F144" s="568"/>
      <c r="G144" s="186"/>
      <c r="H144" s="568"/>
      <c r="I144" s="186"/>
      <c r="J144" s="186"/>
      <c r="K144" s="186"/>
      <c r="L144" s="186"/>
      <c r="M144" s="186"/>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c r="CY144" s="64"/>
      <c r="CZ144" s="64"/>
      <c r="DA144" s="64"/>
      <c r="DB144" s="64"/>
      <c r="DC144" s="64"/>
    </row>
    <row r="145" spans="1:107" ht="15" customHeight="1" x14ac:dyDescent="0.35">
      <c r="A145" s="30" t="s">
        <v>285</v>
      </c>
      <c r="B145" s="42" t="s">
        <v>286</v>
      </c>
      <c r="C145" s="43" t="s">
        <v>2056</v>
      </c>
      <c r="D145" s="43" t="s">
        <v>2056</v>
      </c>
      <c r="E145" s="43" t="s">
        <v>2261</v>
      </c>
      <c r="F145" s="486" t="s">
        <v>2057</v>
      </c>
      <c r="G145" s="486" t="s">
        <v>2057</v>
      </c>
      <c r="H145" s="486" t="s">
        <v>2057</v>
      </c>
      <c r="I145" s="486" t="s">
        <v>2057</v>
      </c>
      <c r="J145" s="486" t="s">
        <v>2327</v>
      </c>
      <c r="K145" s="486" t="s">
        <v>374</v>
      </c>
      <c r="L145" s="486" t="s">
        <v>374</v>
      </c>
      <c r="M145" s="486" t="s">
        <v>374</v>
      </c>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row>
    <row r="146" spans="1:107" x14ac:dyDescent="0.35">
      <c r="A146" s="30" t="s">
        <v>290</v>
      </c>
      <c r="B146" s="42" t="s">
        <v>291</v>
      </c>
      <c r="C146" s="43" t="s">
        <v>2060</v>
      </c>
      <c r="D146" s="43" t="s">
        <v>2328</v>
      </c>
      <c r="E146" s="43" t="s">
        <v>2329</v>
      </c>
      <c r="F146" s="486" t="s">
        <v>2330</v>
      </c>
      <c r="G146" s="486" t="s">
        <v>2061</v>
      </c>
      <c r="H146" s="486" t="s">
        <v>2062</v>
      </c>
      <c r="I146" s="486" t="s">
        <v>2063</v>
      </c>
      <c r="J146" s="486" t="s">
        <v>2331</v>
      </c>
      <c r="K146" s="486" t="s">
        <v>2332</v>
      </c>
      <c r="L146" s="486" t="s">
        <v>2333</v>
      </c>
      <c r="M146" s="486" t="s">
        <v>2334</v>
      </c>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c r="CY146" s="64"/>
      <c r="CZ146" s="64"/>
      <c r="DA146" s="64"/>
      <c r="DB146" s="64"/>
      <c r="DC146" s="64"/>
    </row>
    <row r="147" spans="1:107" x14ac:dyDescent="0.35">
      <c r="A147" s="30" t="s">
        <v>295</v>
      </c>
      <c r="B147" s="42" t="s">
        <v>296</v>
      </c>
      <c r="C147" s="42" t="s">
        <v>813</v>
      </c>
      <c r="D147" s="42" t="s">
        <v>813</v>
      </c>
      <c r="E147" s="42" t="s">
        <v>297</v>
      </c>
      <c r="F147" s="42" t="s">
        <v>813</v>
      </c>
      <c r="G147" s="42" t="s">
        <v>813</v>
      </c>
      <c r="H147" s="486" t="s">
        <v>813</v>
      </c>
      <c r="I147" s="486" t="s">
        <v>813</v>
      </c>
      <c r="J147" s="486" t="s">
        <v>568</v>
      </c>
      <c r="K147" s="486" t="s">
        <v>297</v>
      </c>
      <c r="L147" s="486" t="s">
        <v>297</v>
      </c>
      <c r="M147" s="486" t="s">
        <v>297</v>
      </c>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c r="CY147" s="64"/>
      <c r="CZ147" s="64"/>
      <c r="DA147" s="64"/>
      <c r="DB147" s="64"/>
      <c r="DC147" s="64"/>
    </row>
    <row r="148" spans="1:107" x14ac:dyDescent="0.35">
      <c r="A148" s="30" t="s">
        <v>299</v>
      </c>
      <c r="B148" s="42" t="s">
        <v>300</v>
      </c>
      <c r="C148" s="42" t="s">
        <v>736</v>
      </c>
      <c r="D148" s="42" t="s">
        <v>736</v>
      </c>
      <c r="E148" s="42" t="s">
        <v>748</v>
      </c>
      <c r="F148" s="44" t="s">
        <v>736</v>
      </c>
      <c r="G148" s="44" t="s">
        <v>736</v>
      </c>
      <c r="H148" s="486" t="s">
        <v>736</v>
      </c>
      <c r="I148" s="486" t="s">
        <v>736</v>
      </c>
      <c r="J148" s="486" t="s">
        <v>301</v>
      </c>
      <c r="K148" s="486" t="s">
        <v>816</v>
      </c>
      <c r="L148" s="486" t="s">
        <v>816</v>
      </c>
      <c r="M148" s="486" t="s">
        <v>816</v>
      </c>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c r="CY148" s="64"/>
      <c r="CZ148" s="64"/>
      <c r="DA148" s="64"/>
      <c r="DB148" s="64"/>
      <c r="DC148" s="64"/>
    </row>
    <row r="149" spans="1:107" x14ac:dyDescent="0.35">
      <c r="A149" s="30" t="s">
        <v>304</v>
      </c>
      <c r="B149" s="63" t="s">
        <v>305</v>
      </c>
      <c r="C149" s="63"/>
      <c r="D149" s="63"/>
      <c r="E149" s="63"/>
      <c r="F149" s="63"/>
      <c r="G149" s="63"/>
      <c r="H149" s="63"/>
      <c r="I149" s="63"/>
      <c r="J149" s="63"/>
      <c r="K149" s="63"/>
      <c r="L149" s="63"/>
      <c r="M149" s="63"/>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row>
    <row r="150" spans="1:107" ht="29.5" customHeight="1" x14ac:dyDescent="0.35">
      <c r="A150" s="30" t="s">
        <v>306</v>
      </c>
      <c r="B150" s="133" t="s">
        <v>2335</v>
      </c>
      <c r="C150" s="133"/>
      <c r="D150" s="133"/>
      <c r="E150" s="133"/>
      <c r="F150" s="103"/>
      <c r="G150" s="103"/>
      <c r="H150" s="103"/>
      <c r="I150" s="103"/>
      <c r="J150" s="103"/>
      <c r="K150" s="103"/>
      <c r="L150" s="103"/>
      <c r="M150" s="103"/>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row>
    <row r="151" spans="1:107" ht="23.5" customHeight="1" x14ac:dyDescent="0.35">
      <c r="A151" s="30" t="s">
        <v>308</v>
      </c>
      <c r="B151" s="133" t="s">
        <v>2336</v>
      </c>
      <c r="C151" s="133"/>
      <c r="D151" s="133"/>
      <c r="E151" s="133"/>
      <c r="F151" s="103"/>
      <c r="G151" s="103"/>
      <c r="H151" s="103"/>
      <c r="I151" s="103"/>
      <c r="J151" s="103"/>
      <c r="K151" s="103"/>
      <c r="L151" s="103"/>
      <c r="M151" s="103"/>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row>
    <row r="152" spans="1:107" ht="22.5" customHeight="1" x14ac:dyDescent="0.35">
      <c r="A152" s="30" t="s">
        <v>310</v>
      </c>
      <c r="B152" s="133" t="s">
        <v>2337</v>
      </c>
      <c r="C152" s="133"/>
      <c r="D152" s="133"/>
      <c r="E152" s="133"/>
      <c r="F152" s="103"/>
      <c r="G152" s="103"/>
      <c r="H152" s="103"/>
      <c r="I152" s="103"/>
      <c r="J152" s="103"/>
      <c r="K152" s="103"/>
      <c r="L152" s="103"/>
      <c r="M152" s="103"/>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row>
    <row r="153" spans="1:107" ht="21" customHeight="1" x14ac:dyDescent="0.35">
      <c r="A153" s="30" t="s">
        <v>312</v>
      </c>
      <c r="B153" s="133" t="s">
        <v>1779</v>
      </c>
      <c r="C153" s="133"/>
      <c r="D153" s="133"/>
      <c r="E153" s="133"/>
      <c r="F153" s="103"/>
      <c r="G153" s="103"/>
      <c r="H153" s="103"/>
      <c r="I153" s="103"/>
      <c r="J153" s="103"/>
      <c r="K153" s="103"/>
      <c r="L153" s="103"/>
      <c r="M153" s="103"/>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row>
    <row r="154" spans="1:107" ht="19.5" customHeight="1" x14ac:dyDescent="0.35">
      <c r="A154" s="30" t="s">
        <v>314</v>
      </c>
      <c r="B154" s="133" t="s">
        <v>2338</v>
      </c>
      <c r="C154" s="133"/>
      <c r="D154" s="133"/>
      <c r="E154" s="133"/>
      <c r="F154" s="103"/>
      <c r="G154" s="103"/>
      <c r="H154" s="103"/>
      <c r="I154" s="103"/>
      <c r="J154" s="103"/>
      <c r="K154" s="103"/>
      <c r="L154" s="103"/>
      <c r="M154" s="103"/>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row>
    <row r="155" spans="1:107" ht="20.149999999999999" customHeight="1" x14ac:dyDescent="0.35">
      <c r="A155" s="30" t="s">
        <v>316</v>
      </c>
      <c r="B155" s="133" t="s">
        <v>2076</v>
      </c>
      <c r="C155" s="133"/>
      <c r="D155" s="133"/>
      <c r="E155" s="133"/>
      <c r="F155" s="103"/>
      <c r="G155" s="103"/>
      <c r="H155" s="103"/>
      <c r="I155" s="103"/>
      <c r="J155" s="103"/>
      <c r="K155" s="103"/>
      <c r="L155" s="103"/>
      <c r="M155" s="103"/>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row>
    <row r="156" spans="1:107" ht="15" customHeight="1" x14ac:dyDescent="0.35">
      <c r="A156" s="30" t="s">
        <v>318</v>
      </c>
      <c r="B156" s="133" t="s">
        <v>2339</v>
      </c>
      <c r="C156" s="133"/>
      <c r="D156" s="133"/>
      <c r="E156" s="133"/>
      <c r="F156" s="103"/>
      <c r="G156" s="103"/>
      <c r="H156" s="103"/>
      <c r="I156" s="103"/>
      <c r="J156" s="103"/>
      <c r="K156" s="103"/>
      <c r="L156" s="103"/>
      <c r="M156" s="103"/>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row>
    <row r="157" spans="1:107" x14ac:dyDescent="0.35">
      <c r="A157" s="30">
        <v>5</v>
      </c>
      <c r="B157" s="63" t="s">
        <v>354</v>
      </c>
      <c r="C157" s="63"/>
      <c r="D157" s="63"/>
      <c r="E157" s="82"/>
      <c r="F157" s="82"/>
      <c r="G157" s="82"/>
      <c r="H157" s="82"/>
      <c r="I157" s="82"/>
      <c r="J157" s="82"/>
      <c r="K157" s="82"/>
      <c r="L157" s="82"/>
      <c r="M157" s="82"/>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row>
    <row r="158" spans="1:107" ht="34.5" customHeight="1" x14ac:dyDescent="0.35">
      <c r="A158" s="30">
        <v>6</v>
      </c>
      <c r="B158" s="1020" t="s">
        <v>2255</v>
      </c>
      <c r="C158" s="1021"/>
      <c r="D158" s="1021"/>
      <c r="E158" s="1021"/>
      <c r="F158" s="1021"/>
      <c r="G158" s="1021"/>
      <c r="H158" s="1021"/>
      <c r="I158" s="1021"/>
      <c r="J158" s="1021"/>
      <c r="K158" s="1021"/>
      <c r="L158" s="1021"/>
      <c r="M158" s="1022"/>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row>
    <row r="159" spans="1:107" ht="41.5" customHeight="1" x14ac:dyDescent="0.35">
      <c r="A159" s="66">
        <v>7</v>
      </c>
      <c r="B159" s="67" t="s">
        <v>356</v>
      </c>
      <c r="C159" s="257">
        <v>461760</v>
      </c>
      <c r="D159" s="257">
        <v>633599.19999999995</v>
      </c>
      <c r="E159" s="257">
        <v>303473.5</v>
      </c>
      <c r="F159" s="257">
        <v>329218.40000000002</v>
      </c>
      <c r="G159" s="257">
        <v>392333.69</v>
      </c>
      <c r="H159" s="257">
        <v>616035.16</v>
      </c>
      <c r="I159" s="257">
        <v>828015.62</v>
      </c>
      <c r="J159" s="257">
        <v>321824.3</v>
      </c>
      <c r="K159" s="257">
        <v>215000</v>
      </c>
      <c r="L159" s="257">
        <v>292000</v>
      </c>
      <c r="M159" s="257">
        <v>476000</v>
      </c>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row>
    <row r="160" spans="1:107" x14ac:dyDescent="0.35">
      <c r="A160" s="30">
        <v>8</v>
      </c>
      <c r="B160" s="63" t="s">
        <v>357</v>
      </c>
      <c r="C160" s="63"/>
      <c r="D160" s="63"/>
      <c r="E160" s="63"/>
      <c r="F160" s="63"/>
      <c r="G160" s="63"/>
      <c r="H160" s="63"/>
      <c r="I160" s="63"/>
      <c r="J160" s="63"/>
      <c r="K160" s="63"/>
      <c r="L160" s="63"/>
      <c r="M160" s="63"/>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row>
    <row r="161" spans="1:109" x14ac:dyDescent="0.35">
      <c r="A161" s="30"/>
      <c r="B161" s="42" t="s">
        <v>358</v>
      </c>
      <c r="C161" s="479">
        <v>14720</v>
      </c>
      <c r="D161" s="479">
        <v>18400</v>
      </c>
      <c r="E161" s="479">
        <v>53820</v>
      </c>
      <c r="F161" s="479">
        <v>3142.13</v>
      </c>
      <c r="G161" s="479">
        <v>3632.24</v>
      </c>
      <c r="H161" s="479">
        <v>5102.82</v>
      </c>
      <c r="I161" s="479">
        <v>6003.32</v>
      </c>
      <c r="J161" s="479">
        <v>13249.84</v>
      </c>
      <c r="K161" s="479">
        <v>8292</v>
      </c>
      <c r="L161" s="479">
        <v>8292</v>
      </c>
      <c r="M161" s="479">
        <v>1500</v>
      </c>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row>
    <row r="162" spans="1:109" x14ac:dyDescent="0.35">
      <c r="A162" s="30"/>
      <c r="B162" s="42" t="s">
        <v>359</v>
      </c>
      <c r="C162" s="479">
        <v>14720</v>
      </c>
      <c r="D162" s="479">
        <v>18400</v>
      </c>
      <c r="E162" s="479">
        <v>55972.800000000003</v>
      </c>
      <c r="F162" s="479">
        <v>3142.13</v>
      </c>
      <c r="G162" s="479">
        <v>3632.24</v>
      </c>
      <c r="H162" s="479">
        <v>5102.82</v>
      </c>
      <c r="I162" s="479">
        <v>6003.32</v>
      </c>
      <c r="J162" s="479">
        <v>13249.84</v>
      </c>
      <c r="K162" s="479">
        <v>1680</v>
      </c>
      <c r="L162" s="479">
        <v>1680</v>
      </c>
      <c r="M162" s="479">
        <v>1680</v>
      </c>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row>
    <row r="163" spans="1:109" x14ac:dyDescent="0.35">
      <c r="A163" s="30"/>
      <c r="B163" s="42" t="s">
        <v>360</v>
      </c>
      <c r="C163" s="479">
        <v>14720</v>
      </c>
      <c r="D163" s="479">
        <v>18400</v>
      </c>
      <c r="E163" s="479">
        <v>58211.64</v>
      </c>
      <c r="F163" s="479">
        <v>3142.13</v>
      </c>
      <c r="G163" s="479">
        <v>3632.24</v>
      </c>
      <c r="H163" s="479">
        <v>5102.82</v>
      </c>
      <c r="I163" s="479">
        <v>6003.32</v>
      </c>
      <c r="J163" s="479">
        <v>13249.84</v>
      </c>
      <c r="K163" s="479">
        <v>1882</v>
      </c>
      <c r="L163" s="479">
        <v>1882</v>
      </c>
      <c r="M163" s="479">
        <v>1882</v>
      </c>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row>
    <row r="164" spans="1:109" x14ac:dyDescent="0.35">
      <c r="A164" s="30"/>
      <c r="B164" s="42" t="s">
        <v>361</v>
      </c>
      <c r="C164" s="479">
        <v>14720</v>
      </c>
      <c r="D164" s="479">
        <v>18400</v>
      </c>
      <c r="E164" s="479">
        <v>60540.24</v>
      </c>
      <c r="F164" s="479">
        <v>3142.13</v>
      </c>
      <c r="G164" s="479">
        <v>3632.24</v>
      </c>
      <c r="H164" s="479">
        <v>5102.82</v>
      </c>
      <c r="I164" s="479">
        <v>6003.32</v>
      </c>
      <c r="J164" s="479">
        <v>13249.84</v>
      </c>
      <c r="K164" s="479">
        <v>10529</v>
      </c>
      <c r="L164" s="479">
        <v>10529</v>
      </c>
      <c r="M164" s="479">
        <v>2108</v>
      </c>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row>
    <row r="165" spans="1:109" x14ac:dyDescent="0.35">
      <c r="A165" s="30"/>
      <c r="B165" s="42" t="s">
        <v>362</v>
      </c>
      <c r="C165" s="479">
        <v>14720</v>
      </c>
      <c r="D165" s="479">
        <v>18400</v>
      </c>
      <c r="E165" s="479">
        <v>62961.7</v>
      </c>
      <c r="F165" s="479">
        <v>3142.13</v>
      </c>
      <c r="G165" s="479">
        <v>3632.24</v>
      </c>
      <c r="H165" s="479">
        <v>5102.82</v>
      </c>
      <c r="I165" s="479">
        <v>6003.32</v>
      </c>
      <c r="J165" s="479">
        <v>13249.84</v>
      </c>
      <c r="K165" s="479">
        <v>2361</v>
      </c>
      <c r="L165" s="479">
        <v>2361</v>
      </c>
      <c r="M165" s="479">
        <v>2361</v>
      </c>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c r="CY165" s="64"/>
      <c r="CZ165" s="64"/>
      <c r="DA165" s="64"/>
      <c r="DB165" s="64"/>
      <c r="DC165" s="64"/>
      <c r="DD165" s="64"/>
      <c r="DE165" s="64"/>
    </row>
    <row r="166" spans="1:109" s="83" customFormat="1" x14ac:dyDescent="0.35">
      <c r="A166" s="30"/>
      <c r="B166" s="82" t="s">
        <v>363</v>
      </c>
      <c r="C166" s="478">
        <f t="shared" ref="C166:M166" si="0">SUM(C161:C165)</f>
        <v>73600</v>
      </c>
      <c r="D166" s="478">
        <f t="shared" si="0"/>
        <v>92000</v>
      </c>
      <c r="E166" s="478">
        <f t="shared" si="0"/>
        <v>291506.38</v>
      </c>
      <c r="F166" s="478">
        <f t="shared" si="0"/>
        <v>15710.650000000001</v>
      </c>
      <c r="G166" s="478">
        <f t="shared" si="0"/>
        <v>18161.199999999997</v>
      </c>
      <c r="H166" s="478">
        <f t="shared" si="0"/>
        <v>25514.1</v>
      </c>
      <c r="I166" s="478">
        <f t="shared" si="0"/>
        <v>30016.6</v>
      </c>
      <c r="J166" s="478">
        <f t="shared" si="0"/>
        <v>66249.2</v>
      </c>
      <c r="K166" s="478">
        <f t="shared" si="0"/>
        <v>24744</v>
      </c>
      <c r="L166" s="478">
        <f t="shared" si="0"/>
        <v>24744</v>
      </c>
      <c r="M166" s="478">
        <f t="shared" si="0"/>
        <v>9531</v>
      </c>
      <c r="N166" s="105"/>
      <c r="O166" s="105"/>
      <c r="P166" s="105"/>
      <c r="Q166" s="105"/>
      <c r="R166" s="105"/>
      <c r="S166" s="105"/>
      <c r="T166" s="105"/>
      <c r="U166" s="105"/>
      <c r="V166" s="105"/>
      <c r="W166" s="105"/>
      <c r="X166" s="105"/>
      <c r="Y166" s="105"/>
      <c r="Z166" s="105"/>
      <c r="AA166" s="105"/>
      <c r="AB166" s="105"/>
      <c r="AC166" s="105"/>
      <c r="AD166" s="105"/>
      <c r="AE166" s="105"/>
      <c r="AF166" s="105"/>
      <c r="AG166" s="105"/>
      <c r="AH166" s="105"/>
      <c r="AI166" s="105"/>
      <c r="AJ166" s="105"/>
      <c r="AK166" s="105"/>
      <c r="AL166" s="105"/>
      <c r="AM166" s="105"/>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c r="CY166" s="64"/>
      <c r="CZ166" s="64"/>
      <c r="DA166" s="64"/>
      <c r="DB166" s="64"/>
      <c r="DC166" s="64"/>
      <c r="DD166" s="64"/>
      <c r="DE166" s="64"/>
    </row>
    <row r="167" spans="1:109" ht="39" customHeight="1" x14ac:dyDescent="0.35">
      <c r="A167" s="30"/>
      <c r="B167" s="1020" t="s">
        <v>2079</v>
      </c>
      <c r="C167" s="1021"/>
      <c r="D167" s="1021"/>
      <c r="E167" s="1021"/>
      <c r="F167" s="1021"/>
      <c r="G167" s="1021"/>
      <c r="H167" s="1021"/>
      <c r="I167" s="1021"/>
      <c r="J167" s="1021"/>
      <c r="K167" s="1021"/>
      <c r="L167" s="1021"/>
      <c r="M167" s="1022"/>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c r="CY167" s="64"/>
      <c r="CZ167" s="64"/>
      <c r="DA167" s="64"/>
      <c r="DB167" s="64"/>
      <c r="DC167" s="64"/>
      <c r="DD167" s="64"/>
      <c r="DE167" s="64"/>
    </row>
    <row r="168" spans="1:109" x14ac:dyDescent="0.35">
      <c r="A168" s="30">
        <v>9</v>
      </c>
      <c r="B168" s="63" t="s">
        <v>365</v>
      </c>
      <c r="C168" s="44" t="s">
        <v>366</v>
      </c>
      <c r="D168" s="44" t="s">
        <v>366</v>
      </c>
      <c r="E168" s="44" t="s">
        <v>366</v>
      </c>
      <c r="F168" s="44" t="s">
        <v>366</v>
      </c>
      <c r="G168" s="44" t="s">
        <v>599</v>
      </c>
      <c r="H168" s="44" t="s">
        <v>599</v>
      </c>
      <c r="I168" s="44" t="s">
        <v>599</v>
      </c>
      <c r="J168" s="44" t="s">
        <v>366</v>
      </c>
      <c r="K168" s="44" t="s">
        <v>599</v>
      </c>
      <c r="L168" s="44" t="s">
        <v>599</v>
      </c>
      <c r="M168" s="44" t="s">
        <v>599</v>
      </c>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c r="CY168" s="64"/>
      <c r="CZ168" s="64"/>
      <c r="DA168" s="64"/>
      <c r="DB168" s="64"/>
      <c r="DC168" s="64"/>
      <c r="DD168" s="64"/>
      <c r="DE168" s="64"/>
    </row>
    <row r="169" spans="1:109" x14ac:dyDescent="0.35">
      <c r="A169" s="357"/>
      <c r="B169" s="357"/>
      <c r="C169" s="357"/>
      <c r="D169" s="357"/>
      <c r="E169" s="357"/>
      <c r="F169" s="357"/>
      <c r="G169" s="357"/>
      <c r="H169" s="357"/>
      <c r="I169" s="357"/>
      <c r="J169" s="357"/>
      <c r="K169" s="357"/>
      <c r="L169" s="357"/>
      <c r="M169" s="357"/>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c r="CY169" s="64"/>
      <c r="CZ169" s="64"/>
      <c r="DA169" s="64"/>
      <c r="DB169" s="64"/>
      <c r="DC169" s="64"/>
      <c r="DD169" s="64"/>
      <c r="DE169" s="64"/>
    </row>
    <row r="170" spans="1:109" x14ac:dyDescent="0.35">
      <c r="A170" s="64"/>
      <c r="B170" s="64"/>
      <c r="C170" s="64"/>
      <c r="D170" s="64"/>
      <c r="E170" s="64"/>
      <c r="F170" s="64"/>
      <c r="G170" s="64"/>
      <c r="H170" s="64"/>
      <c r="I170" s="64"/>
      <c r="J170" s="64"/>
      <c r="K170" s="64"/>
      <c r="L170" s="64"/>
      <c r="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c r="CY170" s="64"/>
      <c r="CZ170" s="64"/>
      <c r="DA170" s="64"/>
      <c r="DB170" s="64"/>
      <c r="DC170" s="64"/>
      <c r="DD170" s="64"/>
      <c r="DE170" s="64"/>
    </row>
    <row r="171" spans="1:109" x14ac:dyDescent="0.35">
      <c r="A171" s="64"/>
      <c r="B171" s="64"/>
      <c r="C171" s="64"/>
      <c r="D171" s="64"/>
      <c r="E171" s="64"/>
      <c r="F171" s="64"/>
      <c r="G171" s="64"/>
      <c r="H171" s="64"/>
      <c r="I171" s="64"/>
      <c r="J171" s="64"/>
      <c r="K171" s="64"/>
      <c r="L171" s="64"/>
      <c r="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c r="CY171" s="64"/>
      <c r="CZ171" s="64"/>
      <c r="DA171" s="64"/>
      <c r="DB171" s="64"/>
      <c r="DC171" s="64"/>
      <c r="DD171" s="64"/>
      <c r="DE171" s="64"/>
    </row>
    <row r="172" spans="1:109" x14ac:dyDescent="0.35">
      <c r="A172" s="64"/>
      <c r="B172" s="64"/>
      <c r="C172" s="64"/>
      <c r="D172" s="64"/>
      <c r="E172" s="64"/>
      <c r="F172" s="64"/>
      <c r="G172" s="64"/>
      <c r="H172" s="64"/>
      <c r="I172" s="64"/>
      <c r="J172" s="64"/>
      <c r="K172" s="64"/>
      <c r="L172" s="64"/>
      <c r="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c r="CY172" s="64"/>
      <c r="CZ172" s="64"/>
      <c r="DA172" s="64"/>
      <c r="DB172" s="64"/>
      <c r="DC172" s="64"/>
      <c r="DD172" s="64"/>
      <c r="DE172" s="64"/>
    </row>
    <row r="173" spans="1:109" x14ac:dyDescent="0.35">
      <c r="A173" s="64"/>
      <c r="B173" s="64"/>
      <c r="C173" s="64"/>
      <c r="D173" s="64"/>
      <c r="E173" s="64"/>
      <c r="F173" s="64"/>
      <c r="G173" s="64"/>
      <c r="H173" s="64"/>
      <c r="I173" s="64"/>
      <c r="J173" s="64"/>
      <c r="K173" s="64"/>
      <c r="L173" s="64"/>
      <c r="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c r="CY173" s="64"/>
      <c r="CZ173" s="64"/>
      <c r="DA173" s="64"/>
      <c r="DB173" s="64"/>
      <c r="DC173" s="64"/>
      <c r="DD173" s="64"/>
      <c r="DE173" s="64"/>
    </row>
    <row r="174" spans="1:109" x14ac:dyDescent="0.35">
      <c r="A174" s="64"/>
      <c r="B174" s="64"/>
      <c r="C174" s="64"/>
      <c r="D174" s="64"/>
      <c r="E174" s="64"/>
      <c r="F174" s="64"/>
      <c r="G174" s="64"/>
      <c r="H174" s="64"/>
      <c r="I174" s="64"/>
      <c r="J174" s="64"/>
      <c r="K174" s="64"/>
      <c r="L174" s="64"/>
      <c r="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c r="CY174" s="64"/>
      <c r="CZ174" s="64"/>
      <c r="DA174" s="64"/>
      <c r="DB174" s="64"/>
      <c r="DC174" s="64"/>
      <c r="DD174" s="64"/>
      <c r="DE174" s="64"/>
    </row>
    <row r="175" spans="1:109" x14ac:dyDescent="0.35">
      <c r="A175" s="64"/>
      <c r="B175" s="64"/>
      <c r="C175" s="64"/>
      <c r="D175" s="64"/>
      <c r="E175" s="64"/>
      <c r="F175" s="64"/>
      <c r="G175" s="64"/>
      <c r="H175" s="64"/>
      <c r="I175" s="64"/>
      <c r="J175" s="64"/>
      <c r="K175" s="64"/>
      <c r="L175" s="64"/>
      <c r="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c r="CY175" s="64"/>
      <c r="CZ175" s="64"/>
      <c r="DA175" s="64"/>
      <c r="DB175" s="64"/>
      <c r="DC175" s="64"/>
      <c r="DD175" s="64"/>
      <c r="DE175" s="64"/>
    </row>
    <row r="176" spans="1:109" x14ac:dyDescent="0.35">
      <c r="A176" s="64"/>
      <c r="B176" s="64"/>
      <c r="C176" s="64"/>
      <c r="D176" s="64"/>
      <c r="E176" s="64"/>
      <c r="F176" s="64"/>
      <c r="G176" s="64"/>
      <c r="H176" s="64"/>
      <c r="I176" s="64"/>
      <c r="J176" s="64"/>
      <c r="K176" s="64"/>
      <c r="L176" s="64"/>
      <c r="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c r="CY176" s="64"/>
      <c r="CZ176" s="64"/>
      <c r="DA176" s="64"/>
      <c r="DB176" s="64"/>
      <c r="DC176" s="64"/>
      <c r="DD176" s="64"/>
      <c r="DE176" s="64"/>
    </row>
    <row r="177" spans="1:109" x14ac:dyDescent="0.35">
      <c r="A177" s="64"/>
      <c r="B177" s="64"/>
      <c r="C177" s="64"/>
      <c r="D177" s="64"/>
      <c r="E177" s="64"/>
      <c r="F177" s="64"/>
      <c r="G177" s="64"/>
      <c r="H177" s="64"/>
      <c r="I177" s="64"/>
      <c r="J177" s="64"/>
      <c r="K177" s="64"/>
      <c r="L177" s="64"/>
      <c r="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c r="CY177" s="64"/>
      <c r="CZ177" s="64"/>
      <c r="DA177" s="64"/>
      <c r="DB177" s="64"/>
      <c r="DC177" s="64"/>
      <c r="DD177" s="64"/>
      <c r="DE177" s="64"/>
    </row>
    <row r="178" spans="1:109" x14ac:dyDescent="0.35">
      <c r="A178" s="64"/>
      <c r="B178" s="64"/>
      <c r="C178" s="64"/>
      <c r="D178" s="64"/>
      <c r="E178" s="64"/>
      <c r="F178" s="64"/>
      <c r="G178" s="64"/>
      <c r="H178" s="64"/>
      <c r="I178" s="64"/>
      <c r="J178" s="64"/>
      <c r="K178" s="64"/>
      <c r="L178" s="64"/>
      <c r="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c r="CY178" s="64"/>
      <c r="CZ178" s="64"/>
      <c r="DA178" s="64"/>
      <c r="DB178" s="64"/>
      <c r="DC178" s="64"/>
      <c r="DD178" s="64"/>
      <c r="DE178" s="64"/>
    </row>
    <row r="179" spans="1:109" x14ac:dyDescent="0.35">
      <c r="A179" s="64"/>
      <c r="B179" s="64"/>
      <c r="C179" s="64"/>
      <c r="D179" s="64"/>
      <c r="E179" s="64"/>
      <c r="F179" s="64"/>
      <c r="G179" s="64"/>
      <c r="H179" s="64"/>
      <c r="I179" s="64"/>
      <c r="J179" s="64"/>
      <c r="K179" s="64"/>
      <c r="L179" s="64"/>
      <c r="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c r="CY179" s="64"/>
      <c r="CZ179" s="64"/>
      <c r="DA179" s="64"/>
      <c r="DB179" s="64"/>
      <c r="DC179" s="64"/>
      <c r="DD179" s="64"/>
      <c r="DE179" s="64"/>
    </row>
    <row r="180" spans="1:109" x14ac:dyDescent="0.35">
      <c r="A180" s="64"/>
      <c r="B180" s="64"/>
      <c r="C180" s="64"/>
      <c r="D180" s="64"/>
      <c r="E180" s="64"/>
      <c r="F180" s="64"/>
      <c r="G180" s="64"/>
      <c r="H180" s="64"/>
      <c r="I180" s="64"/>
      <c r="J180" s="64"/>
      <c r="K180" s="64"/>
      <c r="L180" s="64"/>
      <c r="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c r="CY180" s="64"/>
      <c r="CZ180" s="64"/>
      <c r="DA180" s="64"/>
      <c r="DB180" s="64"/>
      <c r="DC180" s="64"/>
      <c r="DD180" s="64"/>
      <c r="DE180" s="64"/>
    </row>
    <row r="181" spans="1:109" x14ac:dyDescent="0.35">
      <c r="A181" s="64"/>
      <c r="B181" s="64"/>
      <c r="C181" s="64"/>
      <c r="D181" s="64"/>
      <c r="E181" s="64"/>
      <c r="F181" s="64"/>
      <c r="G181" s="64"/>
      <c r="H181" s="64"/>
      <c r="I181" s="64"/>
      <c r="J181" s="64"/>
      <c r="K181" s="64"/>
      <c r="L181" s="64"/>
      <c r="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c r="CY181" s="64"/>
      <c r="CZ181" s="64"/>
      <c r="DA181" s="64"/>
      <c r="DB181" s="64"/>
      <c r="DC181" s="64"/>
      <c r="DD181" s="64"/>
      <c r="DE181" s="64"/>
    </row>
    <row r="182" spans="1:109" x14ac:dyDescent="0.35">
      <c r="A182" s="64"/>
      <c r="B182" s="64"/>
      <c r="C182" s="64"/>
      <c r="D182" s="64"/>
      <c r="E182" s="64"/>
      <c r="F182" s="64"/>
      <c r="G182" s="64"/>
      <c r="H182" s="64"/>
      <c r="I182" s="64"/>
      <c r="J182" s="64"/>
      <c r="K182" s="64"/>
      <c r="L182" s="64"/>
      <c r="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c r="CY182" s="64"/>
      <c r="CZ182" s="64"/>
      <c r="DA182" s="64"/>
      <c r="DB182" s="64"/>
      <c r="DC182" s="64"/>
      <c r="DD182" s="64"/>
      <c r="DE182" s="64"/>
    </row>
    <row r="183" spans="1:109" x14ac:dyDescent="0.35">
      <c r="A183" s="64"/>
      <c r="B183" s="64"/>
      <c r="C183" s="64"/>
      <c r="D183" s="64"/>
      <c r="E183" s="64"/>
      <c r="F183" s="64"/>
      <c r="G183" s="64"/>
      <c r="H183" s="64"/>
      <c r="I183" s="64"/>
      <c r="J183" s="64"/>
      <c r="K183" s="64"/>
      <c r="L183" s="64"/>
      <c r="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c r="CY183" s="64"/>
      <c r="CZ183" s="64"/>
      <c r="DA183" s="64"/>
      <c r="DB183" s="64"/>
      <c r="DC183" s="64"/>
      <c r="DD183" s="64"/>
      <c r="DE183" s="64"/>
    </row>
    <row r="184" spans="1:109" x14ac:dyDescent="0.35">
      <c r="A184" s="64"/>
      <c r="B184" s="64"/>
      <c r="C184" s="64"/>
      <c r="D184" s="64"/>
      <c r="E184" s="64"/>
      <c r="F184" s="64"/>
      <c r="G184" s="64"/>
      <c r="H184" s="64"/>
      <c r="I184" s="64"/>
      <c r="J184" s="64"/>
      <c r="K184" s="64"/>
      <c r="L184" s="64"/>
      <c r="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c r="CY184" s="64"/>
      <c r="CZ184" s="64"/>
      <c r="DA184" s="64"/>
      <c r="DB184" s="64"/>
      <c r="DC184" s="64"/>
      <c r="DD184" s="64"/>
      <c r="DE184" s="64"/>
    </row>
    <row r="185" spans="1:109" x14ac:dyDescent="0.35">
      <c r="A185" s="64"/>
      <c r="B185" s="64"/>
      <c r="C185" s="64"/>
      <c r="D185" s="64"/>
      <c r="E185" s="64"/>
      <c r="F185" s="64"/>
      <c r="G185" s="64"/>
      <c r="H185" s="64"/>
      <c r="I185" s="64"/>
      <c r="J185" s="64"/>
      <c r="K185" s="64"/>
      <c r="L185" s="64"/>
      <c r="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c r="CY185" s="64"/>
      <c r="CZ185" s="64"/>
      <c r="DA185" s="64"/>
      <c r="DB185" s="64"/>
      <c r="DC185" s="64"/>
      <c r="DD185" s="64"/>
      <c r="DE185" s="64"/>
    </row>
    <row r="186" spans="1:109" x14ac:dyDescent="0.35">
      <c r="A186" s="64"/>
      <c r="B186" s="64"/>
      <c r="C186" s="64"/>
      <c r="D186" s="64"/>
      <c r="E186" s="64"/>
      <c r="F186" s="64"/>
      <c r="G186" s="64"/>
      <c r="H186" s="64"/>
      <c r="I186" s="64"/>
      <c r="J186" s="64"/>
      <c r="K186" s="64"/>
      <c r="L186" s="64"/>
      <c r="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c r="CY186" s="64"/>
      <c r="CZ186" s="64"/>
      <c r="DA186" s="64"/>
      <c r="DB186" s="64"/>
      <c r="DC186" s="64"/>
      <c r="DD186" s="64"/>
      <c r="DE186" s="64"/>
    </row>
    <row r="187" spans="1:109" x14ac:dyDescent="0.35">
      <c r="A187" s="64"/>
      <c r="B187" s="64"/>
      <c r="C187" s="64"/>
      <c r="D187" s="64"/>
      <c r="E187" s="64"/>
      <c r="F187" s="64"/>
      <c r="G187" s="64"/>
      <c r="H187" s="64"/>
      <c r="I187" s="64"/>
      <c r="J187" s="64"/>
      <c r="K187" s="64"/>
      <c r="L187" s="64"/>
      <c r="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c r="CY187" s="64"/>
      <c r="CZ187" s="64"/>
      <c r="DA187" s="64"/>
      <c r="DB187" s="64"/>
      <c r="DC187" s="64"/>
      <c r="DD187" s="64"/>
      <c r="DE187" s="64"/>
    </row>
    <row r="188" spans="1:109" x14ac:dyDescent="0.35">
      <c r="A188" s="64"/>
      <c r="B188" s="64"/>
      <c r="C188" s="64"/>
      <c r="D188" s="64"/>
      <c r="E188" s="64"/>
      <c r="F188" s="64"/>
      <c r="G188" s="64"/>
      <c r="H188" s="64"/>
      <c r="I188" s="64"/>
      <c r="J188" s="64"/>
      <c r="K188" s="64"/>
      <c r="L188" s="64"/>
      <c r="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c r="CY188" s="64"/>
      <c r="CZ188" s="64"/>
      <c r="DA188" s="64"/>
      <c r="DB188" s="64"/>
      <c r="DC188" s="64"/>
      <c r="DD188" s="64"/>
      <c r="DE188" s="64"/>
    </row>
    <row r="189" spans="1:109" x14ac:dyDescent="0.35">
      <c r="A189" s="64"/>
      <c r="B189" s="64"/>
      <c r="C189" s="64"/>
      <c r="D189" s="64"/>
      <c r="E189" s="64"/>
      <c r="F189" s="64"/>
      <c r="G189" s="64"/>
      <c r="H189" s="64"/>
      <c r="I189" s="64"/>
      <c r="J189" s="64"/>
      <c r="K189" s="64"/>
      <c r="L189" s="64"/>
      <c r="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c r="CY189" s="64"/>
      <c r="CZ189" s="64"/>
      <c r="DA189" s="64"/>
      <c r="DB189" s="64"/>
      <c r="DC189" s="64"/>
      <c r="DD189" s="64"/>
      <c r="DE189" s="64"/>
    </row>
    <row r="190" spans="1:109" x14ac:dyDescent="0.35">
      <c r="A190" s="64"/>
      <c r="B190" s="64"/>
      <c r="C190" s="64"/>
      <c r="D190" s="64"/>
      <c r="E190" s="64"/>
      <c r="F190" s="64"/>
      <c r="G190" s="64"/>
      <c r="H190" s="64"/>
      <c r="I190" s="64"/>
      <c r="J190" s="64"/>
      <c r="K190" s="64"/>
      <c r="L190" s="64"/>
      <c r="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c r="CY190" s="64"/>
      <c r="CZ190" s="64"/>
      <c r="DA190" s="64"/>
      <c r="DB190" s="64"/>
      <c r="DC190" s="64"/>
      <c r="DD190" s="64"/>
      <c r="DE190" s="64"/>
    </row>
    <row r="191" spans="1:109" x14ac:dyDescent="0.35">
      <c r="A191" s="64"/>
      <c r="B191" s="64"/>
      <c r="C191" s="64"/>
      <c r="D191" s="64"/>
      <c r="E191" s="64"/>
      <c r="F191" s="64"/>
      <c r="G191" s="64"/>
      <c r="H191" s="64"/>
      <c r="I191" s="64"/>
      <c r="J191" s="64"/>
      <c r="K191" s="64"/>
      <c r="L191" s="64"/>
      <c r="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row>
    <row r="192" spans="1:109" x14ac:dyDescent="0.35">
      <c r="A192" s="64"/>
      <c r="B192" s="64"/>
      <c r="C192" s="64"/>
      <c r="D192" s="64"/>
      <c r="E192" s="64"/>
      <c r="F192" s="64"/>
      <c r="G192" s="64"/>
      <c r="H192" s="64"/>
      <c r="I192" s="64"/>
      <c r="J192" s="64"/>
      <c r="K192" s="64"/>
      <c r="L192" s="64"/>
      <c r="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c r="CY192" s="64"/>
      <c r="CZ192" s="64"/>
      <c r="DA192" s="64"/>
      <c r="DB192" s="64"/>
      <c r="DC192" s="64"/>
      <c r="DD192" s="64"/>
      <c r="DE192" s="64"/>
    </row>
    <row r="193" spans="1:109" x14ac:dyDescent="0.35">
      <c r="A193" s="64"/>
      <c r="B193" s="64"/>
      <c r="C193" s="64"/>
      <c r="D193" s="64"/>
      <c r="E193" s="64"/>
      <c r="F193" s="64"/>
      <c r="G193" s="64"/>
      <c r="H193" s="64"/>
      <c r="I193" s="64"/>
      <c r="J193" s="64"/>
      <c r="K193" s="64"/>
      <c r="L193" s="64"/>
      <c r="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c r="CY193" s="64"/>
      <c r="CZ193" s="64"/>
      <c r="DA193" s="64"/>
      <c r="DB193" s="64"/>
      <c r="DC193" s="64"/>
      <c r="DD193" s="64"/>
      <c r="DE193" s="64"/>
    </row>
    <row r="194" spans="1:109" x14ac:dyDescent="0.35">
      <c r="A194" s="64"/>
      <c r="B194" s="64"/>
      <c r="C194" s="64"/>
      <c r="D194" s="64"/>
      <c r="E194" s="64"/>
      <c r="F194" s="64"/>
      <c r="G194" s="64"/>
      <c r="H194" s="64"/>
      <c r="I194" s="64"/>
      <c r="J194" s="64"/>
      <c r="K194" s="64"/>
      <c r="L194" s="64"/>
      <c r="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c r="CY194" s="64"/>
      <c r="CZ194" s="64"/>
      <c r="DA194" s="64"/>
      <c r="DB194" s="64"/>
      <c r="DC194" s="64"/>
      <c r="DD194" s="64"/>
      <c r="DE194" s="64"/>
    </row>
    <row r="195" spans="1:109" x14ac:dyDescent="0.35">
      <c r="A195" s="64"/>
      <c r="B195" s="64"/>
      <c r="C195" s="64"/>
      <c r="D195" s="64"/>
      <c r="E195" s="64"/>
      <c r="F195" s="64"/>
      <c r="G195" s="64"/>
      <c r="H195" s="64"/>
      <c r="I195" s="64"/>
      <c r="J195" s="64"/>
      <c r="K195" s="64"/>
      <c r="L195" s="64"/>
      <c r="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c r="CY195" s="64"/>
      <c r="CZ195" s="64"/>
      <c r="DA195" s="64"/>
      <c r="DB195" s="64"/>
      <c r="DC195" s="64"/>
      <c r="DD195" s="64"/>
      <c r="DE195" s="64"/>
    </row>
    <row r="196" spans="1:109" x14ac:dyDescent="0.35">
      <c r="A196" s="64"/>
      <c r="B196" s="64"/>
      <c r="C196" s="64"/>
      <c r="D196" s="64"/>
      <c r="E196" s="64"/>
      <c r="F196" s="64"/>
      <c r="G196" s="64"/>
      <c r="H196" s="64"/>
      <c r="I196" s="64"/>
      <c r="J196" s="64"/>
      <c r="K196" s="64"/>
      <c r="L196" s="64"/>
      <c r="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c r="CY196" s="64"/>
      <c r="CZ196" s="64"/>
      <c r="DA196" s="64"/>
      <c r="DB196" s="64"/>
      <c r="DC196" s="64"/>
      <c r="DD196" s="64"/>
      <c r="DE196" s="64"/>
    </row>
    <row r="197" spans="1:109" x14ac:dyDescent="0.35">
      <c r="A197" s="64"/>
      <c r="B197" s="64"/>
      <c r="C197" s="64"/>
      <c r="D197" s="64"/>
      <c r="E197" s="64"/>
      <c r="F197" s="64"/>
      <c r="G197" s="64"/>
      <c r="H197" s="64"/>
      <c r="I197" s="64"/>
      <c r="J197" s="64"/>
      <c r="K197" s="64"/>
      <c r="L197" s="64"/>
      <c r="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c r="CY197" s="64"/>
      <c r="CZ197" s="64"/>
      <c r="DA197" s="64"/>
      <c r="DB197" s="64"/>
      <c r="DC197" s="64"/>
      <c r="DD197" s="64"/>
      <c r="DE197" s="64"/>
    </row>
    <row r="198" spans="1:109" x14ac:dyDescent="0.35">
      <c r="A198" s="64"/>
      <c r="B198" s="64"/>
      <c r="C198" s="64"/>
      <c r="D198" s="64"/>
      <c r="E198" s="64"/>
      <c r="F198" s="64"/>
      <c r="G198" s="64"/>
      <c r="H198" s="64"/>
      <c r="I198" s="64"/>
      <c r="J198" s="64"/>
      <c r="K198" s="64"/>
      <c r="L198" s="64"/>
      <c r="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c r="CY198" s="64"/>
      <c r="CZ198" s="64"/>
      <c r="DA198" s="64"/>
      <c r="DB198" s="64"/>
      <c r="DC198" s="64"/>
      <c r="DD198" s="64"/>
      <c r="DE198" s="64"/>
    </row>
    <row r="199" spans="1:109" x14ac:dyDescent="0.35">
      <c r="A199" s="64"/>
      <c r="B199" s="64"/>
      <c r="C199" s="64"/>
      <c r="D199" s="64"/>
      <c r="E199" s="64"/>
      <c r="F199" s="64"/>
      <c r="G199" s="64"/>
      <c r="H199" s="64"/>
      <c r="I199" s="64"/>
      <c r="J199" s="64"/>
      <c r="K199" s="64"/>
      <c r="L199" s="64"/>
      <c r="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c r="CY199" s="64"/>
      <c r="CZ199" s="64"/>
      <c r="DA199" s="64"/>
      <c r="DB199" s="64"/>
      <c r="DC199" s="64"/>
      <c r="DD199" s="64"/>
      <c r="DE199" s="64"/>
    </row>
    <row r="200" spans="1:109" x14ac:dyDescent="0.35">
      <c r="A200" s="64"/>
      <c r="B200" s="64"/>
      <c r="C200" s="64"/>
      <c r="D200" s="64"/>
      <c r="E200" s="64"/>
      <c r="F200" s="64"/>
      <c r="G200" s="64"/>
      <c r="H200" s="64"/>
      <c r="I200" s="64"/>
      <c r="J200" s="64"/>
      <c r="K200" s="64"/>
      <c r="L200" s="64"/>
      <c r="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c r="CY200" s="64"/>
      <c r="CZ200" s="64"/>
      <c r="DA200" s="64"/>
      <c r="DB200" s="64"/>
      <c r="DC200" s="64"/>
      <c r="DD200" s="64"/>
      <c r="DE200" s="64"/>
    </row>
    <row r="201" spans="1:109" x14ac:dyDescent="0.35">
      <c r="A201" s="64"/>
      <c r="B201" s="64"/>
      <c r="C201" s="64"/>
      <c r="D201" s="64"/>
      <c r="E201" s="64"/>
      <c r="F201" s="64"/>
      <c r="G201" s="64"/>
      <c r="H201" s="64"/>
      <c r="I201" s="64"/>
      <c r="J201" s="64"/>
      <c r="K201" s="64"/>
      <c r="L201" s="64"/>
      <c r="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c r="CY201" s="64"/>
      <c r="CZ201" s="64"/>
      <c r="DA201" s="64"/>
      <c r="DB201" s="64"/>
      <c r="DC201" s="64"/>
      <c r="DD201" s="64"/>
      <c r="DE201" s="64"/>
    </row>
    <row r="202" spans="1:109" x14ac:dyDescent="0.35">
      <c r="A202" s="64"/>
      <c r="B202" s="64"/>
      <c r="C202" s="64"/>
      <c r="D202" s="64"/>
      <c r="E202" s="64"/>
      <c r="F202" s="64"/>
      <c r="G202" s="64"/>
      <c r="H202" s="64"/>
      <c r="I202" s="64"/>
      <c r="J202" s="64"/>
      <c r="K202" s="64"/>
      <c r="L202" s="64"/>
      <c r="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c r="CY202" s="64"/>
      <c r="CZ202" s="64"/>
      <c r="DA202" s="64"/>
      <c r="DB202" s="64"/>
      <c r="DC202" s="64"/>
      <c r="DD202" s="64"/>
      <c r="DE202" s="64"/>
    </row>
    <row r="203" spans="1:109" x14ac:dyDescent="0.35">
      <c r="A203" s="64"/>
      <c r="B203" s="64"/>
      <c r="C203" s="64"/>
      <c r="D203" s="64"/>
      <c r="E203" s="64"/>
      <c r="F203" s="64"/>
      <c r="G203" s="64"/>
      <c r="H203" s="64"/>
      <c r="I203" s="64"/>
      <c r="J203" s="64"/>
      <c r="K203" s="64"/>
      <c r="L203" s="64"/>
      <c r="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c r="CY203" s="64"/>
      <c r="CZ203" s="64"/>
      <c r="DA203" s="64"/>
      <c r="DB203" s="64"/>
      <c r="DC203" s="64"/>
      <c r="DD203" s="64"/>
      <c r="DE203" s="64"/>
    </row>
    <row r="204" spans="1:109" x14ac:dyDescent="0.35">
      <c r="A204" s="64"/>
      <c r="B204" s="64"/>
      <c r="C204" s="64"/>
      <c r="D204" s="64"/>
      <c r="E204" s="64"/>
      <c r="F204" s="64"/>
      <c r="G204" s="64"/>
      <c r="H204" s="64"/>
      <c r="I204" s="64"/>
      <c r="J204" s="64"/>
      <c r="K204" s="64"/>
      <c r="L204" s="64"/>
      <c r="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c r="CY204" s="64"/>
      <c r="CZ204" s="64"/>
      <c r="DA204" s="64"/>
      <c r="DB204" s="64"/>
      <c r="DC204" s="64"/>
      <c r="DD204" s="64"/>
      <c r="DE204" s="64"/>
    </row>
    <row r="205" spans="1:109" x14ac:dyDescent="0.35">
      <c r="A205" s="64"/>
      <c r="B205" s="64"/>
      <c r="C205" s="64"/>
      <c r="D205" s="64"/>
      <c r="E205" s="64"/>
      <c r="F205" s="64"/>
      <c r="G205" s="64"/>
      <c r="H205" s="64"/>
      <c r="I205" s="64"/>
      <c r="J205" s="64"/>
      <c r="K205" s="64"/>
      <c r="L205" s="64"/>
      <c r="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c r="CY205" s="64"/>
      <c r="CZ205" s="64"/>
      <c r="DA205" s="64"/>
      <c r="DB205" s="64"/>
      <c r="DC205" s="64"/>
      <c r="DD205" s="64"/>
      <c r="DE205" s="64"/>
    </row>
    <row r="206" spans="1:109" x14ac:dyDescent="0.35">
      <c r="A206" s="64"/>
      <c r="B206" s="64"/>
      <c r="C206" s="64"/>
      <c r="D206" s="64"/>
      <c r="E206" s="64"/>
      <c r="F206" s="64"/>
      <c r="G206" s="64"/>
      <c r="H206" s="64"/>
      <c r="I206" s="64"/>
      <c r="J206" s="64"/>
      <c r="K206" s="64"/>
      <c r="L206" s="64"/>
      <c r="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c r="CY206" s="64"/>
      <c r="CZ206" s="64"/>
      <c r="DA206" s="64"/>
      <c r="DB206" s="64"/>
      <c r="DC206" s="64"/>
      <c r="DD206" s="64"/>
      <c r="DE206" s="64"/>
    </row>
    <row r="207" spans="1:109" x14ac:dyDescent="0.35">
      <c r="A207" s="64"/>
      <c r="B207" s="64"/>
      <c r="C207" s="64"/>
      <c r="D207" s="64"/>
      <c r="E207" s="64"/>
      <c r="F207" s="64"/>
      <c r="G207" s="64"/>
      <c r="H207" s="64"/>
      <c r="I207" s="64"/>
      <c r="J207" s="64"/>
      <c r="K207" s="64"/>
      <c r="L207" s="64"/>
      <c r="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c r="CY207" s="64"/>
      <c r="CZ207" s="64"/>
      <c r="DA207" s="64"/>
      <c r="DB207" s="64"/>
      <c r="DC207" s="64"/>
      <c r="DD207" s="64"/>
      <c r="DE207" s="64"/>
    </row>
    <row r="208" spans="1:109" x14ac:dyDescent="0.35">
      <c r="A208" s="64"/>
      <c r="B208" s="64"/>
      <c r="C208" s="64"/>
      <c r="D208" s="64"/>
      <c r="E208" s="64"/>
      <c r="F208" s="64"/>
      <c r="G208" s="64"/>
      <c r="H208" s="64"/>
      <c r="I208" s="64"/>
      <c r="J208" s="64"/>
      <c r="K208" s="64"/>
      <c r="L208" s="64"/>
      <c r="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c r="CY208" s="64"/>
      <c r="CZ208" s="64"/>
      <c r="DA208" s="64"/>
      <c r="DB208" s="64"/>
      <c r="DC208" s="64"/>
      <c r="DD208" s="64"/>
      <c r="DE208" s="64"/>
    </row>
    <row r="209" spans="1:109" x14ac:dyDescent="0.35">
      <c r="A209" s="64"/>
      <c r="B209" s="64"/>
      <c r="C209" s="64"/>
      <c r="D209" s="64"/>
      <c r="E209" s="64"/>
      <c r="F209" s="64"/>
      <c r="G209" s="64"/>
      <c r="H209" s="64"/>
      <c r="I209" s="64"/>
      <c r="J209" s="64"/>
      <c r="K209" s="64"/>
      <c r="L209" s="64"/>
      <c r="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c r="CY209" s="64"/>
      <c r="CZ209" s="64"/>
      <c r="DA209" s="64"/>
      <c r="DB209" s="64"/>
      <c r="DC209" s="64"/>
      <c r="DD209" s="64"/>
      <c r="DE209" s="64"/>
    </row>
    <row r="210" spans="1:109" x14ac:dyDescent="0.35">
      <c r="A210" s="64"/>
      <c r="B210" s="64"/>
      <c r="C210" s="64"/>
      <c r="D210" s="64"/>
      <c r="E210" s="64"/>
      <c r="F210" s="64"/>
      <c r="G210" s="64"/>
      <c r="H210" s="64"/>
      <c r="I210" s="64"/>
      <c r="J210" s="64"/>
      <c r="K210" s="64"/>
      <c r="L210" s="64"/>
      <c r="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c r="CY210" s="64"/>
      <c r="CZ210" s="64"/>
      <c r="DA210" s="64"/>
      <c r="DB210" s="64"/>
      <c r="DC210" s="64"/>
      <c r="DD210" s="64"/>
      <c r="DE210" s="64"/>
    </row>
    <row r="211" spans="1:109" x14ac:dyDescent="0.35">
      <c r="A211" s="64"/>
      <c r="B211" s="64"/>
      <c r="C211" s="64"/>
      <c r="D211" s="64"/>
      <c r="E211" s="64"/>
      <c r="F211" s="64"/>
      <c r="G211" s="64"/>
      <c r="H211" s="64"/>
      <c r="I211" s="64"/>
      <c r="J211" s="64"/>
      <c r="K211" s="64"/>
      <c r="L211" s="64"/>
      <c r="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c r="CY211" s="64"/>
      <c r="CZ211" s="64"/>
      <c r="DA211" s="64"/>
      <c r="DB211" s="64"/>
      <c r="DC211" s="64"/>
      <c r="DD211" s="64"/>
      <c r="DE211" s="64"/>
    </row>
    <row r="212" spans="1:109" x14ac:dyDescent="0.35">
      <c r="A212" s="64"/>
      <c r="B212" s="64"/>
      <c r="C212" s="64"/>
      <c r="D212" s="64"/>
      <c r="E212" s="64"/>
      <c r="F212" s="64"/>
      <c r="G212" s="64"/>
      <c r="H212" s="64"/>
      <c r="I212" s="64"/>
      <c r="J212" s="64"/>
      <c r="K212" s="64"/>
      <c r="L212" s="64"/>
      <c r="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c r="CY212" s="64"/>
      <c r="CZ212" s="64"/>
      <c r="DA212" s="64"/>
      <c r="DB212" s="64"/>
      <c r="DC212" s="64"/>
      <c r="DD212" s="64"/>
      <c r="DE212" s="64"/>
    </row>
    <row r="213" spans="1:109" x14ac:dyDescent="0.35">
      <c r="A213" s="64"/>
      <c r="B213" s="64"/>
      <c r="C213" s="64"/>
      <c r="D213" s="64"/>
      <c r="E213" s="64"/>
      <c r="F213" s="64"/>
      <c r="G213" s="64"/>
      <c r="H213" s="64"/>
      <c r="I213" s="64"/>
      <c r="J213" s="64"/>
      <c r="K213" s="64"/>
      <c r="L213" s="64"/>
      <c r="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c r="CY213" s="64"/>
      <c r="CZ213" s="64"/>
      <c r="DA213" s="64"/>
      <c r="DB213" s="64"/>
      <c r="DC213" s="64"/>
      <c r="DD213" s="64"/>
      <c r="DE213" s="64"/>
    </row>
    <row r="214" spans="1:109" x14ac:dyDescent="0.35">
      <c r="A214" s="64"/>
      <c r="B214" s="64"/>
      <c r="C214" s="64"/>
      <c r="D214" s="64"/>
      <c r="E214" s="64"/>
      <c r="F214" s="64"/>
      <c r="G214" s="64"/>
      <c r="H214" s="64"/>
      <c r="I214" s="64"/>
      <c r="J214" s="64"/>
      <c r="K214" s="64"/>
      <c r="L214" s="64"/>
      <c r="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c r="CY214" s="64"/>
      <c r="CZ214" s="64"/>
      <c r="DA214" s="64"/>
      <c r="DB214" s="64"/>
      <c r="DC214" s="64"/>
      <c r="DD214" s="64"/>
      <c r="DE214" s="64"/>
    </row>
    <row r="215" spans="1:109" x14ac:dyDescent="0.35">
      <c r="A215" s="64"/>
      <c r="B215" s="64"/>
      <c r="C215" s="64"/>
      <c r="D215" s="64"/>
      <c r="E215" s="64"/>
      <c r="F215" s="64"/>
      <c r="G215" s="64"/>
      <c r="H215" s="64"/>
      <c r="I215" s="64"/>
      <c r="J215" s="64"/>
      <c r="K215" s="64"/>
      <c r="L215" s="64"/>
      <c r="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c r="CY215" s="64"/>
      <c r="CZ215" s="64"/>
      <c r="DA215" s="64"/>
      <c r="DB215" s="64"/>
      <c r="DC215" s="64"/>
      <c r="DD215" s="64"/>
      <c r="DE215" s="64"/>
    </row>
    <row r="216" spans="1:109" x14ac:dyDescent="0.35">
      <c r="A216" s="64"/>
      <c r="B216" s="64"/>
      <c r="C216" s="64"/>
      <c r="D216" s="64"/>
      <c r="E216" s="64"/>
      <c r="F216" s="64"/>
      <c r="G216" s="64"/>
      <c r="H216" s="64"/>
      <c r="I216" s="64"/>
      <c r="J216" s="64"/>
      <c r="K216" s="64"/>
      <c r="L216" s="64"/>
      <c r="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c r="CY216" s="64"/>
      <c r="CZ216" s="64"/>
      <c r="DA216" s="64"/>
      <c r="DB216" s="64"/>
      <c r="DC216" s="64"/>
      <c r="DD216" s="64"/>
      <c r="DE216" s="64"/>
    </row>
    <row r="217" spans="1:109" x14ac:dyDescent="0.35">
      <c r="A217" s="64"/>
      <c r="B217" s="64"/>
      <c r="C217" s="64"/>
      <c r="D217" s="64"/>
      <c r="E217" s="64"/>
      <c r="F217" s="64"/>
      <c r="G217" s="64"/>
      <c r="H217" s="64"/>
      <c r="I217" s="64"/>
      <c r="J217" s="64"/>
      <c r="K217" s="64"/>
      <c r="L217" s="64"/>
      <c r="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c r="CY217" s="64"/>
      <c r="CZ217" s="64"/>
      <c r="DA217" s="64"/>
      <c r="DB217" s="64"/>
      <c r="DC217" s="64"/>
      <c r="DD217" s="64"/>
      <c r="DE217" s="64"/>
    </row>
    <row r="218" spans="1:109" x14ac:dyDescent="0.35">
      <c r="A218" s="64"/>
      <c r="B218" s="64"/>
      <c r="C218" s="64"/>
      <c r="D218" s="64"/>
      <c r="E218" s="64"/>
      <c r="F218" s="64"/>
      <c r="G218" s="64"/>
      <c r="H218" s="64"/>
      <c r="I218" s="64"/>
      <c r="J218" s="64"/>
      <c r="K218" s="64"/>
      <c r="L218" s="64"/>
      <c r="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c r="CY218" s="64"/>
      <c r="CZ218" s="64"/>
      <c r="DA218" s="64"/>
      <c r="DB218" s="64"/>
      <c r="DC218" s="64"/>
      <c r="DD218" s="64"/>
      <c r="DE218" s="64"/>
    </row>
    <row r="219" spans="1:109" x14ac:dyDescent="0.35">
      <c r="A219" s="64"/>
      <c r="B219" s="64"/>
      <c r="C219" s="64"/>
      <c r="D219" s="64"/>
      <c r="E219" s="64"/>
      <c r="F219" s="64"/>
      <c r="G219" s="64"/>
      <c r="H219" s="64"/>
      <c r="I219" s="64"/>
      <c r="J219" s="64"/>
      <c r="K219" s="64"/>
      <c r="L219" s="64"/>
      <c r="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c r="CY219" s="64"/>
      <c r="CZ219" s="64"/>
      <c r="DA219" s="64"/>
      <c r="DB219" s="64"/>
      <c r="DC219" s="64"/>
      <c r="DD219" s="64"/>
      <c r="DE219" s="64"/>
    </row>
    <row r="220" spans="1:109" x14ac:dyDescent="0.35">
      <c r="A220" s="64"/>
      <c r="B220" s="64"/>
      <c r="C220" s="64"/>
      <c r="D220" s="64"/>
      <c r="E220" s="64"/>
      <c r="F220" s="64"/>
      <c r="G220" s="64"/>
      <c r="H220" s="64"/>
      <c r="I220" s="64"/>
      <c r="J220" s="64"/>
      <c r="K220" s="64"/>
      <c r="L220" s="64"/>
      <c r="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c r="CY220" s="64"/>
      <c r="CZ220" s="64"/>
      <c r="DA220" s="64"/>
      <c r="DB220" s="64"/>
      <c r="DC220" s="64"/>
      <c r="DD220" s="64"/>
      <c r="DE220" s="64"/>
    </row>
    <row r="221" spans="1:109" x14ac:dyDescent="0.35">
      <c r="A221" s="64"/>
      <c r="B221" s="64"/>
      <c r="C221" s="64"/>
      <c r="D221" s="64"/>
      <c r="E221" s="64"/>
      <c r="F221" s="64"/>
      <c r="G221" s="64"/>
      <c r="H221" s="64"/>
      <c r="I221" s="64"/>
      <c r="J221" s="64"/>
      <c r="K221" s="64"/>
      <c r="L221" s="64"/>
      <c r="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c r="CY221" s="64"/>
      <c r="CZ221" s="64"/>
      <c r="DA221" s="64"/>
      <c r="DB221" s="64"/>
      <c r="DC221" s="64"/>
      <c r="DD221" s="64"/>
      <c r="DE221" s="64"/>
    </row>
    <row r="222" spans="1:109" x14ac:dyDescent="0.35">
      <c r="A222" s="64"/>
      <c r="B222" s="64"/>
      <c r="C222" s="64"/>
      <c r="D222" s="64"/>
      <c r="E222" s="64"/>
      <c r="F222" s="64"/>
      <c r="G222" s="64"/>
      <c r="H222" s="64"/>
      <c r="I222" s="64"/>
      <c r="J222" s="64"/>
      <c r="K222" s="64"/>
      <c r="L222" s="64"/>
      <c r="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c r="CY222" s="64"/>
      <c r="CZ222" s="64"/>
      <c r="DA222" s="64"/>
      <c r="DB222" s="64"/>
      <c r="DC222" s="64"/>
      <c r="DD222" s="64"/>
      <c r="DE222" s="64"/>
    </row>
    <row r="223" spans="1:109" x14ac:dyDescent="0.35">
      <c r="A223" s="64"/>
      <c r="B223" s="64"/>
      <c r="C223" s="64"/>
      <c r="D223" s="64"/>
      <c r="E223" s="64"/>
      <c r="F223" s="64"/>
      <c r="G223" s="64"/>
      <c r="H223" s="64"/>
      <c r="I223" s="64"/>
      <c r="J223" s="64"/>
      <c r="K223" s="64"/>
      <c r="L223" s="64"/>
      <c r="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c r="CY223" s="64"/>
      <c r="CZ223" s="64"/>
      <c r="DA223" s="64"/>
      <c r="DB223" s="64"/>
      <c r="DC223" s="64"/>
      <c r="DD223" s="64"/>
      <c r="DE223" s="64"/>
    </row>
    <row r="224" spans="1:109" x14ac:dyDescent="0.35">
      <c r="A224" s="64"/>
      <c r="B224" s="64"/>
      <c r="C224" s="64"/>
      <c r="D224" s="64"/>
      <c r="E224" s="64"/>
      <c r="F224" s="64"/>
      <c r="G224" s="64"/>
      <c r="H224" s="64"/>
      <c r="I224" s="64"/>
      <c r="J224" s="64"/>
      <c r="K224" s="64"/>
      <c r="L224" s="64"/>
      <c r="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c r="CY224" s="64"/>
      <c r="CZ224" s="64"/>
      <c r="DA224" s="64"/>
      <c r="DB224" s="64"/>
      <c r="DC224" s="64"/>
      <c r="DD224" s="64"/>
      <c r="DE224" s="64"/>
    </row>
    <row r="225" spans="1:109" x14ac:dyDescent="0.35">
      <c r="A225" s="64"/>
      <c r="B225" s="64"/>
      <c r="C225" s="64"/>
      <c r="D225" s="64"/>
      <c r="E225" s="64"/>
      <c r="F225" s="64"/>
      <c r="G225" s="64"/>
      <c r="H225" s="64"/>
      <c r="I225" s="64"/>
      <c r="J225" s="64"/>
      <c r="K225" s="64"/>
      <c r="L225" s="64"/>
      <c r="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c r="CY225" s="64"/>
      <c r="CZ225" s="64"/>
      <c r="DA225" s="64"/>
      <c r="DB225" s="64"/>
      <c r="DC225" s="64"/>
      <c r="DD225" s="64"/>
      <c r="DE225" s="64"/>
    </row>
    <row r="226" spans="1:109" x14ac:dyDescent="0.35">
      <c r="A226" s="64"/>
      <c r="B226" s="64"/>
      <c r="C226" s="64"/>
      <c r="D226" s="64"/>
      <c r="E226" s="64"/>
      <c r="F226" s="64"/>
      <c r="G226" s="64"/>
      <c r="H226" s="64"/>
      <c r="I226" s="64"/>
      <c r="J226" s="64"/>
      <c r="K226" s="64"/>
      <c r="L226" s="64"/>
      <c r="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c r="CY226" s="64"/>
      <c r="CZ226" s="64"/>
      <c r="DA226" s="64"/>
      <c r="DB226" s="64"/>
      <c r="DC226" s="64"/>
      <c r="DD226" s="64"/>
      <c r="DE226" s="64"/>
    </row>
    <row r="227" spans="1:109" x14ac:dyDescent="0.35">
      <c r="A227" s="64"/>
      <c r="B227" s="64"/>
      <c r="C227" s="64"/>
      <c r="D227" s="64"/>
      <c r="E227" s="64"/>
      <c r="F227" s="64"/>
      <c r="G227" s="64"/>
      <c r="H227" s="64"/>
      <c r="I227" s="64"/>
      <c r="J227" s="64"/>
      <c r="K227" s="64"/>
      <c r="L227" s="64"/>
      <c r="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c r="CY227" s="64"/>
      <c r="CZ227" s="64"/>
      <c r="DA227" s="64"/>
      <c r="DB227" s="64"/>
      <c r="DC227" s="64"/>
      <c r="DD227" s="64"/>
      <c r="DE227" s="64"/>
    </row>
    <row r="228" spans="1:109" x14ac:dyDescent="0.35">
      <c r="A228" s="64"/>
      <c r="B228" s="64"/>
      <c r="C228" s="64"/>
      <c r="D228" s="64"/>
      <c r="E228" s="64"/>
      <c r="F228" s="64"/>
      <c r="G228" s="64"/>
      <c r="H228" s="64"/>
      <c r="I228" s="64"/>
      <c r="J228" s="64"/>
      <c r="K228" s="64"/>
      <c r="L228" s="64"/>
      <c r="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c r="CY228" s="64"/>
      <c r="CZ228" s="64"/>
      <c r="DA228" s="64"/>
      <c r="DB228" s="64"/>
      <c r="DC228" s="64"/>
      <c r="DD228" s="64"/>
      <c r="DE228" s="64"/>
    </row>
    <row r="229" spans="1:109" x14ac:dyDescent="0.35">
      <c r="A229" s="64"/>
      <c r="B229" s="64"/>
      <c r="C229" s="64"/>
      <c r="D229" s="64"/>
      <c r="E229" s="64"/>
      <c r="F229" s="64"/>
      <c r="G229" s="64"/>
      <c r="H229" s="64"/>
      <c r="I229" s="64"/>
      <c r="J229" s="64"/>
      <c r="K229" s="64"/>
      <c r="L229" s="64"/>
      <c r="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c r="CY229" s="64"/>
      <c r="CZ229" s="64"/>
      <c r="DA229" s="64"/>
      <c r="DB229" s="64"/>
      <c r="DC229" s="64"/>
      <c r="DD229" s="64"/>
      <c r="DE229" s="64"/>
    </row>
    <row r="230" spans="1:109" x14ac:dyDescent="0.35">
      <c r="A230" s="64"/>
      <c r="B230" s="64"/>
      <c r="C230" s="64"/>
      <c r="D230" s="64"/>
      <c r="E230" s="64"/>
      <c r="F230" s="64"/>
      <c r="G230" s="64"/>
      <c r="H230" s="64"/>
      <c r="I230" s="64"/>
      <c r="J230" s="64"/>
      <c r="K230" s="64"/>
      <c r="L230" s="64"/>
      <c r="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c r="CY230" s="64"/>
      <c r="CZ230" s="64"/>
      <c r="DA230" s="64"/>
      <c r="DB230" s="64"/>
      <c r="DC230" s="64"/>
      <c r="DD230" s="64"/>
      <c r="DE230" s="64"/>
    </row>
    <row r="231" spans="1:109" x14ac:dyDescent="0.35">
      <c r="A231" s="64"/>
      <c r="B231" s="64"/>
      <c r="C231" s="64"/>
      <c r="D231" s="64"/>
      <c r="E231" s="64"/>
      <c r="F231" s="64"/>
      <c r="G231" s="64"/>
      <c r="H231" s="64"/>
      <c r="I231" s="64"/>
      <c r="J231" s="64"/>
      <c r="K231" s="64"/>
      <c r="L231" s="64"/>
      <c r="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c r="CY231" s="64"/>
      <c r="CZ231" s="64"/>
      <c r="DA231" s="64"/>
      <c r="DB231" s="64"/>
      <c r="DC231" s="64"/>
      <c r="DD231" s="64"/>
      <c r="DE231" s="64"/>
    </row>
    <row r="232" spans="1:109" x14ac:dyDescent="0.35">
      <c r="A232" s="64"/>
      <c r="B232" s="64"/>
      <c r="C232" s="64"/>
      <c r="D232" s="64"/>
      <c r="E232" s="64"/>
      <c r="F232" s="64"/>
      <c r="G232" s="64"/>
      <c r="H232" s="64"/>
      <c r="I232" s="64"/>
      <c r="J232" s="64"/>
      <c r="K232" s="64"/>
      <c r="L232" s="64"/>
      <c r="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c r="CY232" s="64"/>
      <c r="CZ232" s="64"/>
      <c r="DA232" s="64"/>
      <c r="DB232" s="64"/>
      <c r="DC232" s="64"/>
      <c r="DD232" s="64"/>
      <c r="DE232" s="64"/>
    </row>
    <row r="233" spans="1:109" x14ac:dyDescent="0.35">
      <c r="A233" s="64"/>
      <c r="B233" s="64"/>
      <c r="C233" s="64"/>
      <c r="D233" s="64"/>
      <c r="E233" s="64"/>
      <c r="F233" s="64"/>
      <c r="G233" s="64"/>
      <c r="H233" s="64"/>
      <c r="I233" s="64"/>
      <c r="J233" s="64"/>
      <c r="K233" s="64"/>
      <c r="L233" s="64"/>
      <c r="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c r="CY233" s="64"/>
      <c r="CZ233" s="64"/>
      <c r="DA233" s="64"/>
      <c r="DB233" s="64"/>
      <c r="DC233" s="64"/>
      <c r="DD233" s="64"/>
      <c r="DE233" s="64"/>
    </row>
    <row r="234" spans="1:109" x14ac:dyDescent="0.35">
      <c r="A234" s="64"/>
      <c r="B234" s="64"/>
      <c r="C234" s="64"/>
      <c r="D234" s="64"/>
      <c r="E234" s="64"/>
      <c r="F234" s="64"/>
      <c r="G234" s="64"/>
      <c r="H234" s="64"/>
      <c r="I234" s="64"/>
      <c r="J234" s="64"/>
      <c r="K234" s="64"/>
      <c r="L234" s="64"/>
      <c r="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c r="CY234" s="64"/>
      <c r="CZ234" s="64"/>
      <c r="DA234" s="64"/>
      <c r="DB234" s="64"/>
      <c r="DC234" s="64"/>
      <c r="DD234" s="64"/>
      <c r="DE234" s="64"/>
    </row>
    <row r="235" spans="1:109" x14ac:dyDescent="0.35">
      <c r="A235" s="64"/>
      <c r="B235" s="64"/>
      <c r="C235" s="64"/>
      <c r="D235" s="64"/>
      <c r="E235" s="64"/>
      <c r="F235" s="64"/>
      <c r="G235" s="64"/>
      <c r="H235" s="64"/>
      <c r="I235" s="64"/>
      <c r="J235" s="64"/>
      <c r="K235" s="64"/>
      <c r="L235" s="64"/>
      <c r="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c r="CY235" s="64"/>
      <c r="CZ235" s="64"/>
      <c r="DA235" s="64"/>
      <c r="DB235" s="64"/>
      <c r="DC235" s="64"/>
      <c r="DD235" s="64"/>
      <c r="DE235" s="64"/>
    </row>
    <row r="236" spans="1:109" x14ac:dyDescent="0.35">
      <c r="A236" s="64"/>
      <c r="B236" s="64"/>
      <c r="C236" s="64"/>
      <c r="D236" s="64"/>
      <c r="E236" s="64"/>
      <c r="F236" s="64"/>
      <c r="G236" s="64"/>
      <c r="H236" s="64"/>
      <c r="I236" s="64"/>
      <c r="J236" s="64"/>
      <c r="K236" s="64"/>
      <c r="L236" s="64"/>
      <c r="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c r="CY236" s="64"/>
      <c r="CZ236" s="64"/>
      <c r="DA236" s="64"/>
      <c r="DB236" s="64"/>
      <c r="DC236" s="64"/>
      <c r="DD236" s="64"/>
      <c r="DE236" s="64"/>
    </row>
    <row r="237" spans="1:109" x14ac:dyDescent="0.35">
      <c r="A237" s="64"/>
      <c r="B237" s="64"/>
      <c r="C237" s="64"/>
      <c r="D237" s="64"/>
      <c r="E237" s="64"/>
      <c r="F237" s="64"/>
      <c r="G237" s="64"/>
      <c r="H237" s="64"/>
      <c r="I237" s="64"/>
      <c r="J237" s="64"/>
      <c r="K237" s="64"/>
      <c r="L237" s="64"/>
      <c r="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c r="CY237" s="64"/>
      <c r="CZ237" s="64"/>
      <c r="DA237" s="64"/>
      <c r="DB237" s="64"/>
      <c r="DC237" s="64"/>
      <c r="DD237" s="64"/>
      <c r="DE237" s="64"/>
    </row>
    <row r="238" spans="1:109" x14ac:dyDescent="0.35">
      <c r="A238" s="64"/>
      <c r="B238" s="64"/>
      <c r="C238" s="64"/>
      <c r="D238" s="64"/>
      <c r="E238" s="64"/>
      <c r="F238" s="64"/>
      <c r="G238" s="64"/>
      <c r="H238" s="64"/>
      <c r="I238" s="64"/>
      <c r="J238" s="64"/>
      <c r="K238" s="64"/>
      <c r="L238" s="64"/>
      <c r="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c r="CY238" s="64"/>
      <c r="CZ238" s="64"/>
      <c r="DA238" s="64"/>
      <c r="DB238" s="64"/>
      <c r="DC238" s="64"/>
      <c r="DD238" s="64"/>
      <c r="DE238" s="64"/>
    </row>
    <row r="239" spans="1:109" x14ac:dyDescent="0.35">
      <c r="A239" s="64"/>
      <c r="B239" s="64"/>
      <c r="C239" s="64"/>
      <c r="D239" s="64"/>
      <c r="E239" s="64"/>
      <c r="F239" s="64"/>
      <c r="G239" s="64"/>
      <c r="H239" s="64"/>
      <c r="I239" s="64"/>
      <c r="J239" s="64"/>
      <c r="K239" s="64"/>
      <c r="L239" s="64"/>
      <c r="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c r="CY239" s="64"/>
      <c r="CZ239" s="64"/>
      <c r="DA239" s="64"/>
      <c r="DB239" s="64"/>
      <c r="DC239" s="64"/>
      <c r="DD239" s="64"/>
      <c r="DE239" s="64"/>
    </row>
    <row r="240" spans="1:109" x14ac:dyDescent="0.35">
      <c r="A240" s="64"/>
      <c r="B240" s="64"/>
      <c r="C240" s="64"/>
      <c r="D240" s="64"/>
      <c r="E240" s="64"/>
      <c r="F240" s="64"/>
      <c r="G240" s="64"/>
      <c r="H240" s="64"/>
      <c r="I240" s="64"/>
      <c r="J240" s="64"/>
      <c r="K240" s="64"/>
      <c r="L240" s="64"/>
      <c r="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c r="CY240" s="64"/>
      <c r="CZ240" s="64"/>
      <c r="DA240" s="64"/>
      <c r="DB240" s="64"/>
      <c r="DC240" s="64"/>
      <c r="DD240" s="64"/>
      <c r="DE240" s="64"/>
    </row>
    <row r="241" spans="1:109" x14ac:dyDescent="0.35">
      <c r="A241" s="64"/>
      <c r="B241" s="64"/>
      <c r="C241" s="64"/>
      <c r="D241" s="64"/>
      <c r="E241" s="64"/>
      <c r="F241" s="64"/>
      <c r="G241" s="64"/>
      <c r="H241" s="64"/>
      <c r="I241" s="64"/>
      <c r="J241" s="64"/>
      <c r="K241" s="64"/>
      <c r="L241" s="64"/>
      <c r="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c r="CY241" s="64"/>
      <c r="CZ241" s="64"/>
      <c r="DA241" s="64"/>
      <c r="DB241" s="64"/>
      <c r="DC241" s="64"/>
      <c r="DD241" s="64"/>
      <c r="DE241" s="64"/>
    </row>
    <row r="242" spans="1:109" x14ac:dyDescent="0.35">
      <c r="A242" s="64"/>
      <c r="B242" s="64"/>
      <c r="C242" s="64"/>
      <c r="D242" s="64"/>
      <c r="E242" s="64"/>
      <c r="F242" s="64"/>
      <c r="G242" s="64"/>
      <c r="H242" s="64"/>
      <c r="I242" s="64"/>
      <c r="J242" s="64"/>
      <c r="K242" s="64"/>
      <c r="L242" s="64"/>
      <c r="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c r="CY242" s="64"/>
      <c r="CZ242" s="64"/>
      <c r="DA242" s="64"/>
      <c r="DB242" s="64"/>
      <c r="DC242" s="64"/>
      <c r="DD242" s="64"/>
      <c r="DE242" s="64"/>
    </row>
    <row r="243" spans="1:109" x14ac:dyDescent="0.35">
      <c r="A243" s="64"/>
      <c r="B243" s="64"/>
      <c r="C243" s="64"/>
      <c r="D243" s="64"/>
      <c r="E243" s="64"/>
      <c r="F243" s="64"/>
      <c r="G243" s="64"/>
      <c r="H243" s="64"/>
      <c r="I243" s="64"/>
      <c r="J243" s="64"/>
      <c r="K243" s="64"/>
      <c r="L243" s="64"/>
      <c r="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c r="CY243" s="64"/>
      <c r="CZ243" s="64"/>
      <c r="DA243" s="64"/>
      <c r="DB243" s="64"/>
      <c r="DC243" s="64"/>
      <c r="DD243" s="64"/>
      <c r="DE243" s="64"/>
    </row>
    <row r="244" spans="1:109" x14ac:dyDescent="0.35">
      <c r="A244" s="64"/>
      <c r="B244" s="64"/>
      <c r="C244" s="64"/>
      <c r="D244" s="64"/>
      <c r="E244" s="64"/>
      <c r="F244" s="64"/>
      <c r="G244" s="64"/>
      <c r="H244" s="64"/>
      <c r="I244" s="64"/>
      <c r="J244" s="64"/>
      <c r="K244" s="64"/>
      <c r="L244" s="64"/>
      <c r="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c r="CY244" s="64"/>
      <c r="CZ244" s="64"/>
      <c r="DA244" s="64"/>
      <c r="DB244" s="64"/>
      <c r="DC244" s="64"/>
      <c r="DD244" s="64"/>
      <c r="DE244" s="64"/>
    </row>
    <row r="245" spans="1:109" x14ac:dyDescent="0.35">
      <c r="A245" s="64"/>
      <c r="B245" s="64"/>
      <c r="C245" s="64"/>
      <c r="D245" s="64"/>
      <c r="E245" s="64"/>
      <c r="F245" s="64"/>
      <c r="G245" s="64"/>
      <c r="H245" s="64"/>
      <c r="I245" s="64"/>
      <c r="J245" s="64"/>
      <c r="K245" s="64"/>
      <c r="L245" s="64"/>
      <c r="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c r="CY245" s="64"/>
      <c r="CZ245" s="64"/>
      <c r="DA245" s="64"/>
      <c r="DB245" s="64"/>
      <c r="DC245" s="64"/>
      <c r="DD245" s="64"/>
      <c r="DE245" s="64"/>
    </row>
    <row r="246" spans="1:109" x14ac:dyDescent="0.35">
      <c r="A246" s="64"/>
      <c r="B246" s="64"/>
      <c r="C246" s="64"/>
      <c r="D246" s="64"/>
      <c r="E246" s="64"/>
      <c r="F246" s="64"/>
      <c r="G246" s="64"/>
      <c r="H246" s="64"/>
      <c r="I246" s="64"/>
      <c r="J246" s="64"/>
      <c r="K246" s="64"/>
      <c r="L246" s="64"/>
      <c r="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c r="CY246" s="64"/>
      <c r="CZ246" s="64"/>
      <c r="DA246" s="64"/>
      <c r="DB246" s="64"/>
      <c r="DC246" s="64"/>
      <c r="DD246" s="64"/>
      <c r="DE246" s="64"/>
    </row>
    <row r="247" spans="1:109" x14ac:dyDescent="0.35">
      <c r="A247" s="64"/>
      <c r="B247" s="64"/>
      <c r="C247" s="64"/>
      <c r="D247" s="64"/>
      <c r="E247" s="64"/>
      <c r="F247" s="64"/>
      <c r="G247" s="64"/>
      <c r="H247" s="64"/>
      <c r="I247" s="64"/>
      <c r="J247" s="64"/>
      <c r="K247" s="64"/>
      <c r="L247" s="64"/>
      <c r="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c r="CY247" s="64"/>
      <c r="CZ247" s="64"/>
      <c r="DA247" s="64"/>
      <c r="DB247" s="64"/>
      <c r="DC247" s="64"/>
      <c r="DD247" s="64"/>
      <c r="DE247" s="64"/>
    </row>
    <row r="248" spans="1:109" x14ac:dyDescent="0.35">
      <c r="A248" s="64"/>
      <c r="B248" s="64"/>
      <c r="C248" s="64"/>
      <c r="D248" s="64"/>
      <c r="E248" s="64"/>
      <c r="F248" s="64"/>
      <c r="G248" s="64"/>
      <c r="H248" s="64"/>
      <c r="I248" s="64"/>
      <c r="J248" s="64"/>
      <c r="K248" s="64"/>
      <c r="L248" s="64"/>
      <c r="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c r="CY248" s="64"/>
      <c r="CZ248" s="64"/>
      <c r="DA248" s="64"/>
      <c r="DB248" s="64"/>
      <c r="DC248" s="64"/>
      <c r="DD248" s="64"/>
      <c r="DE248" s="64"/>
    </row>
    <row r="249" spans="1:109" x14ac:dyDescent="0.35">
      <c r="A249" s="64"/>
      <c r="B249" s="64"/>
      <c r="C249" s="64"/>
      <c r="D249" s="64"/>
      <c r="E249" s="64"/>
      <c r="F249" s="64"/>
      <c r="G249" s="64"/>
      <c r="H249" s="64"/>
      <c r="I249" s="64"/>
      <c r="J249" s="64"/>
      <c r="K249" s="64"/>
      <c r="L249" s="64"/>
      <c r="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c r="CY249" s="64"/>
      <c r="CZ249" s="64"/>
      <c r="DA249" s="64"/>
      <c r="DB249" s="64"/>
      <c r="DC249" s="64"/>
      <c r="DD249" s="64"/>
      <c r="DE249" s="64"/>
    </row>
    <row r="250" spans="1:109" x14ac:dyDescent="0.35">
      <c r="A250" s="64"/>
      <c r="B250" s="64"/>
      <c r="C250" s="64"/>
      <c r="D250" s="64"/>
      <c r="E250" s="64"/>
      <c r="F250" s="64"/>
      <c r="G250" s="64"/>
      <c r="H250" s="64"/>
      <c r="I250" s="64"/>
      <c r="J250" s="64"/>
      <c r="K250" s="64"/>
      <c r="L250" s="64"/>
      <c r="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c r="CY250" s="64"/>
      <c r="CZ250" s="64"/>
      <c r="DA250" s="64"/>
      <c r="DB250" s="64"/>
      <c r="DC250" s="64"/>
      <c r="DD250" s="64"/>
      <c r="DE250" s="64"/>
    </row>
    <row r="251" spans="1:109" x14ac:dyDescent="0.35">
      <c r="A251" s="64"/>
      <c r="B251" s="64"/>
      <c r="C251" s="64"/>
      <c r="D251" s="64"/>
      <c r="E251" s="64"/>
      <c r="F251" s="64"/>
      <c r="G251" s="64"/>
      <c r="H251" s="64"/>
      <c r="I251" s="64"/>
      <c r="J251" s="64"/>
      <c r="K251" s="64"/>
      <c r="L251" s="64"/>
      <c r="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c r="CY251" s="64"/>
      <c r="CZ251" s="64"/>
      <c r="DA251" s="64"/>
      <c r="DB251" s="64"/>
      <c r="DC251" s="64"/>
      <c r="DD251" s="64"/>
      <c r="DE251" s="64"/>
    </row>
    <row r="252" spans="1:109" x14ac:dyDescent="0.35">
      <c r="A252" s="64"/>
      <c r="B252" s="64"/>
      <c r="C252" s="64"/>
      <c r="D252" s="64"/>
      <c r="E252" s="64"/>
      <c r="F252" s="64"/>
      <c r="G252" s="64"/>
      <c r="H252" s="64"/>
      <c r="I252" s="64"/>
      <c r="J252" s="64"/>
      <c r="K252" s="64"/>
      <c r="L252" s="64"/>
      <c r="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c r="CY252" s="64"/>
      <c r="CZ252" s="64"/>
      <c r="DA252" s="64"/>
      <c r="DB252" s="64"/>
      <c r="DC252" s="64"/>
      <c r="DD252" s="64"/>
      <c r="DE252" s="64"/>
    </row>
    <row r="253" spans="1:109" x14ac:dyDescent="0.35">
      <c r="A253" s="64"/>
      <c r="B253" s="64"/>
      <c r="C253" s="64"/>
      <c r="D253" s="64"/>
      <c r="E253" s="64"/>
      <c r="F253" s="64"/>
      <c r="G253" s="64"/>
      <c r="H253" s="64"/>
      <c r="I253" s="64"/>
      <c r="J253" s="64"/>
      <c r="K253" s="64"/>
      <c r="L253" s="64"/>
      <c r="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c r="CY253" s="64"/>
      <c r="CZ253" s="64"/>
      <c r="DA253" s="64"/>
      <c r="DB253" s="64"/>
      <c r="DC253" s="64"/>
      <c r="DD253" s="64"/>
      <c r="DE253" s="64"/>
    </row>
    <row r="254" spans="1:109" x14ac:dyDescent="0.35">
      <c r="A254" s="64"/>
      <c r="B254" s="64"/>
      <c r="C254" s="64"/>
      <c r="D254" s="64"/>
      <c r="E254" s="64"/>
      <c r="F254" s="64"/>
      <c r="G254" s="64"/>
      <c r="H254" s="64"/>
      <c r="I254" s="64"/>
      <c r="J254" s="64"/>
      <c r="K254" s="64"/>
      <c r="L254" s="64"/>
      <c r="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c r="CY254" s="64"/>
      <c r="CZ254" s="64"/>
      <c r="DA254" s="64"/>
      <c r="DB254" s="64"/>
      <c r="DC254" s="64"/>
      <c r="DD254" s="64"/>
      <c r="DE254" s="64"/>
    </row>
    <row r="255" spans="1:109" x14ac:dyDescent="0.35">
      <c r="A255" s="64"/>
      <c r="B255" s="64"/>
      <c r="C255" s="64"/>
      <c r="D255" s="64"/>
      <c r="E255" s="64"/>
      <c r="F255" s="64"/>
      <c r="G255" s="64"/>
      <c r="H255" s="64"/>
      <c r="I255" s="64"/>
      <c r="J255" s="64"/>
      <c r="K255" s="64"/>
      <c r="L255" s="64"/>
      <c r="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c r="CY255" s="64"/>
      <c r="CZ255" s="64"/>
      <c r="DA255" s="64"/>
      <c r="DB255" s="64"/>
      <c r="DC255" s="64"/>
      <c r="DD255" s="64"/>
      <c r="DE255" s="64"/>
    </row>
    <row r="256" spans="1:109" x14ac:dyDescent="0.35">
      <c r="A256" s="64"/>
      <c r="B256" s="64"/>
      <c r="C256" s="64"/>
      <c r="D256" s="64"/>
      <c r="E256" s="64"/>
      <c r="F256" s="64"/>
      <c r="G256" s="64"/>
      <c r="H256" s="64"/>
      <c r="I256" s="64"/>
      <c r="J256" s="64"/>
      <c r="K256" s="64"/>
      <c r="L256" s="64"/>
      <c r="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c r="CY256" s="64"/>
      <c r="CZ256" s="64"/>
      <c r="DA256" s="64"/>
      <c r="DB256" s="64"/>
      <c r="DC256" s="64"/>
      <c r="DD256" s="64"/>
      <c r="DE256" s="64"/>
    </row>
    <row r="257" spans="1:109" x14ac:dyDescent="0.35">
      <c r="A257" s="64"/>
      <c r="B257" s="64"/>
      <c r="C257" s="64"/>
      <c r="D257" s="64"/>
      <c r="E257" s="64"/>
      <c r="F257" s="64"/>
      <c r="G257" s="64"/>
      <c r="H257" s="64"/>
      <c r="I257" s="64"/>
      <c r="J257" s="64"/>
      <c r="K257" s="64"/>
      <c r="L257" s="64"/>
      <c r="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c r="CY257" s="64"/>
      <c r="CZ257" s="64"/>
      <c r="DA257" s="64"/>
      <c r="DB257" s="64"/>
      <c r="DC257" s="64"/>
      <c r="DD257" s="64"/>
      <c r="DE257" s="64"/>
    </row>
    <row r="258" spans="1:109" x14ac:dyDescent="0.35">
      <c r="A258" s="64"/>
      <c r="B258" s="64"/>
      <c r="C258" s="64"/>
      <c r="D258" s="64"/>
      <c r="E258" s="64"/>
      <c r="F258" s="64"/>
      <c r="G258" s="64"/>
      <c r="H258" s="64"/>
      <c r="I258" s="64"/>
      <c r="J258" s="64"/>
      <c r="K258" s="64"/>
      <c r="L258" s="64"/>
      <c r="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c r="CY258" s="64"/>
      <c r="CZ258" s="64"/>
      <c r="DA258" s="64"/>
      <c r="DB258" s="64"/>
      <c r="DC258" s="64"/>
      <c r="DD258" s="64"/>
      <c r="DE258" s="64"/>
    </row>
    <row r="259" spans="1:109" x14ac:dyDescent="0.35">
      <c r="A259" s="64"/>
      <c r="B259" s="64"/>
      <c r="C259" s="64"/>
      <c r="D259" s="64"/>
      <c r="E259" s="64"/>
      <c r="F259" s="64"/>
      <c r="G259" s="64"/>
      <c r="H259" s="64"/>
      <c r="I259" s="64"/>
      <c r="J259" s="64"/>
      <c r="K259" s="64"/>
      <c r="L259" s="64"/>
      <c r="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c r="CY259" s="64"/>
      <c r="CZ259" s="64"/>
      <c r="DA259" s="64"/>
      <c r="DB259" s="64"/>
      <c r="DC259" s="64"/>
      <c r="DD259" s="64"/>
      <c r="DE259" s="64"/>
    </row>
    <row r="260" spans="1:109" x14ac:dyDescent="0.35">
      <c r="A260" s="64"/>
      <c r="B260" s="64"/>
      <c r="C260" s="64"/>
      <c r="D260" s="64"/>
      <c r="E260" s="64"/>
      <c r="F260" s="64"/>
      <c r="G260" s="64"/>
      <c r="H260" s="64"/>
      <c r="I260" s="64"/>
      <c r="J260" s="64"/>
      <c r="K260" s="64"/>
      <c r="L260" s="64"/>
      <c r="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c r="CY260" s="64"/>
      <c r="CZ260" s="64"/>
      <c r="DA260" s="64"/>
      <c r="DB260" s="64"/>
      <c r="DC260" s="64"/>
      <c r="DD260" s="64"/>
      <c r="DE260" s="64"/>
    </row>
    <row r="261" spans="1:109" x14ac:dyDescent="0.35">
      <c r="A261" s="64"/>
      <c r="B261" s="64"/>
      <c r="C261" s="64"/>
      <c r="D261" s="64"/>
      <c r="E261" s="64"/>
      <c r="F261" s="64"/>
      <c r="G261" s="64"/>
      <c r="H261" s="64"/>
      <c r="I261" s="64"/>
      <c r="J261" s="64"/>
      <c r="K261" s="64"/>
      <c r="L261" s="64"/>
      <c r="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c r="CY261" s="64"/>
      <c r="CZ261" s="64"/>
      <c r="DA261" s="64"/>
      <c r="DB261" s="64"/>
      <c r="DC261" s="64"/>
      <c r="DD261" s="64"/>
      <c r="DE261" s="64"/>
    </row>
    <row r="262" spans="1:109" x14ac:dyDescent="0.35">
      <c r="A262" s="64"/>
      <c r="B262" s="64"/>
      <c r="C262" s="64"/>
      <c r="D262" s="64"/>
      <c r="E262" s="64"/>
      <c r="F262" s="64"/>
      <c r="G262" s="64"/>
      <c r="H262" s="64"/>
      <c r="I262" s="64"/>
      <c r="J262" s="64"/>
      <c r="K262" s="64"/>
      <c r="L262" s="64"/>
      <c r="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c r="CY262" s="64"/>
      <c r="CZ262" s="64"/>
      <c r="DA262" s="64"/>
      <c r="DB262" s="64"/>
      <c r="DC262" s="64"/>
      <c r="DD262" s="64"/>
      <c r="DE262" s="64"/>
    </row>
    <row r="263" spans="1:109" x14ac:dyDescent="0.35">
      <c r="A263" s="64"/>
      <c r="B263" s="64"/>
      <c r="C263" s="64"/>
      <c r="D263" s="64"/>
      <c r="E263" s="64"/>
      <c r="F263" s="64"/>
      <c r="G263" s="64"/>
      <c r="H263" s="64"/>
      <c r="I263" s="64"/>
      <c r="J263" s="64"/>
      <c r="K263" s="64"/>
      <c r="L263" s="64"/>
      <c r="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c r="CY263" s="64"/>
      <c r="CZ263" s="64"/>
      <c r="DA263" s="64"/>
      <c r="DB263" s="64"/>
      <c r="DC263" s="64"/>
      <c r="DD263" s="64"/>
      <c r="DE263" s="64"/>
    </row>
    <row r="264" spans="1:109" x14ac:dyDescent="0.35">
      <c r="A264" s="64"/>
      <c r="B264" s="64"/>
      <c r="C264" s="64"/>
      <c r="D264" s="64"/>
      <c r="E264" s="64"/>
      <c r="F264" s="64"/>
      <c r="G264" s="64"/>
      <c r="H264" s="64"/>
      <c r="I264" s="64"/>
      <c r="J264" s="64"/>
      <c r="K264" s="64"/>
      <c r="L264" s="64"/>
      <c r="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c r="CY264" s="64"/>
      <c r="CZ264" s="64"/>
      <c r="DA264" s="64"/>
      <c r="DB264" s="64"/>
      <c r="DC264" s="64"/>
      <c r="DD264" s="64"/>
      <c r="DE264" s="64"/>
    </row>
    <row r="265" spans="1:109" x14ac:dyDescent="0.35">
      <c r="A265" s="64"/>
      <c r="B265" s="64"/>
      <c r="C265" s="64"/>
      <c r="D265" s="64"/>
      <c r="E265" s="64"/>
      <c r="F265" s="64"/>
      <c r="G265" s="64"/>
      <c r="H265" s="64"/>
      <c r="I265" s="64"/>
      <c r="J265" s="64"/>
      <c r="K265" s="64"/>
      <c r="L265" s="64"/>
      <c r="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c r="CY265" s="64"/>
      <c r="CZ265" s="64"/>
      <c r="DA265" s="64"/>
      <c r="DB265" s="64"/>
      <c r="DC265" s="64"/>
      <c r="DD265" s="64"/>
      <c r="DE265" s="64"/>
    </row>
    <row r="266" spans="1:109" x14ac:dyDescent="0.35">
      <c r="A266" s="64"/>
      <c r="B266" s="64"/>
      <c r="C266" s="64"/>
      <c r="D266" s="64"/>
      <c r="E266" s="64"/>
      <c r="F266" s="64"/>
      <c r="G266" s="64"/>
      <c r="H266" s="64"/>
      <c r="I266" s="64"/>
      <c r="J266" s="64"/>
      <c r="K266" s="64"/>
      <c r="L266" s="64"/>
      <c r="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c r="CY266" s="64"/>
      <c r="CZ266" s="64"/>
      <c r="DA266" s="64"/>
      <c r="DB266" s="64"/>
      <c r="DC266" s="64"/>
      <c r="DD266" s="64"/>
      <c r="DE266" s="64"/>
    </row>
    <row r="267" spans="1:109" x14ac:dyDescent="0.35">
      <c r="A267" s="64"/>
      <c r="B267" s="64"/>
      <c r="C267" s="64"/>
      <c r="D267" s="64"/>
      <c r="E267" s="64"/>
      <c r="F267" s="64"/>
      <c r="G267" s="64"/>
      <c r="H267" s="64"/>
      <c r="I267" s="64"/>
      <c r="J267" s="64"/>
      <c r="K267" s="64"/>
      <c r="L267" s="64"/>
      <c r="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c r="CY267" s="64"/>
      <c r="CZ267" s="64"/>
      <c r="DA267" s="64"/>
      <c r="DB267" s="64"/>
      <c r="DC267" s="64"/>
      <c r="DD267" s="64"/>
      <c r="DE267" s="64"/>
    </row>
    <row r="268" spans="1:109" x14ac:dyDescent="0.35">
      <c r="A268" s="64"/>
      <c r="B268" s="64"/>
      <c r="C268" s="64"/>
      <c r="D268" s="64"/>
      <c r="E268" s="64"/>
      <c r="F268" s="64"/>
      <c r="G268" s="64"/>
      <c r="H268" s="64"/>
      <c r="I268" s="64"/>
      <c r="J268" s="64"/>
      <c r="K268" s="64"/>
      <c r="L268" s="64"/>
      <c r="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c r="CY268" s="64"/>
      <c r="CZ268" s="64"/>
      <c r="DA268" s="64"/>
      <c r="DB268" s="64"/>
      <c r="DC268" s="64"/>
      <c r="DD268" s="64"/>
      <c r="DE268" s="64"/>
    </row>
    <row r="269" spans="1:109" x14ac:dyDescent="0.35">
      <c r="A269" s="64"/>
      <c r="B269" s="64"/>
      <c r="C269" s="64"/>
      <c r="D269" s="64"/>
      <c r="E269" s="64"/>
      <c r="F269" s="64"/>
      <c r="G269" s="64"/>
      <c r="H269" s="64"/>
      <c r="I269" s="64"/>
      <c r="J269" s="64"/>
      <c r="K269" s="64"/>
      <c r="L269" s="64"/>
      <c r="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c r="CY269" s="64"/>
      <c r="CZ269" s="64"/>
      <c r="DA269" s="64"/>
      <c r="DB269" s="64"/>
      <c r="DC269" s="64"/>
      <c r="DD269" s="64"/>
      <c r="DE269" s="64"/>
    </row>
    <row r="270" spans="1:109" x14ac:dyDescent="0.35">
      <c r="A270" s="64"/>
      <c r="B270" s="64"/>
      <c r="C270" s="64"/>
      <c r="D270" s="64"/>
      <c r="E270" s="64"/>
      <c r="F270" s="64"/>
      <c r="G270" s="64"/>
      <c r="H270" s="64"/>
      <c r="I270" s="64"/>
      <c r="J270" s="64"/>
      <c r="K270" s="64"/>
      <c r="L270" s="64"/>
      <c r="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c r="CY270" s="64"/>
      <c r="CZ270" s="64"/>
      <c r="DA270" s="64"/>
      <c r="DB270" s="64"/>
      <c r="DC270" s="64"/>
      <c r="DD270" s="64"/>
      <c r="DE270" s="64"/>
    </row>
    <row r="271" spans="1:109" x14ac:dyDescent="0.35">
      <c r="A271" s="64"/>
      <c r="B271" s="64"/>
      <c r="C271" s="64"/>
      <c r="D271" s="64"/>
      <c r="E271" s="64"/>
      <c r="F271" s="64"/>
      <c r="G271" s="64"/>
      <c r="H271" s="64"/>
      <c r="I271" s="64"/>
      <c r="J271" s="64"/>
      <c r="K271" s="64"/>
      <c r="L271" s="64"/>
      <c r="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c r="CY271" s="64"/>
      <c r="CZ271" s="64"/>
      <c r="DA271" s="64"/>
      <c r="DB271" s="64"/>
      <c r="DC271" s="64"/>
      <c r="DD271" s="64"/>
      <c r="DE271" s="64"/>
    </row>
    <row r="272" spans="1:109" x14ac:dyDescent="0.35">
      <c r="A272" s="64"/>
      <c r="B272" s="64"/>
      <c r="C272" s="64"/>
      <c r="D272" s="64"/>
      <c r="E272" s="64"/>
      <c r="F272" s="64"/>
      <c r="G272" s="64"/>
      <c r="H272" s="64"/>
      <c r="I272" s="64"/>
      <c r="J272" s="64"/>
      <c r="K272" s="64"/>
      <c r="L272" s="64"/>
      <c r="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c r="CY272" s="64"/>
      <c r="CZ272" s="64"/>
      <c r="DA272" s="64"/>
      <c r="DB272" s="64"/>
      <c r="DC272" s="64"/>
      <c r="DD272" s="64"/>
      <c r="DE272" s="64"/>
    </row>
    <row r="273" spans="1:109" x14ac:dyDescent="0.35">
      <c r="A273" s="64"/>
      <c r="B273" s="64"/>
      <c r="C273" s="64"/>
      <c r="D273" s="64"/>
      <c r="E273" s="64"/>
      <c r="F273" s="64"/>
      <c r="G273" s="64"/>
      <c r="H273" s="64"/>
      <c r="I273" s="64"/>
      <c r="J273" s="64"/>
      <c r="K273" s="64"/>
      <c r="L273" s="64"/>
      <c r="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c r="CY273" s="64"/>
      <c r="CZ273" s="64"/>
      <c r="DA273" s="64"/>
      <c r="DB273" s="64"/>
      <c r="DC273" s="64"/>
      <c r="DD273" s="64"/>
      <c r="DE273" s="64"/>
    </row>
    <row r="274" spans="1:109" x14ac:dyDescent="0.35">
      <c r="A274" s="64"/>
      <c r="B274" s="64"/>
      <c r="C274" s="64"/>
      <c r="D274" s="64"/>
      <c r="E274" s="64"/>
      <c r="F274" s="64"/>
      <c r="G274" s="64"/>
      <c r="H274" s="64"/>
      <c r="I274" s="64"/>
      <c r="J274" s="64"/>
      <c r="K274" s="64"/>
      <c r="L274" s="64"/>
      <c r="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c r="CY274" s="64"/>
      <c r="CZ274" s="64"/>
      <c r="DA274" s="64"/>
      <c r="DB274" s="64"/>
      <c r="DC274" s="64"/>
      <c r="DD274" s="64"/>
      <c r="DE274" s="64"/>
    </row>
    <row r="275" spans="1:109" x14ac:dyDescent="0.35">
      <c r="A275" s="64"/>
      <c r="B275" s="64"/>
      <c r="C275" s="64"/>
      <c r="D275" s="64"/>
      <c r="E275" s="64"/>
      <c r="F275" s="64"/>
      <c r="G275" s="64"/>
      <c r="H275" s="64"/>
      <c r="I275" s="64"/>
      <c r="J275" s="64"/>
      <c r="K275" s="64"/>
      <c r="L275" s="64"/>
      <c r="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c r="CY275" s="64"/>
      <c r="CZ275" s="64"/>
      <c r="DA275" s="64"/>
      <c r="DB275" s="64"/>
      <c r="DC275" s="64"/>
      <c r="DD275" s="64"/>
      <c r="DE275" s="64"/>
    </row>
    <row r="276" spans="1:109" x14ac:dyDescent="0.35">
      <c r="A276" s="64"/>
      <c r="B276" s="64"/>
      <c r="C276" s="64"/>
      <c r="D276" s="64"/>
      <c r="E276" s="64"/>
      <c r="F276" s="64"/>
      <c r="G276" s="64"/>
      <c r="H276" s="64"/>
      <c r="I276" s="64"/>
      <c r="J276" s="64"/>
      <c r="K276" s="64"/>
      <c r="L276" s="64"/>
      <c r="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c r="CY276" s="64"/>
      <c r="CZ276" s="64"/>
      <c r="DA276" s="64"/>
      <c r="DB276" s="64"/>
      <c r="DC276" s="64"/>
      <c r="DD276" s="64"/>
      <c r="DE276" s="64"/>
    </row>
    <row r="277" spans="1:109" x14ac:dyDescent="0.35">
      <c r="A277" s="64"/>
      <c r="B277" s="64"/>
      <c r="C277" s="64"/>
      <c r="D277" s="64"/>
      <c r="E277" s="64"/>
      <c r="F277" s="64"/>
      <c r="G277" s="64"/>
      <c r="H277" s="64"/>
      <c r="I277" s="64"/>
      <c r="J277" s="64"/>
      <c r="K277" s="64"/>
      <c r="L277" s="64"/>
      <c r="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c r="CY277" s="64"/>
      <c r="CZ277" s="64"/>
      <c r="DA277" s="64"/>
      <c r="DB277" s="64"/>
      <c r="DC277" s="64"/>
      <c r="DD277" s="64"/>
      <c r="DE277" s="64"/>
    </row>
    <row r="278" spans="1:109" x14ac:dyDescent="0.35">
      <c r="A278" s="64"/>
      <c r="B278" s="64"/>
      <c r="C278" s="64"/>
      <c r="D278" s="64"/>
      <c r="E278" s="64"/>
      <c r="F278" s="64"/>
      <c r="G278" s="64"/>
      <c r="H278" s="64"/>
      <c r="I278" s="64"/>
      <c r="J278" s="64"/>
      <c r="K278" s="64"/>
      <c r="L278" s="64"/>
      <c r="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c r="CY278" s="64"/>
      <c r="CZ278" s="64"/>
      <c r="DA278" s="64"/>
      <c r="DB278" s="64"/>
      <c r="DC278" s="64"/>
      <c r="DD278" s="64"/>
      <c r="DE278" s="64"/>
    </row>
    <row r="279" spans="1:109" x14ac:dyDescent="0.35">
      <c r="A279" s="64"/>
      <c r="B279" s="64"/>
      <c r="C279" s="64"/>
      <c r="D279" s="64"/>
      <c r="E279" s="64"/>
      <c r="F279" s="64"/>
      <c r="G279" s="64"/>
      <c r="H279" s="64"/>
      <c r="I279" s="64"/>
      <c r="J279" s="64"/>
      <c r="K279" s="64"/>
      <c r="L279" s="64"/>
      <c r="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c r="CY279" s="64"/>
      <c r="CZ279" s="64"/>
      <c r="DA279" s="64"/>
      <c r="DB279" s="64"/>
      <c r="DC279" s="64"/>
      <c r="DD279" s="64"/>
      <c r="DE279" s="64"/>
    </row>
    <row r="280" spans="1:109" x14ac:dyDescent="0.35">
      <c r="A280" s="64"/>
      <c r="B280" s="64"/>
      <c r="C280" s="64"/>
      <c r="D280" s="64"/>
      <c r="E280" s="64"/>
      <c r="F280" s="64"/>
      <c r="G280" s="64"/>
      <c r="H280" s="64"/>
      <c r="I280" s="64"/>
      <c r="J280" s="64"/>
      <c r="K280" s="64"/>
      <c r="L280" s="64"/>
      <c r="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c r="CY280" s="64"/>
      <c r="CZ280" s="64"/>
      <c r="DA280" s="64"/>
      <c r="DB280" s="64"/>
      <c r="DC280" s="64"/>
      <c r="DD280" s="64"/>
      <c r="DE280" s="64"/>
    </row>
    <row r="281" spans="1:109" x14ac:dyDescent="0.35">
      <c r="A281" s="64"/>
      <c r="B281" s="64"/>
      <c r="C281" s="64"/>
      <c r="D281" s="64"/>
      <c r="E281" s="64"/>
      <c r="F281" s="64"/>
      <c r="G281" s="64"/>
      <c r="H281" s="64"/>
      <c r="I281" s="64"/>
      <c r="J281" s="64"/>
      <c r="K281" s="64"/>
      <c r="L281" s="64"/>
      <c r="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c r="CY281" s="64"/>
      <c r="CZ281" s="64"/>
      <c r="DA281" s="64"/>
      <c r="DB281" s="64"/>
      <c r="DC281" s="64"/>
      <c r="DD281" s="64"/>
      <c r="DE281" s="64"/>
    </row>
    <row r="282" spans="1:109" x14ac:dyDescent="0.35">
      <c r="A282" s="64"/>
      <c r="B282" s="64"/>
      <c r="C282" s="64"/>
      <c r="D282" s="64"/>
      <c r="E282" s="64"/>
      <c r="F282" s="64"/>
      <c r="G282" s="64"/>
      <c r="H282" s="64"/>
      <c r="I282" s="64"/>
      <c r="J282" s="64"/>
      <c r="K282" s="64"/>
      <c r="L282" s="64"/>
      <c r="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c r="CY282" s="64"/>
      <c r="CZ282" s="64"/>
      <c r="DA282" s="64"/>
      <c r="DB282" s="64"/>
      <c r="DC282" s="64"/>
      <c r="DD282" s="64"/>
      <c r="DE282" s="64"/>
    </row>
    <row r="283" spans="1:109" x14ac:dyDescent="0.35">
      <c r="A283" s="64"/>
      <c r="B283" s="64"/>
      <c r="C283" s="64"/>
      <c r="D283" s="64"/>
      <c r="E283" s="64"/>
      <c r="F283" s="64"/>
      <c r="G283" s="64"/>
      <c r="H283" s="64"/>
      <c r="I283" s="64"/>
      <c r="J283" s="64"/>
      <c r="K283" s="64"/>
      <c r="L283" s="64"/>
      <c r="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c r="CY283" s="64"/>
      <c r="CZ283" s="64"/>
      <c r="DA283" s="64"/>
      <c r="DB283" s="64"/>
      <c r="DC283" s="64"/>
      <c r="DD283" s="64"/>
      <c r="DE283" s="64"/>
    </row>
    <row r="284" spans="1:109" x14ac:dyDescent="0.35">
      <c r="A284" s="64"/>
      <c r="B284" s="64"/>
      <c r="C284" s="64"/>
      <c r="D284" s="64"/>
      <c r="E284" s="64"/>
      <c r="F284" s="64"/>
      <c r="G284" s="64"/>
      <c r="H284" s="64"/>
      <c r="I284" s="64"/>
      <c r="J284" s="64"/>
      <c r="K284" s="64"/>
      <c r="L284" s="64"/>
      <c r="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c r="CY284" s="64"/>
      <c r="CZ284" s="64"/>
      <c r="DA284" s="64"/>
      <c r="DB284" s="64"/>
      <c r="DC284" s="64"/>
      <c r="DD284" s="64"/>
      <c r="DE284" s="64"/>
    </row>
    <row r="285" spans="1:109" x14ac:dyDescent="0.35">
      <c r="A285" s="64"/>
      <c r="B285" s="64"/>
      <c r="C285" s="64"/>
      <c r="D285" s="64"/>
      <c r="E285" s="64"/>
      <c r="F285" s="64"/>
      <c r="G285" s="64"/>
      <c r="H285" s="64"/>
      <c r="I285" s="64"/>
      <c r="J285" s="64"/>
      <c r="K285" s="64"/>
      <c r="L285" s="64"/>
      <c r="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c r="CY285" s="64"/>
      <c r="CZ285" s="64"/>
      <c r="DA285" s="64"/>
      <c r="DB285" s="64"/>
      <c r="DC285" s="64"/>
      <c r="DD285" s="64"/>
      <c r="DE285" s="64"/>
    </row>
    <row r="286" spans="1:109" x14ac:dyDescent="0.35">
      <c r="A286" s="64"/>
      <c r="B286" s="64"/>
      <c r="C286" s="64"/>
      <c r="D286" s="64"/>
      <c r="E286" s="64"/>
      <c r="F286" s="64"/>
      <c r="G286" s="64"/>
      <c r="H286" s="64"/>
      <c r="I286" s="64"/>
      <c r="J286" s="64"/>
      <c r="K286" s="64"/>
      <c r="L286" s="64"/>
      <c r="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c r="CY286" s="64"/>
      <c r="CZ286" s="64"/>
      <c r="DA286" s="64"/>
      <c r="DB286" s="64"/>
      <c r="DC286" s="64"/>
      <c r="DD286" s="64"/>
      <c r="DE286" s="64"/>
    </row>
    <row r="287" spans="1:109" x14ac:dyDescent="0.35">
      <c r="A287" s="64"/>
      <c r="B287" s="64"/>
      <c r="C287" s="64"/>
      <c r="D287" s="64"/>
      <c r="E287" s="64"/>
      <c r="F287" s="64"/>
      <c r="G287" s="64"/>
      <c r="H287" s="64"/>
      <c r="I287" s="64"/>
      <c r="J287" s="64"/>
      <c r="K287" s="64"/>
      <c r="L287" s="64"/>
      <c r="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c r="CY287" s="64"/>
      <c r="CZ287" s="64"/>
      <c r="DA287" s="64"/>
      <c r="DB287" s="64"/>
      <c r="DC287" s="64"/>
      <c r="DD287" s="64"/>
      <c r="DE287" s="64"/>
    </row>
    <row r="288" spans="1:109" x14ac:dyDescent="0.35">
      <c r="A288" s="64"/>
      <c r="B288" s="64"/>
      <c r="C288" s="64"/>
      <c r="D288" s="64"/>
      <c r="E288" s="64"/>
      <c r="F288" s="64"/>
      <c r="G288" s="64"/>
      <c r="H288" s="64"/>
      <c r="I288" s="64"/>
      <c r="J288" s="64"/>
      <c r="K288" s="64"/>
      <c r="L288" s="64"/>
      <c r="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c r="CY288" s="64"/>
      <c r="CZ288" s="64"/>
      <c r="DA288" s="64"/>
      <c r="DB288" s="64"/>
      <c r="DC288" s="64"/>
      <c r="DD288" s="64"/>
      <c r="DE288" s="64"/>
    </row>
    <row r="289" spans="1:109" x14ac:dyDescent="0.35">
      <c r="A289" s="64"/>
      <c r="B289" s="64"/>
      <c r="C289" s="64"/>
      <c r="D289" s="64"/>
      <c r="E289" s="64"/>
      <c r="F289" s="64"/>
      <c r="G289" s="64"/>
      <c r="H289" s="64"/>
      <c r="I289" s="64"/>
      <c r="J289" s="64"/>
      <c r="K289" s="64"/>
      <c r="L289" s="64"/>
      <c r="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row>
    <row r="290" spans="1:109" x14ac:dyDescent="0.35">
      <c r="A290" s="64"/>
      <c r="B290" s="64"/>
      <c r="C290" s="64"/>
      <c r="D290" s="64"/>
      <c r="E290" s="64"/>
      <c r="F290" s="64"/>
      <c r="G290" s="64"/>
      <c r="H290" s="64"/>
      <c r="I290" s="64"/>
      <c r="J290" s="64"/>
      <c r="K290" s="64"/>
      <c r="L290" s="64"/>
      <c r="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c r="CY290" s="64"/>
      <c r="CZ290" s="64"/>
      <c r="DA290" s="64"/>
      <c r="DB290" s="64"/>
      <c r="DC290" s="64"/>
      <c r="DD290" s="64"/>
      <c r="DE290" s="64"/>
    </row>
    <row r="291" spans="1:109" x14ac:dyDescent="0.35">
      <c r="A291" s="64"/>
      <c r="B291" s="64"/>
      <c r="C291" s="64"/>
      <c r="D291" s="64"/>
      <c r="E291" s="64"/>
      <c r="F291" s="64"/>
      <c r="G291" s="64"/>
      <c r="H291" s="64"/>
      <c r="I291" s="64"/>
      <c r="J291" s="64"/>
      <c r="K291" s="64"/>
      <c r="L291" s="64"/>
      <c r="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row>
    <row r="292" spans="1:109" x14ac:dyDescent="0.35">
      <c r="A292" s="64"/>
      <c r="B292" s="64"/>
      <c r="C292" s="64"/>
      <c r="D292" s="64"/>
      <c r="E292" s="64"/>
      <c r="F292" s="64"/>
      <c r="G292" s="64"/>
      <c r="H292" s="64"/>
      <c r="I292" s="64"/>
      <c r="J292" s="64"/>
      <c r="K292" s="64"/>
      <c r="L292" s="64"/>
      <c r="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row>
    <row r="293" spans="1:109" x14ac:dyDescent="0.35">
      <c r="A293" s="64"/>
      <c r="B293" s="64"/>
      <c r="C293" s="64"/>
      <c r="D293" s="64"/>
      <c r="E293" s="64"/>
      <c r="F293" s="64"/>
      <c r="G293" s="64"/>
      <c r="H293" s="64"/>
      <c r="I293" s="64"/>
      <c r="J293" s="64"/>
      <c r="K293" s="64"/>
      <c r="L293" s="64"/>
      <c r="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row>
    <row r="294" spans="1:109" x14ac:dyDescent="0.35">
      <c r="A294" s="64"/>
      <c r="B294" s="64"/>
      <c r="C294" s="64"/>
      <c r="D294" s="64"/>
      <c r="E294" s="64"/>
      <c r="F294" s="64"/>
      <c r="G294" s="64"/>
      <c r="H294" s="64"/>
      <c r="I294" s="64"/>
      <c r="J294" s="64"/>
      <c r="K294" s="64"/>
      <c r="L294" s="64"/>
      <c r="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row>
    <row r="295" spans="1:109" x14ac:dyDescent="0.35">
      <c r="A295" s="64"/>
      <c r="B295" s="64"/>
      <c r="C295" s="64"/>
      <c r="D295" s="64"/>
      <c r="E295" s="64"/>
      <c r="F295" s="64"/>
      <c r="G295" s="64"/>
      <c r="H295" s="64"/>
      <c r="I295" s="64"/>
      <c r="J295" s="64"/>
      <c r="K295" s="64"/>
      <c r="L295" s="64"/>
      <c r="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row>
    <row r="296" spans="1:109" x14ac:dyDescent="0.35">
      <c r="A296" s="64"/>
      <c r="B296" s="64"/>
      <c r="C296" s="64"/>
      <c r="D296" s="64"/>
      <c r="E296" s="64"/>
      <c r="F296" s="64"/>
      <c r="G296" s="64"/>
      <c r="H296" s="64"/>
      <c r="I296" s="64"/>
      <c r="J296" s="64"/>
      <c r="K296" s="64"/>
      <c r="L296" s="64"/>
      <c r="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row>
    <row r="297" spans="1:109" x14ac:dyDescent="0.35">
      <c r="A297" s="64"/>
      <c r="B297" s="64"/>
      <c r="C297" s="64"/>
      <c r="D297" s="64"/>
      <c r="E297" s="64"/>
      <c r="F297" s="64"/>
      <c r="G297" s="64"/>
      <c r="H297" s="64"/>
      <c r="I297" s="64"/>
      <c r="J297" s="64"/>
      <c r="K297" s="64"/>
      <c r="L297" s="64"/>
      <c r="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row>
    <row r="298" spans="1:109" x14ac:dyDescent="0.35">
      <c r="A298" s="64"/>
      <c r="B298" s="64"/>
      <c r="C298" s="64"/>
      <c r="D298" s="64"/>
      <c r="E298" s="64"/>
      <c r="F298" s="64"/>
      <c r="G298" s="64"/>
      <c r="H298" s="64"/>
      <c r="I298" s="64"/>
      <c r="J298" s="64"/>
      <c r="K298" s="64"/>
      <c r="L298" s="64"/>
      <c r="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row>
    <row r="299" spans="1:109" x14ac:dyDescent="0.35">
      <c r="A299" s="64"/>
      <c r="B299" s="64"/>
      <c r="C299" s="64"/>
      <c r="D299" s="64"/>
      <c r="E299" s="64"/>
      <c r="F299" s="64"/>
      <c r="G299" s="64"/>
      <c r="H299" s="64"/>
      <c r="I299" s="64"/>
      <c r="J299" s="64"/>
      <c r="K299" s="64"/>
      <c r="L299" s="64"/>
      <c r="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row>
    <row r="300" spans="1:109" x14ac:dyDescent="0.35">
      <c r="A300" s="64"/>
      <c r="B300" s="64"/>
      <c r="C300" s="64"/>
      <c r="D300" s="64"/>
      <c r="E300" s="64"/>
      <c r="F300" s="64"/>
      <c r="G300" s="64"/>
      <c r="H300" s="64"/>
      <c r="I300" s="64"/>
      <c r="J300" s="64"/>
      <c r="K300" s="64"/>
      <c r="L300" s="64"/>
      <c r="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row>
    <row r="301" spans="1:109" x14ac:dyDescent="0.35">
      <c r="A301" s="64"/>
      <c r="B301" s="64"/>
      <c r="C301" s="64"/>
      <c r="D301" s="64"/>
      <c r="E301" s="64"/>
      <c r="F301" s="64"/>
      <c r="G301" s="64"/>
      <c r="H301" s="64"/>
      <c r="I301" s="64"/>
      <c r="J301" s="64"/>
      <c r="K301" s="64"/>
      <c r="L301" s="64"/>
      <c r="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row>
    <row r="302" spans="1:109" x14ac:dyDescent="0.35">
      <c r="A302" s="64"/>
      <c r="B302" s="64"/>
      <c r="C302" s="64"/>
      <c r="D302" s="64"/>
      <c r="E302" s="64"/>
      <c r="F302" s="64"/>
      <c r="G302" s="64"/>
      <c r="H302" s="64"/>
      <c r="I302" s="64"/>
      <c r="J302" s="64"/>
      <c r="K302" s="64"/>
      <c r="L302" s="64"/>
      <c r="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row>
    <row r="303" spans="1:109" x14ac:dyDescent="0.35">
      <c r="A303" s="64"/>
      <c r="B303" s="64"/>
      <c r="C303" s="64"/>
      <c r="D303" s="64"/>
      <c r="E303" s="64"/>
      <c r="F303" s="64"/>
      <c r="G303" s="64"/>
      <c r="H303" s="64"/>
      <c r="I303" s="64"/>
      <c r="J303" s="64"/>
      <c r="K303" s="64"/>
      <c r="L303" s="64"/>
      <c r="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row>
    <row r="304" spans="1:109" x14ac:dyDescent="0.35">
      <c r="A304" s="64"/>
      <c r="B304" s="64"/>
      <c r="C304" s="64"/>
      <c r="D304" s="64"/>
      <c r="E304" s="64"/>
      <c r="F304" s="64"/>
      <c r="G304" s="64"/>
      <c r="H304" s="64"/>
      <c r="I304" s="64"/>
      <c r="J304" s="64"/>
      <c r="K304" s="64"/>
      <c r="L304" s="64"/>
      <c r="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row>
    <row r="305" spans="1:109" x14ac:dyDescent="0.35">
      <c r="A305" s="64"/>
      <c r="B305" s="64"/>
      <c r="C305" s="64"/>
      <c r="D305" s="64"/>
      <c r="E305" s="64"/>
      <c r="F305" s="64"/>
      <c r="G305" s="64"/>
      <c r="H305" s="64"/>
      <c r="I305" s="64"/>
      <c r="J305" s="64"/>
      <c r="K305" s="64"/>
      <c r="L305" s="64"/>
      <c r="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row>
    <row r="306" spans="1:109" x14ac:dyDescent="0.35">
      <c r="A306" s="64"/>
      <c r="B306" s="64"/>
      <c r="C306" s="64"/>
      <c r="D306" s="64"/>
      <c r="E306" s="64"/>
      <c r="F306" s="64"/>
      <c r="G306" s="64"/>
      <c r="H306" s="64"/>
      <c r="I306" s="64"/>
      <c r="J306" s="64"/>
      <c r="K306" s="64"/>
      <c r="L306" s="64"/>
      <c r="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row>
    <row r="307" spans="1:109" x14ac:dyDescent="0.35">
      <c r="A307" s="64"/>
      <c r="B307" s="64"/>
      <c r="C307" s="64"/>
      <c r="D307" s="64"/>
      <c r="E307" s="64"/>
      <c r="F307" s="64"/>
      <c r="G307" s="64"/>
      <c r="H307" s="64"/>
      <c r="I307" s="64"/>
      <c r="J307" s="64"/>
      <c r="K307" s="64"/>
      <c r="L307" s="64"/>
      <c r="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row>
    <row r="308" spans="1:109" x14ac:dyDescent="0.35">
      <c r="A308" s="64"/>
      <c r="B308" s="64"/>
      <c r="C308" s="64"/>
      <c r="D308" s="64"/>
      <c r="E308" s="64"/>
      <c r="F308" s="64"/>
      <c r="G308" s="64"/>
      <c r="H308" s="64"/>
      <c r="I308" s="64"/>
      <c r="J308" s="64"/>
      <c r="K308" s="64"/>
      <c r="L308" s="64"/>
      <c r="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row>
    <row r="309" spans="1:109" x14ac:dyDescent="0.35">
      <c r="A309" s="64"/>
      <c r="B309" s="64"/>
      <c r="C309" s="64"/>
      <c r="D309" s="64"/>
      <c r="E309" s="64"/>
      <c r="F309" s="64"/>
      <c r="G309" s="64"/>
      <c r="H309" s="64"/>
      <c r="I309" s="64"/>
      <c r="J309" s="64"/>
      <c r="K309" s="64"/>
      <c r="L309" s="64"/>
      <c r="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row>
    <row r="310" spans="1:109" x14ac:dyDescent="0.35">
      <c r="A310" s="64"/>
      <c r="B310" s="64"/>
      <c r="C310" s="64"/>
      <c r="D310" s="64"/>
      <c r="E310" s="64"/>
      <c r="F310" s="64"/>
      <c r="G310" s="64"/>
      <c r="H310" s="64"/>
      <c r="I310" s="64"/>
      <c r="J310" s="64"/>
      <c r="K310" s="64"/>
      <c r="L310" s="64"/>
      <c r="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row>
    <row r="311" spans="1:109" x14ac:dyDescent="0.35">
      <c r="A311" s="64"/>
      <c r="B311" s="64"/>
      <c r="C311" s="64"/>
      <c r="D311" s="64"/>
      <c r="E311" s="64"/>
      <c r="F311" s="64"/>
      <c r="G311" s="64"/>
      <c r="H311" s="64"/>
      <c r="I311" s="64"/>
      <c r="J311" s="64"/>
      <c r="K311" s="64"/>
      <c r="L311" s="64"/>
      <c r="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row>
    <row r="312" spans="1:109" x14ac:dyDescent="0.35">
      <c r="A312" s="64"/>
      <c r="B312" s="64"/>
      <c r="C312" s="64"/>
      <c r="D312" s="64"/>
      <c r="E312" s="64"/>
      <c r="F312" s="64"/>
      <c r="G312" s="64"/>
      <c r="H312" s="64"/>
      <c r="I312" s="64"/>
      <c r="J312" s="64"/>
      <c r="K312" s="64"/>
      <c r="L312" s="64"/>
      <c r="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row>
    <row r="313" spans="1:109" x14ac:dyDescent="0.35">
      <c r="A313" s="64"/>
      <c r="B313" s="64"/>
      <c r="C313" s="64"/>
      <c r="D313" s="64"/>
      <c r="E313" s="64"/>
      <c r="F313" s="64"/>
      <c r="G313" s="64"/>
      <c r="H313" s="64"/>
      <c r="I313" s="64"/>
      <c r="J313" s="64"/>
      <c r="K313" s="64"/>
      <c r="L313" s="64"/>
      <c r="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row>
    <row r="314" spans="1:109" x14ac:dyDescent="0.35">
      <c r="A314" s="64"/>
      <c r="B314" s="64"/>
      <c r="C314" s="64"/>
      <c r="D314" s="64"/>
      <c r="E314" s="64"/>
      <c r="F314" s="64"/>
      <c r="G314" s="64"/>
      <c r="H314" s="64"/>
      <c r="I314" s="64"/>
      <c r="J314" s="64"/>
      <c r="K314" s="64"/>
      <c r="L314" s="64"/>
      <c r="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row>
    <row r="315" spans="1:109" x14ac:dyDescent="0.35">
      <c r="A315" s="64"/>
      <c r="B315" s="64"/>
      <c r="C315" s="64"/>
      <c r="D315" s="64"/>
      <c r="E315" s="64"/>
      <c r="F315" s="64"/>
      <c r="G315" s="64"/>
      <c r="H315" s="64"/>
      <c r="I315" s="64"/>
      <c r="J315" s="64"/>
      <c r="K315" s="64"/>
      <c r="L315" s="64"/>
      <c r="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row>
    <row r="316" spans="1:109" x14ac:dyDescent="0.35">
      <c r="A316" s="64"/>
      <c r="B316" s="64"/>
      <c r="C316" s="64"/>
      <c r="D316" s="64"/>
      <c r="E316" s="64"/>
      <c r="F316" s="64"/>
      <c r="G316" s="64"/>
      <c r="H316" s="64"/>
      <c r="I316" s="64"/>
      <c r="J316" s="64"/>
      <c r="K316" s="64"/>
      <c r="L316" s="64"/>
      <c r="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row>
    <row r="317" spans="1:109" x14ac:dyDescent="0.35">
      <c r="A317" s="64"/>
      <c r="B317" s="64"/>
      <c r="C317" s="64"/>
      <c r="D317" s="64"/>
      <c r="E317" s="64"/>
      <c r="F317" s="64"/>
      <c r="G317" s="64"/>
      <c r="H317" s="64"/>
      <c r="I317" s="64"/>
      <c r="J317" s="64"/>
      <c r="K317" s="64"/>
      <c r="L317" s="64"/>
      <c r="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row>
    <row r="318" spans="1:109" x14ac:dyDescent="0.35">
      <c r="A318" s="64"/>
      <c r="B318" s="64"/>
      <c r="C318" s="64"/>
      <c r="D318" s="64"/>
      <c r="E318" s="64"/>
      <c r="F318" s="64"/>
      <c r="G318" s="64"/>
      <c r="H318" s="64"/>
      <c r="I318" s="64"/>
      <c r="J318" s="64"/>
      <c r="K318" s="64"/>
      <c r="L318" s="64"/>
      <c r="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row>
    <row r="319" spans="1:109" x14ac:dyDescent="0.35">
      <c r="A319" s="64"/>
      <c r="B319" s="64"/>
      <c r="C319" s="64"/>
      <c r="D319" s="64"/>
      <c r="E319" s="64"/>
      <c r="F319" s="64"/>
      <c r="G319" s="64"/>
      <c r="H319" s="64"/>
      <c r="I319" s="64"/>
      <c r="J319" s="64"/>
      <c r="K319" s="64"/>
      <c r="L319" s="64"/>
      <c r="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row>
    <row r="320" spans="1:109" x14ac:dyDescent="0.35">
      <c r="A320" s="64"/>
      <c r="B320" s="64"/>
      <c r="C320" s="64"/>
      <c r="D320" s="64"/>
      <c r="E320" s="64"/>
      <c r="F320" s="64"/>
      <c r="G320" s="64"/>
      <c r="H320" s="64"/>
      <c r="I320" s="64"/>
      <c r="J320" s="64"/>
      <c r="K320" s="64"/>
      <c r="L320" s="64"/>
      <c r="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row>
    <row r="321" spans="1:109" x14ac:dyDescent="0.35">
      <c r="A321" s="64"/>
      <c r="B321" s="64"/>
      <c r="C321" s="64"/>
      <c r="D321" s="64"/>
      <c r="E321" s="64"/>
      <c r="F321" s="64"/>
      <c r="G321" s="64"/>
      <c r="H321" s="64"/>
      <c r="I321" s="64"/>
      <c r="J321" s="64"/>
      <c r="K321" s="64"/>
      <c r="L321" s="64"/>
      <c r="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row>
    <row r="322" spans="1:109" x14ac:dyDescent="0.35">
      <c r="A322" s="64"/>
      <c r="B322" s="64"/>
      <c r="C322" s="64"/>
      <c r="D322" s="64"/>
      <c r="E322" s="64"/>
      <c r="F322" s="64"/>
      <c r="G322" s="64"/>
      <c r="H322" s="64"/>
      <c r="I322" s="64"/>
      <c r="J322" s="64"/>
      <c r="K322" s="64"/>
      <c r="L322" s="64"/>
      <c r="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row>
    <row r="323" spans="1:109" x14ac:dyDescent="0.35">
      <c r="A323" s="64"/>
      <c r="B323" s="64"/>
      <c r="C323" s="64"/>
      <c r="D323" s="64"/>
      <c r="E323" s="64"/>
      <c r="F323" s="64"/>
      <c r="G323" s="64"/>
      <c r="H323" s="64"/>
      <c r="I323" s="64"/>
      <c r="J323" s="64"/>
      <c r="K323" s="64"/>
      <c r="L323" s="64"/>
      <c r="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row>
    <row r="324" spans="1:109" x14ac:dyDescent="0.35">
      <c r="A324" s="64"/>
      <c r="B324" s="64"/>
      <c r="C324" s="64"/>
      <c r="D324" s="64"/>
      <c r="E324" s="64"/>
      <c r="F324" s="64"/>
      <c r="G324" s="64"/>
      <c r="H324" s="64"/>
      <c r="I324" s="64"/>
      <c r="J324" s="64"/>
      <c r="K324" s="64"/>
      <c r="L324" s="64"/>
      <c r="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row>
    <row r="325" spans="1:109" x14ac:dyDescent="0.35">
      <c r="A325" s="64"/>
      <c r="B325" s="64"/>
      <c r="C325" s="64"/>
      <c r="D325" s="64"/>
      <c r="E325" s="64"/>
      <c r="F325" s="64"/>
      <c r="G325" s="64"/>
      <c r="H325" s="64"/>
      <c r="I325" s="64"/>
      <c r="J325" s="64"/>
      <c r="K325" s="64"/>
      <c r="L325" s="64"/>
      <c r="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row>
    <row r="326" spans="1:109" x14ac:dyDescent="0.35">
      <c r="A326" s="64"/>
      <c r="B326" s="64"/>
      <c r="C326" s="64"/>
      <c r="D326" s="64"/>
      <c r="E326" s="64"/>
      <c r="F326" s="64"/>
      <c r="G326" s="64"/>
      <c r="H326" s="64"/>
      <c r="I326" s="64"/>
      <c r="J326" s="64"/>
      <c r="K326" s="64"/>
      <c r="L326" s="64"/>
      <c r="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row>
    <row r="327" spans="1:109" x14ac:dyDescent="0.35">
      <c r="A327" s="64"/>
      <c r="B327" s="64"/>
      <c r="C327" s="64"/>
      <c r="D327" s="64"/>
      <c r="E327" s="64"/>
      <c r="F327" s="64"/>
      <c r="G327" s="64"/>
      <c r="H327" s="64"/>
      <c r="I327" s="64"/>
      <c r="J327" s="64"/>
      <c r="K327" s="64"/>
      <c r="L327" s="64"/>
      <c r="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row>
    <row r="328" spans="1:109" x14ac:dyDescent="0.35">
      <c r="A328" s="64"/>
      <c r="B328" s="64"/>
      <c r="C328" s="64"/>
      <c r="D328" s="64"/>
      <c r="E328" s="64"/>
      <c r="F328" s="64"/>
      <c r="G328" s="64"/>
      <c r="H328" s="64"/>
      <c r="I328" s="64"/>
      <c r="J328" s="64"/>
      <c r="K328" s="64"/>
      <c r="L328" s="64"/>
      <c r="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row>
    <row r="329" spans="1:109" x14ac:dyDescent="0.35">
      <c r="A329" s="64"/>
      <c r="B329" s="64"/>
      <c r="C329" s="64"/>
      <c r="D329" s="64"/>
      <c r="E329" s="64"/>
      <c r="F329" s="64"/>
      <c r="G329" s="64"/>
      <c r="H329" s="64"/>
      <c r="I329" s="64"/>
      <c r="J329" s="64"/>
      <c r="K329" s="64"/>
      <c r="L329" s="64"/>
      <c r="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row>
    <row r="330" spans="1:109" x14ac:dyDescent="0.35">
      <c r="A330" s="64"/>
      <c r="B330" s="64"/>
      <c r="C330" s="64"/>
      <c r="D330" s="64"/>
      <c r="E330" s="64"/>
      <c r="F330" s="64"/>
      <c r="G330" s="64"/>
      <c r="H330" s="64"/>
      <c r="I330" s="64"/>
      <c r="J330" s="64"/>
      <c r="K330" s="64"/>
      <c r="L330" s="64"/>
      <c r="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row>
    <row r="331" spans="1:109" x14ac:dyDescent="0.35">
      <c r="A331" s="64"/>
      <c r="B331" s="64"/>
      <c r="C331" s="64"/>
      <c r="D331" s="64"/>
      <c r="E331" s="64"/>
      <c r="F331" s="64"/>
      <c r="G331" s="64"/>
      <c r="H331" s="64"/>
      <c r="I331" s="64"/>
      <c r="J331" s="64"/>
      <c r="K331" s="64"/>
      <c r="L331" s="64"/>
      <c r="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row>
    <row r="332" spans="1:109" x14ac:dyDescent="0.35">
      <c r="A332" s="64"/>
      <c r="B332" s="64"/>
      <c r="C332" s="64"/>
      <c r="D332" s="64"/>
      <c r="E332" s="64"/>
      <c r="F332" s="64"/>
      <c r="G332" s="64"/>
      <c r="H332" s="64"/>
      <c r="I332" s="64"/>
      <c r="J332" s="64"/>
      <c r="K332" s="64"/>
      <c r="L332" s="64"/>
      <c r="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row>
    <row r="333" spans="1:109" x14ac:dyDescent="0.35">
      <c r="A333" s="64"/>
      <c r="B333" s="64"/>
      <c r="C333" s="64"/>
      <c r="D333" s="64"/>
      <c r="E333" s="64"/>
      <c r="F333" s="64"/>
      <c r="G333" s="64"/>
      <c r="H333" s="64"/>
      <c r="I333" s="64"/>
      <c r="J333" s="64"/>
      <c r="K333" s="64"/>
      <c r="L333" s="64"/>
      <c r="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row>
    <row r="334" spans="1:109" x14ac:dyDescent="0.35">
      <c r="A334" s="64"/>
      <c r="B334" s="64"/>
      <c r="C334" s="64"/>
      <c r="D334" s="64"/>
      <c r="E334" s="64"/>
      <c r="F334" s="64"/>
      <c r="G334" s="64"/>
      <c r="H334" s="64"/>
      <c r="I334" s="64"/>
      <c r="J334" s="64"/>
      <c r="K334" s="64"/>
      <c r="L334" s="64"/>
      <c r="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row>
    <row r="335" spans="1:109" x14ac:dyDescent="0.35">
      <c r="A335" s="64"/>
      <c r="B335" s="64"/>
      <c r="C335" s="64"/>
      <c r="D335" s="64"/>
      <c r="E335" s="64"/>
      <c r="F335" s="64"/>
      <c r="G335" s="64"/>
      <c r="H335" s="64"/>
      <c r="I335" s="64"/>
      <c r="J335" s="64"/>
      <c r="K335" s="64"/>
      <c r="L335" s="64"/>
      <c r="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row>
    <row r="336" spans="1:109" x14ac:dyDescent="0.35">
      <c r="A336" s="64"/>
      <c r="B336" s="64"/>
      <c r="C336" s="64"/>
      <c r="D336" s="64"/>
      <c r="E336" s="64"/>
      <c r="F336" s="64"/>
      <c r="G336" s="64"/>
      <c r="H336" s="64"/>
      <c r="I336" s="64"/>
      <c r="J336" s="64"/>
      <c r="K336" s="64"/>
      <c r="L336" s="64"/>
      <c r="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row>
    <row r="337" spans="1:109" x14ac:dyDescent="0.35">
      <c r="A337" s="64"/>
      <c r="B337" s="64"/>
      <c r="C337" s="64"/>
      <c r="D337" s="64"/>
      <c r="E337" s="64"/>
      <c r="F337" s="64"/>
      <c r="G337" s="64"/>
      <c r="H337" s="64"/>
      <c r="I337" s="64"/>
      <c r="J337" s="64"/>
      <c r="K337" s="64"/>
      <c r="L337" s="64"/>
      <c r="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row>
    <row r="338" spans="1:109" x14ac:dyDescent="0.35">
      <c r="A338" s="64"/>
      <c r="B338" s="64"/>
      <c r="C338" s="64"/>
      <c r="D338" s="64"/>
      <c r="E338" s="64"/>
      <c r="F338" s="64"/>
      <c r="G338" s="64"/>
      <c r="H338" s="64"/>
      <c r="I338" s="64"/>
      <c r="J338" s="64"/>
      <c r="K338" s="64"/>
      <c r="L338" s="64"/>
      <c r="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row>
    <row r="339" spans="1:109" x14ac:dyDescent="0.35">
      <c r="A339" s="64"/>
      <c r="B339" s="64"/>
      <c r="C339" s="64"/>
      <c r="D339" s="64"/>
      <c r="E339" s="64"/>
      <c r="F339" s="64"/>
      <c r="G339" s="64"/>
      <c r="H339" s="64"/>
      <c r="I339" s="64"/>
      <c r="J339" s="64"/>
      <c r="K339" s="64"/>
      <c r="L339" s="64"/>
      <c r="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row>
    <row r="340" spans="1:109" x14ac:dyDescent="0.35">
      <c r="A340" s="64"/>
      <c r="B340" s="64"/>
      <c r="C340" s="64"/>
      <c r="D340" s="64"/>
      <c r="E340" s="64"/>
      <c r="F340" s="64"/>
      <c r="G340" s="64"/>
      <c r="H340" s="64"/>
      <c r="I340" s="64"/>
      <c r="J340" s="64"/>
      <c r="K340" s="64"/>
      <c r="L340" s="64"/>
      <c r="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row>
    <row r="341" spans="1:109" x14ac:dyDescent="0.35">
      <c r="A341" s="64"/>
      <c r="B341" s="64"/>
      <c r="C341" s="64"/>
      <c r="D341" s="64"/>
      <c r="E341" s="64"/>
      <c r="F341" s="64"/>
      <c r="G341" s="64"/>
      <c r="H341" s="64"/>
      <c r="I341" s="64"/>
      <c r="J341" s="64"/>
      <c r="K341" s="64"/>
      <c r="L341" s="64"/>
      <c r="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row>
    <row r="342" spans="1:109" x14ac:dyDescent="0.35">
      <c r="A342" s="64"/>
      <c r="B342" s="64"/>
      <c r="C342" s="64"/>
      <c r="D342" s="64"/>
      <c r="E342" s="64"/>
      <c r="F342" s="64"/>
      <c r="G342" s="64"/>
      <c r="H342" s="64"/>
      <c r="I342" s="64"/>
      <c r="J342" s="64"/>
      <c r="K342" s="64"/>
      <c r="L342" s="64"/>
      <c r="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row>
    <row r="343" spans="1:109" x14ac:dyDescent="0.35">
      <c r="A343" s="64"/>
      <c r="B343" s="64"/>
      <c r="C343" s="64"/>
      <c r="D343" s="64"/>
      <c r="E343" s="64"/>
      <c r="F343" s="64"/>
      <c r="G343" s="64"/>
      <c r="H343" s="64"/>
      <c r="I343" s="64"/>
      <c r="J343" s="64"/>
      <c r="K343" s="64"/>
      <c r="L343" s="64"/>
      <c r="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row>
    <row r="344" spans="1:109" x14ac:dyDescent="0.35">
      <c r="A344" s="64"/>
      <c r="B344" s="64"/>
      <c r="C344" s="64"/>
      <c r="D344" s="64"/>
      <c r="E344" s="64"/>
      <c r="F344" s="64"/>
      <c r="G344" s="64"/>
      <c r="H344" s="64"/>
      <c r="I344" s="64"/>
      <c r="J344" s="64"/>
      <c r="K344" s="64"/>
      <c r="L344" s="64"/>
      <c r="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row>
    <row r="345" spans="1:109" x14ac:dyDescent="0.35">
      <c r="A345" s="64"/>
      <c r="B345" s="64"/>
      <c r="C345" s="64"/>
      <c r="D345" s="64"/>
      <c r="E345" s="64"/>
      <c r="F345" s="64"/>
      <c r="G345" s="64"/>
      <c r="H345" s="64"/>
      <c r="I345" s="64"/>
      <c r="J345" s="64"/>
      <c r="K345" s="64"/>
      <c r="L345" s="64"/>
      <c r="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row>
    <row r="346" spans="1:109" x14ac:dyDescent="0.35">
      <c r="A346" s="64"/>
      <c r="B346" s="64"/>
      <c r="C346" s="64"/>
      <c r="D346" s="64"/>
      <c r="E346" s="64"/>
      <c r="F346" s="64"/>
      <c r="G346" s="64"/>
      <c r="H346" s="64"/>
      <c r="I346" s="64"/>
      <c r="J346" s="64"/>
      <c r="K346" s="64"/>
      <c r="L346" s="64"/>
      <c r="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row>
    <row r="347" spans="1:109" x14ac:dyDescent="0.35">
      <c r="A347" s="64"/>
      <c r="B347" s="64"/>
      <c r="C347" s="64"/>
      <c r="D347" s="64"/>
      <c r="E347" s="64"/>
      <c r="F347" s="64"/>
      <c r="G347" s="64"/>
      <c r="H347" s="64"/>
      <c r="I347" s="64"/>
      <c r="J347" s="64"/>
      <c r="K347" s="64"/>
      <c r="L347" s="64"/>
      <c r="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row>
    <row r="348" spans="1:109" x14ac:dyDescent="0.35">
      <c r="A348" s="64"/>
      <c r="B348" s="64"/>
      <c r="C348" s="64"/>
      <c r="D348" s="64"/>
      <c r="E348" s="64"/>
      <c r="F348" s="64"/>
      <c r="G348" s="64"/>
      <c r="H348" s="64"/>
      <c r="I348" s="64"/>
      <c r="J348" s="64"/>
      <c r="K348" s="64"/>
      <c r="L348" s="64"/>
      <c r="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row>
    <row r="349" spans="1:109" x14ac:dyDescent="0.35">
      <c r="A349" s="64"/>
      <c r="B349" s="64"/>
      <c r="C349" s="64"/>
      <c r="D349" s="64"/>
      <c r="E349" s="64"/>
      <c r="F349" s="64"/>
      <c r="G349" s="64"/>
      <c r="H349" s="64"/>
      <c r="I349" s="64"/>
      <c r="J349" s="64"/>
      <c r="K349" s="64"/>
      <c r="L349" s="64"/>
      <c r="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row>
    <row r="350" spans="1:109" x14ac:dyDescent="0.35">
      <c r="A350" s="64"/>
      <c r="B350" s="64"/>
      <c r="C350" s="64"/>
      <c r="D350" s="64"/>
      <c r="E350" s="64"/>
      <c r="F350" s="64"/>
      <c r="G350" s="64"/>
      <c r="H350" s="64"/>
      <c r="I350" s="64"/>
      <c r="J350" s="64"/>
      <c r="K350" s="64"/>
      <c r="L350" s="64"/>
      <c r="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row>
    <row r="351" spans="1:109" x14ac:dyDescent="0.35">
      <c r="A351" s="64"/>
      <c r="B351" s="64"/>
      <c r="C351" s="64"/>
      <c r="D351" s="64"/>
      <c r="E351" s="64"/>
      <c r="F351" s="64"/>
      <c r="G351" s="64"/>
      <c r="H351" s="64"/>
      <c r="I351" s="64"/>
      <c r="J351" s="64"/>
      <c r="K351" s="64"/>
      <c r="L351" s="64"/>
      <c r="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row>
    <row r="352" spans="1:109" x14ac:dyDescent="0.35">
      <c r="A352" s="64"/>
      <c r="B352" s="64"/>
      <c r="C352" s="64"/>
      <c r="D352" s="64"/>
      <c r="E352" s="64"/>
      <c r="F352" s="64"/>
      <c r="G352" s="64"/>
      <c r="H352" s="64"/>
      <c r="I352" s="64"/>
      <c r="J352" s="64"/>
      <c r="K352" s="64"/>
      <c r="L352" s="64"/>
      <c r="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row>
    <row r="353" spans="1:109" x14ac:dyDescent="0.35">
      <c r="A353" s="64"/>
      <c r="B353" s="64"/>
      <c r="C353" s="64"/>
      <c r="D353" s="64"/>
      <c r="E353" s="64"/>
      <c r="F353" s="64"/>
      <c r="G353" s="64"/>
      <c r="H353" s="64"/>
      <c r="I353" s="64"/>
      <c r="J353" s="64"/>
      <c r="K353" s="64"/>
      <c r="L353" s="64"/>
      <c r="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row>
    <row r="354" spans="1:109" x14ac:dyDescent="0.35">
      <c r="A354" s="64"/>
      <c r="B354" s="64"/>
      <c r="C354" s="64"/>
      <c r="D354" s="64"/>
      <c r="E354" s="64"/>
      <c r="F354" s="64"/>
      <c r="G354" s="64"/>
      <c r="H354" s="64"/>
      <c r="I354" s="64"/>
      <c r="J354" s="64"/>
      <c r="K354" s="64"/>
      <c r="L354" s="64"/>
      <c r="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row>
    <row r="355" spans="1:109" x14ac:dyDescent="0.35">
      <c r="A355" s="64"/>
      <c r="B355" s="64"/>
      <c r="C355" s="64"/>
      <c r="D355" s="64"/>
      <c r="E355" s="64"/>
      <c r="F355" s="64"/>
      <c r="G355" s="64"/>
      <c r="H355" s="64"/>
      <c r="I355" s="64"/>
      <c r="J355" s="64"/>
      <c r="K355" s="64"/>
      <c r="L355" s="64"/>
      <c r="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row>
    <row r="356" spans="1:109" x14ac:dyDescent="0.35">
      <c r="A356" s="64"/>
      <c r="B356" s="64"/>
      <c r="C356" s="64"/>
      <c r="D356" s="64"/>
      <c r="E356" s="64"/>
      <c r="F356" s="64"/>
      <c r="G356" s="64"/>
      <c r="H356" s="64"/>
      <c r="I356" s="64"/>
      <c r="J356" s="64"/>
      <c r="K356" s="64"/>
      <c r="L356" s="64"/>
      <c r="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row>
    <row r="357" spans="1:109" x14ac:dyDescent="0.35">
      <c r="A357" s="64"/>
      <c r="B357" s="64"/>
      <c r="C357" s="64"/>
      <c r="D357" s="64"/>
      <c r="E357" s="64"/>
      <c r="F357" s="64"/>
      <c r="G357" s="64"/>
      <c r="H357" s="64"/>
      <c r="I357" s="64"/>
      <c r="J357" s="64"/>
      <c r="K357" s="64"/>
      <c r="L357" s="64"/>
      <c r="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row>
    <row r="358" spans="1:109" x14ac:dyDescent="0.35">
      <c r="A358" s="64"/>
      <c r="B358" s="64"/>
      <c r="C358" s="64"/>
      <c r="D358" s="64"/>
      <c r="E358" s="64"/>
      <c r="F358" s="64"/>
      <c r="G358" s="64"/>
      <c r="H358" s="64"/>
      <c r="I358" s="64"/>
      <c r="J358" s="64"/>
      <c r="K358" s="64"/>
      <c r="L358" s="64"/>
      <c r="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4"/>
      <c r="BJ358" s="64"/>
      <c r="BK358" s="64"/>
      <c r="BL358" s="64"/>
      <c r="BM358" s="64"/>
      <c r="BN358" s="64"/>
      <c r="BO358" s="64"/>
      <c r="BP358" s="64"/>
      <c r="BQ358" s="64"/>
      <c r="BR358" s="64"/>
      <c r="BS358" s="64"/>
      <c r="BT358" s="64"/>
      <c r="BU358" s="64"/>
      <c r="BV358" s="64"/>
      <c r="BW358" s="64"/>
      <c r="BX358" s="64"/>
      <c r="BY358" s="64"/>
      <c r="BZ358" s="64"/>
      <c r="CA358" s="64"/>
      <c r="CB358" s="64"/>
      <c r="CC358" s="64"/>
      <c r="CD358" s="64"/>
      <c r="CE358" s="64"/>
      <c r="CF358" s="64"/>
      <c r="CG358" s="64"/>
      <c r="CH358" s="64"/>
      <c r="CI358" s="64"/>
      <c r="CJ358" s="64"/>
      <c r="CK358" s="64"/>
      <c r="CL358" s="64"/>
      <c r="CM358" s="64"/>
      <c r="CN358" s="64"/>
      <c r="CO358" s="64"/>
      <c r="CP358" s="64"/>
      <c r="CQ358" s="64"/>
      <c r="CR358" s="64"/>
      <c r="CS358" s="64"/>
      <c r="CT358" s="64"/>
      <c r="CU358" s="64"/>
      <c r="CV358" s="64"/>
      <c r="CW358" s="64"/>
      <c r="CX358" s="64"/>
      <c r="CY358" s="64"/>
      <c r="CZ358" s="64"/>
      <c r="DA358" s="64"/>
      <c r="DB358" s="64"/>
      <c r="DC358" s="64"/>
      <c r="DD358" s="64"/>
      <c r="DE358" s="64"/>
    </row>
    <row r="359" spans="1:109" x14ac:dyDescent="0.35">
      <c r="A359" s="64"/>
      <c r="B359" s="64"/>
      <c r="C359" s="64"/>
      <c r="D359" s="64"/>
      <c r="E359" s="64"/>
      <c r="F359" s="64"/>
      <c r="G359" s="64"/>
      <c r="H359" s="64"/>
      <c r="I359" s="64"/>
      <c r="J359" s="64"/>
      <c r="K359" s="64"/>
      <c r="L359" s="64"/>
      <c r="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4"/>
      <c r="BJ359" s="64"/>
      <c r="BK359" s="64"/>
      <c r="BL359" s="64"/>
      <c r="BM359" s="64"/>
      <c r="BN359" s="64"/>
      <c r="BO359" s="64"/>
      <c r="BP359" s="64"/>
      <c r="BQ359" s="64"/>
      <c r="BR359" s="64"/>
      <c r="BS359" s="64"/>
      <c r="BT359" s="64"/>
      <c r="BU359" s="64"/>
      <c r="BV359" s="64"/>
      <c r="BW359" s="64"/>
      <c r="BX359" s="64"/>
      <c r="BY359" s="64"/>
      <c r="BZ359" s="64"/>
      <c r="CA359" s="64"/>
      <c r="CB359" s="64"/>
      <c r="CC359" s="64"/>
      <c r="CD359" s="64"/>
      <c r="CE359" s="64"/>
      <c r="CF359" s="64"/>
      <c r="CG359" s="64"/>
      <c r="CH359" s="64"/>
      <c r="CI359" s="64"/>
      <c r="CJ359" s="64"/>
      <c r="CK359" s="64"/>
      <c r="CL359" s="64"/>
      <c r="CM359" s="64"/>
      <c r="CN359" s="64"/>
      <c r="CO359" s="64"/>
      <c r="CP359" s="64"/>
      <c r="CQ359" s="64"/>
      <c r="CR359" s="64"/>
      <c r="CS359" s="64"/>
      <c r="CT359" s="64"/>
      <c r="CU359" s="64"/>
      <c r="CV359" s="64"/>
      <c r="CW359" s="64"/>
      <c r="CX359" s="64"/>
      <c r="CY359" s="64"/>
      <c r="CZ359" s="64"/>
      <c r="DA359" s="64"/>
      <c r="DB359" s="64"/>
      <c r="DC359" s="64"/>
      <c r="DD359" s="64"/>
      <c r="DE359" s="64"/>
    </row>
    <row r="360" spans="1:109" x14ac:dyDescent="0.35">
      <c r="A360" s="64"/>
      <c r="B360" s="64"/>
      <c r="C360" s="64"/>
      <c r="D360" s="64"/>
      <c r="E360" s="64"/>
      <c r="F360" s="64"/>
      <c r="G360" s="64"/>
      <c r="H360" s="64"/>
      <c r="I360" s="64"/>
      <c r="J360" s="64"/>
      <c r="K360" s="64"/>
      <c r="L360" s="64"/>
      <c r="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4"/>
      <c r="BJ360" s="64"/>
      <c r="BK360" s="64"/>
      <c r="BL360" s="64"/>
      <c r="BM360" s="64"/>
      <c r="BN360" s="64"/>
      <c r="BO360" s="64"/>
      <c r="BP360" s="64"/>
      <c r="BQ360" s="64"/>
      <c r="BR360" s="64"/>
      <c r="BS360" s="64"/>
      <c r="BT360" s="64"/>
      <c r="BU360" s="64"/>
      <c r="BV360" s="64"/>
      <c r="BW360" s="64"/>
      <c r="BX360" s="64"/>
      <c r="BY360" s="64"/>
      <c r="BZ360" s="64"/>
      <c r="CA360" s="64"/>
      <c r="CB360" s="64"/>
      <c r="CC360" s="64"/>
      <c r="CD360" s="64"/>
      <c r="CE360" s="64"/>
      <c r="CF360" s="64"/>
      <c r="CG360" s="64"/>
      <c r="CH360" s="64"/>
      <c r="CI360" s="64"/>
      <c r="CJ360" s="64"/>
      <c r="CK360" s="64"/>
      <c r="CL360" s="64"/>
      <c r="CM360" s="64"/>
      <c r="CN360" s="64"/>
      <c r="CO360" s="64"/>
      <c r="CP360" s="64"/>
      <c r="CQ360" s="64"/>
      <c r="CR360" s="64"/>
      <c r="CS360" s="64"/>
      <c r="CT360" s="64"/>
      <c r="CU360" s="64"/>
      <c r="CV360" s="64"/>
      <c r="CW360" s="64"/>
      <c r="CX360" s="64"/>
      <c r="CY360" s="64"/>
      <c r="CZ360" s="64"/>
      <c r="DA360" s="64"/>
      <c r="DB360" s="64"/>
      <c r="DC360" s="64"/>
      <c r="DD360" s="64"/>
      <c r="DE360" s="64"/>
    </row>
    <row r="361" spans="1:109" x14ac:dyDescent="0.35">
      <c r="A361" s="64"/>
      <c r="B361" s="64"/>
      <c r="C361" s="64"/>
      <c r="D361" s="64"/>
      <c r="E361" s="64"/>
      <c r="F361" s="64"/>
      <c r="G361" s="64"/>
      <c r="H361" s="64"/>
      <c r="I361" s="64"/>
      <c r="J361" s="64"/>
      <c r="K361" s="64"/>
      <c r="L361" s="64"/>
      <c r="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4"/>
      <c r="BJ361" s="64"/>
      <c r="BK361" s="64"/>
      <c r="BL361" s="64"/>
      <c r="BM361" s="64"/>
      <c r="BN361" s="64"/>
      <c r="BO361" s="64"/>
      <c r="BP361" s="64"/>
      <c r="BQ361" s="64"/>
      <c r="BR361" s="64"/>
      <c r="BS361" s="64"/>
      <c r="BT361" s="64"/>
      <c r="BU361" s="64"/>
      <c r="BV361" s="64"/>
      <c r="BW361" s="64"/>
      <c r="BX361" s="64"/>
      <c r="BY361" s="64"/>
      <c r="BZ361" s="64"/>
      <c r="CA361" s="64"/>
      <c r="CB361" s="64"/>
      <c r="CC361" s="64"/>
      <c r="CD361" s="64"/>
      <c r="CE361" s="64"/>
      <c r="CF361" s="64"/>
      <c r="CG361" s="64"/>
      <c r="CH361" s="64"/>
      <c r="CI361" s="64"/>
      <c r="CJ361" s="64"/>
      <c r="CK361" s="64"/>
      <c r="CL361" s="64"/>
      <c r="CM361" s="64"/>
      <c r="CN361" s="64"/>
      <c r="CO361" s="64"/>
      <c r="CP361" s="64"/>
      <c r="CQ361" s="64"/>
      <c r="CR361" s="64"/>
      <c r="CS361" s="64"/>
      <c r="CT361" s="64"/>
      <c r="CU361" s="64"/>
      <c r="CV361" s="64"/>
      <c r="CW361" s="64"/>
      <c r="CX361" s="64"/>
      <c r="CY361" s="64"/>
      <c r="CZ361" s="64"/>
      <c r="DA361" s="64"/>
      <c r="DB361" s="64"/>
      <c r="DC361" s="64"/>
      <c r="DD361" s="64"/>
      <c r="DE361" s="64"/>
    </row>
    <row r="362" spans="1:109" x14ac:dyDescent="0.35">
      <c r="A362" s="64"/>
      <c r="B362" s="64"/>
      <c r="C362" s="64"/>
      <c r="D362" s="64"/>
      <c r="E362" s="64"/>
      <c r="F362" s="64"/>
      <c r="G362" s="64"/>
      <c r="H362" s="64"/>
      <c r="I362" s="64"/>
      <c r="J362" s="64"/>
      <c r="K362" s="64"/>
      <c r="L362" s="64"/>
      <c r="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4"/>
      <c r="BJ362" s="64"/>
      <c r="BK362" s="64"/>
      <c r="BL362" s="64"/>
      <c r="BM362" s="64"/>
      <c r="BN362" s="64"/>
      <c r="BO362" s="64"/>
      <c r="BP362" s="64"/>
      <c r="BQ362" s="64"/>
      <c r="BR362" s="64"/>
      <c r="BS362" s="64"/>
      <c r="BT362" s="64"/>
      <c r="BU362" s="64"/>
      <c r="BV362" s="64"/>
      <c r="BW362" s="64"/>
      <c r="BX362" s="64"/>
      <c r="BY362" s="64"/>
      <c r="BZ362" s="64"/>
      <c r="CA362" s="64"/>
      <c r="CB362" s="64"/>
      <c r="CC362" s="64"/>
      <c r="CD362" s="64"/>
      <c r="CE362" s="64"/>
      <c r="CF362" s="64"/>
      <c r="CG362" s="64"/>
      <c r="CH362" s="64"/>
      <c r="CI362" s="64"/>
      <c r="CJ362" s="64"/>
      <c r="CK362" s="64"/>
      <c r="CL362" s="64"/>
      <c r="CM362" s="64"/>
      <c r="CN362" s="64"/>
      <c r="CO362" s="64"/>
      <c r="CP362" s="64"/>
      <c r="CQ362" s="64"/>
      <c r="CR362" s="64"/>
      <c r="CS362" s="64"/>
      <c r="CT362" s="64"/>
      <c r="CU362" s="64"/>
      <c r="CV362" s="64"/>
      <c r="CW362" s="64"/>
      <c r="CX362" s="64"/>
      <c r="CY362" s="64"/>
      <c r="CZ362" s="64"/>
      <c r="DA362" s="64"/>
      <c r="DB362" s="64"/>
      <c r="DC362" s="64"/>
      <c r="DD362" s="64"/>
      <c r="DE362" s="64"/>
    </row>
    <row r="363" spans="1:109" x14ac:dyDescent="0.35">
      <c r="A363" s="64"/>
      <c r="B363" s="64"/>
      <c r="C363" s="64"/>
      <c r="D363" s="64"/>
      <c r="E363" s="64"/>
      <c r="F363" s="64"/>
      <c r="G363" s="64"/>
      <c r="H363" s="64"/>
      <c r="I363" s="64"/>
      <c r="J363" s="64"/>
      <c r="K363" s="64"/>
      <c r="L363" s="64"/>
      <c r="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4"/>
      <c r="BJ363" s="64"/>
      <c r="BK363" s="64"/>
      <c r="BL363" s="64"/>
      <c r="BM363" s="64"/>
      <c r="BN363" s="64"/>
      <c r="BO363" s="64"/>
      <c r="BP363" s="64"/>
      <c r="BQ363" s="64"/>
      <c r="BR363" s="64"/>
      <c r="BS363" s="64"/>
      <c r="BT363" s="64"/>
      <c r="BU363" s="64"/>
      <c r="BV363" s="64"/>
      <c r="BW363" s="64"/>
      <c r="BX363" s="64"/>
      <c r="BY363" s="64"/>
      <c r="BZ363" s="64"/>
      <c r="CA363" s="64"/>
      <c r="CB363" s="64"/>
      <c r="CC363" s="64"/>
      <c r="CD363" s="64"/>
      <c r="CE363" s="64"/>
      <c r="CF363" s="64"/>
      <c r="CG363" s="64"/>
      <c r="CH363" s="64"/>
      <c r="CI363" s="64"/>
      <c r="CJ363" s="64"/>
      <c r="CK363" s="64"/>
      <c r="CL363" s="64"/>
      <c r="CM363" s="64"/>
      <c r="CN363" s="64"/>
      <c r="CO363" s="64"/>
      <c r="CP363" s="64"/>
      <c r="CQ363" s="64"/>
      <c r="CR363" s="64"/>
      <c r="CS363" s="64"/>
      <c r="CT363" s="64"/>
      <c r="CU363" s="64"/>
      <c r="CV363" s="64"/>
      <c r="CW363" s="64"/>
      <c r="CX363" s="64"/>
      <c r="CY363" s="64"/>
      <c r="CZ363" s="64"/>
      <c r="DA363" s="64"/>
      <c r="DB363" s="64"/>
      <c r="DC363" s="64"/>
      <c r="DD363" s="64"/>
      <c r="DE363" s="64"/>
    </row>
    <row r="364" spans="1:109" x14ac:dyDescent="0.35">
      <c r="A364" s="64"/>
      <c r="B364" s="64"/>
      <c r="C364" s="64"/>
      <c r="D364" s="64"/>
      <c r="E364" s="64"/>
      <c r="F364" s="64"/>
      <c r="G364" s="64"/>
      <c r="H364" s="64"/>
      <c r="I364" s="64"/>
      <c r="J364" s="64"/>
      <c r="K364" s="64"/>
      <c r="L364" s="64"/>
      <c r="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4"/>
      <c r="BJ364" s="64"/>
      <c r="BK364" s="64"/>
      <c r="BL364" s="64"/>
      <c r="BM364" s="64"/>
      <c r="BN364" s="64"/>
      <c r="BO364" s="64"/>
      <c r="BP364" s="64"/>
      <c r="BQ364" s="64"/>
      <c r="BR364" s="64"/>
      <c r="BS364" s="64"/>
      <c r="BT364" s="64"/>
      <c r="BU364" s="64"/>
      <c r="BV364" s="64"/>
      <c r="BW364" s="64"/>
      <c r="BX364" s="64"/>
      <c r="BY364" s="64"/>
      <c r="BZ364" s="64"/>
      <c r="CA364" s="64"/>
      <c r="CB364" s="64"/>
      <c r="CC364" s="64"/>
      <c r="CD364" s="64"/>
      <c r="CE364" s="64"/>
      <c r="CF364" s="64"/>
      <c r="CG364" s="64"/>
      <c r="CH364" s="64"/>
      <c r="CI364" s="64"/>
      <c r="CJ364" s="64"/>
      <c r="CK364" s="64"/>
      <c r="CL364" s="64"/>
      <c r="CM364" s="64"/>
      <c r="CN364" s="64"/>
      <c r="CO364" s="64"/>
      <c r="CP364" s="64"/>
      <c r="CQ364" s="64"/>
      <c r="CR364" s="64"/>
      <c r="CS364" s="64"/>
      <c r="CT364" s="64"/>
      <c r="CU364" s="64"/>
      <c r="CV364" s="64"/>
      <c r="CW364" s="64"/>
      <c r="CX364" s="64"/>
      <c r="CY364" s="64"/>
      <c r="CZ364" s="64"/>
      <c r="DA364" s="64"/>
      <c r="DB364" s="64"/>
      <c r="DC364" s="64"/>
      <c r="DD364" s="64"/>
      <c r="DE364" s="64"/>
    </row>
    <row r="365" spans="1:109" x14ac:dyDescent="0.35">
      <c r="A365" s="64"/>
      <c r="B365" s="64"/>
      <c r="C365" s="64"/>
      <c r="D365" s="64"/>
      <c r="E365" s="64"/>
      <c r="F365" s="64"/>
      <c r="G365" s="64"/>
      <c r="H365" s="64"/>
      <c r="I365" s="64"/>
      <c r="J365" s="64"/>
      <c r="K365" s="64"/>
      <c r="L365" s="64"/>
      <c r="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4"/>
      <c r="BJ365" s="64"/>
      <c r="BK365" s="64"/>
      <c r="BL365" s="64"/>
      <c r="BM365" s="64"/>
      <c r="BN365" s="64"/>
      <c r="BO365" s="64"/>
      <c r="BP365" s="64"/>
      <c r="BQ365" s="64"/>
      <c r="BR365" s="64"/>
      <c r="BS365" s="64"/>
      <c r="BT365" s="64"/>
      <c r="BU365" s="64"/>
      <c r="BV365" s="64"/>
      <c r="BW365" s="64"/>
      <c r="BX365" s="64"/>
      <c r="BY365" s="64"/>
      <c r="BZ365" s="64"/>
      <c r="CA365" s="64"/>
      <c r="CB365" s="64"/>
      <c r="CC365" s="64"/>
      <c r="CD365" s="64"/>
      <c r="CE365" s="64"/>
      <c r="CF365" s="64"/>
      <c r="CG365" s="64"/>
      <c r="CH365" s="64"/>
      <c r="CI365" s="64"/>
      <c r="CJ365" s="64"/>
      <c r="CK365" s="64"/>
      <c r="CL365" s="64"/>
      <c r="CM365" s="64"/>
      <c r="CN365" s="64"/>
      <c r="CO365" s="64"/>
      <c r="CP365" s="64"/>
      <c r="CQ365" s="64"/>
      <c r="CR365" s="64"/>
      <c r="CS365" s="64"/>
      <c r="CT365" s="64"/>
      <c r="CU365" s="64"/>
      <c r="CV365" s="64"/>
      <c r="CW365" s="64"/>
      <c r="CX365" s="64"/>
      <c r="CY365" s="64"/>
      <c r="CZ365" s="64"/>
      <c r="DA365" s="64"/>
      <c r="DB365" s="64"/>
      <c r="DC365" s="64"/>
      <c r="DD365" s="64"/>
      <c r="DE365" s="64"/>
    </row>
    <row r="366" spans="1:109" x14ac:dyDescent="0.35">
      <c r="A366" s="64"/>
      <c r="B366" s="64"/>
      <c r="C366" s="64"/>
      <c r="D366" s="64"/>
      <c r="E366" s="64"/>
      <c r="F366" s="64"/>
      <c r="G366" s="64"/>
      <c r="H366" s="64"/>
      <c r="I366" s="64"/>
      <c r="J366" s="64"/>
      <c r="K366" s="64"/>
      <c r="L366" s="64"/>
      <c r="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4"/>
      <c r="BJ366" s="64"/>
      <c r="BK366" s="64"/>
      <c r="BL366" s="64"/>
      <c r="BM366" s="64"/>
      <c r="BN366" s="64"/>
      <c r="BO366" s="64"/>
      <c r="BP366" s="64"/>
      <c r="BQ366" s="64"/>
      <c r="BR366" s="64"/>
      <c r="BS366" s="64"/>
      <c r="BT366" s="64"/>
      <c r="BU366" s="64"/>
      <c r="BV366" s="64"/>
      <c r="BW366" s="64"/>
      <c r="BX366" s="64"/>
      <c r="BY366" s="64"/>
      <c r="BZ366" s="64"/>
      <c r="CA366" s="64"/>
      <c r="CB366" s="64"/>
      <c r="CC366" s="64"/>
      <c r="CD366" s="64"/>
      <c r="CE366" s="64"/>
      <c r="CF366" s="64"/>
      <c r="CG366" s="64"/>
      <c r="CH366" s="64"/>
      <c r="CI366" s="64"/>
      <c r="CJ366" s="64"/>
      <c r="CK366" s="64"/>
      <c r="CL366" s="64"/>
      <c r="CM366" s="64"/>
      <c r="CN366" s="64"/>
      <c r="CO366" s="64"/>
      <c r="CP366" s="64"/>
      <c r="CQ366" s="64"/>
      <c r="CR366" s="64"/>
      <c r="CS366" s="64"/>
      <c r="CT366" s="64"/>
      <c r="CU366" s="64"/>
      <c r="CV366" s="64"/>
      <c r="CW366" s="64"/>
      <c r="CX366" s="64"/>
      <c r="CY366" s="64"/>
      <c r="CZ366" s="64"/>
      <c r="DA366" s="64"/>
      <c r="DB366" s="64"/>
      <c r="DC366" s="64"/>
      <c r="DD366" s="64"/>
      <c r="DE366" s="64"/>
    </row>
    <row r="367" spans="1:109" x14ac:dyDescent="0.35">
      <c r="A367" s="64"/>
      <c r="B367" s="64"/>
      <c r="C367" s="64"/>
      <c r="D367" s="64"/>
      <c r="E367" s="64"/>
      <c r="F367" s="64"/>
      <c r="G367" s="64"/>
      <c r="H367" s="64"/>
      <c r="I367" s="64"/>
      <c r="J367" s="64"/>
      <c r="K367" s="64"/>
      <c r="L367" s="64"/>
      <c r="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4"/>
      <c r="BJ367" s="64"/>
      <c r="BK367" s="64"/>
      <c r="BL367" s="64"/>
      <c r="BM367" s="64"/>
      <c r="BN367" s="64"/>
      <c r="BO367" s="64"/>
      <c r="BP367" s="64"/>
      <c r="BQ367" s="64"/>
      <c r="BR367" s="64"/>
      <c r="BS367" s="64"/>
      <c r="BT367" s="64"/>
      <c r="BU367" s="64"/>
      <c r="BV367" s="64"/>
      <c r="BW367" s="64"/>
      <c r="BX367" s="64"/>
      <c r="BY367" s="64"/>
      <c r="BZ367" s="64"/>
      <c r="CA367" s="64"/>
      <c r="CB367" s="64"/>
      <c r="CC367" s="64"/>
      <c r="CD367" s="64"/>
      <c r="CE367" s="64"/>
      <c r="CF367" s="64"/>
      <c r="CG367" s="64"/>
      <c r="CH367" s="64"/>
      <c r="CI367" s="64"/>
      <c r="CJ367" s="64"/>
      <c r="CK367" s="64"/>
      <c r="CL367" s="64"/>
      <c r="CM367" s="64"/>
      <c r="CN367" s="64"/>
      <c r="CO367" s="64"/>
      <c r="CP367" s="64"/>
      <c r="CQ367" s="64"/>
      <c r="CR367" s="64"/>
      <c r="CS367" s="64"/>
      <c r="CT367" s="64"/>
      <c r="CU367" s="64"/>
      <c r="CV367" s="64"/>
      <c r="CW367" s="64"/>
      <c r="CX367" s="64"/>
      <c r="CY367" s="64"/>
      <c r="CZ367" s="64"/>
      <c r="DA367" s="64"/>
      <c r="DB367" s="64"/>
      <c r="DC367" s="64"/>
      <c r="DD367" s="64"/>
      <c r="DE367" s="64"/>
    </row>
    <row r="368" spans="1:109" x14ac:dyDescent="0.35">
      <c r="A368" s="64"/>
      <c r="B368" s="64"/>
      <c r="C368" s="64"/>
      <c r="D368" s="64"/>
      <c r="E368" s="64"/>
      <c r="F368" s="64"/>
      <c r="G368" s="64"/>
      <c r="H368" s="64"/>
      <c r="I368" s="64"/>
      <c r="J368" s="64"/>
      <c r="K368" s="64"/>
      <c r="L368" s="64"/>
      <c r="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4"/>
      <c r="BJ368" s="64"/>
      <c r="BK368" s="64"/>
      <c r="BL368" s="64"/>
      <c r="BM368" s="64"/>
      <c r="BN368" s="64"/>
      <c r="BO368" s="64"/>
      <c r="BP368" s="64"/>
      <c r="BQ368" s="64"/>
      <c r="BR368" s="64"/>
      <c r="BS368" s="64"/>
      <c r="BT368" s="64"/>
      <c r="BU368" s="64"/>
      <c r="BV368" s="64"/>
      <c r="BW368" s="64"/>
      <c r="BX368" s="64"/>
      <c r="BY368" s="64"/>
      <c r="BZ368" s="64"/>
      <c r="CA368" s="64"/>
      <c r="CB368" s="64"/>
      <c r="CC368" s="64"/>
      <c r="CD368" s="64"/>
      <c r="CE368" s="64"/>
      <c r="CF368" s="64"/>
      <c r="CG368" s="64"/>
      <c r="CH368" s="64"/>
      <c r="CI368" s="64"/>
      <c r="CJ368" s="64"/>
      <c r="CK368" s="64"/>
      <c r="CL368" s="64"/>
      <c r="CM368" s="64"/>
      <c r="CN368" s="64"/>
      <c r="CO368" s="64"/>
      <c r="CP368" s="64"/>
      <c r="CQ368" s="64"/>
      <c r="CR368" s="64"/>
      <c r="CS368" s="64"/>
      <c r="CT368" s="64"/>
      <c r="CU368" s="64"/>
      <c r="CV368" s="64"/>
      <c r="CW368" s="64"/>
      <c r="CX368" s="64"/>
      <c r="CY368" s="64"/>
      <c r="CZ368" s="64"/>
      <c r="DA368" s="64"/>
      <c r="DB368" s="64"/>
      <c r="DC368" s="64"/>
      <c r="DD368" s="64"/>
      <c r="DE368" s="64"/>
    </row>
    <row r="369" spans="1:109" x14ac:dyDescent="0.35">
      <c r="A369" s="64"/>
      <c r="B369" s="64"/>
      <c r="C369" s="64"/>
      <c r="D369" s="64"/>
      <c r="E369" s="64"/>
      <c r="F369" s="64"/>
      <c r="G369" s="64"/>
      <c r="H369" s="64"/>
      <c r="I369" s="64"/>
      <c r="J369" s="64"/>
      <c r="K369" s="64"/>
      <c r="L369" s="64"/>
      <c r="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4"/>
      <c r="BJ369" s="64"/>
      <c r="BK369" s="64"/>
      <c r="BL369" s="64"/>
      <c r="BM369" s="64"/>
      <c r="BN369" s="64"/>
      <c r="BO369" s="64"/>
      <c r="BP369" s="64"/>
      <c r="BQ369" s="64"/>
      <c r="BR369" s="64"/>
      <c r="BS369" s="64"/>
      <c r="BT369" s="64"/>
      <c r="BU369" s="64"/>
      <c r="BV369" s="64"/>
      <c r="BW369" s="64"/>
      <c r="BX369" s="64"/>
      <c r="BY369" s="64"/>
      <c r="BZ369" s="64"/>
      <c r="CA369" s="64"/>
      <c r="CB369" s="64"/>
      <c r="CC369" s="64"/>
      <c r="CD369" s="64"/>
      <c r="CE369" s="64"/>
      <c r="CF369" s="64"/>
      <c r="CG369" s="64"/>
      <c r="CH369" s="64"/>
      <c r="CI369" s="64"/>
      <c r="CJ369" s="64"/>
      <c r="CK369" s="64"/>
      <c r="CL369" s="64"/>
      <c r="CM369" s="64"/>
      <c r="CN369" s="64"/>
      <c r="CO369" s="64"/>
      <c r="CP369" s="64"/>
      <c r="CQ369" s="64"/>
      <c r="CR369" s="64"/>
      <c r="CS369" s="64"/>
      <c r="CT369" s="64"/>
      <c r="CU369" s="64"/>
      <c r="CV369" s="64"/>
      <c r="CW369" s="64"/>
      <c r="CX369" s="64"/>
      <c r="CY369" s="64"/>
      <c r="CZ369" s="64"/>
      <c r="DA369" s="64"/>
      <c r="DB369" s="64"/>
      <c r="DC369" s="64"/>
      <c r="DD369" s="64"/>
      <c r="DE369" s="64"/>
    </row>
    <row r="370" spans="1:109" x14ac:dyDescent="0.35">
      <c r="A370" s="64"/>
      <c r="B370" s="64"/>
      <c r="C370" s="64"/>
      <c r="D370" s="64"/>
      <c r="E370" s="64"/>
      <c r="F370" s="64"/>
      <c r="G370" s="64"/>
      <c r="H370" s="64"/>
      <c r="I370" s="64"/>
      <c r="J370" s="64"/>
      <c r="K370" s="64"/>
      <c r="L370" s="64"/>
      <c r="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4"/>
      <c r="BJ370" s="64"/>
      <c r="BK370" s="64"/>
      <c r="BL370" s="64"/>
      <c r="BM370" s="64"/>
      <c r="BN370" s="64"/>
      <c r="BO370" s="64"/>
      <c r="BP370" s="64"/>
      <c r="BQ370" s="64"/>
      <c r="BR370" s="64"/>
      <c r="BS370" s="64"/>
      <c r="BT370" s="64"/>
      <c r="BU370" s="64"/>
      <c r="BV370" s="64"/>
      <c r="BW370" s="64"/>
      <c r="BX370" s="64"/>
      <c r="BY370" s="64"/>
      <c r="BZ370" s="64"/>
      <c r="CA370" s="64"/>
      <c r="CB370" s="64"/>
      <c r="CC370" s="64"/>
      <c r="CD370" s="64"/>
      <c r="CE370" s="64"/>
      <c r="CF370" s="64"/>
      <c r="CG370" s="64"/>
      <c r="CH370" s="64"/>
      <c r="CI370" s="64"/>
      <c r="CJ370" s="64"/>
      <c r="CK370" s="64"/>
      <c r="CL370" s="64"/>
      <c r="CM370" s="64"/>
      <c r="CN370" s="64"/>
      <c r="CO370" s="64"/>
      <c r="CP370" s="64"/>
      <c r="CQ370" s="64"/>
      <c r="CR370" s="64"/>
      <c r="CS370" s="64"/>
      <c r="CT370" s="64"/>
      <c r="CU370" s="64"/>
      <c r="CV370" s="64"/>
      <c r="CW370" s="64"/>
      <c r="CX370" s="64"/>
      <c r="CY370" s="64"/>
      <c r="CZ370" s="64"/>
      <c r="DA370" s="64"/>
      <c r="DB370" s="64"/>
      <c r="DC370" s="64"/>
      <c r="DD370" s="64"/>
      <c r="DE370" s="64"/>
    </row>
    <row r="371" spans="1:109" x14ac:dyDescent="0.35">
      <c r="A371" s="64"/>
      <c r="B371" s="64"/>
      <c r="C371" s="64"/>
      <c r="D371" s="64"/>
      <c r="E371" s="64"/>
      <c r="F371" s="64"/>
      <c r="G371" s="64"/>
      <c r="H371" s="64"/>
      <c r="I371" s="64"/>
      <c r="J371" s="64"/>
      <c r="K371" s="64"/>
      <c r="L371" s="64"/>
      <c r="M371" s="64"/>
    </row>
    <row r="372" spans="1:109" x14ac:dyDescent="0.35">
      <c r="A372" s="64"/>
      <c r="B372" s="64"/>
      <c r="C372" s="64"/>
      <c r="D372" s="64"/>
      <c r="E372" s="64"/>
      <c r="F372" s="64"/>
      <c r="G372" s="64"/>
      <c r="H372" s="64"/>
      <c r="I372" s="64"/>
      <c r="J372" s="64"/>
      <c r="K372" s="64"/>
      <c r="L372" s="64"/>
      <c r="M372" s="64"/>
    </row>
    <row r="373" spans="1:109" x14ac:dyDescent="0.35">
      <c r="A373" s="64"/>
      <c r="B373" s="64"/>
      <c r="C373" s="64"/>
      <c r="D373" s="64"/>
      <c r="E373" s="64"/>
      <c r="F373" s="64"/>
      <c r="G373" s="64"/>
      <c r="H373" s="64"/>
      <c r="I373" s="64"/>
      <c r="J373" s="64"/>
      <c r="K373" s="64"/>
      <c r="L373" s="64"/>
      <c r="M373" s="64"/>
    </row>
    <row r="374" spans="1:109" x14ac:dyDescent="0.35">
      <c r="A374" s="64"/>
      <c r="B374" s="64"/>
      <c r="C374" s="64"/>
      <c r="D374" s="64"/>
      <c r="E374" s="64"/>
      <c r="F374" s="64"/>
      <c r="G374" s="64"/>
      <c r="H374" s="64"/>
      <c r="I374" s="64"/>
      <c r="J374" s="64"/>
      <c r="K374" s="64"/>
      <c r="L374" s="64"/>
      <c r="M374" s="64"/>
    </row>
    <row r="375" spans="1:109" x14ac:dyDescent="0.35">
      <c r="A375" s="64"/>
      <c r="B375" s="64"/>
      <c r="C375" s="64"/>
      <c r="D375" s="64"/>
      <c r="E375" s="64"/>
      <c r="F375" s="64"/>
      <c r="G375" s="64"/>
      <c r="H375" s="64"/>
      <c r="I375" s="64"/>
      <c r="J375" s="64"/>
      <c r="K375" s="64"/>
      <c r="L375" s="64"/>
      <c r="M375" s="64"/>
    </row>
    <row r="376" spans="1:109" x14ac:dyDescent="0.35">
      <c r="A376" s="64"/>
      <c r="B376" s="64"/>
      <c r="C376" s="64"/>
      <c r="D376" s="64"/>
      <c r="E376" s="64"/>
      <c r="F376" s="64"/>
      <c r="G376" s="64"/>
      <c r="H376" s="64"/>
      <c r="I376" s="64"/>
      <c r="J376" s="64"/>
      <c r="K376" s="64"/>
      <c r="L376" s="64"/>
      <c r="M376" s="64"/>
    </row>
    <row r="377" spans="1:109" x14ac:dyDescent="0.35">
      <c r="A377" s="64"/>
      <c r="B377" s="64"/>
      <c r="C377" s="64"/>
      <c r="D377" s="64"/>
      <c r="E377" s="64"/>
      <c r="F377" s="64"/>
      <c r="G377" s="64"/>
      <c r="H377" s="64"/>
      <c r="I377" s="64"/>
      <c r="J377" s="64"/>
      <c r="K377" s="64"/>
      <c r="L377" s="64"/>
      <c r="M377" s="64"/>
    </row>
    <row r="378" spans="1:109" x14ac:dyDescent="0.35">
      <c r="A378" s="64"/>
      <c r="B378" s="64"/>
      <c r="C378" s="64"/>
      <c r="D378" s="64"/>
      <c r="E378" s="64"/>
      <c r="F378" s="64"/>
      <c r="G378" s="64"/>
      <c r="H378" s="64"/>
      <c r="I378" s="64"/>
      <c r="J378" s="64"/>
      <c r="K378" s="64"/>
      <c r="L378" s="64"/>
      <c r="M378" s="64"/>
    </row>
    <row r="379" spans="1:109" x14ac:dyDescent="0.35">
      <c r="A379" s="64"/>
      <c r="B379" s="64"/>
      <c r="C379" s="64"/>
      <c r="D379" s="64"/>
      <c r="E379" s="64"/>
      <c r="F379" s="64"/>
      <c r="G379" s="64"/>
      <c r="H379" s="64"/>
      <c r="I379" s="64"/>
      <c r="J379" s="64"/>
      <c r="K379" s="64"/>
      <c r="L379" s="64"/>
      <c r="M379" s="64"/>
    </row>
    <row r="380" spans="1:109" x14ac:dyDescent="0.35">
      <c r="A380" s="64"/>
      <c r="B380" s="64"/>
      <c r="C380" s="64"/>
      <c r="D380" s="64"/>
      <c r="E380" s="64"/>
      <c r="F380" s="64"/>
      <c r="G380" s="64"/>
      <c r="H380" s="64"/>
      <c r="I380" s="64"/>
      <c r="J380" s="64"/>
      <c r="K380" s="64"/>
      <c r="L380" s="64"/>
      <c r="M380" s="64"/>
    </row>
    <row r="381" spans="1:109" x14ac:dyDescent="0.35">
      <c r="A381" s="64"/>
      <c r="B381" s="64"/>
      <c r="C381" s="64"/>
      <c r="D381" s="64"/>
      <c r="E381" s="64"/>
      <c r="F381" s="64"/>
      <c r="G381" s="64"/>
      <c r="H381" s="64"/>
      <c r="I381" s="64"/>
      <c r="J381" s="64"/>
      <c r="K381" s="64"/>
      <c r="L381" s="64"/>
      <c r="M381" s="64"/>
    </row>
    <row r="382" spans="1:109" x14ac:dyDescent="0.35">
      <c r="A382" s="64"/>
      <c r="B382" s="64"/>
      <c r="C382" s="64"/>
      <c r="D382" s="64"/>
      <c r="E382" s="64"/>
      <c r="F382" s="64"/>
      <c r="G382" s="64"/>
      <c r="H382" s="64"/>
      <c r="I382" s="64"/>
      <c r="J382" s="64"/>
      <c r="K382" s="64"/>
      <c r="L382" s="64"/>
      <c r="M382" s="64"/>
    </row>
    <row r="383" spans="1:109" x14ac:dyDescent="0.35">
      <c r="A383" s="64"/>
      <c r="B383" s="64"/>
      <c r="C383" s="64"/>
      <c r="D383" s="64"/>
      <c r="E383" s="64"/>
      <c r="F383" s="64"/>
      <c r="G383" s="64"/>
      <c r="H383" s="64"/>
      <c r="I383" s="64"/>
      <c r="J383" s="64"/>
      <c r="K383" s="64"/>
      <c r="L383" s="64"/>
      <c r="M383" s="64"/>
    </row>
    <row r="384" spans="1:109" x14ac:dyDescent="0.35">
      <c r="A384" s="64"/>
      <c r="B384" s="64"/>
      <c r="C384" s="64"/>
      <c r="D384" s="64"/>
      <c r="E384" s="64"/>
      <c r="F384" s="64"/>
      <c r="G384" s="64"/>
      <c r="H384" s="64"/>
      <c r="I384" s="64"/>
      <c r="J384" s="64"/>
      <c r="K384" s="64"/>
      <c r="L384" s="64"/>
      <c r="M384" s="64"/>
    </row>
    <row r="385" spans="1:13" x14ac:dyDescent="0.35">
      <c r="A385" s="64"/>
      <c r="B385" s="64"/>
      <c r="C385" s="64"/>
      <c r="D385" s="64"/>
      <c r="E385" s="64"/>
      <c r="F385" s="64"/>
      <c r="G385" s="64"/>
      <c r="H385" s="64"/>
      <c r="I385" s="64"/>
      <c r="J385" s="64"/>
      <c r="K385" s="64"/>
      <c r="L385" s="64"/>
      <c r="M385" s="64"/>
    </row>
    <row r="386" spans="1:13" x14ac:dyDescent="0.35">
      <c r="A386" s="64"/>
      <c r="B386" s="64"/>
      <c r="C386" s="64"/>
      <c r="D386" s="64"/>
      <c r="E386" s="64"/>
      <c r="F386" s="64"/>
      <c r="G386" s="64"/>
      <c r="H386" s="64"/>
      <c r="I386" s="64"/>
      <c r="J386" s="64"/>
      <c r="K386" s="64"/>
      <c r="L386" s="64"/>
      <c r="M386" s="64"/>
    </row>
    <row r="387" spans="1:13" x14ac:dyDescent="0.35">
      <c r="A387" s="64"/>
      <c r="B387" s="64"/>
      <c r="C387" s="64"/>
      <c r="D387" s="64"/>
      <c r="E387" s="64"/>
      <c r="F387" s="64"/>
      <c r="G387" s="64"/>
      <c r="H387" s="64"/>
      <c r="I387" s="64"/>
      <c r="J387" s="64"/>
      <c r="K387" s="64"/>
      <c r="L387" s="64"/>
      <c r="M387" s="64"/>
    </row>
    <row r="388" spans="1:13" x14ac:dyDescent="0.35">
      <c r="A388" s="64"/>
      <c r="B388" s="64"/>
      <c r="C388" s="64"/>
      <c r="D388" s="64"/>
      <c r="E388" s="64"/>
      <c r="F388" s="64"/>
      <c r="G388" s="64"/>
      <c r="H388" s="64"/>
      <c r="I388" s="64"/>
      <c r="J388" s="64"/>
      <c r="K388" s="64"/>
      <c r="L388" s="64"/>
      <c r="M388" s="64"/>
    </row>
    <row r="389" spans="1:13" x14ac:dyDescent="0.35">
      <c r="A389" s="64"/>
      <c r="B389" s="64"/>
      <c r="C389" s="64"/>
      <c r="D389" s="64"/>
      <c r="E389" s="64"/>
      <c r="F389" s="64"/>
      <c r="G389" s="64"/>
      <c r="H389" s="64"/>
      <c r="I389" s="64"/>
      <c r="J389" s="64"/>
      <c r="K389" s="64"/>
      <c r="L389" s="64"/>
      <c r="M389" s="64"/>
    </row>
    <row r="390" spans="1:13" x14ac:dyDescent="0.35">
      <c r="A390" s="64"/>
      <c r="B390" s="64"/>
      <c r="C390" s="64"/>
      <c r="D390" s="64"/>
      <c r="E390" s="64"/>
      <c r="F390" s="64"/>
      <c r="G390" s="64"/>
      <c r="H390" s="64"/>
      <c r="I390" s="64"/>
      <c r="J390" s="64"/>
      <c r="K390" s="64"/>
      <c r="L390" s="64"/>
      <c r="M390" s="64"/>
    </row>
    <row r="391" spans="1:13" x14ac:dyDescent="0.35">
      <c r="A391" s="64"/>
      <c r="B391" s="64"/>
      <c r="C391" s="64"/>
      <c r="D391" s="64"/>
      <c r="E391" s="64"/>
      <c r="F391" s="64"/>
      <c r="G391" s="64"/>
      <c r="H391" s="64"/>
      <c r="I391" s="64"/>
      <c r="J391" s="64"/>
      <c r="K391" s="64"/>
      <c r="L391" s="64"/>
      <c r="M391" s="64"/>
    </row>
    <row r="392" spans="1:13" x14ac:dyDescent="0.35">
      <c r="A392" s="64"/>
      <c r="B392" s="64"/>
      <c r="C392" s="64"/>
      <c r="D392" s="64"/>
      <c r="E392" s="64"/>
      <c r="F392" s="64"/>
      <c r="G392" s="64"/>
      <c r="H392" s="64"/>
      <c r="I392" s="64"/>
      <c r="J392" s="64"/>
      <c r="K392" s="64"/>
      <c r="L392" s="64"/>
      <c r="M392" s="64"/>
    </row>
    <row r="393" spans="1:13" x14ac:dyDescent="0.35">
      <c r="A393" s="64"/>
      <c r="B393" s="64"/>
      <c r="C393" s="64"/>
      <c r="D393" s="64"/>
      <c r="E393" s="64"/>
      <c r="F393" s="64"/>
      <c r="G393" s="64"/>
      <c r="H393" s="64"/>
      <c r="I393" s="64"/>
      <c r="J393" s="64"/>
      <c r="K393" s="64"/>
      <c r="L393" s="64"/>
      <c r="M393" s="64"/>
    </row>
    <row r="394" spans="1:13" x14ac:dyDescent="0.35">
      <c r="A394" s="64"/>
      <c r="B394" s="64"/>
      <c r="C394" s="64"/>
      <c r="D394" s="64"/>
      <c r="E394" s="64"/>
      <c r="F394" s="64"/>
      <c r="G394" s="64"/>
      <c r="H394" s="64"/>
      <c r="I394" s="64"/>
      <c r="J394" s="64"/>
      <c r="K394" s="64"/>
      <c r="L394" s="64"/>
      <c r="M394" s="64"/>
    </row>
    <row r="395" spans="1:13" x14ac:dyDescent="0.35">
      <c r="A395" s="64"/>
      <c r="B395" s="64"/>
      <c r="C395" s="64"/>
      <c r="D395" s="64"/>
      <c r="E395" s="64"/>
      <c r="F395" s="64"/>
      <c r="G395" s="64"/>
      <c r="H395" s="64"/>
      <c r="I395" s="64"/>
      <c r="J395" s="64"/>
      <c r="K395" s="64"/>
      <c r="L395" s="64"/>
      <c r="M395" s="64"/>
    </row>
    <row r="396" spans="1:13" x14ac:dyDescent="0.35">
      <c r="A396" s="64"/>
      <c r="B396" s="64"/>
      <c r="C396" s="64"/>
      <c r="D396" s="64"/>
      <c r="E396" s="64"/>
      <c r="F396" s="64"/>
      <c r="G396" s="64"/>
      <c r="H396" s="64"/>
      <c r="I396" s="64"/>
      <c r="J396" s="64"/>
      <c r="K396" s="64"/>
      <c r="L396" s="64"/>
      <c r="M396" s="64"/>
    </row>
    <row r="397" spans="1:13" x14ac:dyDescent="0.35">
      <c r="A397" s="64"/>
      <c r="B397" s="64"/>
      <c r="C397" s="64"/>
      <c r="D397" s="64"/>
      <c r="E397" s="64"/>
      <c r="F397" s="64"/>
      <c r="G397" s="64"/>
      <c r="H397" s="64"/>
      <c r="I397" s="64"/>
      <c r="J397" s="64"/>
      <c r="K397" s="64"/>
      <c r="L397" s="64"/>
      <c r="M397" s="64"/>
    </row>
    <row r="398" spans="1:13" x14ac:dyDescent="0.35">
      <c r="A398" s="64"/>
      <c r="B398" s="64"/>
      <c r="C398" s="64"/>
      <c r="D398" s="64"/>
      <c r="E398" s="64"/>
      <c r="F398" s="64"/>
      <c r="G398" s="64"/>
      <c r="H398" s="64"/>
      <c r="I398" s="64"/>
      <c r="J398" s="64"/>
      <c r="K398" s="64"/>
      <c r="L398" s="64"/>
      <c r="M398" s="64"/>
    </row>
    <row r="399" spans="1:13" x14ac:dyDescent="0.35">
      <c r="A399" s="64"/>
      <c r="B399" s="64"/>
      <c r="C399" s="64"/>
      <c r="D399" s="64"/>
      <c r="E399" s="64"/>
      <c r="F399" s="64"/>
      <c r="G399" s="64"/>
      <c r="H399" s="64"/>
      <c r="I399" s="64"/>
      <c r="J399" s="64"/>
      <c r="K399" s="64"/>
      <c r="L399" s="64"/>
      <c r="M399" s="64"/>
    </row>
    <row r="400" spans="1:13" x14ac:dyDescent="0.35">
      <c r="A400" s="64"/>
      <c r="B400" s="64"/>
      <c r="C400" s="64"/>
      <c r="D400" s="64"/>
      <c r="E400" s="64"/>
      <c r="F400" s="64"/>
      <c r="G400" s="64"/>
      <c r="H400" s="64"/>
      <c r="I400" s="64"/>
      <c r="J400" s="64"/>
      <c r="K400" s="64"/>
      <c r="L400" s="64"/>
      <c r="M400" s="64"/>
    </row>
    <row r="401" spans="1:13" x14ac:dyDescent="0.35">
      <c r="A401" s="64"/>
      <c r="B401" s="64"/>
      <c r="C401" s="64"/>
      <c r="D401" s="64"/>
      <c r="E401" s="64"/>
      <c r="F401" s="64"/>
      <c r="G401" s="64"/>
      <c r="H401" s="64"/>
      <c r="I401" s="64"/>
      <c r="J401" s="64"/>
      <c r="K401" s="64"/>
      <c r="L401" s="64"/>
      <c r="M401" s="64"/>
    </row>
    <row r="402" spans="1:13" x14ac:dyDescent="0.35">
      <c r="A402" s="64"/>
      <c r="B402" s="64"/>
      <c r="C402" s="64"/>
      <c r="D402" s="64"/>
      <c r="E402" s="64"/>
      <c r="F402" s="64"/>
      <c r="G402" s="64"/>
      <c r="H402" s="64"/>
      <c r="I402" s="64"/>
      <c r="J402" s="64"/>
      <c r="K402" s="64"/>
      <c r="L402" s="64"/>
      <c r="M402" s="64"/>
    </row>
    <row r="403" spans="1:13" x14ac:dyDescent="0.35">
      <c r="A403" s="64"/>
      <c r="B403" s="64"/>
      <c r="C403" s="64"/>
      <c r="D403" s="64"/>
      <c r="E403" s="64"/>
      <c r="F403" s="64"/>
      <c r="G403" s="64"/>
      <c r="H403" s="64"/>
      <c r="I403" s="64"/>
      <c r="J403" s="64"/>
      <c r="K403" s="64"/>
      <c r="L403" s="64"/>
      <c r="M403" s="64"/>
    </row>
    <row r="404" spans="1:13" x14ac:dyDescent="0.35">
      <c r="A404" s="64"/>
      <c r="B404" s="64"/>
      <c r="C404" s="64"/>
      <c r="D404" s="64"/>
      <c r="E404" s="64"/>
      <c r="F404" s="64"/>
      <c r="G404" s="64"/>
      <c r="H404" s="64"/>
      <c r="I404" s="64"/>
      <c r="J404" s="64"/>
      <c r="K404" s="64"/>
      <c r="L404" s="64"/>
      <c r="M404" s="64"/>
    </row>
    <row r="405" spans="1:13" x14ac:dyDescent="0.35">
      <c r="A405" s="64"/>
      <c r="B405" s="64"/>
      <c r="C405" s="64"/>
      <c r="D405" s="64"/>
      <c r="E405" s="64"/>
      <c r="F405" s="64"/>
      <c r="G405" s="64"/>
      <c r="H405" s="64"/>
      <c r="I405" s="64"/>
      <c r="J405" s="64"/>
      <c r="K405" s="64"/>
      <c r="L405" s="64"/>
      <c r="M405" s="64"/>
    </row>
    <row r="406" spans="1:13" x14ac:dyDescent="0.35">
      <c r="A406" s="64"/>
      <c r="B406" s="64"/>
      <c r="C406" s="64"/>
      <c r="D406" s="64"/>
      <c r="E406" s="64"/>
      <c r="F406" s="64"/>
      <c r="G406" s="64"/>
      <c r="H406" s="64"/>
      <c r="I406" s="64"/>
      <c r="J406" s="64"/>
      <c r="K406" s="64"/>
      <c r="L406" s="64"/>
      <c r="M406" s="64"/>
    </row>
    <row r="407" spans="1:13" x14ac:dyDescent="0.35">
      <c r="A407" s="64"/>
      <c r="B407" s="64"/>
      <c r="C407" s="64"/>
      <c r="D407" s="64"/>
      <c r="E407" s="64"/>
      <c r="F407" s="64"/>
      <c r="G407" s="64"/>
      <c r="H407" s="64"/>
      <c r="I407" s="64"/>
      <c r="J407" s="64"/>
      <c r="K407" s="64"/>
      <c r="L407" s="64"/>
      <c r="M407" s="64"/>
    </row>
    <row r="408" spans="1:13" x14ac:dyDescent="0.35">
      <c r="A408" s="64"/>
      <c r="B408" s="64"/>
      <c r="C408" s="64"/>
      <c r="D408" s="64"/>
      <c r="E408" s="64"/>
      <c r="F408" s="64"/>
      <c r="G408" s="64"/>
      <c r="H408" s="64"/>
      <c r="I408" s="64"/>
      <c r="J408" s="64"/>
      <c r="K408" s="64"/>
      <c r="L408" s="64"/>
      <c r="M408" s="64"/>
    </row>
    <row r="409" spans="1:13" x14ac:dyDescent="0.35">
      <c r="A409" s="64"/>
      <c r="B409" s="64"/>
      <c r="C409" s="64"/>
      <c r="D409" s="64"/>
      <c r="E409" s="64"/>
      <c r="F409" s="64"/>
      <c r="G409" s="64"/>
      <c r="H409" s="64"/>
      <c r="I409" s="64"/>
      <c r="J409" s="64"/>
      <c r="K409" s="64"/>
      <c r="L409" s="64"/>
      <c r="M409" s="64"/>
    </row>
    <row r="410" spans="1:13" x14ac:dyDescent="0.35">
      <c r="A410" s="64"/>
      <c r="B410" s="64"/>
      <c r="C410" s="64"/>
      <c r="D410" s="64"/>
      <c r="E410" s="64"/>
      <c r="F410" s="64"/>
      <c r="G410" s="64"/>
      <c r="H410" s="64"/>
      <c r="I410" s="64"/>
      <c r="J410" s="64"/>
      <c r="K410" s="64"/>
      <c r="L410" s="64"/>
      <c r="M410" s="64"/>
    </row>
    <row r="411" spans="1:13" x14ac:dyDescent="0.35">
      <c r="A411" s="64"/>
      <c r="B411" s="64"/>
      <c r="C411" s="64"/>
      <c r="D411" s="64"/>
      <c r="E411" s="64"/>
      <c r="F411" s="64"/>
      <c r="G411" s="64"/>
      <c r="H411" s="64"/>
      <c r="I411" s="64"/>
      <c r="J411" s="64"/>
      <c r="K411" s="64"/>
      <c r="L411" s="64"/>
      <c r="M411" s="64"/>
    </row>
    <row r="412" spans="1:13" x14ac:dyDescent="0.35">
      <c r="A412" s="64"/>
      <c r="B412" s="64"/>
      <c r="C412" s="64"/>
      <c r="D412" s="64"/>
      <c r="E412" s="64"/>
      <c r="F412" s="64"/>
      <c r="G412" s="64"/>
      <c r="H412" s="64"/>
      <c r="I412" s="64"/>
      <c r="J412" s="64"/>
      <c r="K412" s="64"/>
      <c r="L412" s="64"/>
      <c r="M412" s="64"/>
    </row>
    <row r="413" spans="1:13" x14ac:dyDescent="0.35">
      <c r="A413" s="64"/>
      <c r="B413" s="64"/>
      <c r="C413" s="64"/>
      <c r="D413" s="64"/>
      <c r="E413" s="64"/>
      <c r="F413" s="64"/>
      <c r="G413" s="64"/>
      <c r="H413" s="64"/>
      <c r="I413" s="64"/>
      <c r="J413" s="64"/>
      <c r="K413" s="64"/>
      <c r="L413" s="64"/>
      <c r="M413" s="64"/>
    </row>
    <row r="414" spans="1:13" x14ac:dyDescent="0.35">
      <c r="A414" s="64"/>
      <c r="B414" s="64"/>
      <c r="C414" s="64"/>
      <c r="D414" s="64"/>
      <c r="E414" s="64"/>
      <c r="F414" s="64"/>
      <c r="G414" s="64"/>
      <c r="H414" s="64"/>
      <c r="I414" s="64"/>
      <c r="J414" s="64"/>
      <c r="K414" s="64"/>
      <c r="L414" s="64"/>
      <c r="M414" s="64"/>
    </row>
    <row r="415" spans="1:13" x14ac:dyDescent="0.35">
      <c r="A415" s="64"/>
      <c r="B415" s="64"/>
      <c r="C415" s="64"/>
      <c r="D415" s="64"/>
      <c r="E415" s="64"/>
      <c r="F415" s="64"/>
      <c r="G415" s="64"/>
      <c r="H415" s="64"/>
      <c r="I415" s="64"/>
      <c r="J415" s="64"/>
      <c r="K415" s="64"/>
      <c r="L415" s="64"/>
      <c r="M415" s="64"/>
    </row>
    <row r="416" spans="1:13" x14ac:dyDescent="0.35">
      <c r="A416" s="64"/>
      <c r="B416" s="64"/>
      <c r="C416" s="64"/>
      <c r="D416" s="64"/>
      <c r="E416" s="64"/>
      <c r="F416" s="64"/>
      <c r="G416" s="64"/>
      <c r="H416" s="64"/>
      <c r="I416" s="64"/>
      <c r="J416" s="64"/>
      <c r="K416" s="64"/>
      <c r="L416" s="64"/>
      <c r="M416" s="64"/>
    </row>
    <row r="417" spans="1:13" x14ac:dyDescent="0.35">
      <c r="A417" s="64"/>
      <c r="B417" s="64"/>
      <c r="C417" s="64"/>
      <c r="D417" s="64"/>
      <c r="E417" s="64"/>
      <c r="F417" s="64"/>
      <c r="G417" s="64"/>
      <c r="H417" s="64"/>
      <c r="I417" s="64"/>
      <c r="J417" s="64"/>
      <c r="K417" s="64"/>
      <c r="L417" s="64"/>
      <c r="M417" s="64"/>
    </row>
    <row r="418" spans="1:13" x14ac:dyDescent="0.35">
      <c r="A418" s="64"/>
      <c r="B418" s="64"/>
      <c r="C418" s="64"/>
      <c r="D418" s="64"/>
      <c r="E418" s="64"/>
      <c r="F418" s="64"/>
      <c r="G418" s="64"/>
      <c r="H418" s="64"/>
      <c r="I418" s="64"/>
      <c r="J418" s="64"/>
      <c r="K418" s="64"/>
      <c r="L418" s="64"/>
      <c r="M418" s="64"/>
    </row>
    <row r="419" spans="1:13" x14ac:dyDescent="0.35">
      <c r="A419" s="64"/>
      <c r="B419" s="64"/>
      <c r="C419" s="64"/>
      <c r="D419" s="64"/>
      <c r="E419" s="64"/>
      <c r="F419" s="64"/>
      <c r="G419" s="64"/>
      <c r="H419" s="64"/>
      <c r="I419" s="64"/>
      <c r="J419" s="64"/>
      <c r="K419" s="64"/>
      <c r="L419" s="64"/>
      <c r="M419" s="64"/>
    </row>
    <row r="420" spans="1:13" x14ac:dyDescent="0.35">
      <c r="A420" s="64"/>
      <c r="B420" s="64"/>
      <c r="C420" s="64"/>
      <c r="D420" s="64"/>
      <c r="E420" s="64"/>
      <c r="F420" s="64"/>
      <c r="G420" s="64"/>
      <c r="H420" s="64"/>
      <c r="I420" s="64"/>
      <c r="J420" s="64"/>
      <c r="K420" s="64"/>
      <c r="L420" s="64"/>
      <c r="M420" s="64"/>
    </row>
    <row r="421" spans="1:13" x14ac:dyDescent="0.35">
      <c r="A421" s="64"/>
      <c r="B421" s="64"/>
      <c r="C421" s="64"/>
      <c r="D421" s="64"/>
      <c r="E421" s="64"/>
      <c r="F421" s="64"/>
      <c r="G421" s="64"/>
      <c r="H421" s="64"/>
      <c r="I421" s="64"/>
      <c r="J421" s="64"/>
      <c r="K421" s="64"/>
      <c r="L421" s="64"/>
      <c r="M421" s="64"/>
    </row>
    <row r="422" spans="1:13" x14ac:dyDescent="0.35">
      <c r="A422" s="64"/>
      <c r="B422" s="64"/>
      <c r="C422" s="64"/>
      <c r="D422" s="64"/>
      <c r="E422" s="64"/>
      <c r="F422" s="64"/>
      <c r="G422" s="64"/>
      <c r="H422" s="64"/>
      <c r="I422" s="64"/>
      <c r="J422" s="64"/>
      <c r="K422" s="64"/>
      <c r="L422" s="64"/>
      <c r="M422" s="64"/>
    </row>
    <row r="423" spans="1:13" x14ac:dyDescent="0.35">
      <c r="A423" s="64"/>
      <c r="B423" s="64"/>
      <c r="C423" s="64"/>
      <c r="D423" s="64"/>
      <c r="E423" s="64"/>
      <c r="F423" s="64"/>
      <c r="G423" s="64"/>
      <c r="H423" s="64"/>
      <c r="I423" s="64"/>
      <c r="J423" s="64"/>
      <c r="K423" s="64"/>
      <c r="L423" s="64"/>
      <c r="M423" s="64"/>
    </row>
    <row r="424" spans="1:13" x14ac:dyDescent="0.35">
      <c r="A424" s="64"/>
      <c r="B424" s="64"/>
      <c r="C424" s="64"/>
      <c r="D424" s="64"/>
      <c r="E424" s="64"/>
      <c r="F424" s="64"/>
      <c r="G424" s="64"/>
      <c r="H424" s="64"/>
      <c r="I424" s="64"/>
      <c r="J424" s="64"/>
      <c r="K424" s="64"/>
      <c r="L424" s="64"/>
      <c r="M424" s="64"/>
    </row>
    <row r="425" spans="1:13" x14ac:dyDescent="0.35">
      <c r="A425" s="64"/>
      <c r="B425" s="64"/>
      <c r="C425" s="64"/>
      <c r="D425" s="64"/>
      <c r="E425" s="64"/>
      <c r="F425" s="64"/>
      <c r="G425" s="64"/>
      <c r="H425" s="64"/>
      <c r="I425" s="64"/>
      <c r="J425" s="64"/>
      <c r="K425" s="64"/>
      <c r="L425" s="64"/>
      <c r="M425" s="64"/>
    </row>
    <row r="426" spans="1:13" x14ac:dyDescent="0.35">
      <c r="A426" s="64"/>
      <c r="B426" s="64"/>
      <c r="C426" s="64"/>
      <c r="D426" s="64"/>
      <c r="E426" s="64"/>
      <c r="F426" s="64"/>
      <c r="G426" s="64"/>
      <c r="H426" s="64"/>
      <c r="I426" s="64"/>
      <c r="J426" s="64"/>
      <c r="K426" s="64"/>
      <c r="L426" s="64"/>
      <c r="M426" s="64"/>
    </row>
    <row r="427" spans="1:13" x14ac:dyDescent="0.35">
      <c r="A427" s="64"/>
      <c r="B427" s="64"/>
      <c r="C427" s="64"/>
      <c r="D427" s="64"/>
      <c r="E427" s="64"/>
      <c r="F427" s="64"/>
      <c r="G427" s="64"/>
      <c r="H427" s="64"/>
      <c r="I427" s="64"/>
      <c r="J427" s="64"/>
      <c r="K427" s="64"/>
      <c r="L427" s="64"/>
      <c r="M427" s="64"/>
    </row>
    <row r="428" spans="1:13" x14ac:dyDescent="0.35">
      <c r="A428" s="64"/>
      <c r="B428" s="64"/>
      <c r="C428" s="64"/>
      <c r="D428" s="64"/>
      <c r="E428" s="64"/>
      <c r="F428" s="64"/>
      <c r="G428" s="64"/>
      <c r="H428" s="64"/>
      <c r="I428" s="64"/>
      <c r="J428" s="64"/>
      <c r="K428" s="64"/>
      <c r="L428" s="64"/>
      <c r="M428" s="64"/>
    </row>
    <row r="429" spans="1:13" x14ac:dyDescent="0.35">
      <c r="A429" s="64"/>
      <c r="B429" s="64"/>
      <c r="C429" s="64"/>
      <c r="D429" s="64"/>
      <c r="E429" s="64"/>
      <c r="F429" s="64"/>
      <c r="G429" s="64"/>
      <c r="H429" s="64"/>
      <c r="I429" s="64"/>
      <c r="J429" s="64"/>
      <c r="K429" s="64"/>
      <c r="L429" s="64"/>
      <c r="M429" s="64"/>
    </row>
    <row r="430" spans="1:13" x14ac:dyDescent="0.35">
      <c r="A430" s="64"/>
      <c r="B430" s="64"/>
      <c r="C430" s="64"/>
      <c r="D430" s="64"/>
      <c r="E430" s="64"/>
      <c r="F430" s="64"/>
      <c r="G430" s="64"/>
      <c r="H430" s="64"/>
      <c r="I430" s="64"/>
      <c r="J430" s="64"/>
      <c r="K430" s="64"/>
      <c r="L430" s="64"/>
      <c r="M430" s="64"/>
    </row>
    <row r="431" spans="1:13" x14ac:dyDescent="0.35">
      <c r="A431" s="64"/>
      <c r="B431" s="64"/>
      <c r="C431" s="64"/>
      <c r="D431" s="64"/>
      <c r="E431" s="64"/>
      <c r="F431" s="64"/>
      <c r="G431" s="64"/>
      <c r="H431" s="64"/>
      <c r="I431" s="64"/>
      <c r="J431" s="64"/>
      <c r="K431" s="64"/>
      <c r="L431" s="64"/>
      <c r="M431" s="64"/>
    </row>
    <row r="432" spans="1:13" x14ac:dyDescent="0.35">
      <c r="A432" s="64"/>
      <c r="B432" s="64"/>
      <c r="C432" s="64"/>
      <c r="D432" s="64"/>
      <c r="E432" s="64"/>
      <c r="F432" s="64"/>
      <c r="G432" s="64"/>
      <c r="H432" s="64"/>
      <c r="I432" s="64"/>
      <c r="J432" s="64"/>
      <c r="K432" s="64"/>
      <c r="L432" s="64"/>
      <c r="M432" s="64"/>
    </row>
    <row r="433" spans="1:13" x14ac:dyDescent="0.35">
      <c r="A433" s="64"/>
      <c r="B433" s="64"/>
      <c r="C433" s="64"/>
      <c r="D433" s="64"/>
      <c r="E433" s="64"/>
      <c r="F433" s="64"/>
      <c r="G433" s="64"/>
      <c r="H433" s="64"/>
      <c r="I433" s="64"/>
      <c r="J433" s="64"/>
      <c r="K433" s="64"/>
      <c r="L433" s="64"/>
      <c r="M433" s="64"/>
    </row>
    <row r="434" spans="1:13" x14ac:dyDescent="0.35">
      <c r="A434" s="64"/>
      <c r="B434" s="64"/>
      <c r="C434" s="64"/>
      <c r="D434" s="64"/>
      <c r="E434" s="64"/>
      <c r="F434" s="64"/>
      <c r="G434" s="64"/>
      <c r="H434" s="64"/>
      <c r="I434" s="64"/>
      <c r="J434" s="64"/>
      <c r="K434" s="64"/>
      <c r="L434" s="64"/>
      <c r="M434" s="64"/>
    </row>
    <row r="435" spans="1:13" x14ac:dyDescent="0.35">
      <c r="A435" s="64"/>
      <c r="B435" s="64"/>
      <c r="C435" s="64"/>
      <c r="D435" s="64"/>
      <c r="E435" s="64"/>
      <c r="F435" s="64"/>
      <c r="G435" s="64"/>
      <c r="H435" s="64"/>
      <c r="I435" s="64"/>
      <c r="J435" s="64"/>
      <c r="K435" s="64"/>
      <c r="L435" s="64"/>
      <c r="M435" s="64"/>
    </row>
    <row r="436" spans="1:13" x14ac:dyDescent="0.35">
      <c r="A436" s="64"/>
      <c r="B436" s="64"/>
      <c r="C436" s="64"/>
      <c r="D436" s="64"/>
      <c r="E436" s="64"/>
      <c r="F436" s="64"/>
      <c r="G436" s="64"/>
      <c r="H436" s="64"/>
      <c r="I436" s="64"/>
      <c r="J436" s="64"/>
      <c r="K436" s="64"/>
      <c r="L436" s="64"/>
      <c r="M436" s="64"/>
    </row>
    <row r="437" spans="1:13" x14ac:dyDescent="0.35">
      <c r="A437" s="64"/>
      <c r="B437" s="64"/>
      <c r="C437" s="64"/>
      <c r="D437" s="64"/>
      <c r="E437" s="64"/>
      <c r="F437" s="64"/>
      <c r="G437" s="64"/>
      <c r="H437" s="64"/>
      <c r="I437" s="64"/>
      <c r="J437" s="64"/>
      <c r="K437" s="64"/>
      <c r="L437" s="64"/>
      <c r="M437" s="64"/>
    </row>
    <row r="438" spans="1:13" x14ac:dyDescent="0.35">
      <c r="A438" s="64"/>
      <c r="B438" s="64"/>
      <c r="C438" s="64"/>
      <c r="D438" s="64"/>
      <c r="E438" s="64"/>
      <c r="F438" s="64"/>
      <c r="G438" s="64"/>
      <c r="H438" s="64"/>
      <c r="I438" s="64"/>
      <c r="J438" s="64"/>
      <c r="K438" s="64"/>
      <c r="L438" s="64"/>
      <c r="M438" s="64"/>
    </row>
    <row r="439" spans="1:13" x14ac:dyDescent="0.35">
      <c r="A439" s="64"/>
      <c r="B439" s="64"/>
      <c r="C439" s="64"/>
      <c r="D439" s="64"/>
      <c r="E439" s="64"/>
      <c r="F439" s="64"/>
      <c r="G439" s="64"/>
      <c r="H439" s="64"/>
      <c r="I439" s="64"/>
      <c r="J439" s="64"/>
      <c r="K439" s="64"/>
      <c r="L439" s="64"/>
      <c r="M439" s="64"/>
    </row>
    <row r="440" spans="1:13" x14ac:dyDescent="0.35">
      <c r="A440" s="64"/>
      <c r="B440" s="64"/>
      <c r="C440" s="64"/>
      <c r="D440" s="64"/>
      <c r="E440" s="64"/>
      <c r="F440" s="64"/>
      <c r="G440" s="64"/>
      <c r="H440" s="64"/>
      <c r="I440" s="64"/>
      <c r="J440" s="64"/>
      <c r="K440" s="64"/>
      <c r="L440" s="64"/>
      <c r="M440" s="64"/>
    </row>
    <row r="441" spans="1:13" x14ac:dyDescent="0.35">
      <c r="A441" s="64"/>
      <c r="B441" s="64"/>
      <c r="C441" s="64"/>
      <c r="D441" s="64"/>
      <c r="E441" s="64"/>
      <c r="F441" s="64"/>
      <c r="G441" s="64"/>
      <c r="H441" s="64"/>
      <c r="I441" s="64"/>
      <c r="J441" s="64"/>
      <c r="K441" s="64"/>
      <c r="L441" s="64"/>
      <c r="M441" s="64"/>
    </row>
    <row r="442" spans="1:13" x14ac:dyDescent="0.35">
      <c r="A442" s="64"/>
      <c r="B442" s="64"/>
      <c r="C442" s="64"/>
      <c r="D442" s="64"/>
      <c r="E442" s="64"/>
      <c r="F442" s="64"/>
      <c r="G442" s="64"/>
      <c r="H442" s="64"/>
      <c r="I442" s="64"/>
      <c r="J442" s="64"/>
      <c r="K442" s="64"/>
      <c r="L442" s="64"/>
      <c r="M442" s="64"/>
    </row>
    <row r="443" spans="1:13" x14ac:dyDescent="0.35">
      <c r="A443" s="64"/>
      <c r="B443" s="64"/>
      <c r="C443" s="64"/>
      <c r="D443" s="64"/>
      <c r="E443" s="64"/>
      <c r="F443" s="64"/>
      <c r="G443" s="64"/>
      <c r="H443" s="64"/>
      <c r="I443" s="64"/>
      <c r="J443" s="64"/>
      <c r="K443" s="64"/>
      <c r="L443" s="64"/>
      <c r="M443" s="64"/>
    </row>
    <row r="444" spans="1:13" x14ac:dyDescent="0.35">
      <c r="A444" s="64"/>
      <c r="B444" s="64"/>
      <c r="C444" s="64"/>
      <c r="D444" s="64"/>
      <c r="E444" s="64"/>
      <c r="F444" s="64"/>
      <c r="G444" s="64"/>
      <c r="H444" s="64"/>
      <c r="I444" s="64"/>
      <c r="J444" s="64"/>
      <c r="K444" s="64"/>
      <c r="L444" s="64"/>
      <c r="M444" s="64"/>
    </row>
    <row r="445" spans="1:13" x14ac:dyDescent="0.35">
      <c r="A445" s="64"/>
      <c r="B445" s="64"/>
      <c r="C445" s="64"/>
      <c r="D445" s="64"/>
      <c r="E445" s="64"/>
      <c r="F445" s="64"/>
      <c r="G445" s="64"/>
      <c r="H445" s="64"/>
      <c r="I445" s="64"/>
      <c r="J445" s="64"/>
      <c r="K445" s="64"/>
      <c r="L445" s="64"/>
      <c r="M445" s="64"/>
    </row>
    <row r="446" spans="1:13" x14ac:dyDescent="0.35">
      <c r="A446" s="64"/>
      <c r="B446" s="64"/>
      <c r="C446" s="64"/>
      <c r="D446" s="64"/>
      <c r="E446" s="64"/>
      <c r="F446" s="64"/>
      <c r="G446" s="64"/>
      <c r="H446" s="64"/>
      <c r="I446" s="64"/>
      <c r="J446" s="64"/>
      <c r="K446" s="64"/>
      <c r="L446" s="64"/>
      <c r="M446" s="64"/>
    </row>
    <row r="447" spans="1:13" x14ac:dyDescent="0.35">
      <c r="A447" s="64"/>
      <c r="B447" s="64"/>
      <c r="C447" s="64"/>
      <c r="D447" s="64"/>
      <c r="E447" s="64"/>
      <c r="F447" s="64"/>
      <c r="G447" s="64"/>
      <c r="H447" s="64"/>
      <c r="I447" s="64"/>
      <c r="J447" s="64"/>
      <c r="K447" s="64"/>
      <c r="L447" s="64"/>
      <c r="M447" s="64"/>
    </row>
    <row r="448" spans="1:13" x14ac:dyDescent="0.35">
      <c r="A448" s="64"/>
      <c r="B448" s="64"/>
      <c r="C448" s="64"/>
      <c r="D448" s="64"/>
      <c r="E448" s="64"/>
      <c r="F448" s="64"/>
      <c r="G448" s="64"/>
      <c r="H448" s="64"/>
      <c r="I448" s="64"/>
      <c r="J448" s="64"/>
      <c r="K448" s="64"/>
      <c r="L448" s="64"/>
      <c r="M448" s="64"/>
    </row>
    <row r="449" spans="1:13" x14ac:dyDescent="0.35">
      <c r="A449" s="64"/>
      <c r="B449" s="64"/>
      <c r="C449" s="64"/>
      <c r="D449" s="64"/>
      <c r="E449" s="64"/>
      <c r="F449" s="64"/>
      <c r="G449" s="64"/>
      <c r="H449" s="64"/>
      <c r="I449" s="64"/>
      <c r="J449" s="64"/>
      <c r="K449" s="64"/>
      <c r="L449" s="64"/>
      <c r="M449" s="64"/>
    </row>
    <row r="450" spans="1:13" x14ac:dyDescent="0.35">
      <c r="A450" s="64"/>
      <c r="B450" s="64"/>
      <c r="C450" s="64"/>
      <c r="D450" s="64"/>
      <c r="E450" s="64"/>
      <c r="F450" s="64"/>
      <c r="G450" s="64"/>
      <c r="H450" s="64"/>
      <c r="I450" s="64"/>
      <c r="J450" s="64"/>
      <c r="K450" s="64"/>
      <c r="L450" s="64"/>
      <c r="M450" s="64"/>
    </row>
    <row r="451" spans="1:13" x14ac:dyDescent="0.35">
      <c r="A451" s="64"/>
      <c r="B451" s="64"/>
      <c r="C451" s="64"/>
      <c r="D451" s="64"/>
      <c r="E451" s="64"/>
      <c r="F451" s="64"/>
      <c r="G451" s="64"/>
      <c r="H451" s="64"/>
      <c r="I451" s="64"/>
      <c r="J451" s="64"/>
      <c r="K451" s="64"/>
      <c r="L451" s="64"/>
      <c r="M451" s="64"/>
    </row>
    <row r="452" spans="1:13" x14ac:dyDescent="0.35">
      <c r="A452" s="64"/>
      <c r="B452" s="64"/>
      <c r="C452" s="64"/>
      <c r="D452" s="64"/>
      <c r="E452" s="64"/>
      <c r="F452" s="64"/>
      <c r="G452" s="64"/>
      <c r="H452" s="64"/>
      <c r="I452" s="64"/>
      <c r="J452" s="64"/>
      <c r="K452" s="64"/>
      <c r="L452" s="64"/>
      <c r="M452" s="64"/>
    </row>
    <row r="453" spans="1:13" x14ac:dyDescent="0.35">
      <c r="A453" s="64"/>
      <c r="B453" s="64"/>
      <c r="C453" s="64"/>
      <c r="D453" s="64"/>
      <c r="E453" s="64"/>
      <c r="F453" s="64"/>
      <c r="G453" s="64"/>
      <c r="H453" s="64"/>
      <c r="I453" s="64"/>
      <c r="J453" s="64"/>
      <c r="K453" s="64"/>
      <c r="L453" s="64"/>
      <c r="M453" s="64"/>
    </row>
    <row r="454" spans="1:13" x14ac:dyDescent="0.35">
      <c r="A454" s="64"/>
      <c r="B454" s="64"/>
      <c r="C454" s="64"/>
      <c r="D454" s="64"/>
      <c r="E454" s="64"/>
      <c r="F454" s="64"/>
      <c r="G454" s="64"/>
      <c r="H454" s="64"/>
      <c r="I454" s="64"/>
      <c r="J454" s="64"/>
      <c r="K454" s="64"/>
      <c r="L454" s="64"/>
      <c r="M454" s="64"/>
    </row>
    <row r="455" spans="1:13" x14ac:dyDescent="0.35">
      <c r="A455" s="64"/>
      <c r="B455" s="64"/>
      <c r="C455" s="64"/>
      <c r="D455" s="64"/>
      <c r="E455" s="64"/>
      <c r="F455" s="64"/>
      <c r="G455" s="64"/>
      <c r="H455" s="64"/>
      <c r="I455" s="64"/>
      <c r="J455" s="64"/>
      <c r="K455" s="64"/>
      <c r="L455" s="64"/>
      <c r="M455" s="64"/>
    </row>
    <row r="456" spans="1:13" x14ac:dyDescent="0.35">
      <c r="A456" s="64"/>
      <c r="B456" s="64"/>
      <c r="C456" s="64"/>
      <c r="D456" s="64"/>
      <c r="E456" s="64"/>
      <c r="F456" s="64"/>
      <c r="G456" s="64"/>
      <c r="H456" s="64"/>
      <c r="I456" s="64"/>
      <c r="J456" s="64"/>
      <c r="K456" s="64"/>
      <c r="L456" s="64"/>
      <c r="M456" s="64"/>
    </row>
    <row r="457" spans="1:13" x14ac:dyDescent="0.35">
      <c r="A457" s="64"/>
      <c r="B457" s="64"/>
      <c r="C457" s="64"/>
      <c r="D457" s="64"/>
      <c r="E457" s="64"/>
      <c r="F457" s="64"/>
      <c r="G457" s="64"/>
      <c r="H457" s="64"/>
      <c r="I457" s="64"/>
      <c r="J457" s="64"/>
      <c r="K457" s="64"/>
      <c r="L457" s="64"/>
      <c r="M457" s="64"/>
    </row>
    <row r="458" spans="1:13" x14ac:dyDescent="0.35">
      <c r="A458" s="64"/>
      <c r="B458" s="64"/>
      <c r="C458" s="64"/>
      <c r="D458" s="64"/>
      <c r="E458" s="64"/>
      <c r="F458" s="64"/>
      <c r="G458" s="64"/>
      <c r="H458" s="64"/>
      <c r="I458" s="64"/>
      <c r="J458" s="64"/>
      <c r="K458" s="64"/>
      <c r="L458" s="64"/>
      <c r="M458" s="64"/>
    </row>
    <row r="459" spans="1:13" x14ac:dyDescent="0.35">
      <c r="A459" s="64"/>
      <c r="B459" s="64"/>
      <c r="C459" s="64"/>
      <c r="D459" s="64"/>
      <c r="E459" s="64"/>
      <c r="F459" s="64"/>
      <c r="G459" s="64"/>
      <c r="H459" s="64"/>
      <c r="I459" s="64"/>
      <c r="J459" s="64"/>
      <c r="K459" s="64"/>
      <c r="L459" s="64"/>
      <c r="M459" s="64"/>
    </row>
    <row r="460" spans="1:13" x14ac:dyDescent="0.35">
      <c r="A460" s="64"/>
      <c r="B460" s="64"/>
      <c r="C460" s="64"/>
      <c r="D460" s="64"/>
      <c r="E460" s="64"/>
      <c r="F460" s="64"/>
      <c r="G460" s="64"/>
      <c r="H460" s="64"/>
      <c r="I460" s="64"/>
      <c r="J460" s="64"/>
      <c r="K460" s="64"/>
      <c r="L460" s="64"/>
      <c r="M460" s="64"/>
    </row>
    <row r="461" spans="1:13" x14ac:dyDescent="0.35">
      <c r="A461" s="64"/>
      <c r="B461" s="64"/>
      <c r="C461" s="64"/>
      <c r="D461" s="64"/>
      <c r="E461" s="64"/>
      <c r="F461" s="64"/>
      <c r="G461" s="64"/>
      <c r="H461" s="64"/>
      <c r="I461" s="64"/>
      <c r="J461" s="64"/>
      <c r="K461" s="64"/>
      <c r="L461" s="64"/>
      <c r="M461" s="64"/>
    </row>
    <row r="462" spans="1:13" x14ac:dyDescent="0.35">
      <c r="A462" s="64"/>
      <c r="B462" s="64"/>
      <c r="C462" s="64"/>
      <c r="D462" s="64"/>
      <c r="E462" s="64"/>
      <c r="F462" s="64"/>
      <c r="G462" s="64"/>
      <c r="H462" s="64"/>
      <c r="I462" s="64"/>
      <c r="J462" s="64"/>
      <c r="K462" s="64"/>
      <c r="L462" s="64"/>
      <c r="M462" s="64"/>
    </row>
    <row r="463" spans="1:13" x14ac:dyDescent="0.35">
      <c r="A463" s="64"/>
      <c r="B463" s="64"/>
      <c r="C463" s="64"/>
      <c r="D463" s="64"/>
      <c r="E463" s="64"/>
      <c r="F463" s="64"/>
      <c r="G463" s="64"/>
      <c r="H463" s="64"/>
      <c r="I463" s="64"/>
      <c r="J463" s="64"/>
      <c r="K463" s="64"/>
      <c r="L463" s="64"/>
      <c r="M463" s="64"/>
    </row>
    <row r="464" spans="1:13" x14ac:dyDescent="0.35">
      <c r="A464" s="64"/>
      <c r="B464" s="64"/>
      <c r="C464" s="64"/>
      <c r="D464" s="64"/>
      <c r="E464" s="64"/>
      <c r="F464" s="64"/>
      <c r="G464" s="64"/>
      <c r="H464" s="64"/>
      <c r="I464" s="64"/>
      <c r="J464" s="64"/>
      <c r="K464" s="64"/>
      <c r="L464" s="64"/>
      <c r="M464" s="64"/>
    </row>
    <row r="465" spans="1:13" x14ac:dyDescent="0.35">
      <c r="A465" s="64"/>
      <c r="B465" s="64"/>
      <c r="C465" s="64"/>
      <c r="D465" s="64"/>
      <c r="E465" s="64"/>
      <c r="F465" s="64"/>
      <c r="G465" s="64"/>
      <c r="H465" s="64"/>
      <c r="I465" s="64"/>
      <c r="J465" s="64"/>
      <c r="K465" s="64"/>
      <c r="L465" s="64"/>
      <c r="M465" s="64"/>
    </row>
    <row r="466" spans="1:13" x14ac:dyDescent="0.35">
      <c r="A466" s="64"/>
      <c r="B466" s="64"/>
      <c r="C466" s="64"/>
      <c r="D466" s="64"/>
      <c r="E466" s="64"/>
      <c r="F466" s="64"/>
      <c r="G466" s="64"/>
      <c r="H466" s="64"/>
      <c r="I466" s="64"/>
      <c r="J466" s="64"/>
      <c r="K466" s="64"/>
      <c r="L466" s="64"/>
      <c r="M466" s="64"/>
    </row>
    <row r="467" spans="1:13" x14ac:dyDescent="0.35">
      <c r="A467" s="64"/>
      <c r="B467" s="64"/>
      <c r="C467" s="64"/>
      <c r="D467" s="64"/>
      <c r="E467" s="64"/>
      <c r="F467" s="64"/>
      <c r="G467" s="64"/>
      <c r="H467" s="64"/>
      <c r="I467" s="64"/>
      <c r="J467" s="64"/>
      <c r="K467" s="64"/>
      <c r="L467" s="64"/>
      <c r="M467" s="64"/>
    </row>
    <row r="468" spans="1:13" x14ac:dyDescent="0.35">
      <c r="A468" s="64"/>
      <c r="B468" s="64"/>
      <c r="C468" s="64"/>
      <c r="D468" s="64"/>
      <c r="E468" s="64"/>
      <c r="F468" s="64"/>
      <c r="G468" s="64"/>
      <c r="H468" s="64"/>
      <c r="I468" s="64"/>
      <c r="J468" s="64"/>
      <c r="K468" s="64"/>
      <c r="L468" s="64"/>
      <c r="M468" s="64"/>
    </row>
    <row r="469" spans="1:13" x14ac:dyDescent="0.35">
      <c r="A469" s="64"/>
      <c r="B469" s="64"/>
      <c r="C469" s="64"/>
      <c r="D469" s="64"/>
      <c r="E469" s="64"/>
      <c r="F469" s="64"/>
      <c r="G469" s="64"/>
      <c r="H469" s="64"/>
      <c r="I469" s="64"/>
      <c r="J469" s="64"/>
      <c r="K469" s="64"/>
      <c r="L469" s="64"/>
      <c r="M469" s="64"/>
    </row>
    <row r="470" spans="1:13" x14ac:dyDescent="0.35">
      <c r="A470" s="64"/>
      <c r="B470" s="64"/>
      <c r="C470" s="64"/>
      <c r="D470" s="64"/>
      <c r="E470" s="64"/>
      <c r="F470" s="64"/>
      <c r="G470" s="64"/>
      <c r="H470" s="64"/>
      <c r="I470" s="64"/>
      <c r="J470" s="64"/>
      <c r="K470" s="64"/>
      <c r="L470" s="64"/>
      <c r="M470" s="64"/>
    </row>
    <row r="471" spans="1:13" x14ac:dyDescent="0.35">
      <c r="A471" s="64"/>
      <c r="B471" s="64"/>
      <c r="C471" s="64"/>
      <c r="D471" s="64"/>
      <c r="E471" s="64"/>
      <c r="F471" s="64"/>
      <c r="G471" s="64"/>
      <c r="H471" s="64"/>
      <c r="I471" s="64"/>
      <c r="J471" s="64"/>
      <c r="K471" s="64"/>
      <c r="L471" s="64"/>
      <c r="M471" s="64"/>
    </row>
    <row r="472" spans="1:13" x14ac:dyDescent="0.35">
      <c r="A472" s="64"/>
      <c r="B472" s="64"/>
      <c r="C472" s="64"/>
      <c r="D472" s="64"/>
      <c r="E472" s="64"/>
      <c r="F472" s="64"/>
      <c r="G472" s="64"/>
      <c r="H472" s="64"/>
      <c r="I472" s="64"/>
      <c r="J472" s="64"/>
      <c r="K472" s="64"/>
      <c r="L472" s="64"/>
      <c r="M472" s="64"/>
    </row>
    <row r="473" spans="1:13" x14ac:dyDescent="0.35">
      <c r="A473" s="64"/>
      <c r="B473" s="64"/>
      <c r="C473" s="64"/>
      <c r="D473" s="64"/>
      <c r="E473" s="64"/>
      <c r="F473" s="64"/>
      <c r="G473" s="64"/>
      <c r="H473" s="64"/>
      <c r="I473" s="64"/>
      <c r="J473" s="64"/>
      <c r="K473" s="64"/>
      <c r="L473" s="64"/>
      <c r="M473" s="64"/>
    </row>
    <row r="474" spans="1:13" x14ac:dyDescent="0.35">
      <c r="A474" s="64"/>
      <c r="B474" s="64"/>
      <c r="C474" s="64"/>
      <c r="D474" s="64"/>
      <c r="E474" s="64"/>
      <c r="F474" s="64"/>
      <c r="G474" s="64"/>
      <c r="H474" s="64"/>
      <c r="I474" s="64"/>
      <c r="J474" s="64"/>
      <c r="K474" s="64"/>
      <c r="L474" s="64"/>
      <c r="M474" s="64"/>
    </row>
    <row r="475" spans="1:13" x14ac:dyDescent="0.35">
      <c r="A475" s="64"/>
      <c r="B475" s="64"/>
      <c r="C475" s="64"/>
      <c r="D475" s="64"/>
      <c r="E475" s="64"/>
      <c r="F475" s="64"/>
      <c r="G475" s="64"/>
      <c r="H475" s="64"/>
      <c r="I475" s="64"/>
      <c r="J475" s="64"/>
      <c r="K475" s="64"/>
      <c r="L475" s="64"/>
      <c r="M475" s="64"/>
    </row>
    <row r="476" spans="1:13" x14ac:dyDescent="0.35">
      <c r="A476" s="64"/>
      <c r="B476" s="64"/>
      <c r="C476" s="64"/>
      <c r="D476" s="64"/>
      <c r="E476" s="64"/>
      <c r="F476" s="64"/>
      <c r="G476" s="64"/>
      <c r="H476" s="64"/>
      <c r="I476" s="64"/>
      <c r="J476" s="64"/>
      <c r="K476" s="64"/>
      <c r="L476" s="64"/>
      <c r="M476" s="64"/>
    </row>
    <row r="477" spans="1:13" x14ac:dyDescent="0.35">
      <c r="A477" s="64"/>
      <c r="B477" s="64"/>
      <c r="C477" s="64"/>
      <c r="D477" s="64"/>
      <c r="E477" s="64"/>
      <c r="F477" s="64"/>
      <c r="G477" s="64"/>
      <c r="H477" s="64"/>
      <c r="I477" s="64"/>
      <c r="J477" s="64"/>
      <c r="K477" s="64"/>
      <c r="L477" s="64"/>
      <c r="M477" s="64"/>
    </row>
    <row r="478" spans="1:13" x14ac:dyDescent="0.35">
      <c r="A478" s="64"/>
      <c r="B478" s="64"/>
      <c r="C478" s="64"/>
      <c r="D478" s="64"/>
      <c r="E478" s="64"/>
      <c r="F478" s="64"/>
      <c r="G478" s="64"/>
      <c r="H478" s="64"/>
      <c r="I478" s="64"/>
      <c r="J478" s="64"/>
      <c r="K478" s="64"/>
      <c r="L478" s="64"/>
      <c r="M478" s="64"/>
    </row>
    <row r="479" spans="1:13" x14ac:dyDescent="0.35">
      <c r="A479" s="64"/>
      <c r="B479" s="64"/>
      <c r="C479" s="64"/>
      <c r="D479" s="64"/>
      <c r="E479" s="64"/>
      <c r="F479" s="64"/>
      <c r="G479" s="64"/>
      <c r="H479" s="64"/>
      <c r="I479" s="64"/>
      <c r="J479" s="64"/>
      <c r="K479" s="64"/>
      <c r="L479" s="64"/>
      <c r="M479" s="64"/>
    </row>
    <row r="480" spans="1:13" x14ac:dyDescent="0.35">
      <c r="A480" s="64"/>
      <c r="B480" s="64"/>
      <c r="C480" s="64"/>
      <c r="D480" s="64"/>
      <c r="E480" s="64"/>
      <c r="F480" s="64"/>
      <c r="G480" s="64"/>
      <c r="H480" s="64"/>
      <c r="I480" s="64"/>
      <c r="J480" s="64"/>
      <c r="K480" s="64"/>
      <c r="L480" s="64"/>
      <c r="M480" s="64"/>
    </row>
    <row r="481" spans="1:13" x14ac:dyDescent="0.35">
      <c r="A481" s="64"/>
      <c r="B481" s="64"/>
      <c r="C481" s="64"/>
      <c r="D481" s="64"/>
      <c r="E481" s="64"/>
      <c r="F481" s="64"/>
      <c r="G481" s="64"/>
      <c r="H481" s="64"/>
      <c r="I481" s="64"/>
      <c r="J481" s="64"/>
      <c r="K481" s="64"/>
      <c r="L481" s="64"/>
      <c r="M481" s="64"/>
    </row>
    <row r="482" spans="1:13" x14ac:dyDescent="0.35">
      <c r="A482" s="64"/>
      <c r="B482" s="64"/>
      <c r="C482" s="64"/>
      <c r="D482" s="64"/>
      <c r="E482" s="64"/>
      <c r="F482" s="64"/>
      <c r="G482" s="64"/>
      <c r="H482" s="64"/>
      <c r="I482" s="64"/>
      <c r="J482" s="64"/>
      <c r="K482" s="64"/>
      <c r="L482" s="64"/>
      <c r="M482" s="64"/>
    </row>
    <row r="483" spans="1:13" x14ac:dyDescent="0.35">
      <c r="A483" s="64"/>
      <c r="B483" s="64"/>
      <c r="C483" s="64"/>
      <c r="D483" s="64"/>
      <c r="E483" s="64"/>
      <c r="F483" s="64"/>
      <c r="G483" s="64"/>
      <c r="H483" s="64"/>
      <c r="I483" s="64"/>
      <c r="J483" s="64"/>
      <c r="K483" s="64"/>
      <c r="L483" s="64"/>
      <c r="M483" s="64"/>
    </row>
    <row r="484" spans="1:13" x14ac:dyDescent="0.35">
      <c r="A484" s="64"/>
      <c r="B484" s="64"/>
      <c r="C484" s="64"/>
      <c r="D484" s="64"/>
      <c r="E484" s="64"/>
      <c r="F484" s="64"/>
      <c r="G484" s="64"/>
      <c r="H484" s="64"/>
      <c r="I484" s="64"/>
      <c r="J484" s="64"/>
      <c r="K484" s="64"/>
      <c r="L484" s="64"/>
      <c r="M484" s="64"/>
    </row>
    <row r="485" spans="1:13" x14ac:dyDescent="0.35">
      <c r="A485" s="64"/>
      <c r="B485" s="64"/>
      <c r="C485" s="64"/>
      <c r="D485" s="64"/>
      <c r="E485" s="64"/>
      <c r="F485" s="64"/>
      <c r="G485" s="64"/>
      <c r="H485" s="64"/>
      <c r="I485" s="64"/>
      <c r="J485" s="64"/>
      <c r="K485" s="64"/>
      <c r="L485" s="64"/>
      <c r="M485" s="64"/>
    </row>
    <row r="486" spans="1:13" x14ac:dyDescent="0.35">
      <c r="A486" s="64"/>
      <c r="B486" s="64"/>
      <c r="C486" s="64"/>
      <c r="D486" s="64"/>
      <c r="E486" s="64"/>
      <c r="F486" s="64"/>
      <c r="G486" s="64"/>
      <c r="H486" s="64"/>
      <c r="I486" s="64"/>
      <c r="J486" s="64"/>
      <c r="K486" s="64"/>
      <c r="L486" s="64"/>
      <c r="M486" s="64"/>
    </row>
    <row r="487" spans="1:13" x14ac:dyDescent="0.35">
      <c r="A487" s="64"/>
      <c r="B487" s="64"/>
      <c r="C487" s="64"/>
      <c r="D487" s="64"/>
      <c r="E487" s="64"/>
      <c r="F487" s="64"/>
      <c r="G487" s="64"/>
      <c r="H487" s="64"/>
      <c r="I487" s="64"/>
      <c r="J487" s="64"/>
      <c r="K487" s="64"/>
      <c r="L487" s="64"/>
      <c r="M487" s="64"/>
    </row>
    <row r="488" spans="1:13" x14ac:dyDescent="0.35">
      <c r="A488" s="64"/>
      <c r="B488" s="64"/>
      <c r="C488" s="64"/>
      <c r="D488" s="64"/>
      <c r="E488" s="64"/>
      <c r="F488" s="64"/>
      <c r="G488" s="64"/>
      <c r="H488" s="64"/>
      <c r="I488" s="64"/>
      <c r="J488" s="64"/>
      <c r="K488" s="64"/>
      <c r="L488" s="64"/>
      <c r="M488" s="64"/>
    </row>
    <row r="489" spans="1:13" x14ac:dyDescent="0.35">
      <c r="A489" s="64"/>
      <c r="B489" s="64"/>
      <c r="C489" s="64"/>
      <c r="D489" s="64"/>
      <c r="E489" s="64"/>
      <c r="F489" s="64"/>
      <c r="G489" s="64"/>
      <c r="H489" s="64"/>
      <c r="I489" s="64"/>
      <c r="J489" s="64"/>
      <c r="K489" s="64"/>
      <c r="L489" s="64"/>
      <c r="M489" s="64"/>
    </row>
    <row r="490" spans="1:13" x14ac:dyDescent="0.35">
      <c r="A490" s="64"/>
      <c r="B490" s="64"/>
      <c r="C490" s="64"/>
      <c r="D490" s="64"/>
      <c r="E490" s="64"/>
      <c r="F490" s="64"/>
      <c r="G490" s="64"/>
      <c r="H490" s="64"/>
      <c r="I490" s="64"/>
      <c r="J490" s="64"/>
      <c r="K490" s="64"/>
      <c r="L490" s="64"/>
      <c r="M490" s="64"/>
    </row>
    <row r="491" spans="1:13" x14ac:dyDescent="0.35">
      <c r="A491" s="64"/>
      <c r="B491" s="64"/>
      <c r="C491" s="64"/>
      <c r="D491" s="64"/>
      <c r="E491" s="64"/>
      <c r="F491" s="64"/>
      <c r="G491" s="64"/>
      <c r="H491" s="64"/>
      <c r="I491" s="64"/>
      <c r="J491" s="64"/>
      <c r="K491" s="64"/>
      <c r="L491" s="64"/>
      <c r="M491" s="64"/>
    </row>
    <row r="492" spans="1:13" x14ac:dyDescent="0.35">
      <c r="A492" s="64"/>
      <c r="B492" s="64"/>
      <c r="C492" s="64"/>
      <c r="D492" s="64"/>
      <c r="E492" s="64"/>
      <c r="F492" s="64"/>
      <c r="G492" s="64"/>
      <c r="H492" s="64"/>
      <c r="I492" s="64"/>
      <c r="J492" s="64"/>
      <c r="K492" s="64"/>
      <c r="L492" s="64"/>
      <c r="M492" s="64"/>
    </row>
    <row r="493" spans="1:13" x14ac:dyDescent="0.35">
      <c r="A493" s="64"/>
      <c r="B493" s="64"/>
      <c r="C493" s="64"/>
      <c r="D493" s="64"/>
      <c r="E493" s="64"/>
      <c r="F493" s="64"/>
      <c r="G493" s="64"/>
      <c r="H493" s="64"/>
      <c r="I493" s="64"/>
      <c r="J493" s="64"/>
      <c r="K493" s="64"/>
      <c r="L493" s="64"/>
      <c r="M493" s="64"/>
    </row>
    <row r="494" spans="1:13" x14ac:dyDescent="0.35">
      <c r="A494" s="64"/>
      <c r="B494" s="64"/>
      <c r="C494" s="64"/>
      <c r="D494" s="64"/>
      <c r="E494" s="64"/>
      <c r="F494" s="64"/>
      <c r="G494" s="64"/>
      <c r="H494" s="64"/>
      <c r="I494" s="64"/>
      <c r="J494" s="64"/>
      <c r="K494" s="64"/>
      <c r="L494" s="64"/>
      <c r="M494" s="64"/>
    </row>
    <row r="495" spans="1:13" x14ac:dyDescent="0.35">
      <c r="A495" s="64"/>
      <c r="B495" s="64"/>
      <c r="C495" s="64"/>
      <c r="D495" s="64"/>
      <c r="E495" s="64"/>
      <c r="F495" s="64"/>
      <c r="G495" s="64"/>
      <c r="H495" s="64"/>
      <c r="I495" s="64"/>
      <c r="J495" s="64"/>
      <c r="K495" s="64"/>
      <c r="L495" s="64"/>
      <c r="M495" s="64"/>
    </row>
    <row r="496" spans="1:13" x14ac:dyDescent="0.35">
      <c r="A496" s="64"/>
      <c r="B496" s="64"/>
      <c r="C496" s="64"/>
      <c r="D496" s="64"/>
      <c r="E496" s="64"/>
      <c r="F496" s="64"/>
      <c r="G496" s="64"/>
      <c r="H496" s="64"/>
      <c r="I496" s="64"/>
      <c r="J496" s="64"/>
      <c r="K496" s="64"/>
      <c r="L496" s="64"/>
      <c r="M496" s="64"/>
    </row>
    <row r="497" spans="1:13" x14ac:dyDescent="0.35">
      <c r="A497" s="64"/>
      <c r="B497" s="64"/>
      <c r="C497" s="64"/>
      <c r="D497" s="64"/>
      <c r="E497" s="64"/>
      <c r="F497" s="64"/>
      <c r="G497" s="64"/>
      <c r="H497" s="64"/>
      <c r="I497" s="64"/>
      <c r="J497" s="64"/>
      <c r="K497" s="64"/>
      <c r="L497" s="64"/>
      <c r="M497" s="64"/>
    </row>
    <row r="498" spans="1:13" x14ac:dyDescent="0.35">
      <c r="A498" s="64"/>
      <c r="B498" s="64"/>
      <c r="C498" s="64"/>
      <c r="D498" s="64"/>
      <c r="E498" s="64"/>
      <c r="F498" s="64"/>
      <c r="G498" s="64"/>
      <c r="H498" s="64"/>
      <c r="I498" s="64"/>
      <c r="J498" s="64"/>
      <c r="K498" s="64"/>
      <c r="L498" s="64"/>
      <c r="M498" s="64"/>
    </row>
    <row r="499" spans="1:13" x14ac:dyDescent="0.35">
      <c r="A499" s="64"/>
      <c r="B499" s="64"/>
      <c r="C499" s="64"/>
      <c r="D499" s="64"/>
      <c r="E499" s="64"/>
      <c r="F499" s="64"/>
      <c r="G499" s="64"/>
      <c r="H499" s="64"/>
      <c r="I499" s="64"/>
      <c r="J499" s="64"/>
      <c r="K499" s="64"/>
      <c r="L499" s="64"/>
      <c r="M499" s="64"/>
    </row>
    <row r="500" spans="1:13" x14ac:dyDescent="0.35">
      <c r="A500" s="64"/>
      <c r="B500" s="64"/>
      <c r="C500" s="64"/>
      <c r="D500" s="64"/>
      <c r="E500" s="64"/>
      <c r="F500" s="64"/>
      <c r="G500" s="64"/>
      <c r="H500" s="64"/>
      <c r="I500" s="64"/>
      <c r="J500" s="64"/>
      <c r="K500" s="64"/>
      <c r="L500" s="64"/>
      <c r="M500" s="64"/>
    </row>
    <row r="501" spans="1:13" x14ac:dyDescent="0.35">
      <c r="A501" s="64"/>
      <c r="B501" s="64"/>
      <c r="C501" s="64"/>
      <c r="D501" s="64"/>
      <c r="E501" s="64"/>
      <c r="F501" s="64"/>
      <c r="G501" s="64"/>
      <c r="H501" s="64"/>
      <c r="I501" s="64"/>
      <c r="J501" s="64"/>
      <c r="K501" s="64"/>
      <c r="L501" s="64"/>
      <c r="M501" s="64"/>
    </row>
    <row r="502" spans="1:13" x14ac:dyDescent="0.35">
      <c r="A502" s="64"/>
      <c r="B502" s="64"/>
      <c r="C502" s="64"/>
      <c r="D502" s="64"/>
      <c r="E502" s="64"/>
      <c r="F502" s="64"/>
      <c r="G502" s="64"/>
      <c r="H502" s="64"/>
      <c r="I502" s="64"/>
      <c r="J502" s="64"/>
      <c r="K502" s="64"/>
      <c r="L502" s="64"/>
      <c r="M502" s="64"/>
    </row>
    <row r="503" spans="1:13" x14ac:dyDescent="0.35">
      <c r="A503" s="64"/>
      <c r="B503" s="64"/>
      <c r="C503" s="64"/>
      <c r="D503" s="64"/>
      <c r="E503" s="64"/>
      <c r="F503" s="64"/>
      <c r="G503" s="64"/>
      <c r="H503" s="64"/>
      <c r="I503" s="64"/>
      <c r="J503" s="64"/>
      <c r="K503" s="64"/>
      <c r="L503" s="64"/>
      <c r="M503" s="64"/>
    </row>
    <row r="504" spans="1:13" x14ac:dyDescent="0.35">
      <c r="A504" s="64"/>
      <c r="B504" s="64"/>
      <c r="C504" s="64"/>
      <c r="D504" s="64"/>
      <c r="E504" s="64"/>
      <c r="F504" s="64"/>
      <c r="G504" s="64"/>
      <c r="H504" s="64"/>
      <c r="I504" s="64"/>
      <c r="J504" s="64"/>
      <c r="K504" s="64"/>
      <c r="L504" s="64"/>
      <c r="M504" s="64"/>
    </row>
    <row r="505" spans="1:13" x14ac:dyDescent="0.35">
      <c r="A505" s="64"/>
      <c r="B505" s="64"/>
      <c r="C505" s="64"/>
      <c r="D505" s="64"/>
      <c r="E505" s="64"/>
      <c r="F505" s="64"/>
      <c r="G505" s="64"/>
      <c r="H505" s="64"/>
      <c r="I505" s="64"/>
      <c r="J505" s="64"/>
      <c r="K505" s="64"/>
      <c r="L505" s="64"/>
      <c r="M505" s="64"/>
    </row>
    <row r="506" spans="1:13" x14ac:dyDescent="0.35">
      <c r="A506" s="64"/>
      <c r="B506" s="64"/>
      <c r="C506" s="64"/>
      <c r="D506" s="64"/>
      <c r="E506" s="64"/>
      <c r="F506" s="64"/>
      <c r="G506" s="64"/>
      <c r="H506" s="64"/>
      <c r="I506" s="64"/>
      <c r="J506" s="64"/>
      <c r="K506" s="64"/>
      <c r="L506" s="64"/>
      <c r="M506" s="64"/>
    </row>
    <row r="507" spans="1:13" x14ac:dyDescent="0.35">
      <c r="A507" s="64"/>
      <c r="B507" s="64"/>
      <c r="C507" s="64"/>
      <c r="D507" s="64"/>
      <c r="E507" s="64"/>
      <c r="F507" s="64"/>
      <c r="G507" s="64"/>
      <c r="H507" s="64"/>
      <c r="I507" s="64"/>
      <c r="J507" s="64"/>
      <c r="K507" s="64"/>
      <c r="L507" s="64"/>
      <c r="M507" s="64"/>
    </row>
    <row r="508" spans="1:13" x14ac:dyDescent="0.35">
      <c r="A508" s="64"/>
      <c r="B508" s="64"/>
      <c r="C508" s="64"/>
      <c r="D508" s="64"/>
      <c r="E508" s="64"/>
      <c r="F508" s="64"/>
      <c r="G508" s="64"/>
      <c r="H508" s="64"/>
      <c r="I508" s="64"/>
      <c r="J508" s="64"/>
      <c r="K508" s="64"/>
      <c r="L508" s="64"/>
      <c r="M508" s="64"/>
    </row>
    <row r="509" spans="1:13" x14ac:dyDescent="0.35">
      <c r="A509" s="64"/>
      <c r="B509" s="64"/>
      <c r="C509" s="64"/>
      <c r="D509" s="64"/>
      <c r="E509" s="64"/>
      <c r="F509" s="64"/>
      <c r="G509" s="64"/>
      <c r="H509" s="64"/>
      <c r="I509" s="64"/>
      <c r="J509" s="64"/>
      <c r="K509" s="64"/>
      <c r="L509" s="64"/>
      <c r="M509" s="64"/>
    </row>
    <row r="510" spans="1:13" x14ac:dyDescent="0.35">
      <c r="A510" s="64"/>
      <c r="B510" s="64"/>
      <c r="C510" s="64"/>
      <c r="D510" s="64"/>
      <c r="E510" s="64"/>
      <c r="F510" s="64"/>
      <c r="G510" s="64"/>
      <c r="H510" s="64"/>
      <c r="I510" s="64"/>
      <c r="J510" s="64"/>
      <c r="K510" s="64"/>
      <c r="L510" s="64"/>
      <c r="M510" s="64"/>
    </row>
    <row r="511" spans="1:13" x14ac:dyDescent="0.35">
      <c r="A511" s="64"/>
      <c r="B511" s="64"/>
      <c r="C511" s="64"/>
      <c r="D511" s="64"/>
      <c r="E511" s="64"/>
      <c r="F511" s="64"/>
      <c r="G511" s="64"/>
      <c r="H511" s="64"/>
      <c r="I511" s="64"/>
      <c r="J511" s="64"/>
      <c r="K511" s="64"/>
      <c r="L511" s="64"/>
      <c r="M511" s="64"/>
    </row>
    <row r="512" spans="1:13" x14ac:dyDescent="0.35">
      <c r="A512" s="64"/>
      <c r="B512" s="64"/>
      <c r="C512" s="64"/>
      <c r="D512" s="64"/>
      <c r="E512" s="64"/>
      <c r="F512" s="64"/>
      <c r="G512" s="64"/>
      <c r="H512" s="64"/>
      <c r="I512" s="64"/>
      <c r="J512" s="64"/>
      <c r="K512" s="64"/>
      <c r="L512" s="64"/>
      <c r="M512" s="64"/>
    </row>
    <row r="513" spans="1:13" x14ac:dyDescent="0.35">
      <c r="A513" s="64"/>
      <c r="B513" s="64"/>
      <c r="C513" s="64"/>
      <c r="D513" s="64"/>
      <c r="E513" s="64"/>
      <c r="F513" s="64"/>
      <c r="G513" s="64"/>
      <c r="H513" s="64"/>
      <c r="I513" s="64"/>
      <c r="J513" s="64"/>
      <c r="K513" s="64"/>
      <c r="L513" s="64"/>
      <c r="M513" s="64"/>
    </row>
    <row r="514" spans="1:13" x14ac:dyDescent="0.35">
      <c r="A514" s="64"/>
      <c r="B514" s="64"/>
      <c r="C514" s="64"/>
      <c r="D514" s="64"/>
      <c r="E514" s="64"/>
      <c r="F514" s="64"/>
      <c r="G514" s="64"/>
      <c r="H514" s="64"/>
      <c r="I514" s="64"/>
      <c r="J514" s="64"/>
      <c r="K514" s="64"/>
      <c r="L514" s="64"/>
      <c r="M514" s="64"/>
    </row>
    <row r="515" spans="1:13" x14ac:dyDescent="0.35">
      <c r="A515" s="64"/>
      <c r="B515" s="64"/>
      <c r="C515" s="64"/>
      <c r="D515" s="64"/>
      <c r="E515" s="64"/>
      <c r="F515" s="64"/>
      <c r="G515" s="64"/>
      <c r="H515" s="64"/>
      <c r="I515" s="64"/>
      <c r="J515" s="64"/>
      <c r="K515" s="64"/>
      <c r="L515" s="64"/>
      <c r="M515" s="64"/>
    </row>
    <row r="516" spans="1:13" x14ac:dyDescent="0.35">
      <c r="A516" s="64"/>
      <c r="B516" s="64"/>
      <c r="C516" s="64"/>
      <c r="D516" s="64"/>
      <c r="E516" s="64"/>
      <c r="F516" s="64"/>
      <c r="G516" s="64"/>
      <c r="H516" s="64"/>
      <c r="I516" s="64"/>
      <c r="J516" s="64"/>
      <c r="K516" s="64"/>
      <c r="L516" s="64"/>
      <c r="M516" s="64"/>
    </row>
    <row r="517" spans="1:13" x14ac:dyDescent="0.35">
      <c r="A517" s="64"/>
      <c r="B517" s="64"/>
      <c r="C517" s="64"/>
      <c r="D517" s="64"/>
      <c r="E517" s="64"/>
      <c r="F517" s="64"/>
      <c r="G517" s="64"/>
      <c r="H517" s="64"/>
      <c r="I517" s="64"/>
      <c r="J517" s="64"/>
      <c r="K517" s="64"/>
      <c r="L517" s="64"/>
      <c r="M517" s="64"/>
    </row>
    <row r="518" spans="1:13" x14ac:dyDescent="0.35">
      <c r="A518" s="64"/>
      <c r="B518" s="64"/>
      <c r="C518" s="64"/>
      <c r="D518" s="64"/>
      <c r="E518" s="64"/>
      <c r="F518" s="64"/>
      <c r="G518" s="64"/>
      <c r="H518" s="64"/>
      <c r="I518" s="64"/>
      <c r="J518" s="64"/>
      <c r="K518" s="64"/>
      <c r="L518" s="64"/>
      <c r="M518" s="64"/>
    </row>
    <row r="519" spans="1:13" x14ac:dyDescent="0.35">
      <c r="A519" s="64"/>
      <c r="B519" s="64"/>
      <c r="C519" s="64"/>
      <c r="D519" s="64"/>
      <c r="E519" s="64"/>
      <c r="F519" s="64"/>
      <c r="G519" s="64"/>
      <c r="H519" s="64"/>
      <c r="I519" s="64"/>
      <c r="J519" s="64"/>
      <c r="K519" s="64"/>
      <c r="L519" s="64"/>
      <c r="M519" s="64"/>
    </row>
    <row r="520" spans="1:13" x14ac:dyDescent="0.35">
      <c r="A520" s="64"/>
      <c r="B520" s="64"/>
      <c r="C520" s="64"/>
      <c r="D520" s="64"/>
      <c r="E520" s="64"/>
      <c r="F520" s="64"/>
      <c r="G520" s="64"/>
      <c r="H520" s="64"/>
      <c r="I520" s="64"/>
      <c r="J520" s="64"/>
      <c r="K520" s="64"/>
      <c r="L520" s="64"/>
      <c r="M520" s="64"/>
    </row>
    <row r="521" spans="1:13" x14ac:dyDescent="0.35">
      <c r="A521" s="64"/>
      <c r="B521" s="64"/>
      <c r="C521" s="64"/>
      <c r="D521" s="64"/>
      <c r="E521" s="64"/>
      <c r="F521" s="64"/>
      <c r="G521" s="64"/>
      <c r="H521" s="64"/>
      <c r="I521" s="64"/>
      <c r="J521" s="64"/>
      <c r="K521" s="64"/>
      <c r="L521" s="64"/>
      <c r="M521" s="64"/>
    </row>
    <row r="522" spans="1:13" x14ac:dyDescent="0.35">
      <c r="A522" s="64"/>
      <c r="B522" s="64"/>
      <c r="C522" s="64"/>
      <c r="D522" s="64"/>
      <c r="E522" s="64"/>
      <c r="F522" s="64"/>
      <c r="G522" s="64"/>
      <c r="H522" s="64"/>
      <c r="I522" s="64"/>
      <c r="J522" s="64"/>
      <c r="K522" s="64"/>
      <c r="L522" s="64"/>
      <c r="M522" s="64"/>
    </row>
    <row r="523" spans="1:13" x14ac:dyDescent="0.35">
      <c r="A523" s="64"/>
      <c r="B523" s="64"/>
      <c r="C523" s="64"/>
      <c r="D523" s="64"/>
      <c r="E523" s="64"/>
      <c r="F523" s="64"/>
      <c r="G523" s="64"/>
      <c r="H523" s="64"/>
      <c r="I523" s="64"/>
      <c r="J523" s="64"/>
      <c r="K523" s="64"/>
      <c r="L523" s="64"/>
      <c r="M523" s="64"/>
    </row>
    <row r="524" spans="1:13" x14ac:dyDescent="0.35">
      <c r="A524" s="64"/>
      <c r="B524" s="64"/>
      <c r="C524" s="64"/>
      <c r="D524" s="64"/>
      <c r="E524" s="64"/>
      <c r="F524" s="64"/>
      <c r="G524" s="64"/>
      <c r="H524" s="64"/>
      <c r="I524" s="64"/>
      <c r="J524" s="64"/>
      <c r="K524" s="64"/>
      <c r="L524" s="64"/>
      <c r="M524" s="64"/>
    </row>
    <row r="525" spans="1:13" x14ac:dyDescent="0.35">
      <c r="A525" s="64"/>
      <c r="B525" s="64"/>
      <c r="C525" s="64"/>
      <c r="D525" s="64"/>
      <c r="E525" s="64"/>
      <c r="F525" s="64"/>
      <c r="G525" s="64"/>
      <c r="H525" s="64"/>
      <c r="I525" s="64"/>
      <c r="J525" s="64"/>
      <c r="K525" s="64"/>
      <c r="L525" s="64"/>
      <c r="M525" s="64"/>
    </row>
    <row r="526" spans="1:13" x14ac:dyDescent="0.35">
      <c r="A526" s="64"/>
      <c r="B526" s="64"/>
      <c r="C526" s="64"/>
      <c r="D526" s="64"/>
      <c r="E526" s="64"/>
      <c r="F526" s="64"/>
      <c r="G526" s="64"/>
      <c r="H526" s="64"/>
      <c r="I526" s="64"/>
      <c r="J526" s="64"/>
      <c r="K526" s="64"/>
      <c r="L526" s="64"/>
      <c r="M526" s="64"/>
    </row>
    <row r="527" spans="1:13" x14ac:dyDescent="0.35">
      <c r="A527" s="64"/>
      <c r="B527" s="64"/>
      <c r="C527" s="64"/>
      <c r="D527" s="64"/>
      <c r="E527" s="64"/>
      <c r="F527" s="64"/>
      <c r="G527" s="64"/>
      <c r="H527" s="64"/>
      <c r="I527" s="64"/>
      <c r="J527" s="64"/>
      <c r="K527" s="64"/>
      <c r="L527" s="64"/>
      <c r="M527" s="64"/>
    </row>
    <row r="528" spans="1:13" x14ac:dyDescent="0.35">
      <c r="A528" s="64"/>
      <c r="B528" s="64"/>
      <c r="C528" s="64"/>
      <c r="D528" s="64"/>
      <c r="E528" s="64"/>
      <c r="F528" s="64"/>
      <c r="G528" s="64"/>
      <c r="H528" s="64"/>
      <c r="I528" s="64"/>
      <c r="J528" s="64"/>
      <c r="K528" s="64"/>
      <c r="L528" s="64"/>
      <c r="M528" s="64"/>
    </row>
    <row r="529" spans="1:13" x14ac:dyDescent="0.35">
      <c r="A529" s="64"/>
      <c r="B529" s="64"/>
      <c r="C529" s="64"/>
      <c r="D529" s="64"/>
      <c r="E529" s="64"/>
      <c r="F529" s="64"/>
      <c r="G529" s="64"/>
      <c r="H529" s="64"/>
      <c r="I529" s="64"/>
      <c r="J529" s="64"/>
      <c r="K529" s="64"/>
      <c r="L529" s="64"/>
      <c r="M529" s="64"/>
    </row>
    <row r="530" spans="1:13" x14ac:dyDescent="0.35">
      <c r="A530" s="64"/>
      <c r="B530" s="64"/>
      <c r="C530" s="64"/>
      <c r="D530" s="64"/>
      <c r="E530" s="64"/>
      <c r="F530" s="64"/>
      <c r="G530" s="64"/>
      <c r="H530" s="64"/>
      <c r="I530" s="64"/>
      <c r="J530" s="64"/>
      <c r="K530" s="64"/>
      <c r="L530" s="64"/>
      <c r="M530" s="64"/>
    </row>
    <row r="531" spans="1:13" x14ac:dyDescent="0.35">
      <c r="A531" s="64"/>
      <c r="B531" s="64"/>
      <c r="C531" s="64"/>
      <c r="D531" s="64"/>
      <c r="E531" s="64"/>
      <c r="F531" s="64"/>
      <c r="G531" s="64"/>
      <c r="H531" s="64"/>
      <c r="I531" s="64"/>
      <c r="J531" s="64"/>
      <c r="K531" s="64"/>
      <c r="L531" s="64"/>
      <c r="M531" s="64"/>
    </row>
    <row r="532" spans="1:13" x14ac:dyDescent="0.35">
      <c r="A532" s="64"/>
      <c r="B532" s="64"/>
      <c r="C532" s="64"/>
      <c r="D532" s="64"/>
      <c r="E532" s="64"/>
      <c r="F532" s="64"/>
      <c r="G532" s="64"/>
      <c r="H532" s="64"/>
      <c r="I532" s="64"/>
      <c r="J532" s="64"/>
      <c r="K532" s="64"/>
      <c r="L532" s="64"/>
      <c r="M532" s="64"/>
    </row>
    <row r="533" spans="1:13" x14ac:dyDescent="0.35">
      <c r="A533" s="64"/>
      <c r="B533" s="64"/>
      <c r="C533" s="64"/>
      <c r="D533" s="64"/>
      <c r="E533" s="64"/>
      <c r="F533" s="64"/>
      <c r="G533" s="64"/>
      <c r="H533" s="64"/>
      <c r="I533" s="64"/>
      <c r="J533" s="64"/>
      <c r="K533" s="64"/>
      <c r="L533" s="64"/>
      <c r="M533" s="64"/>
    </row>
    <row r="534" spans="1:13" x14ac:dyDescent="0.35">
      <c r="A534" s="64"/>
      <c r="B534" s="64"/>
      <c r="C534" s="64"/>
      <c r="D534" s="64"/>
      <c r="E534" s="64"/>
      <c r="F534" s="64"/>
      <c r="G534" s="64"/>
      <c r="H534" s="64"/>
      <c r="I534" s="64"/>
      <c r="J534" s="64"/>
      <c r="K534" s="64"/>
      <c r="L534" s="64"/>
      <c r="M534" s="64"/>
    </row>
    <row r="535" spans="1:13" x14ac:dyDescent="0.35">
      <c r="A535" s="64"/>
      <c r="B535" s="64"/>
      <c r="C535" s="64"/>
      <c r="D535" s="64"/>
      <c r="E535" s="64"/>
      <c r="F535" s="64"/>
      <c r="G535" s="64"/>
      <c r="H535" s="64"/>
      <c r="I535" s="64"/>
      <c r="J535" s="64"/>
      <c r="K535" s="64"/>
      <c r="L535" s="64"/>
      <c r="M535" s="64"/>
    </row>
    <row r="536" spans="1:13" x14ac:dyDescent="0.35">
      <c r="A536" s="64"/>
      <c r="B536" s="64"/>
      <c r="C536" s="64"/>
      <c r="D536" s="64"/>
      <c r="E536" s="64"/>
      <c r="F536" s="64"/>
      <c r="G536" s="64"/>
      <c r="H536" s="64"/>
      <c r="I536" s="64"/>
      <c r="J536" s="64"/>
      <c r="K536" s="64"/>
      <c r="L536" s="64"/>
      <c r="M536" s="64"/>
    </row>
    <row r="537" spans="1:13" x14ac:dyDescent="0.35">
      <c r="A537" s="64"/>
      <c r="B537" s="64"/>
      <c r="C537" s="64"/>
      <c r="D537" s="64"/>
      <c r="E537" s="64"/>
      <c r="F537" s="64"/>
      <c r="G537" s="64"/>
      <c r="H537" s="64"/>
      <c r="I537" s="64"/>
      <c r="J537" s="64"/>
      <c r="K537" s="64"/>
      <c r="L537" s="64"/>
      <c r="M537" s="64"/>
    </row>
    <row r="538" spans="1:13" x14ac:dyDescent="0.35">
      <c r="A538" s="64"/>
      <c r="B538" s="64"/>
      <c r="C538" s="64"/>
      <c r="D538" s="64"/>
      <c r="E538" s="64"/>
      <c r="F538" s="64"/>
      <c r="G538" s="64"/>
      <c r="H538" s="64"/>
      <c r="I538" s="64"/>
      <c r="J538" s="64"/>
      <c r="K538" s="64"/>
      <c r="L538" s="64"/>
      <c r="M538" s="64"/>
    </row>
    <row r="539" spans="1:13" x14ac:dyDescent="0.35">
      <c r="A539" s="64"/>
      <c r="B539" s="64"/>
      <c r="C539" s="64"/>
      <c r="D539" s="64"/>
      <c r="E539" s="64"/>
      <c r="F539" s="64"/>
      <c r="G539" s="64"/>
      <c r="H539" s="64"/>
      <c r="I539" s="64"/>
      <c r="J539" s="64"/>
      <c r="K539" s="64"/>
      <c r="L539" s="64"/>
      <c r="M539" s="64"/>
    </row>
    <row r="540" spans="1:13" x14ac:dyDescent="0.35">
      <c r="A540" s="64"/>
      <c r="B540" s="64"/>
      <c r="C540" s="64"/>
      <c r="D540" s="64"/>
      <c r="E540" s="64"/>
      <c r="F540" s="64"/>
      <c r="G540" s="64"/>
      <c r="H540" s="64"/>
      <c r="I540" s="64"/>
      <c r="J540" s="64"/>
      <c r="K540" s="64"/>
      <c r="L540" s="64"/>
      <c r="M540" s="64"/>
    </row>
    <row r="541" spans="1:13" x14ac:dyDescent="0.35">
      <c r="A541" s="64"/>
      <c r="B541" s="64"/>
      <c r="C541" s="64"/>
      <c r="D541" s="64"/>
      <c r="E541" s="64"/>
      <c r="F541" s="64"/>
      <c r="G541" s="64"/>
      <c r="H541" s="64"/>
      <c r="I541" s="64"/>
      <c r="J541" s="64"/>
      <c r="K541" s="64"/>
      <c r="L541" s="64"/>
      <c r="M541" s="64"/>
    </row>
    <row r="542" spans="1:13" x14ac:dyDescent="0.35">
      <c r="A542" s="64"/>
      <c r="B542" s="64"/>
      <c r="C542" s="64"/>
      <c r="D542" s="64"/>
      <c r="E542" s="64"/>
      <c r="F542" s="64"/>
      <c r="G542" s="64"/>
      <c r="H542" s="64"/>
      <c r="I542" s="64"/>
      <c r="J542" s="64"/>
      <c r="K542" s="64"/>
      <c r="L542" s="64"/>
      <c r="M542" s="64"/>
    </row>
    <row r="543" spans="1:13" x14ac:dyDescent="0.35">
      <c r="A543" s="64"/>
      <c r="B543" s="64"/>
      <c r="C543" s="64"/>
      <c r="D543" s="64"/>
      <c r="E543" s="64"/>
      <c r="F543" s="64"/>
      <c r="G543" s="64"/>
      <c r="H543" s="64"/>
      <c r="I543" s="64"/>
      <c r="J543" s="64"/>
      <c r="K543" s="64"/>
      <c r="L543" s="64"/>
      <c r="M543" s="64"/>
    </row>
    <row r="544" spans="1:13" x14ac:dyDescent="0.35">
      <c r="A544" s="64"/>
      <c r="B544" s="64"/>
      <c r="C544" s="64"/>
      <c r="D544" s="64"/>
      <c r="E544" s="64"/>
      <c r="F544" s="64"/>
      <c r="G544" s="64"/>
      <c r="H544" s="64"/>
      <c r="I544" s="64"/>
      <c r="J544" s="64"/>
      <c r="K544" s="64"/>
      <c r="L544" s="64"/>
      <c r="M544" s="64"/>
    </row>
    <row r="545" spans="1:13" x14ac:dyDescent="0.35">
      <c r="A545" s="64"/>
      <c r="B545" s="64"/>
      <c r="C545" s="64"/>
      <c r="D545" s="64"/>
      <c r="E545" s="64"/>
      <c r="F545" s="64"/>
      <c r="G545" s="64"/>
      <c r="H545" s="64"/>
      <c r="I545" s="64"/>
      <c r="J545" s="64"/>
      <c r="K545" s="64"/>
      <c r="L545" s="64"/>
      <c r="M545" s="64"/>
    </row>
    <row r="546" spans="1:13" x14ac:dyDescent="0.35">
      <c r="A546" s="64"/>
      <c r="B546" s="64"/>
      <c r="C546" s="64"/>
      <c r="D546" s="64"/>
      <c r="E546" s="64"/>
      <c r="F546" s="64"/>
      <c r="G546" s="64"/>
      <c r="H546" s="64"/>
      <c r="I546" s="64"/>
      <c r="J546" s="64"/>
      <c r="K546" s="64"/>
      <c r="L546" s="64"/>
      <c r="M546" s="64"/>
    </row>
    <row r="547" spans="1:13" x14ac:dyDescent="0.35">
      <c r="A547" s="64"/>
      <c r="B547" s="64"/>
      <c r="C547" s="64"/>
      <c r="D547" s="64"/>
      <c r="E547" s="64"/>
      <c r="F547" s="64"/>
      <c r="G547" s="64"/>
      <c r="H547" s="64"/>
      <c r="I547" s="64"/>
      <c r="J547" s="64"/>
      <c r="K547" s="64"/>
      <c r="L547" s="64"/>
      <c r="M547" s="64"/>
    </row>
    <row r="548" spans="1:13" x14ac:dyDescent="0.35">
      <c r="A548" s="64"/>
      <c r="B548" s="64"/>
      <c r="C548" s="64"/>
      <c r="D548" s="64"/>
      <c r="E548" s="64"/>
      <c r="F548" s="64"/>
      <c r="G548" s="64"/>
      <c r="H548" s="64"/>
      <c r="I548" s="64"/>
      <c r="J548" s="64"/>
      <c r="K548" s="64"/>
      <c r="L548" s="64"/>
      <c r="M548" s="64"/>
    </row>
    <row r="549" spans="1:13" x14ac:dyDescent="0.35">
      <c r="A549" s="64"/>
      <c r="B549" s="64"/>
      <c r="C549" s="64"/>
      <c r="D549" s="64"/>
      <c r="E549" s="64"/>
      <c r="F549" s="64"/>
      <c r="G549" s="64"/>
      <c r="H549" s="64"/>
      <c r="I549" s="64"/>
      <c r="J549" s="64"/>
      <c r="K549" s="64"/>
      <c r="L549" s="64"/>
      <c r="M549" s="64"/>
    </row>
    <row r="550" spans="1:13" x14ac:dyDescent="0.35">
      <c r="A550" s="64"/>
      <c r="B550" s="64"/>
      <c r="C550" s="64"/>
      <c r="D550" s="64"/>
      <c r="E550" s="64"/>
      <c r="F550" s="64"/>
      <c r="G550" s="64"/>
      <c r="H550" s="64"/>
      <c r="I550" s="64"/>
      <c r="J550" s="64"/>
      <c r="K550" s="64"/>
      <c r="L550" s="64"/>
      <c r="M550" s="64"/>
    </row>
    <row r="551" spans="1:13" x14ac:dyDescent="0.35">
      <c r="A551" s="64"/>
      <c r="B551" s="64"/>
      <c r="C551" s="64"/>
      <c r="D551" s="64"/>
      <c r="E551" s="64"/>
      <c r="F551" s="64"/>
      <c r="G551" s="64"/>
      <c r="H551" s="64"/>
      <c r="I551" s="64"/>
      <c r="J551" s="64"/>
      <c r="K551" s="64"/>
      <c r="L551" s="64"/>
      <c r="M551" s="64"/>
    </row>
    <row r="552" spans="1:13" x14ac:dyDescent="0.35">
      <c r="A552" s="64"/>
      <c r="B552" s="64"/>
      <c r="C552" s="64"/>
      <c r="D552" s="64"/>
      <c r="E552" s="64"/>
      <c r="F552" s="64"/>
      <c r="G552" s="64"/>
      <c r="H552" s="64"/>
      <c r="I552" s="64"/>
      <c r="J552" s="64"/>
      <c r="K552" s="64"/>
      <c r="L552" s="64"/>
      <c r="M552" s="64"/>
    </row>
    <row r="553" spans="1:13" x14ac:dyDescent="0.35">
      <c r="A553" s="64"/>
      <c r="B553" s="64"/>
      <c r="C553" s="64"/>
      <c r="D553" s="64"/>
      <c r="E553" s="64"/>
      <c r="F553" s="64"/>
      <c r="G553" s="64"/>
      <c r="H553" s="64"/>
      <c r="I553" s="64"/>
      <c r="J553" s="64"/>
      <c r="K553" s="64"/>
      <c r="L553" s="64"/>
      <c r="M553" s="64"/>
    </row>
    <row r="554" spans="1:13" x14ac:dyDescent="0.35">
      <c r="A554" s="64"/>
      <c r="B554" s="64"/>
      <c r="C554" s="64"/>
      <c r="D554" s="64"/>
      <c r="E554" s="64"/>
      <c r="F554" s="64"/>
      <c r="G554" s="64"/>
      <c r="H554" s="64"/>
      <c r="I554" s="64"/>
      <c r="J554" s="64"/>
      <c r="K554" s="64"/>
      <c r="L554" s="64"/>
      <c r="M554" s="64"/>
    </row>
    <row r="555" spans="1:13" x14ac:dyDescent="0.35">
      <c r="A555" s="64"/>
      <c r="B555" s="64"/>
      <c r="C555" s="64"/>
      <c r="D555" s="64"/>
      <c r="E555" s="64"/>
      <c r="F555" s="64"/>
      <c r="G555" s="64"/>
      <c r="H555" s="64"/>
      <c r="I555" s="64"/>
      <c r="J555" s="64"/>
      <c r="K555" s="64"/>
      <c r="L555" s="64"/>
      <c r="M555" s="64"/>
    </row>
    <row r="556" spans="1:13" x14ac:dyDescent="0.35">
      <c r="A556" s="64"/>
      <c r="B556" s="64"/>
      <c r="C556" s="64"/>
      <c r="D556" s="64"/>
      <c r="E556" s="64"/>
      <c r="F556" s="64"/>
      <c r="G556" s="64"/>
      <c r="H556" s="64"/>
      <c r="I556" s="64"/>
      <c r="J556" s="64"/>
      <c r="K556" s="64"/>
      <c r="L556" s="64"/>
      <c r="M556" s="64"/>
    </row>
    <row r="557" spans="1:13" x14ac:dyDescent="0.35">
      <c r="A557" s="64"/>
      <c r="B557" s="64"/>
      <c r="C557" s="64"/>
      <c r="D557" s="64"/>
      <c r="E557" s="64"/>
      <c r="F557" s="64"/>
      <c r="G557" s="64"/>
      <c r="H557" s="64"/>
      <c r="I557" s="64"/>
      <c r="J557" s="64"/>
      <c r="K557" s="64"/>
      <c r="L557" s="64"/>
      <c r="M557" s="64"/>
    </row>
    <row r="558" spans="1:13" x14ac:dyDescent="0.35">
      <c r="A558" s="64"/>
      <c r="B558" s="64"/>
      <c r="C558" s="64"/>
      <c r="D558" s="64"/>
      <c r="E558" s="64"/>
      <c r="F558" s="64"/>
      <c r="G558" s="64"/>
      <c r="H558" s="64"/>
      <c r="I558" s="64"/>
      <c r="J558" s="64"/>
      <c r="K558" s="64"/>
      <c r="L558" s="64"/>
      <c r="M558" s="64"/>
    </row>
    <row r="559" spans="1:13" x14ac:dyDescent="0.35">
      <c r="A559" s="64"/>
      <c r="B559" s="64"/>
      <c r="C559" s="64"/>
      <c r="D559" s="64"/>
      <c r="E559" s="64"/>
      <c r="F559" s="64"/>
      <c r="G559" s="64"/>
      <c r="H559" s="64"/>
      <c r="I559" s="64"/>
      <c r="J559" s="64"/>
      <c r="K559" s="64"/>
      <c r="L559" s="64"/>
      <c r="M559" s="64"/>
    </row>
    <row r="560" spans="1:13" x14ac:dyDescent="0.35">
      <c r="A560" s="64"/>
      <c r="B560" s="64"/>
      <c r="C560" s="64"/>
      <c r="D560" s="64"/>
      <c r="E560" s="64"/>
      <c r="F560" s="64"/>
      <c r="G560" s="64"/>
      <c r="H560" s="64"/>
      <c r="I560" s="64"/>
      <c r="J560" s="64"/>
      <c r="K560" s="64"/>
      <c r="L560" s="64"/>
      <c r="M560" s="64"/>
    </row>
    <row r="561" spans="1:13" x14ac:dyDescent="0.35">
      <c r="A561" s="64"/>
      <c r="B561" s="64"/>
      <c r="C561" s="64"/>
      <c r="D561" s="64"/>
      <c r="E561" s="64"/>
      <c r="F561" s="64"/>
      <c r="G561" s="64"/>
      <c r="H561" s="64"/>
      <c r="I561" s="64"/>
      <c r="J561" s="64"/>
      <c r="K561" s="64"/>
      <c r="L561" s="64"/>
      <c r="M561" s="64"/>
    </row>
    <row r="562" spans="1:13" x14ac:dyDescent="0.35">
      <c r="A562" s="64"/>
      <c r="B562" s="64"/>
      <c r="C562" s="64"/>
      <c r="D562" s="64"/>
      <c r="E562" s="64"/>
      <c r="F562" s="64"/>
      <c r="G562" s="64"/>
      <c r="H562" s="64"/>
      <c r="I562" s="64"/>
      <c r="J562" s="64"/>
      <c r="K562" s="64"/>
      <c r="L562" s="64"/>
      <c r="M562" s="64"/>
    </row>
    <row r="563" spans="1:13" x14ac:dyDescent="0.35">
      <c r="A563" s="64"/>
      <c r="B563" s="64"/>
      <c r="C563" s="64"/>
      <c r="D563" s="64"/>
      <c r="E563" s="64"/>
      <c r="F563" s="64"/>
      <c r="G563" s="64"/>
      <c r="H563" s="64"/>
      <c r="I563" s="64"/>
      <c r="J563" s="64"/>
      <c r="K563" s="64"/>
      <c r="L563" s="64"/>
      <c r="M563" s="64"/>
    </row>
    <row r="564" spans="1:13" x14ac:dyDescent="0.35">
      <c r="A564" s="64"/>
      <c r="B564" s="64"/>
      <c r="C564" s="64"/>
      <c r="D564" s="64"/>
      <c r="E564" s="64"/>
      <c r="F564" s="64"/>
      <c r="G564" s="64"/>
      <c r="H564" s="64"/>
      <c r="I564" s="64"/>
      <c r="J564" s="64"/>
      <c r="K564" s="64"/>
      <c r="L564" s="64"/>
      <c r="M564" s="64"/>
    </row>
    <row r="565" spans="1:13" x14ac:dyDescent="0.35">
      <c r="A565" s="64"/>
      <c r="B565" s="64"/>
      <c r="C565" s="64"/>
      <c r="D565" s="64"/>
      <c r="E565" s="64"/>
      <c r="F565" s="64"/>
      <c r="G565" s="64"/>
      <c r="H565" s="64"/>
      <c r="I565" s="64"/>
      <c r="J565" s="64"/>
      <c r="K565" s="64"/>
      <c r="L565" s="64"/>
      <c r="M565" s="64"/>
    </row>
    <row r="566" spans="1:13" x14ac:dyDescent="0.35">
      <c r="A566" s="64"/>
      <c r="B566" s="64"/>
      <c r="C566" s="64"/>
      <c r="D566" s="64"/>
      <c r="E566" s="64"/>
      <c r="F566" s="64"/>
      <c r="G566" s="64"/>
      <c r="H566" s="64"/>
      <c r="I566" s="64"/>
      <c r="J566" s="64"/>
      <c r="K566" s="64"/>
      <c r="L566" s="64"/>
      <c r="M566" s="64"/>
    </row>
    <row r="567" spans="1:13" x14ac:dyDescent="0.35">
      <c r="A567" s="64"/>
      <c r="B567" s="64"/>
      <c r="C567" s="64"/>
      <c r="D567" s="64"/>
      <c r="E567" s="64"/>
      <c r="F567" s="64"/>
      <c r="G567" s="64"/>
      <c r="H567" s="64"/>
      <c r="I567" s="64"/>
      <c r="J567" s="64"/>
      <c r="K567" s="64"/>
      <c r="L567" s="64"/>
      <c r="M567" s="64"/>
    </row>
    <row r="568" spans="1:13" x14ac:dyDescent="0.35">
      <c r="A568" s="64"/>
      <c r="B568" s="64"/>
      <c r="C568" s="64"/>
      <c r="D568" s="64"/>
      <c r="E568" s="64"/>
      <c r="F568" s="64"/>
      <c r="G568" s="64"/>
      <c r="H568" s="64"/>
      <c r="I568" s="64"/>
      <c r="J568" s="64"/>
      <c r="K568" s="64"/>
      <c r="L568" s="64"/>
      <c r="M568" s="64"/>
    </row>
    <row r="569" spans="1:13" x14ac:dyDescent="0.35">
      <c r="A569" s="64"/>
      <c r="B569" s="64"/>
      <c r="C569" s="64"/>
      <c r="D569" s="64"/>
      <c r="E569" s="64"/>
      <c r="F569" s="64"/>
      <c r="G569" s="64"/>
      <c r="H569" s="64"/>
      <c r="I569" s="64"/>
      <c r="J569" s="64"/>
      <c r="K569" s="64"/>
      <c r="L569" s="64"/>
      <c r="M569" s="64"/>
    </row>
  </sheetData>
  <sheetProtection algorithmName="SHA-512" hashValue="6h80mJRXa3f9iUzU7je7oyZVAq/iK21QJek/K5Or8zJ5OT3KO6O7Yx6o7lGwiHJyhtyw5mMxxVcQz2NqRjSaoQ==" saltValue="KJvaRGHyr6gAVy+j2K1uiQ==" spinCount="100000" sheet="1" formatCells="0" formatColumns="0" formatRows="0" sort="0" autoFilter="0"/>
  <mergeCells count="41">
    <mergeCell ref="B27:G27"/>
    <mergeCell ref="A1:M1"/>
    <mergeCell ref="A2:M2"/>
    <mergeCell ref="A3:G3"/>
    <mergeCell ref="B4:G4"/>
    <mergeCell ref="B5:G5"/>
    <mergeCell ref="B6:G6"/>
    <mergeCell ref="B7:G7"/>
    <mergeCell ref="B20:G20"/>
    <mergeCell ref="B24:G24"/>
    <mergeCell ref="B25:G25"/>
    <mergeCell ref="B26:G26"/>
    <mergeCell ref="B95:G95"/>
    <mergeCell ref="B40:G40"/>
    <mergeCell ref="B44:I44"/>
    <mergeCell ref="B45:I45"/>
    <mergeCell ref="B46:I46"/>
    <mergeCell ref="B47:I47"/>
    <mergeCell ref="B63:I63"/>
    <mergeCell ref="B64:I64"/>
    <mergeCell ref="B65:I65"/>
    <mergeCell ref="B66:H66"/>
    <mergeCell ref="B78:I78"/>
    <mergeCell ref="B59:I59"/>
    <mergeCell ref="B139:M139"/>
    <mergeCell ref="B99:C99"/>
    <mergeCell ref="B100:C100"/>
    <mergeCell ref="B101:C101"/>
    <mergeCell ref="B102:C102"/>
    <mergeCell ref="B116:C116"/>
    <mergeCell ref="B120:E120"/>
    <mergeCell ref="B121:E121"/>
    <mergeCell ref="B122:E122"/>
    <mergeCell ref="B123:E123"/>
    <mergeCell ref="B135:E135"/>
    <mergeCell ref="A138:M138"/>
    <mergeCell ref="B140:M140"/>
    <mergeCell ref="B141:M141"/>
    <mergeCell ref="B142:M142"/>
    <mergeCell ref="B158:M158"/>
    <mergeCell ref="B167:M16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35C83-13DC-4773-BA7A-B601353F8D88}">
  <dimension ref="A1:AP755"/>
  <sheetViews>
    <sheetView workbookViewId="0">
      <selection sqref="A1:XFD1048576"/>
    </sheetView>
  </sheetViews>
  <sheetFormatPr defaultColWidth="41.36328125" defaultRowHeight="14.5" x14ac:dyDescent="0.35"/>
  <cols>
    <col min="1" max="1" width="41.36328125" style="410"/>
    <col min="2" max="16384" width="41.36328125" style="270"/>
  </cols>
  <sheetData>
    <row r="1" spans="1:42" s="25" customFormat="1" ht="105" customHeight="1" thickBot="1" x14ac:dyDescent="0.4">
      <c r="A1" s="1037" t="s">
        <v>276</v>
      </c>
      <c r="B1" s="1183"/>
      <c r="C1" s="1183"/>
      <c r="D1" s="1183"/>
      <c r="E1" s="1183"/>
      <c r="F1" s="1183"/>
      <c r="G1" s="1183"/>
      <c r="H1" s="1183"/>
      <c r="I1" s="1183"/>
      <c r="J1" s="1183"/>
      <c r="K1" s="1183"/>
      <c r="L1" s="1183"/>
      <c r="M1" s="652"/>
      <c r="N1" s="652"/>
      <c r="O1" s="652"/>
      <c r="P1" s="652"/>
      <c r="Q1" s="652"/>
      <c r="R1" s="652"/>
      <c r="S1" s="652"/>
      <c r="U1" s="191"/>
      <c r="V1" s="191"/>
      <c r="W1" s="191"/>
      <c r="X1" s="191"/>
      <c r="Y1" s="191"/>
      <c r="Z1" s="191"/>
      <c r="AA1" s="191"/>
      <c r="AB1" s="191"/>
      <c r="AC1" s="191"/>
      <c r="AD1" s="191"/>
      <c r="AE1" s="191"/>
      <c r="AF1" s="191"/>
      <c r="AG1" s="191"/>
      <c r="AH1" s="191"/>
      <c r="AI1" s="191"/>
      <c r="AJ1" s="191"/>
      <c r="AK1" s="191"/>
      <c r="AL1" s="191"/>
      <c r="AM1" s="191"/>
      <c r="AN1" s="191"/>
      <c r="AO1" s="191"/>
    </row>
    <row r="2" spans="1:42" s="337" customFormat="1" ht="23" x14ac:dyDescent="0.35">
      <c r="A2" s="1188" t="s">
        <v>2340</v>
      </c>
      <c r="B2" s="1189"/>
      <c r="C2" s="1189"/>
      <c r="D2" s="1189"/>
      <c r="E2" s="1189"/>
      <c r="F2" s="1189"/>
      <c r="G2" s="1189"/>
      <c r="H2" s="1189"/>
      <c r="I2" s="1189"/>
      <c r="J2" s="1189"/>
      <c r="K2" s="1189"/>
      <c r="L2" s="1189"/>
      <c r="M2" s="1189"/>
      <c r="N2" s="1189"/>
      <c r="O2" s="1190"/>
    </row>
    <row r="3" spans="1:42" s="6" customFormat="1" ht="23" x14ac:dyDescent="0.35">
      <c r="A3" s="1137" t="s">
        <v>93</v>
      </c>
      <c r="B3" s="1133"/>
      <c r="C3" s="1133"/>
      <c r="D3" s="1133"/>
      <c r="E3" s="1133"/>
      <c r="F3" s="1133"/>
      <c r="G3" s="1133"/>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row>
    <row r="4" spans="1:42" s="6" customFormat="1" ht="23" x14ac:dyDescent="0.35">
      <c r="A4" s="85" t="s">
        <v>2</v>
      </c>
      <c r="B4" s="1053" t="s">
        <v>94</v>
      </c>
      <c r="C4" s="1054"/>
      <c r="D4" s="1054"/>
      <c r="E4" s="1054"/>
      <c r="F4" s="1054"/>
      <c r="G4" s="1015"/>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row>
    <row r="5" spans="1:42" s="6" customFormat="1" x14ac:dyDescent="0.35">
      <c r="A5" s="436">
        <v>1</v>
      </c>
      <c r="B5" s="1055" t="s">
        <v>2236</v>
      </c>
      <c r="C5" s="1054"/>
      <c r="D5" s="1054"/>
      <c r="E5" s="1054"/>
      <c r="F5" s="1054"/>
      <c r="G5" s="1015"/>
      <c r="H5" s="653"/>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s="6" customFormat="1" x14ac:dyDescent="0.35">
      <c r="A6" s="436">
        <v>2</v>
      </c>
      <c r="B6" s="1099" t="s">
        <v>2341</v>
      </c>
      <c r="C6" s="1191"/>
      <c r="D6" s="1191"/>
      <c r="E6" s="1191"/>
      <c r="F6" s="1191"/>
      <c r="G6" s="1192"/>
      <c r="H6" s="653"/>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row>
    <row r="7" spans="1:42" s="6" customFormat="1" x14ac:dyDescent="0.35">
      <c r="A7" s="436">
        <v>3</v>
      </c>
      <c r="B7" s="1049" t="s">
        <v>863</v>
      </c>
      <c r="C7" s="1047"/>
      <c r="D7" s="1047"/>
      <c r="E7" s="1047"/>
      <c r="F7" s="1047"/>
      <c r="G7" s="1048"/>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row>
    <row r="8" spans="1:42" s="634" customFormat="1" ht="35.25" customHeight="1" x14ac:dyDescent="0.35">
      <c r="A8" s="36">
        <v>4</v>
      </c>
      <c r="B8" s="37" t="s">
        <v>864</v>
      </c>
      <c r="C8" s="36" t="s">
        <v>553</v>
      </c>
      <c r="D8" s="36" t="s">
        <v>2240</v>
      </c>
      <c r="E8" s="36" t="s">
        <v>2239</v>
      </c>
      <c r="F8" s="36" t="s">
        <v>1646</v>
      </c>
      <c r="G8" s="36" t="s">
        <v>744</v>
      </c>
      <c r="H8" s="191"/>
      <c r="I8" s="191"/>
      <c r="J8" s="191"/>
      <c r="K8" s="653"/>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row>
    <row r="9" spans="1:42" s="6" customFormat="1" ht="15" customHeight="1" x14ac:dyDescent="0.35">
      <c r="A9" s="436" t="s">
        <v>285</v>
      </c>
      <c r="B9" s="42" t="s">
        <v>286</v>
      </c>
      <c r="C9" s="43" t="s">
        <v>2241</v>
      </c>
      <c r="D9" s="43" t="s">
        <v>2244</v>
      </c>
      <c r="E9" s="43" t="s">
        <v>2243</v>
      </c>
      <c r="F9" s="43" t="s">
        <v>1920</v>
      </c>
      <c r="G9" s="43" t="s">
        <v>2242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row>
    <row r="10" spans="1:42" s="6" customFormat="1" ht="17.5" customHeight="1" x14ac:dyDescent="0.35">
      <c r="A10" s="436" t="s">
        <v>290</v>
      </c>
      <c r="B10" s="42" t="s">
        <v>291</v>
      </c>
      <c r="C10" s="43" t="s">
        <v>2245</v>
      </c>
      <c r="D10" s="43" t="s">
        <v>2248</v>
      </c>
      <c r="E10" s="43" t="s">
        <v>2247</v>
      </c>
      <c r="F10" s="43" t="s">
        <v>2249</v>
      </c>
      <c r="G10" s="43" t="s">
        <v>2246</v>
      </c>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row>
    <row r="11" spans="1:42" s="6" customFormat="1" ht="14" x14ac:dyDescent="0.35">
      <c r="A11" s="436" t="s">
        <v>295</v>
      </c>
      <c r="B11" s="42" t="s">
        <v>296</v>
      </c>
      <c r="C11" s="42" t="s">
        <v>297</v>
      </c>
      <c r="D11" s="42" t="s">
        <v>297</v>
      </c>
      <c r="E11" s="42" t="s">
        <v>297</v>
      </c>
      <c r="F11" s="42" t="s">
        <v>297</v>
      </c>
      <c r="G11" s="42" t="s">
        <v>1984</v>
      </c>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row>
    <row r="12" spans="1:42" s="6" customFormat="1" ht="14" x14ac:dyDescent="0.35">
      <c r="A12" s="436" t="s">
        <v>299</v>
      </c>
      <c r="B12" s="42" t="s">
        <v>300</v>
      </c>
      <c r="C12" s="42" t="s">
        <v>1834</v>
      </c>
      <c r="D12" s="42" t="s">
        <v>2342</v>
      </c>
      <c r="E12" s="42" t="s">
        <v>2342</v>
      </c>
      <c r="F12" s="44" t="s">
        <v>736</v>
      </c>
      <c r="G12" s="44" t="s">
        <v>1673</v>
      </c>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row>
    <row r="13" spans="1:42" s="6" customFormat="1" x14ac:dyDescent="0.35">
      <c r="A13" s="30">
        <v>5</v>
      </c>
      <c r="B13" s="210" t="s">
        <v>824</v>
      </c>
      <c r="C13" s="1187"/>
      <c r="D13" s="1133"/>
      <c r="E13" s="1133"/>
      <c r="F13" s="1133"/>
      <c r="G13" s="1133"/>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row>
    <row r="14" spans="1:42" s="6" customFormat="1" ht="14" x14ac:dyDescent="0.35">
      <c r="A14" s="275" t="s">
        <v>2343</v>
      </c>
      <c r="B14" s="147" t="s">
        <v>2250</v>
      </c>
      <c r="C14" s="181">
        <v>5639.21</v>
      </c>
      <c r="D14" s="315">
        <v>3967.5</v>
      </c>
      <c r="E14" s="315">
        <v>5405</v>
      </c>
      <c r="F14" s="315">
        <v>5002.96</v>
      </c>
      <c r="G14" s="315">
        <v>2307.38</v>
      </c>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row>
    <row r="15" spans="1:42" s="6" customFormat="1" ht="14" x14ac:dyDescent="0.35">
      <c r="A15" s="275" t="s">
        <v>2344</v>
      </c>
      <c r="B15" s="147" t="s">
        <v>2251</v>
      </c>
      <c r="C15" s="181">
        <v>4229.3999999999996</v>
      </c>
      <c r="D15" s="315">
        <v>3162.5</v>
      </c>
      <c r="E15" s="315" t="s">
        <v>2345</v>
      </c>
      <c r="F15" s="315">
        <v>2515.86</v>
      </c>
      <c r="G15" s="315">
        <v>2636.48</v>
      </c>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row>
    <row r="16" spans="1:42" s="6" customFormat="1" ht="14" x14ac:dyDescent="0.35">
      <c r="A16" s="275" t="s">
        <v>2346</v>
      </c>
      <c r="B16" s="147" t="s">
        <v>2252</v>
      </c>
      <c r="C16" s="181">
        <v>87.25</v>
      </c>
      <c r="D16" s="315">
        <v>170.2</v>
      </c>
      <c r="E16" s="315">
        <v>170.2</v>
      </c>
      <c r="F16" s="315">
        <v>450.45</v>
      </c>
      <c r="G16" s="315">
        <v>494.26</v>
      </c>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row>
    <row r="17" spans="1:42" s="6" customFormat="1" ht="14" x14ac:dyDescent="0.35">
      <c r="A17" s="275" t="s">
        <v>2347</v>
      </c>
      <c r="B17" s="147" t="s">
        <v>2348</v>
      </c>
      <c r="C17" s="181">
        <v>176.23</v>
      </c>
      <c r="D17" s="315">
        <v>126.5</v>
      </c>
      <c r="E17" s="315">
        <v>126.5</v>
      </c>
      <c r="F17" s="315">
        <v>90.09</v>
      </c>
      <c r="G17" s="315">
        <v>98.85</v>
      </c>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row>
    <row r="18" spans="1:42" s="6" customFormat="1" ht="14" x14ac:dyDescent="0.35">
      <c r="A18" s="275" t="s">
        <v>2349</v>
      </c>
      <c r="B18" s="147" t="s">
        <v>2254</v>
      </c>
      <c r="C18" s="181">
        <v>704.9</v>
      </c>
      <c r="D18" s="315">
        <v>736</v>
      </c>
      <c r="E18" s="315" t="s">
        <v>2345</v>
      </c>
      <c r="F18" s="315">
        <v>1410.48</v>
      </c>
      <c r="G18" s="315" t="s">
        <v>1762</v>
      </c>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row>
    <row r="19" spans="1:42" s="1060" customFormat="1" x14ac:dyDescent="0.35">
      <c r="A19" s="1059"/>
      <c r="B19" s="1080"/>
      <c r="C19" s="1080"/>
      <c r="D19" s="1080"/>
      <c r="E19" s="1080"/>
      <c r="F19" s="1080"/>
      <c r="G19" s="1080"/>
      <c r="H19" s="1080"/>
      <c r="I19" s="1080"/>
    </row>
    <row r="20" spans="1:42" s="6" customFormat="1" ht="23" x14ac:dyDescent="0.35">
      <c r="A20" s="614" t="s">
        <v>2</v>
      </c>
      <c r="B20" s="1137" t="s">
        <v>96</v>
      </c>
      <c r="C20" s="1137"/>
      <c r="D20" s="1137"/>
      <c r="E20" s="1137"/>
      <c r="F20" s="1137"/>
      <c r="G20" s="1137"/>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row>
    <row r="21" spans="1:42" s="6" customFormat="1" ht="14" x14ac:dyDescent="0.35">
      <c r="A21" s="266">
        <v>1</v>
      </c>
      <c r="B21" s="1078" t="s">
        <v>2257</v>
      </c>
      <c r="C21" s="1078"/>
      <c r="D21" s="1078"/>
      <c r="E21" s="1078"/>
      <c r="F21" s="1078"/>
      <c r="G21" s="1078"/>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row>
    <row r="22" spans="1:42" s="6" customFormat="1" ht="14" x14ac:dyDescent="0.35">
      <c r="A22" s="266">
        <v>2</v>
      </c>
      <c r="B22" s="1074" t="s">
        <v>2350</v>
      </c>
      <c r="C22" s="1074"/>
      <c r="D22" s="1074"/>
      <c r="E22" s="1074"/>
      <c r="F22" s="1074"/>
      <c r="G22" s="1074"/>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row>
    <row r="23" spans="1:42" s="6" customFormat="1" ht="15" customHeight="1" x14ac:dyDescent="0.35">
      <c r="A23" s="266">
        <v>3</v>
      </c>
      <c r="B23" s="1051" t="s">
        <v>863</v>
      </c>
      <c r="C23" s="1051"/>
      <c r="D23" s="1051"/>
      <c r="E23" s="1051"/>
      <c r="F23" s="1051"/>
      <c r="G23" s="105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row>
    <row r="24" spans="1:42" s="6" customFormat="1" ht="15" customHeight="1" x14ac:dyDescent="0.35">
      <c r="A24" s="359">
        <v>4</v>
      </c>
      <c r="B24" s="37" t="s">
        <v>864</v>
      </c>
      <c r="C24" s="36" t="s">
        <v>2260</v>
      </c>
      <c r="D24" s="460" t="s">
        <v>553</v>
      </c>
      <c r="E24" s="460" t="s">
        <v>2240</v>
      </c>
      <c r="F24" s="460" t="s">
        <v>2239</v>
      </c>
      <c r="G24" s="289" t="s">
        <v>1646</v>
      </c>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row>
    <row r="25" spans="1:42" s="6" customFormat="1" ht="15" customHeight="1" x14ac:dyDescent="0.35">
      <c r="A25" s="952" t="s">
        <v>285</v>
      </c>
      <c r="B25" s="42" t="s">
        <v>286</v>
      </c>
      <c r="C25" s="43" t="s">
        <v>2261</v>
      </c>
      <c r="D25" s="43" t="s">
        <v>2241</v>
      </c>
      <c r="E25" s="43" t="s">
        <v>2244</v>
      </c>
      <c r="F25" s="43" t="s">
        <v>2243</v>
      </c>
      <c r="G25" s="43" t="s">
        <v>1920</v>
      </c>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row>
    <row r="26" spans="1:42" s="6" customFormat="1" ht="27.65" customHeight="1" x14ac:dyDescent="0.35">
      <c r="A26" s="952" t="s">
        <v>290</v>
      </c>
      <c r="B26" s="42" t="s">
        <v>291</v>
      </c>
      <c r="C26" s="43" t="s">
        <v>2266</v>
      </c>
      <c r="D26" s="43" t="s">
        <v>2265</v>
      </c>
      <c r="E26" s="43" t="s">
        <v>2262</v>
      </c>
      <c r="F26" s="43" t="s">
        <v>2263</v>
      </c>
      <c r="G26" s="43" t="s">
        <v>2264</v>
      </c>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row>
    <row r="27" spans="1:42" s="6" customFormat="1" ht="14" x14ac:dyDescent="0.35">
      <c r="A27" s="952" t="s">
        <v>295</v>
      </c>
      <c r="B27" s="42" t="s">
        <v>296</v>
      </c>
      <c r="C27" s="42" t="s">
        <v>502</v>
      </c>
      <c r="D27" s="42" t="s">
        <v>297</v>
      </c>
      <c r="E27" s="42" t="s">
        <v>297</v>
      </c>
      <c r="F27" s="42" t="s">
        <v>297</v>
      </c>
      <c r="G27" s="42" t="s">
        <v>297</v>
      </c>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row>
    <row r="28" spans="1:42" s="6" customFormat="1" ht="14" x14ac:dyDescent="0.35">
      <c r="A28" s="952" t="s">
        <v>299</v>
      </c>
      <c r="B28" s="42" t="s">
        <v>300</v>
      </c>
      <c r="C28" s="42" t="s">
        <v>748</v>
      </c>
      <c r="D28" s="42" t="s">
        <v>1834</v>
      </c>
      <c r="E28" s="42" t="s">
        <v>2342</v>
      </c>
      <c r="F28" s="42" t="s">
        <v>2342</v>
      </c>
      <c r="G28" s="44" t="s">
        <v>736</v>
      </c>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row>
    <row r="29" spans="1:42" s="6" customFormat="1" ht="14" x14ac:dyDescent="0.35">
      <c r="A29" s="266">
        <v>5</v>
      </c>
      <c r="B29" s="1074" t="s">
        <v>824</v>
      </c>
      <c r="C29" s="1074"/>
      <c r="D29" s="1074"/>
      <c r="E29" s="1074"/>
      <c r="F29" s="1074"/>
      <c r="G29" s="1074"/>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row>
    <row r="30" spans="1:42" s="6" customFormat="1" ht="14" x14ac:dyDescent="0.35">
      <c r="A30" s="615" t="s">
        <v>2351</v>
      </c>
      <c r="B30" s="147" t="s">
        <v>2250</v>
      </c>
      <c r="C30" s="181">
        <v>10832.25</v>
      </c>
      <c r="D30" s="181">
        <v>5639.21</v>
      </c>
      <c r="E30" s="315">
        <v>3967.5</v>
      </c>
      <c r="F30" s="315">
        <v>5405</v>
      </c>
      <c r="G30" s="315">
        <v>5002.96</v>
      </c>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row>
    <row r="31" spans="1:42" s="6" customFormat="1" ht="14" x14ac:dyDescent="0.35">
      <c r="A31" s="615" t="s">
        <v>2352</v>
      </c>
      <c r="B31" s="147" t="s">
        <v>2251</v>
      </c>
      <c r="C31" s="181">
        <v>10832.25</v>
      </c>
      <c r="D31" s="181">
        <v>4229.3999999999996</v>
      </c>
      <c r="E31" s="315">
        <v>3162.5</v>
      </c>
      <c r="F31" s="315" t="s">
        <v>2345</v>
      </c>
      <c r="G31" s="315">
        <v>2515.86</v>
      </c>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row>
    <row r="32" spans="1:42" s="6" customFormat="1" ht="14" x14ac:dyDescent="0.35">
      <c r="A32" s="615" t="s">
        <v>2353</v>
      </c>
      <c r="B32" s="147" t="s">
        <v>2252</v>
      </c>
      <c r="C32" s="181">
        <v>2948.89</v>
      </c>
      <c r="D32" s="181">
        <v>87.25</v>
      </c>
      <c r="E32" s="315">
        <v>170.2</v>
      </c>
      <c r="F32" s="315">
        <v>170.2</v>
      </c>
      <c r="G32" s="315">
        <v>450.45</v>
      </c>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row>
    <row r="33" spans="1:42" s="6" customFormat="1" ht="14" x14ac:dyDescent="0.35">
      <c r="A33" s="615" t="s">
        <v>2354</v>
      </c>
      <c r="B33" s="147" t="s">
        <v>2348</v>
      </c>
      <c r="C33" s="181">
        <v>661.7</v>
      </c>
      <c r="D33" s="181">
        <v>176.23</v>
      </c>
      <c r="E33" s="315">
        <v>126.5</v>
      </c>
      <c r="F33" s="315">
        <v>126.5</v>
      </c>
      <c r="G33" s="315">
        <v>90.09</v>
      </c>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row>
    <row r="34" spans="1:42" s="6" customFormat="1" ht="14" x14ac:dyDescent="0.35">
      <c r="A34" s="654" t="s">
        <v>2355</v>
      </c>
      <c r="B34" s="655" t="s">
        <v>2254</v>
      </c>
      <c r="C34" s="656">
        <v>3553.04</v>
      </c>
      <c r="D34" s="352">
        <v>704.9</v>
      </c>
      <c r="E34" s="656">
        <v>736</v>
      </c>
      <c r="F34" s="656" t="s">
        <v>2345</v>
      </c>
      <c r="G34" s="656">
        <v>1410.48</v>
      </c>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row>
    <row r="35" spans="1:42" s="337" customFormat="1" ht="14" x14ac:dyDescent="0.35">
      <c r="A35" s="1186"/>
      <c r="B35" s="1186"/>
      <c r="C35" s="1186"/>
      <c r="D35" s="1186"/>
      <c r="E35" s="1186"/>
      <c r="F35" s="1186"/>
      <c r="G35" s="1186"/>
      <c r="H35" s="1186"/>
      <c r="I35" s="1186"/>
      <c r="J35" s="602"/>
      <c r="K35" s="602"/>
      <c r="L35" s="602"/>
      <c r="M35" s="602"/>
      <c r="N35" s="602"/>
      <c r="O35" s="602"/>
      <c r="P35" s="602"/>
      <c r="Q35" s="602"/>
      <c r="R35" s="602"/>
      <c r="S35" s="602"/>
      <c r="T35" s="602"/>
      <c r="U35" s="602"/>
      <c r="V35" s="602"/>
      <c r="W35" s="602"/>
      <c r="X35" s="602"/>
      <c r="Y35" s="602"/>
      <c r="Z35" s="602"/>
      <c r="AA35" s="602"/>
      <c r="AB35" s="602"/>
      <c r="AC35" s="602"/>
      <c r="AD35" s="602"/>
      <c r="AE35" s="602"/>
      <c r="AF35" s="602"/>
      <c r="AG35" s="602"/>
      <c r="AH35" s="602"/>
      <c r="AI35" s="602"/>
      <c r="AJ35" s="602"/>
      <c r="AK35" s="602"/>
      <c r="AL35" s="602"/>
      <c r="AM35" s="602"/>
      <c r="AN35" s="602"/>
      <c r="AO35" s="602"/>
      <c r="AP35" s="602"/>
    </row>
    <row r="36" spans="1:42" s="6" customFormat="1" ht="23" x14ac:dyDescent="0.35">
      <c r="A36" s="85" t="s">
        <v>2</v>
      </c>
      <c r="B36" s="1053" t="s">
        <v>98</v>
      </c>
      <c r="C36" s="1054"/>
      <c r="D36" s="1054"/>
      <c r="E36" s="1054"/>
      <c r="F36" s="1054"/>
      <c r="G36" s="1054"/>
      <c r="H36" s="1054"/>
      <c r="I36" s="1015"/>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row>
    <row r="37" spans="1:42" s="6" customFormat="1" x14ac:dyDescent="0.35">
      <c r="A37" s="30">
        <v>1</v>
      </c>
      <c r="B37" s="1055" t="s">
        <v>2267</v>
      </c>
      <c r="C37" s="1054"/>
      <c r="D37" s="1054"/>
      <c r="E37" s="1054"/>
      <c r="F37" s="1054"/>
      <c r="G37" s="1054"/>
      <c r="H37" s="1054"/>
      <c r="I37" s="1015"/>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row>
    <row r="38" spans="1:42" s="6" customFormat="1" x14ac:dyDescent="0.35">
      <c r="A38" s="30">
        <v>2</v>
      </c>
      <c r="B38" s="1099" t="s">
        <v>2356</v>
      </c>
      <c r="C38" s="1054"/>
      <c r="D38" s="1054"/>
      <c r="E38" s="1054"/>
      <c r="F38" s="1054"/>
      <c r="G38" s="1054"/>
      <c r="H38" s="1054"/>
      <c r="I38" s="1015"/>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row>
    <row r="39" spans="1:42" s="6" customFormat="1" ht="20.149999999999999" customHeight="1" x14ac:dyDescent="0.35">
      <c r="A39" s="30">
        <v>3</v>
      </c>
      <c r="B39" s="1049" t="s">
        <v>863</v>
      </c>
      <c r="C39" s="1047"/>
      <c r="D39" s="1047"/>
      <c r="E39" s="1047"/>
      <c r="F39" s="1047"/>
      <c r="G39" s="1047"/>
      <c r="H39" s="1047"/>
      <c r="I39" s="1048"/>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row>
    <row r="40" spans="1:42" s="6" customFormat="1" ht="28" x14ac:dyDescent="0.35">
      <c r="A40" s="36">
        <v>4</v>
      </c>
      <c r="B40" s="37" t="s">
        <v>864</v>
      </c>
      <c r="C40" s="36" t="s">
        <v>2261</v>
      </c>
      <c r="D40" s="36" t="s">
        <v>1012</v>
      </c>
      <c r="E40" s="36" t="s">
        <v>2357</v>
      </c>
      <c r="F40" s="36" t="s">
        <v>2358</v>
      </c>
      <c r="G40" s="36" t="s">
        <v>1646</v>
      </c>
      <c r="H40" s="36" t="s">
        <v>1840</v>
      </c>
      <c r="I40" s="36" t="s">
        <v>4205</v>
      </c>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row>
    <row r="41" spans="1:42" s="6" customFormat="1" ht="15" customHeight="1" x14ac:dyDescent="0.35">
      <c r="A41" s="436" t="s">
        <v>285</v>
      </c>
      <c r="B41" s="42" t="s">
        <v>286</v>
      </c>
      <c r="C41" s="43" t="s">
        <v>2261</v>
      </c>
      <c r="D41" s="43" t="s">
        <v>2241</v>
      </c>
      <c r="E41" s="43" t="s">
        <v>2244</v>
      </c>
      <c r="F41" s="43" t="s">
        <v>2243</v>
      </c>
      <c r="G41" s="43" t="s">
        <v>1920</v>
      </c>
      <c r="H41" s="43" t="s">
        <v>2359</v>
      </c>
      <c r="I41" s="43" t="s">
        <v>2270</v>
      </c>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row>
    <row r="42" spans="1:42" s="6" customFormat="1" ht="28.75" customHeight="1" x14ac:dyDescent="0.35">
      <c r="A42" s="436" t="s">
        <v>290</v>
      </c>
      <c r="B42" s="42" t="s">
        <v>291</v>
      </c>
      <c r="C42" s="43" t="s">
        <v>2266</v>
      </c>
      <c r="D42" s="43" t="s">
        <v>2245</v>
      </c>
      <c r="E42" s="43" t="s">
        <v>2271</v>
      </c>
      <c r="F42" s="43" t="s">
        <v>2272</v>
      </c>
      <c r="G42" s="43" t="s">
        <v>2249</v>
      </c>
      <c r="H42" s="43" t="s">
        <v>2273</v>
      </c>
      <c r="I42" s="43" t="s">
        <v>2274</v>
      </c>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row>
    <row r="43" spans="1:42" s="6" customFormat="1" ht="14" x14ac:dyDescent="0.35">
      <c r="A43" s="436" t="s">
        <v>295</v>
      </c>
      <c r="B43" s="42" t="s">
        <v>296</v>
      </c>
      <c r="C43" s="42" t="s">
        <v>502</v>
      </c>
      <c r="D43" s="42" t="s">
        <v>297</v>
      </c>
      <c r="E43" s="42" t="s">
        <v>297</v>
      </c>
      <c r="F43" s="42" t="s">
        <v>297</v>
      </c>
      <c r="G43" s="42" t="s">
        <v>297</v>
      </c>
      <c r="H43" s="42" t="s">
        <v>1559</v>
      </c>
      <c r="I43" s="42" t="s">
        <v>297</v>
      </c>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row>
    <row r="44" spans="1:42" s="6" customFormat="1" ht="14" x14ac:dyDescent="0.35">
      <c r="A44" s="436" t="s">
        <v>299</v>
      </c>
      <c r="B44" s="42" t="s">
        <v>300</v>
      </c>
      <c r="C44" s="42" t="s">
        <v>965</v>
      </c>
      <c r="D44" s="42" t="s">
        <v>1834</v>
      </c>
      <c r="E44" s="42" t="s">
        <v>2342</v>
      </c>
      <c r="F44" s="42" t="s">
        <v>2342</v>
      </c>
      <c r="G44" s="44" t="s">
        <v>736</v>
      </c>
      <c r="H44" s="44" t="s">
        <v>736</v>
      </c>
      <c r="I44" s="42" t="s">
        <v>1673</v>
      </c>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row>
    <row r="45" spans="1:42" s="6" customFormat="1" ht="14" x14ac:dyDescent="0.35">
      <c r="A45" s="30">
        <v>5</v>
      </c>
      <c r="B45" s="210" t="s">
        <v>824</v>
      </c>
      <c r="C45" s="210"/>
      <c r="D45" s="210"/>
      <c r="E45" s="210"/>
      <c r="F45" s="210"/>
      <c r="G45" s="210"/>
      <c r="H45" s="210"/>
      <c r="I45" s="223"/>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row>
    <row r="46" spans="1:42" s="6" customFormat="1" ht="14" x14ac:dyDescent="0.35">
      <c r="A46" s="275" t="s">
        <v>2360</v>
      </c>
      <c r="B46" s="147" t="s">
        <v>2250</v>
      </c>
      <c r="C46" s="181">
        <v>10832.25</v>
      </c>
      <c r="D46" s="657">
        <v>5639.21</v>
      </c>
      <c r="E46" s="315">
        <v>3967.5</v>
      </c>
      <c r="F46" s="315">
        <v>5405</v>
      </c>
      <c r="G46" s="315">
        <v>5002.96</v>
      </c>
      <c r="H46" s="315">
        <v>8113.87</v>
      </c>
      <c r="I46" s="315">
        <v>4893.8100000000004</v>
      </c>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row>
    <row r="47" spans="1:42" s="6" customFormat="1" ht="14" x14ac:dyDescent="0.35">
      <c r="A47" s="275" t="s">
        <v>2361</v>
      </c>
      <c r="B47" s="147" t="s">
        <v>2251</v>
      </c>
      <c r="C47" s="181">
        <v>10832.25</v>
      </c>
      <c r="D47" s="657">
        <v>4229.3999999999996</v>
      </c>
      <c r="E47" s="315">
        <v>3162.5</v>
      </c>
      <c r="F47" s="315" t="s">
        <v>2345</v>
      </c>
      <c r="G47" s="315">
        <v>2515.86</v>
      </c>
      <c r="H47" s="315">
        <v>5643.51</v>
      </c>
      <c r="I47" s="315">
        <v>4194.54</v>
      </c>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c r="AH47" s="191"/>
      <c r="AI47" s="191"/>
      <c r="AJ47" s="191"/>
      <c r="AK47" s="191"/>
      <c r="AL47" s="191"/>
      <c r="AM47" s="191"/>
      <c r="AN47" s="191"/>
      <c r="AO47" s="191"/>
      <c r="AP47" s="191"/>
    </row>
    <row r="48" spans="1:42" s="6" customFormat="1" ht="14" x14ac:dyDescent="0.35">
      <c r="A48" s="275" t="s">
        <v>2362</v>
      </c>
      <c r="B48" s="147" t="s">
        <v>2252</v>
      </c>
      <c r="C48" s="181">
        <v>2948.89</v>
      </c>
      <c r="D48" s="657">
        <v>87.25</v>
      </c>
      <c r="E48" s="315">
        <v>170.2</v>
      </c>
      <c r="F48" s="315">
        <v>170.2</v>
      </c>
      <c r="G48" s="315">
        <v>450.45</v>
      </c>
      <c r="H48" s="315">
        <v>734.72</v>
      </c>
      <c r="I48" s="315">
        <v>393.2</v>
      </c>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row>
    <row r="49" spans="1:42" s="6" customFormat="1" ht="14" x14ac:dyDescent="0.35">
      <c r="A49" s="275" t="s">
        <v>2363</v>
      </c>
      <c r="B49" s="147" t="s">
        <v>2348</v>
      </c>
      <c r="C49" s="181">
        <v>661.7</v>
      </c>
      <c r="D49" s="657">
        <v>176.23</v>
      </c>
      <c r="E49" s="315">
        <v>126.5</v>
      </c>
      <c r="F49" s="315">
        <v>126.5</v>
      </c>
      <c r="G49" s="315">
        <v>90.09</v>
      </c>
      <c r="H49" s="315">
        <v>514</v>
      </c>
      <c r="I49" s="315">
        <v>139.81</v>
      </c>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row>
    <row r="50" spans="1:42" s="6" customFormat="1" ht="14" x14ac:dyDescent="0.35">
      <c r="A50" s="275" t="s">
        <v>2364</v>
      </c>
      <c r="B50" s="147" t="s">
        <v>2365</v>
      </c>
      <c r="C50" s="181">
        <v>6855.42</v>
      </c>
      <c r="D50" s="657">
        <v>2114.6999999999998</v>
      </c>
      <c r="E50" s="315">
        <v>5405</v>
      </c>
      <c r="F50" s="315">
        <v>5405</v>
      </c>
      <c r="G50" s="315">
        <v>5787.15</v>
      </c>
      <c r="H50" s="315">
        <v>5111.1000000000004</v>
      </c>
      <c r="I50" s="315">
        <v>4033.01</v>
      </c>
      <c r="J50" s="191"/>
      <c r="K50" s="191"/>
      <c r="L50" s="191"/>
      <c r="M50" s="191"/>
      <c r="N50" s="191"/>
      <c r="O50" s="191"/>
      <c r="P50" s="191"/>
      <c r="Q50" s="191"/>
      <c r="R50" s="191"/>
      <c r="S50" s="191"/>
      <c r="T50" s="191"/>
      <c r="U50" s="191"/>
      <c r="V50" s="191"/>
      <c r="W50" s="191"/>
      <c r="X50" s="191"/>
      <c r="Y50" s="191"/>
      <c r="Z50" s="191"/>
      <c r="AA50" s="191"/>
      <c r="AB50" s="191"/>
      <c r="AC50" s="191"/>
      <c r="AD50" s="191"/>
      <c r="AE50" s="191"/>
      <c r="AF50" s="191"/>
      <c r="AG50" s="191"/>
      <c r="AH50" s="191"/>
      <c r="AI50" s="191"/>
      <c r="AJ50" s="191"/>
      <c r="AK50" s="191"/>
      <c r="AL50" s="191"/>
      <c r="AM50" s="191"/>
      <c r="AN50" s="191"/>
      <c r="AO50" s="191"/>
      <c r="AP50" s="191"/>
    </row>
    <row r="51" spans="1:42" s="337" customFormat="1" ht="14" x14ac:dyDescent="0.35">
      <c r="A51" s="1186"/>
      <c r="B51" s="1186"/>
      <c r="C51" s="1186"/>
      <c r="D51" s="1186"/>
      <c r="E51" s="1186"/>
      <c r="F51" s="1186"/>
      <c r="G51" s="1186"/>
      <c r="H51" s="1186"/>
      <c r="I51" s="1186"/>
      <c r="J51" s="602"/>
      <c r="K51" s="602"/>
      <c r="L51" s="602"/>
      <c r="M51" s="602"/>
      <c r="N51" s="602"/>
      <c r="O51" s="602"/>
      <c r="P51" s="602"/>
      <c r="Q51" s="602"/>
      <c r="R51" s="602"/>
      <c r="S51" s="602"/>
      <c r="T51" s="602"/>
      <c r="U51" s="602"/>
      <c r="V51" s="602"/>
      <c r="W51" s="602"/>
      <c r="X51" s="602"/>
      <c r="Y51" s="602"/>
      <c r="Z51" s="602"/>
      <c r="AA51" s="602"/>
      <c r="AB51" s="602"/>
      <c r="AC51" s="602"/>
      <c r="AD51" s="602"/>
      <c r="AE51" s="602"/>
      <c r="AF51" s="602"/>
      <c r="AG51" s="602"/>
      <c r="AH51" s="602"/>
      <c r="AI51" s="602"/>
      <c r="AJ51" s="602"/>
      <c r="AK51" s="602"/>
      <c r="AL51" s="602"/>
      <c r="AM51" s="602"/>
      <c r="AN51" s="602"/>
      <c r="AO51" s="602"/>
      <c r="AP51" s="191"/>
    </row>
    <row r="52" spans="1:42" s="6" customFormat="1" ht="23" x14ac:dyDescent="0.35">
      <c r="A52" s="85" t="s">
        <v>2</v>
      </c>
      <c r="B52" s="1053" t="s">
        <v>100</v>
      </c>
      <c r="C52" s="1054"/>
      <c r="D52" s="1054"/>
      <c r="E52" s="1054"/>
      <c r="F52" s="1054"/>
      <c r="G52" s="1054"/>
      <c r="H52" s="1054"/>
      <c r="I52" s="1015"/>
      <c r="J52" s="191"/>
      <c r="K52" s="191"/>
      <c r="L52" s="264"/>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264"/>
      <c r="AP52" s="191"/>
    </row>
    <row r="53" spans="1:42" s="6" customFormat="1" x14ac:dyDescent="0.35">
      <c r="A53" s="30">
        <v>1</v>
      </c>
      <c r="B53" s="1055" t="s">
        <v>2277</v>
      </c>
      <c r="C53" s="1054"/>
      <c r="D53" s="1054"/>
      <c r="E53" s="1054"/>
      <c r="F53" s="1054"/>
      <c r="G53" s="1054"/>
      <c r="H53" s="1054"/>
      <c r="I53" s="1015"/>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1"/>
      <c r="AK53" s="191"/>
      <c r="AL53" s="191"/>
      <c r="AM53" s="191"/>
      <c r="AN53" s="191"/>
      <c r="AO53" s="191"/>
      <c r="AP53" s="191"/>
    </row>
    <row r="54" spans="1:42" s="6" customFormat="1" x14ac:dyDescent="0.35">
      <c r="A54" s="30">
        <v>2</v>
      </c>
      <c r="B54" s="1099" t="s">
        <v>2366</v>
      </c>
      <c r="C54" s="1054"/>
      <c r="D54" s="1054"/>
      <c r="E54" s="1054"/>
      <c r="F54" s="1054"/>
      <c r="G54" s="1054"/>
      <c r="H54" s="1054"/>
      <c r="I54" s="1015"/>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row>
    <row r="55" spans="1:42" s="6" customFormat="1" ht="15" customHeight="1" x14ac:dyDescent="0.35">
      <c r="A55" s="30">
        <v>3</v>
      </c>
      <c r="B55" s="1049" t="s">
        <v>863</v>
      </c>
      <c r="C55" s="1047"/>
      <c r="D55" s="1047"/>
      <c r="E55" s="1047"/>
      <c r="F55" s="1047"/>
      <c r="G55" s="1047"/>
      <c r="H55" s="1047"/>
      <c r="I55" s="1048"/>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row>
    <row r="56" spans="1:42" s="6" customFormat="1" ht="22.5" customHeight="1" x14ac:dyDescent="0.35">
      <c r="A56" s="36">
        <v>4</v>
      </c>
      <c r="B56" s="37" t="s">
        <v>864</v>
      </c>
      <c r="C56" s="36" t="s">
        <v>2260</v>
      </c>
      <c r="D56" s="36" t="s">
        <v>553</v>
      </c>
      <c r="E56" s="36" t="s">
        <v>2279</v>
      </c>
      <c r="F56" s="36" t="s">
        <v>2280</v>
      </c>
      <c r="G56" s="36" t="s">
        <v>1646</v>
      </c>
      <c r="H56" s="36" t="s">
        <v>284</v>
      </c>
      <c r="I56" s="36" t="s">
        <v>4203</v>
      </c>
      <c r="J56" s="191"/>
      <c r="K56" s="191"/>
      <c r="L56" s="191"/>
      <c r="M56" s="191"/>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row>
    <row r="57" spans="1:42" s="6" customFormat="1" ht="14" x14ac:dyDescent="0.35">
      <c r="A57" s="262"/>
      <c r="B57" s="82" t="s">
        <v>2088</v>
      </c>
      <c r="C57" s="606"/>
      <c r="D57" s="606"/>
      <c r="E57" s="606"/>
      <c r="F57" s="606"/>
      <c r="G57" s="606"/>
      <c r="H57" s="606"/>
      <c r="I57" s="606"/>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91"/>
      <c r="AN57" s="191"/>
      <c r="AO57" s="191"/>
      <c r="AP57" s="191"/>
    </row>
    <row r="58" spans="1:42" s="6" customFormat="1" ht="15" customHeight="1" x14ac:dyDescent="0.35">
      <c r="A58" s="436" t="s">
        <v>285</v>
      </c>
      <c r="B58" s="42" t="s">
        <v>286</v>
      </c>
      <c r="C58" s="43" t="s">
        <v>2261</v>
      </c>
      <c r="D58" s="43" t="s">
        <v>2241</v>
      </c>
      <c r="E58" s="43" t="s">
        <v>2244</v>
      </c>
      <c r="F58" s="43" t="s">
        <v>2243</v>
      </c>
      <c r="G58" s="43" t="s">
        <v>1920</v>
      </c>
      <c r="H58" s="43" t="s">
        <v>2359</v>
      </c>
      <c r="I58" s="43" t="s">
        <v>2059</v>
      </c>
      <c r="J58" s="191"/>
      <c r="K58" s="191"/>
      <c r="L58" s="191"/>
      <c r="M58" s="191"/>
      <c r="N58" s="191"/>
      <c r="O58" s="191"/>
      <c r="P58" s="191"/>
      <c r="Q58" s="191"/>
      <c r="R58" s="191"/>
      <c r="S58" s="191"/>
      <c r="T58" s="191"/>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row>
    <row r="59" spans="1:42" s="6" customFormat="1" ht="28.75" customHeight="1" x14ac:dyDescent="0.35">
      <c r="A59" s="436" t="s">
        <v>290</v>
      </c>
      <c r="B59" s="42" t="s">
        <v>291</v>
      </c>
      <c r="C59" s="43" t="s">
        <v>2266</v>
      </c>
      <c r="D59" s="43" t="s">
        <v>2265</v>
      </c>
      <c r="E59" s="43" t="s">
        <v>2282</v>
      </c>
      <c r="F59" s="43" t="s">
        <v>2283</v>
      </c>
      <c r="G59" s="43" t="s">
        <v>2264</v>
      </c>
      <c r="H59" s="43" t="s">
        <v>2281</v>
      </c>
      <c r="I59" s="43" t="s">
        <v>2284</v>
      </c>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row>
    <row r="60" spans="1:42" s="6" customFormat="1" ht="14" x14ac:dyDescent="0.35">
      <c r="A60" s="436" t="s">
        <v>295</v>
      </c>
      <c r="B60" s="42" t="s">
        <v>296</v>
      </c>
      <c r="C60" s="42" t="s">
        <v>2367</v>
      </c>
      <c r="D60" s="42" t="s">
        <v>297</v>
      </c>
      <c r="E60" s="42" t="s">
        <v>297</v>
      </c>
      <c r="F60" s="42" t="s">
        <v>297</v>
      </c>
      <c r="G60" s="42" t="s">
        <v>297</v>
      </c>
      <c r="H60" s="42" t="s">
        <v>1559</v>
      </c>
      <c r="I60" s="42" t="s">
        <v>297</v>
      </c>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1"/>
      <c r="AK60" s="191"/>
      <c r="AL60" s="191"/>
      <c r="AM60" s="191"/>
      <c r="AN60" s="191"/>
      <c r="AO60" s="191"/>
      <c r="AP60" s="191"/>
    </row>
    <row r="61" spans="1:42" s="6" customFormat="1" ht="14" x14ac:dyDescent="0.35">
      <c r="A61" s="436" t="s">
        <v>299</v>
      </c>
      <c r="B61" s="42" t="s">
        <v>300</v>
      </c>
      <c r="C61" s="42" t="s">
        <v>748</v>
      </c>
      <c r="D61" s="42" t="s">
        <v>736</v>
      </c>
      <c r="E61" s="42" t="s">
        <v>2342</v>
      </c>
      <c r="F61" s="42" t="s">
        <v>2342</v>
      </c>
      <c r="G61" s="44" t="s">
        <v>736</v>
      </c>
      <c r="H61" s="44" t="s">
        <v>736</v>
      </c>
      <c r="I61" s="42" t="s">
        <v>1673</v>
      </c>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row>
    <row r="62" spans="1:42" s="6" customFormat="1" ht="14" x14ac:dyDescent="0.35">
      <c r="A62" s="30">
        <v>5</v>
      </c>
      <c r="B62" s="210" t="s">
        <v>824</v>
      </c>
      <c r="C62" s="210"/>
      <c r="D62" s="210"/>
      <c r="E62" s="210"/>
      <c r="F62" s="210"/>
      <c r="G62" s="210"/>
      <c r="H62" s="210"/>
      <c r="I62" s="223"/>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row>
    <row r="63" spans="1:42" s="6" customFormat="1" ht="14" x14ac:dyDescent="0.35">
      <c r="A63" s="275" t="s">
        <v>2368</v>
      </c>
      <c r="B63" s="147" t="s">
        <v>2250</v>
      </c>
      <c r="C63" s="181">
        <v>10832.25</v>
      </c>
      <c r="D63" s="657">
        <v>5639.21</v>
      </c>
      <c r="E63" s="315">
        <v>3967.5</v>
      </c>
      <c r="F63" s="315">
        <v>5405</v>
      </c>
      <c r="G63" s="315">
        <v>5002.96</v>
      </c>
      <c r="H63" s="315">
        <v>8113.87</v>
      </c>
      <c r="I63" s="315">
        <v>10485.82</v>
      </c>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row>
    <row r="64" spans="1:42" s="6" customFormat="1" ht="14" x14ac:dyDescent="0.35">
      <c r="A64" s="275" t="s">
        <v>2369</v>
      </c>
      <c r="B64" s="147" t="s">
        <v>2251</v>
      </c>
      <c r="C64" s="181">
        <v>10832.25</v>
      </c>
      <c r="D64" s="657">
        <v>4229.3999999999996</v>
      </c>
      <c r="E64" s="315">
        <v>3162.5</v>
      </c>
      <c r="F64" s="315" t="s">
        <v>2345</v>
      </c>
      <c r="G64" s="315">
        <v>2515.86</v>
      </c>
      <c r="H64" s="315">
        <v>5643.51</v>
      </c>
      <c r="I64" s="315">
        <v>13981.09</v>
      </c>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row>
    <row r="65" spans="1:42" s="6" customFormat="1" ht="14" x14ac:dyDescent="0.35">
      <c r="A65" s="275" t="s">
        <v>2370</v>
      </c>
      <c r="B65" s="147" t="s">
        <v>2252</v>
      </c>
      <c r="C65" s="181">
        <v>2948.89</v>
      </c>
      <c r="D65" s="657">
        <v>87.25</v>
      </c>
      <c r="E65" s="315">
        <v>170.2</v>
      </c>
      <c r="F65" s="315">
        <v>170.2</v>
      </c>
      <c r="G65" s="315">
        <v>450.45</v>
      </c>
      <c r="H65" s="315">
        <v>734.72</v>
      </c>
      <c r="I65" s="315">
        <v>393.2</v>
      </c>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row>
    <row r="66" spans="1:42" s="6" customFormat="1" ht="14" x14ac:dyDescent="0.35">
      <c r="A66" s="275" t="s">
        <v>2371</v>
      </c>
      <c r="B66" s="147" t="s">
        <v>2348</v>
      </c>
      <c r="C66" s="181">
        <v>661.7</v>
      </c>
      <c r="D66" s="657">
        <v>176.23</v>
      </c>
      <c r="E66" s="315">
        <v>126.5</v>
      </c>
      <c r="F66" s="315">
        <v>126.5</v>
      </c>
      <c r="G66" s="315">
        <v>90.09</v>
      </c>
      <c r="H66" s="315">
        <v>514.29999999999995</v>
      </c>
      <c r="I66" s="315">
        <v>139.81</v>
      </c>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91"/>
      <c r="AO66" s="191"/>
      <c r="AP66" s="191"/>
    </row>
    <row r="67" spans="1:42" s="6" customFormat="1" ht="14" x14ac:dyDescent="0.35">
      <c r="A67" s="275" t="s">
        <v>2372</v>
      </c>
      <c r="B67" s="147" t="s">
        <v>2365</v>
      </c>
      <c r="C67" s="181">
        <v>6855.42</v>
      </c>
      <c r="D67" s="657">
        <v>2114.6999999999998</v>
      </c>
      <c r="E67" s="315">
        <v>5405</v>
      </c>
      <c r="F67" s="315">
        <v>5405</v>
      </c>
      <c r="G67" s="315">
        <v>5787.15</v>
      </c>
      <c r="H67" s="315">
        <v>5111.1000000000004</v>
      </c>
      <c r="I67" s="315">
        <v>10485.82</v>
      </c>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191"/>
      <c r="AL67" s="191"/>
      <c r="AM67" s="191"/>
      <c r="AN67" s="191"/>
      <c r="AO67" s="191"/>
      <c r="AP67" s="191"/>
    </row>
    <row r="68" spans="1:42" s="337" customFormat="1" ht="14" x14ac:dyDescent="0.35">
      <c r="A68" s="1186"/>
      <c r="B68" s="1186"/>
      <c r="C68" s="1186"/>
      <c r="D68" s="1186"/>
      <c r="E68" s="1186"/>
      <c r="F68" s="1186"/>
      <c r="G68" s="1186"/>
      <c r="H68" s="1186"/>
      <c r="I68" s="1186"/>
      <c r="J68" s="602"/>
      <c r="K68" s="602"/>
      <c r="L68" s="602"/>
      <c r="M68" s="602"/>
      <c r="N68" s="602"/>
      <c r="O68" s="602"/>
      <c r="P68" s="602"/>
      <c r="Q68" s="602"/>
      <c r="R68" s="602"/>
      <c r="S68" s="602"/>
      <c r="T68" s="602"/>
      <c r="U68" s="602"/>
      <c r="V68" s="602"/>
      <c r="W68" s="602"/>
      <c r="X68" s="602"/>
      <c r="Y68" s="602"/>
      <c r="Z68" s="602"/>
      <c r="AA68" s="602"/>
      <c r="AB68" s="602"/>
      <c r="AC68" s="602"/>
      <c r="AD68" s="602"/>
      <c r="AE68" s="602"/>
      <c r="AF68" s="602"/>
      <c r="AG68" s="602"/>
      <c r="AH68" s="602"/>
      <c r="AI68" s="602"/>
      <c r="AJ68" s="602"/>
      <c r="AK68" s="602"/>
      <c r="AL68" s="602"/>
      <c r="AM68" s="602"/>
      <c r="AN68" s="602"/>
      <c r="AO68" s="602"/>
      <c r="AP68" s="191"/>
    </row>
    <row r="69" spans="1:42" s="403" customFormat="1" ht="23" x14ac:dyDescent="0.35">
      <c r="A69" s="658" t="s">
        <v>2</v>
      </c>
      <c r="B69" s="1053" t="s">
        <v>102</v>
      </c>
      <c r="C69" s="1054"/>
      <c r="D69" s="1054"/>
      <c r="E69" s="1054"/>
      <c r="F69" s="1054"/>
      <c r="G69" s="1015"/>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1"/>
      <c r="AK69" s="191"/>
      <c r="AL69" s="191"/>
      <c r="AM69" s="191"/>
      <c r="AN69" s="191"/>
      <c r="AO69" s="191"/>
      <c r="AP69" s="191"/>
    </row>
    <row r="70" spans="1:42" s="6" customFormat="1" x14ac:dyDescent="0.35">
      <c r="A70" s="266">
        <v>1</v>
      </c>
      <c r="B70" s="1055" t="s">
        <v>2287</v>
      </c>
      <c r="C70" s="1054"/>
      <c r="D70" s="1054"/>
      <c r="E70" s="1054"/>
      <c r="F70" s="1054"/>
      <c r="G70" s="1015"/>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91"/>
      <c r="AO70" s="191"/>
      <c r="AP70" s="191"/>
    </row>
    <row r="71" spans="1:42" s="6" customFormat="1" x14ac:dyDescent="0.35">
      <c r="A71" s="266">
        <v>2</v>
      </c>
      <c r="B71" s="1099" t="s">
        <v>2373</v>
      </c>
      <c r="C71" s="1054"/>
      <c r="D71" s="1054"/>
      <c r="E71" s="1054"/>
      <c r="F71" s="1054"/>
      <c r="G71" s="1015"/>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row>
    <row r="72" spans="1:42" s="6" customFormat="1" ht="15" customHeight="1" x14ac:dyDescent="0.35">
      <c r="A72" s="266">
        <v>3</v>
      </c>
      <c r="B72" s="1049" t="s">
        <v>863</v>
      </c>
      <c r="C72" s="1047"/>
      <c r="D72" s="1047"/>
      <c r="E72" s="1047"/>
      <c r="F72" s="1047"/>
      <c r="G72" s="1048"/>
      <c r="H72" s="191"/>
      <c r="I72" s="191"/>
      <c r="J72" s="191"/>
      <c r="K72" s="191"/>
      <c r="L72" s="191"/>
      <c r="M72" s="191"/>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row>
    <row r="73" spans="1:42" s="6" customFormat="1" ht="14" x14ac:dyDescent="0.35">
      <c r="A73" s="359">
        <v>4</v>
      </c>
      <c r="B73" s="37" t="s">
        <v>864</v>
      </c>
      <c r="C73" s="36" t="s">
        <v>1635</v>
      </c>
      <c r="D73" s="36" t="s">
        <v>758</v>
      </c>
      <c r="E73" s="36" t="s">
        <v>283</v>
      </c>
      <c r="F73" s="158" t="s">
        <v>1646</v>
      </c>
      <c r="G73" s="36" t="s">
        <v>4202</v>
      </c>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91"/>
      <c r="AO73" s="191"/>
      <c r="AP73" s="191"/>
    </row>
    <row r="74" spans="1:42" s="6" customFormat="1" ht="15" customHeight="1" x14ac:dyDescent="0.35">
      <c r="A74" s="952" t="s">
        <v>285</v>
      </c>
      <c r="B74" s="42" t="s">
        <v>286</v>
      </c>
      <c r="C74" s="43" t="s">
        <v>2291</v>
      </c>
      <c r="D74" s="43" t="s">
        <v>761</v>
      </c>
      <c r="E74" s="43" t="s">
        <v>2290</v>
      </c>
      <c r="F74" s="43" t="s">
        <v>1920</v>
      </c>
      <c r="G74" s="43" t="s">
        <v>2059</v>
      </c>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row>
    <row r="75" spans="1:42" s="6" customFormat="1" ht="14" x14ac:dyDescent="0.35">
      <c r="A75" s="952" t="s">
        <v>290</v>
      </c>
      <c r="B75" s="42" t="s">
        <v>291</v>
      </c>
      <c r="C75" s="43" t="s">
        <v>2293</v>
      </c>
      <c r="D75" s="43" t="s">
        <v>2294</v>
      </c>
      <c r="E75" s="43" t="s">
        <v>2292</v>
      </c>
      <c r="F75" s="43" t="s">
        <v>2295</v>
      </c>
      <c r="G75" s="43" t="s">
        <v>2296</v>
      </c>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91"/>
      <c r="AO75" s="191"/>
      <c r="AP75" s="191"/>
    </row>
    <row r="76" spans="1:42" s="6" customFormat="1" ht="14" x14ac:dyDescent="0.35">
      <c r="A76" s="952" t="s">
        <v>295</v>
      </c>
      <c r="B76" s="42" t="s">
        <v>296</v>
      </c>
      <c r="C76" s="42" t="s">
        <v>297</v>
      </c>
      <c r="D76" s="42"/>
      <c r="E76" s="42" t="s">
        <v>297</v>
      </c>
      <c r="F76" s="44" t="s">
        <v>814</v>
      </c>
      <c r="G76" s="42" t="s">
        <v>297</v>
      </c>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row>
    <row r="77" spans="1:42" s="6" customFormat="1" ht="14" x14ac:dyDescent="0.35">
      <c r="A77" s="952" t="s">
        <v>299</v>
      </c>
      <c r="B77" s="42" t="s">
        <v>300</v>
      </c>
      <c r="C77" s="42" t="s">
        <v>2342</v>
      </c>
      <c r="D77" s="42"/>
      <c r="E77" s="44" t="s">
        <v>2038</v>
      </c>
      <c r="F77" s="42" t="s">
        <v>303</v>
      </c>
      <c r="G77" s="42" t="s">
        <v>2072</v>
      </c>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row>
    <row r="78" spans="1:42" s="6" customFormat="1" ht="14" x14ac:dyDescent="0.35">
      <c r="A78" s="266">
        <v>5</v>
      </c>
      <c r="B78" s="63" t="s">
        <v>824</v>
      </c>
      <c r="C78" s="63"/>
      <c r="D78" s="63"/>
      <c r="E78" s="63"/>
      <c r="F78" s="63"/>
      <c r="G78" s="223"/>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row>
    <row r="79" spans="1:42" s="6" customFormat="1" ht="14" x14ac:dyDescent="0.35">
      <c r="A79" s="659" t="s">
        <v>2374</v>
      </c>
      <c r="B79" s="229" t="s">
        <v>2298</v>
      </c>
      <c r="C79" s="315">
        <v>782</v>
      </c>
      <c r="D79" s="315">
        <v>966.41</v>
      </c>
      <c r="E79" s="134">
        <v>650.57142857142867</v>
      </c>
      <c r="F79" s="315">
        <v>512.84</v>
      </c>
      <c r="G79" s="315">
        <v>1747.64</v>
      </c>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row>
    <row r="80" spans="1:42" s="6" customFormat="1" ht="14" x14ac:dyDescent="0.35">
      <c r="A80" s="659" t="s">
        <v>2375</v>
      </c>
      <c r="B80" s="229" t="s">
        <v>2299</v>
      </c>
      <c r="C80" s="315">
        <v>437</v>
      </c>
      <c r="D80" s="315">
        <v>85.07</v>
      </c>
      <c r="E80" s="134">
        <v>180.71428571428572</v>
      </c>
      <c r="F80" s="315">
        <v>465.81</v>
      </c>
      <c r="G80" s="315">
        <v>349.53</v>
      </c>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91"/>
      <c r="AO80" s="191"/>
      <c r="AP80" s="191"/>
    </row>
    <row r="81" spans="1:42" s="6" customFormat="1" ht="14" x14ac:dyDescent="0.35">
      <c r="A81" s="659" t="s">
        <v>2376</v>
      </c>
      <c r="B81" s="229" t="s">
        <v>2377</v>
      </c>
      <c r="C81" s="315">
        <v>782</v>
      </c>
      <c r="D81" s="315">
        <v>1041.58</v>
      </c>
      <c r="E81" s="134">
        <v>650.57142857142867</v>
      </c>
      <c r="F81" s="315">
        <v>603.98</v>
      </c>
      <c r="G81" s="315">
        <v>1747.64</v>
      </c>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row>
    <row r="82" spans="1:42" s="6" customFormat="1" thickBot="1" x14ac:dyDescent="0.4">
      <c r="A82" s="659" t="s">
        <v>2378</v>
      </c>
      <c r="B82" s="229" t="s">
        <v>2379</v>
      </c>
      <c r="C82" s="315">
        <v>782</v>
      </c>
      <c r="D82" s="315">
        <v>194.86</v>
      </c>
      <c r="E82" s="134">
        <v>300</v>
      </c>
      <c r="F82" s="315" t="s">
        <v>2146</v>
      </c>
      <c r="G82" s="315">
        <v>209.72</v>
      </c>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91"/>
      <c r="AO82" s="191"/>
      <c r="AP82" s="191"/>
    </row>
    <row r="83" spans="1:42" s="337" customFormat="1" thickBot="1" x14ac:dyDescent="0.4">
      <c r="A83" s="660"/>
      <c r="B83" s="647"/>
      <c r="C83" s="647"/>
      <c r="D83" s="647"/>
      <c r="E83" s="647"/>
      <c r="F83" s="661"/>
      <c r="G83" s="661"/>
      <c r="H83" s="602"/>
      <c r="I83" s="602"/>
      <c r="J83" s="602"/>
      <c r="K83" s="602"/>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1"/>
      <c r="AP83" s="191"/>
    </row>
    <row r="84" spans="1:42" s="6" customFormat="1" ht="23" x14ac:dyDescent="0.35">
      <c r="A84" s="614" t="s">
        <v>2</v>
      </c>
      <c r="B84" s="1137" t="s">
        <v>106</v>
      </c>
      <c r="C84" s="1137"/>
      <c r="D84" s="1137"/>
      <c r="E84" s="1137"/>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1"/>
      <c r="AK84" s="191"/>
      <c r="AL84" s="191"/>
      <c r="AM84" s="191"/>
      <c r="AN84" s="191"/>
      <c r="AO84" s="191"/>
      <c r="AP84" s="191"/>
    </row>
    <row r="85" spans="1:42" s="6" customFormat="1" ht="14" x14ac:dyDescent="0.35">
      <c r="A85" s="266">
        <v>1</v>
      </c>
      <c r="B85" s="1078" t="s">
        <v>2310</v>
      </c>
      <c r="C85" s="1078"/>
      <c r="D85" s="1078"/>
      <c r="E85" s="1078"/>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1"/>
      <c r="AK85" s="191"/>
      <c r="AL85" s="191"/>
      <c r="AM85" s="191"/>
      <c r="AN85" s="191"/>
      <c r="AO85" s="191"/>
      <c r="AP85" s="191"/>
    </row>
    <row r="86" spans="1:42" s="6" customFormat="1" ht="14" x14ac:dyDescent="0.35">
      <c r="A86" s="266">
        <v>2</v>
      </c>
      <c r="B86" s="1074" t="s">
        <v>2380</v>
      </c>
      <c r="C86" s="1074"/>
      <c r="D86" s="1074"/>
      <c r="E86" s="1074"/>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1"/>
      <c r="AK86" s="191"/>
      <c r="AL86" s="191"/>
      <c r="AM86" s="191"/>
      <c r="AN86" s="191"/>
      <c r="AO86" s="191"/>
      <c r="AP86" s="191"/>
    </row>
    <row r="87" spans="1:42" s="6" customFormat="1" ht="14" x14ac:dyDescent="0.35">
      <c r="A87" s="266">
        <v>3</v>
      </c>
      <c r="B87" s="1051" t="s">
        <v>2312</v>
      </c>
      <c r="C87" s="1051"/>
      <c r="D87" s="1051"/>
      <c r="E87" s="105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row>
    <row r="88" spans="1:42" s="6" customFormat="1" ht="15" customHeight="1" x14ac:dyDescent="0.35">
      <c r="A88" s="359">
        <v>4</v>
      </c>
      <c r="B88" s="37" t="s">
        <v>864</v>
      </c>
      <c r="C88" s="158" t="s">
        <v>1618</v>
      </c>
      <c r="D88" s="36" t="s">
        <v>1635</v>
      </c>
      <c r="E88" s="36" t="s">
        <v>760</v>
      </c>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row>
    <row r="89" spans="1:42" s="6" customFormat="1" ht="15" customHeight="1" x14ac:dyDescent="0.35">
      <c r="A89" s="266" t="s">
        <v>285</v>
      </c>
      <c r="B89" s="42" t="s">
        <v>286</v>
      </c>
      <c r="C89" s="43" t="s">
        <v>2315</v>
      </c>
      <c r="D89" s="43" t="s">
        <v>2313</v>
      </c>
      <c r="E89" s="43" t="s">
        <v>2314</v>
      </c>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row>
    <row r="90" spans="1:42" s="6" customFormat="1" ht="15" customHeight="1" x14ac:dyDescent="0.35">
      <c r="A90" s="266" t="s">
        <v>290</v>
      </c>
      <c r="B90" s="42" t="s">
        <v>291</v>
      </c>
      <c r="C90" s="43" t="s">
        <v>2318</v>
      </c>
      <c r="D90" s="43" t="s">
        <v>2316</v>
      </c>
      <c r="E90" s="43" t="s">
        <v>2317</v>
      </c>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row>
    <row r="91" spans="1:42" s="6" customFormat="1" ht="14" x14ac:dyDescent="0.35">
      <c r="A91" s="266" t="s">
        <v>295</v>
      </c>
      <c r="B91" s="42" t="s">
        <v>296</v>
      </c>
      <c r="C91" s="42"/>
      <c r="D91" s="42" t="s">
        <v>297</v>
      </c>
      <c r="E91" s="42" t="s">
        <v>1547</v>
      </c>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row>
    <row r="92" spans="1:42" s="6" customFormat="1" ht="14" x14ac:dyDescent="0.35">
      <c r="A92" s="266" t="s">
        <v>299</v>
      </c>
      <c r="B92" s="204" t="s">
        <v>300</v>
      </c>
      <c r="C92" s="204"/>
      <c r="D92" s="204" t="s">
        <v>2342</v>
      </c>
      <c r="E92" s="204" t="s">
        <v>301</v>
      </c>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row>
    <row r="93" spans="1:42" s="6" customFormat="1" ht="14" x14ac:dyDescent="0.35">
      <c r="A93" s="266">
        <v>5</v>
      </c>
      <c r="B93" s="1184" t="s">
        <v>824</v>
      </c>
      <c r="C93" s="1184"/>
      <c r="D93" s="1184"/>
      <c r="E93" s="1184"/>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row>
    <row r="94" spans="1:42" s="6" customFormat="1" ht="14" x14ac:dyDescent="0.35">
      <c r="A94" s="662" t="s">
        <v>2381</v>
      </c>
      <c r="B94" s="49" t="s">
        <v>2320</v>
      </c>
      <c r="C94" s="534">
        <v>641.28</v>
      </c>
      <c r="D94" s="534">
        <v>678.5</v>
      </c>
      <c r="E94" s="534">
        <v>1350.35</v>
      </c>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1"/>
    </row>
    <row r="95" spans="1:42" s="6" customFormat="1" ht="14" x14ac:dyDescent="0.35">
      <c r="A95" s="662" t="s">
        <v>2382</v>
      </c>
      <c r="B95" s="229" t="s">
        <v>2321</v>
      </c>
      <c r="C95" s="534">
        <v>650.19000000000005</v>
      </c>
      <c r="D95" s="534">
        <v>678.5</v>
      </c>
      <c r="E95" s="534">
        <v>1350.35</v>
      </c>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1"/>
    </row>
    <row r="96" spans="1:42" s="6" customFormat="1" ht="14" x14ac:dyDescent="0.35">
      <c r="A96" s="662" t="s">
        <v>2383</v>
      </c>
      <c r="B96" s="229" t="s">
        <v>2322</v>
      </c>
      <c r="C96" s="534">
        <v>659.09</v>
      </c>
      <c r="D96" s="534">
        <v>678.5</v>
      </c>
      <c r="E96" s="534">
        <v>1350.35</v>
      </c>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row>
    <row r="97" spans="1:42" s="6" customFormat="1" ht="14" x14ac:dyDescent="0.35">
      <c r="A97" s="662" t="s">
        <v>2384</v>
      </c>
      <c r="B97" s="133" t="s">
        <v>2385</v>
      </c>
      <c r="C97" s="534">
        <v>2574.0300000000002</v>
      </c>
      <c r="D97" s="534">
        <v>1265</v>
      </c>
      <c r="E97" s="534">
        <v>3955.58</v>
      </c>
      <c r="F97" s="191"/>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191"/>
      <c r="AE97" s="191"/>
      <c r="AF97" s="191"/>
      <c r="AG97" s="191"/>
      <c r="AH97" s="191"/>
      <c r="AI97" s="191"/>
      <c r="AJ97" s="191"/>
      <c r="AK97" s="191"/>
      <c r="AL97" s="191"/>
      <c r="AM97" s="191"/>
      <c r="AN97" s="191"/>
      <c r="AO97" s="191"/>
      <c r="AP97" s="191"/>
    </row>
    <row r="98" spans="1:42" s="6" customFormat="1" ht="14" x14ac:dyDescent="0.35">
      <c r="A98" s="662" t="s">
        <v>2386</v>
      </c>
      <c r="B98" s="133" t="s">
        <v>2387</v>
      </c>
      <c r="C98" s="534">
        <v>669.27</v>
      </c>
      <c r="D98" s="534">
        <v>1207.5</v>
      </c>
      <c r="E98" s="534">
        <v>1196</v>
      </c>
      <c r="F98" s="264"/>
      <c r="G98" s="264"/>
      <c r="H98" s="264"/>
      <c r="I98" s="264"/>
      <c r="J98" s="264"/>
      <c r="K98" s="264"/>
      <c r="L98" s="264"/>
      <c r="M98" s="264"/>
      <c r="N98" s="264"/>
      <c r="O98" s="264"/>
      <c r="P98" s="264"/>
      <c r="Q98" s="264"/>
      <c r="R98" s="264"/>
      <c r="S98" s="264"/>
      <c r="T98" s="264"/>
      <c r="U98" s="264"/>
      <c r="V98" s="264"/>
      <c r="W98" s="264"/>
      <c r="X98" s="264"/>
      <c r="Y98" s="264"/>
      <c r="Z98" s="264"/>
      <c r="AA98" s="264"/>
      <c r="AB98" s="264"/>
      <c r="AC98" s="264"/>
      <c r="AD98" s="264"/>
      <c r="AE98" s="264"/>
      <c r="AF98" s="264"/>
      <c r="AG98" s="264"/>
      <c r="AH98" s="264"/>
      <c r="AI98" s="264"/>
      <c r="AJ98" s="264"/>
      <c r="AK98" s="264"/>
      <c r="AL98" s="264"/>
      <c r="AM98" s="264"/>
      <c r="AN98" s="264"/>
      <c r="AO98" s="264"/>
      <c r="AP98" s="264"/>
    </row>
    <row r="99" spans="1:42" s="6" customFormat="1" ht="14.5" customHeight="1" x14ac:dyDescent="0.35">
      <c r="A99" s="662" t="s">
        <v>2388</v>
      </c>
      <c r="B99" s="133" t="s">
        <v>2389</v>
      </c>
      <c r="C99" s="534">
        <v>466.46</v>
      </c>
      <c r="D99" s="534">
        <v>195.5</v>
      </c>
      <c r="E99" s="534">
        <v>1562.5</v>
      </c>
      <c r="F99" s="264"/>
      <c r="G99" s="264"/>
      <c r="H99" s="264"/>
      <c r="I99" s="264"/>
      <c r="J99" s="264"/>
      <c r="K99" s="264"/>
      <c r="L99" s="264"/>
      <c r="M99" s="264"/>
      <c r="N99" s="264"/>
      <c r="O99" s="264"/>
      <c r="P99" s="264"/>
      <c r="Q99" s="264"/>
      <c r="R99" s="264"/>
      <c r="S99" s="264"/>
      <c r="T99" s="264"/>
      <c r="U99" s="264"/>
      <c r="V99" s="264"/>
      <c r="W99" s="264"/>
      <c r="X99" s="264"/>
      <c r="Y99" s="264"/>
      <c r="Z99" s="264"/>
      <c r="AA99" s="264"/>
      <c r="AB99" s="264"/>
      <c r="AC99" s="264"/>
      <c r="AD99" s="264"/>
      <c r="AE99" s="264"/>
      <c r="AF99" s="264"/>
      <c r="AG99" s="264"/>
      <c r="AH99" s="264"/>
      <c r="AI99" s="264"/>
      <c r="AJ99" s="264"/>
      <c r="AK99" s="264"/>
      <c r="AL99" s="264"/>
      <c r="AM99" s="264"/>
      <c r="AN99" s="264"/>
      <c r="AO99" s="264"/>
      <c r="AP99" s="264"/>
    </row>
    <row r="100" spans="1:42" s="6" customFormat="1" ht="14.5" customHeight="1" x14ac:dyDescent="0.35">
      <c r="A100" s="662" t="s">
        <v>2390</v>
      </c>
      <c r="B100" s="133" t="s">
        <v>4221</v>
      </c>
      <c r="C100" s="534">
        <v>33.08</v>
      </c>
      <c r="D100" s="534" t="s">
        <v>4239</v>
      </c>
      <c r="E100" s="534">
        <v>61.41</v>
      </c>
      <c r="F100" s="264"/>
      <c r="G100" s="264"/>
      <c r="H100" s="264"/>
      <c r="I100" s="264"/>
      <c r="J100" s="264"/>
      <c r="K100" s="264"/>
      <c r="L100" s="264"/>
      <c r="M100" s="264"/>
      <c r="N100" s="264"/>
      <c r="O100" s="264"/>
      <c r="P100" s="264"/>
      <c r="Q100" s="264"/>
      <c r="R100" s="264"/>
      <c r="S100" s="264"/>
      <c r="T100" s="264"/>
      <c r="U100" s="264"/>
      <c r="V100" s="264"/>
      <c r="W100" s="264"/>
      <c r="X100" s="264"/>
      <c r="Y100" s="264"/>
      <c r="Z100" s="264"/>
      <c r="AA100" s="264"/>
      <c r="AB100" s="264"/>
      <c r="AC100" s="264"/>
      <c r="AD100" s="264"/>
      <c r="AE100" s="264"/>
      <c r="AF100" s="264"/>
      <c r="AG100" s="264"/>
      <c r="AH100" s="264"/>
      <c r="AI100" s="264"/>
      <c r="AJ100" s="264"/>
      <c r="AK100" s="264"/>
      <c r="AL100" s="264"/>
      <c r="AM100" s="264"/>
      <c r="AN100" s="264"/>
      <c r="AO100" s="264"/>
      <c r="AP100" s="264"/>
    </row>
    <row r="101" spans="1:42" s="6" customFormat="1" ht="14.5" customHeight="1" x14ac:dyDescent="0.35">
      <c r="A101" s="662" t="s">
        <v>2391</v>
      </c>
      <c r="B101" s="133" t="s">
        <v>2392</v>
      </c>
      <c r="C101" s="534">
        <v>272.29000000000002</v>
      </c>
      <c r="D101" s="534">
        <v>828</v>
      </c>
      <c r="E101" s="534">
        <v>181.25</v>
      </c>
      <c r="F101" s="264"/>
      <c r="G101" s="264"/>
      <c r="H101" s="264"/>
      <c r="I101" s="264"/>
      <c r="J101" s="264"/>
      <c r="K101" s="264"/>
      <c r="L101" s="264"/>
      <c r="M101" s="264"/>
      <c r="N101" s="264"/>
      <c r="O101" s="264"/>
      <c r="P101" s="264"/>
      <c r="Q101" s="264"/>
      <c r="R101" s="264"/>
      <c r="S101" s="264"/>
      <c r="T101" s="264"/>
      <c r="U101" s="264"/>
      <c r="V101" s="264"/>
      <c r="W101" s="264"/>
      <c r="X101" s="264"/>
      <c r="Y101" s="264"/>
      <c r="Z101" s="264"/>
      <c r="AA101" s="264"/>
      <c r="AB101" s="264"/>
      <c r="AC101" s="264"/>
      <c r="AD101" s="264"/>
      <c r="AE101" s="264"/>
      <c r="AF101" s="264"/>
      <c r="AG101" s="264"/>
      <c r="AH101" s="264"/>
      <c r="AI101" s="264"/>
      <c r="AJ101" s="264"/>
      <c r="AK101" s="264"/>
      <c r="AL101" s="264"/>
      <c r="AM101" s="264"/>
      <c r="AN101" s="264"/>
      <c r="AO101" s="264"/>
      <c r="AP101" s="264"/>
    </row>
    <row r="102" spans="1:42" s="6" customFormat="1" ht="14.5" customHeight="1" x14ac:dyDescent="0.35">
      <c r="A102" s="662" t="s">
        <v>2393</v>
      </c>
      <c r="B102" s="133" t="s">
        <v>2394</v>
      </c>
      <c r="C102" s="965">
        <v>178.01</v>
      </c>
      <c r="D102" s="534">
        <v>316.25</v>
      </c>
      <c r="E102" s="534">
        <v>163.52000000000001</v>
      </c>
      <c r="F102" s="264"/>
      <c r="G102" s="264"/>
      <c r="H102" s="264"/>
      <c r="I102" s="264"/>
      <c r="J102" s="264"/>
      <c r="K102" s="264"/>
      <c r="L102" s="264"/>
      <c r="M102" s="264"/>
      <c r="N102" s="264"/>
      <c r="O102" s="264"/>
      <c r="P102" s="264"/>
      <c r="Q102" s="264"/>
      <c r="R102" s="264"/>
      <c r="S102" s="264"/>
      <c r="T102" s="264"/>
      <c r="U102" s="264"/>
      <c r="V102" s="264"/>
      <c r="W102" s="264"/>
      <c r="X102" s="264"/>
      <c r="Y102" s="264"/>
      <c r="Z102" s="264"/>
      <c r="AA102" s="264"/>
      <c r="AB102" s="264"/>
      <c r="AC102" s="264"/>
      <c r="AD102" s="264"/>
      <c r="AE102" s="264"/>
      <c r="AF102" s="264"/>
      <c r="AG102" s="264"/>
      <c r="AH102" s="264"/>
      <c r="AI102" s="264"/>
      <c r="AJ102" s="264"/>
      <c r="AK102" s="264"/>
      <c r="AL102" s="264"/>
      <c r="AM102" s="264"/>
      <c r="AN102" s="264"/>
      <c r="AO102" s="264"/>
      <c r="AP102" s="264"/>
    </row>
    <row r="103" spans="1:42" s="337" customFormat="1" x14ac:dyDescent="0.35">
      <c r="A103" s="1185"/>
      <c r="B103" s="1060"/>
      <c r="C103" s="1060"/>
      <c r="D103" s="1060"/>
      <c r="E103" s="1060"/>
      <c r="F103" s="1060"/>
      <c r="G103" s="1060"/>
      <c r="H103" s="1060"/>
      <c r="I103" s="1060"/>
      <c r="J103" s="1060"/>
      <c r="K103" s="1060"/>
      <c r="L103" s="1060"/>
      <c r="M103" s="1060"/>
      <c r="N103" s="1060"/>
      <c r="O103" s="1060"/>
      <c r="P103" s="1060"/>
      <c r="Q103" s="1060"/>
      <c r="R103" s="1060"/>
      <c r="S103" s="1060"/>
      <c r="T103" s="1060"/>
      <c r="U103" s="1060"/>
      <c r="V103" s="1060"/>
      <c r="W103" s="1060"/>
      <c r="X103" s="1060"/>
      <c r="Y103" s="1060"/>
      <c r="Z103" s="1060"/>
      <c r="AA103" s="1060"/>
      <c r="AB103" s="1060"/>
      <c r="AC103" s="1060"/>
      <c r="AD103" s="1060"/>
      <c r="AE103" s="1060"/>
      <c r="AF103" s="1060"/>
      <c r="AG103" s="1060"/>
      <c r="AH103" s="1060"/>
      <c r="AI103" s="1060"/>
      <c r="AJ103" s="1060"/>
      <c r="AK103" s="1060"/>
      <c r="AL103" s="1060"/>
      <c r="AM103" s="1060"/>
      <c r="AN103" s="1060"/>
      <c r="AO103" s="1060"/>
      <c r="AP103" s="1060"/>
    </row>
    <row r="104" spans="1:42" s="403" customFormat="1" ht="23" x14ac:dyDescent="0.35">
      <c r="A104" s="85" t="s">
        <v>2</v>
      </c>
      <c r="B104" s="1137" t="s">
        <v>108</v>
      </c>
      <c r="C104" s="1133"/>
      <c r="D104" s="1133"/>
      <c r="E104" s="1133"/>
      <c r="F104" s="1133"/>
      <c r="G104" s="1133"/>
      <c r="H104" s="1133"/>
      <c r="I104" s="1133"/>
      <c r="J104" s="1133"/>
      <c r="K104" s="1133"/>
      <c r="L104" s="1133"/>
      <c r="M104" s="1133"/>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row>
    <row r="105" spans="1:42" s="6" customFormat="1" x14ac:dyDescent="0.35">
      <c r="A105" s="30">
        <v>1</v>
      </c>
      <c r="B105" s="1078" t="s">
        <v>2324</v>
      </c>
      <c r="C105" s="1133"/>
      <c r="D105" s="1133"/>
      <c r="E105" s="1133"/>
      <c r="F105" s="1133"/>
      <c r="G105" s="1133"/>
      <c r="H105" s="1133"/>
      <c r="I105" s="1133"/>
      <c r="J105" s="1133"/>
      <c r="K105" s="1133"/>
      <c r="L105" s="1133"/>
      <c r="M105" s="1133"/>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row>
    <row r="106" spans="1:42" s="6" customFormat="1" x14ac:dyDescent="0.35">
      <c r="A106" s="30">
        <v>2</v>
      </c>
      <c r="B106" s="1074" t="s">
        <v>2395</v>
      </c>
      <c r="C106" s="1133"/>
      <c r="D106" s="1133"/>
      <c r="E106" s="1133"/>
      <c r="F106" s="1133"/>
      <c r="G106" s="1133"/>
      <c r="H106" s="1133"/>
      <c r="I106" s="1133"/>
      <c r="J106" s="1133"/>
      <c r="K106" s="1133"/>
      <c r="L106" s="1133"/>
      <c r="M106" s="1133"/>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91"/>
      <c r="AO106" s="191"/>
      <c r="AP106" s="191"/>
    </row>
    <row r="107" spans="1:42" s="6" customFormat="1" x14ac:dyDescent="0.35">
      <c r="A107" s="30">
        <v>3</v>
      </c>
      <c r="B107" s="1051" t="s">
        <v>863</v>
      </c>
      <c r="C107" s="1101"/>
      <c r="D107" s="1101"/>
      <c r="E107" s="1101"/>
      <c r="F107" s="1101"/>
      <c r="G107" s="1101"/>
      <c r="H107" s="1101"/>
      <c r="I107" s="1101"/>
      <c r="J107" s="1101"/>
      <c r="K107" s="1101"/>
      <c r="L107" s="1101"/>
      <c r="M107" s="1101"/>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c r="AK107" s="191"/>
      <c r="AL107" s="191"/>
      <c r="AM107" s="191"/>
      <c r="AN107" s="191"/>
      <c r="AO107" s="191"/>
      <c r="AP107" s="191"/>
    </row>
    <row r="108" spans="1:42" s="6" customFormat="1" ht="15" customHeight="1" x14ac:dyDescent="0.35">
      <c r="A108" s="36">
        <v>4</v>
      </c>
      <c r="B108" s="37" t="s">
        <v>864</v>
      </c>
      <c r="C108" s="158" t="s">
        <v>2396</v>
      </c>
      <c r="D108" s="158" t="s">
        <v>2397</v>
      </c>
      <c r="E108" s="158" t="s">
        <v>2261</v>
      </c>
      <c r="F108" s="158" t="s">
        <v>2398</v>
      </c>
      <c r="G108" s="158" t="s">
        <v>2399</v>
      </c>
      <c r="H108" s="158" t="s">
        <v>2400</v>
      </c>
      <c r="I108" s="158" t="s">
        <v>2401</v>
      </c>
      <c r="J108" s="158" t="s">
        <v>758</v>
      </c>
      <c r="K108" s="36" t="s">
        <v>283</v>
      </c>
      <c r="L108" s="36" t="s">
        <v>492</v>
      </c>
      <c r="M108" s="36" t="s">
        <v>552</v>
      </c>
      <c r="N108" s="191"/>
      <c r="O108" s="191"/>
      <c r="P108" s="191"/>
      <c r="Q108" s="191"/>
      <c r="R108" s="191"/>
      <c r="S108" s="191"/>
      <c r="T108" s="191"/>
      <c r="U108" s="191"/>
      <c r="V108" s="191"/>
      <c r="W108" s="191"/>
      <c r="X108" s="191"/>
      <c r="Y108" s="191"/>
      <c r="Z108" s="191"/>
      <c r="AA108" s="191"/>
      <c r="AB108" s="191"/>
      <c r="AC108" s="191"/>
      <c r="AD108" s="191"/>
      <c r="AE108" s="191"/>
      <c r="AF108" s="191"/>
      <c r="AG108" s="191"/>
      <c r="AH108" s="191"/>
      <c r="AI108" s="191"/>
      <c r="AJ108" s="191"/>
      <c r="AK108" s="191"/>
      <c r="AL108" s="191"/>
      <c r="AM108" s="191"/>
      <c r="AN108" s="191"/>
      <c r="AO108" s="191"/>
      <c r="AP108" s="191"/>
    </row>
    <row r="109" spans="1:42" s="6" customFormat="1" ht="15" customHeight="1" x14ac:dyDescent="0.35">
      <c r="A109" s="30" t="s">
        <v>285</v>
      </c>
      <c r="B109" s="42" t="s">
        <v>286</v>
      </c>
      <c r="C109" s="43" t="s">
        <v>2056</v>
      </c>
      <c r="D109" s="43" t="s">
        <v>2056</v>
      </c>
      <c r="E109" s="43" t="s">
        <v>2261</v>
      </c>
      <c r="F109" s="486" t="s">
        <v>2057</v>
      </c>
      <c r="G109" s="486" t="s">
        <v>2057</v>
      </c>
      <c r="H109" s="486" t="s">
        <v>2057</v>
      </c>
      <c r="I109" s="486" t="s">
        <v>2057</v>
      </c>
      <c r="J109" s="43" t="s">
        <v>2327</v>
      </c>
      <c r="K109" s="43" t="s">
        <v>374</v>
      </c>
      <c r="L109" s="43" t="s">
        <v>374</v>
      </c>
      <c r="M109" s="43" t="s">
        <v>374</v>
      </c>
      <c r="N109" s="191"/>
      <c r="O109" s="191"/>
      <c r="P109" s="191"/>
      <c r="Q109" s="191"/>
      <c r="R109" s="191"/>
      <c r="S109" s="191"/>
      <c r="T109" s="191"/>
      <c r="U109" s="191"/>
      <c r="V109" s="191"/>
      <c r="W109" s="191"/>
      <c r="X109" s="191"/>
      <c r="Y109" s="191"/>
      <c r="Z109" s="191"/>
      <c r="AA109" s="191"/>
      <c r="AB109" s="191"/>
      <c r="AC109" s="191"/>
      <c r="AD109" s="191"/>
      <c r="AE109" s="191"/>
      <c r="AF109" s="191"/>
      <c r="AG109" s="191"/>
      <c r="AH109" s="191"/>
      <c r="AI109" s="191"/>
      <c r="AJ109" s="191"/>
      <c r="AK109" s="191"/>
      <c r="AL109" s="191"/>
      <c r="AM109" s="191"/>
      <c r="AN109" s="191"/>
      <c r="AO109" s="191"/>
      <c r="AP109" s="191"/>
    </row>
    <row r="110" spans="1:42" s="6" customFormat="1" ht="14" x14ac:dyDescent="0.35">
      <c r="A110" s="30" t="s">
        <v>290</v>
      </c>
      <c r="B110" s="42" t="s">
        <v>291</v>
      </c>
      <c r="C110" s="43" t="s">
        <v>2060</v>
      </c>
      <c r="D110" s="43" t="s">
        <v>2328</v>
      </c>
      <c r="E110" s="43" t="s">
        <v>2329</v>
      </c>
      <c r="F110" s="486" t="s">
        <v>2330</v>
      </c>
      <c r="G110" s="486" t="s">
        <v>2061</v>
      </c>
      <c r="H110" s="486" t="s">
        <v>2062</v>
      </c>
      <c r="I110" s="486" t="s">
        <v>2063</v>
      </c>
      <c r="J110" s="43" t="s">
        <v>2331</v>
      </c>
      <c r="K110" s="43" t="s">
        <v>2332</v>
      </c>
      <c r="L110" s="43" t="s">
        <v>2333</v>
      </c>
      <c r="M110" s="43" t="s">
        <v>2334</v>
      </c>
      <c r="N110" s="191"/>
      <c r="O110" s="191"/>
      <c r="P110" s="191"/>
      <c r="Q110" s="191"/>
      <c r="R110" s="191"/>
      <c r="S110" s="191"/>
      <c r="T110" s="191"/>
      <c r="U110" s="191"/>
      <c r="V110" s="191"/>
      <c r="W110" s="191"/>
      <c r="X110" s="191"/>
      <c r="Y110" s="191"/>
      <c r="Z110" s="191"/>
      <c r="AA110" s="191"/>
      <c r="AB110" s="191"/>
      <c r="AC110" s="191"/>
      <c r="AD110" s="191"/>
      <c r="AE110" s="191"/>
      <c r="AF110" s="191"/>
      <c r="AG110" s="191"/>
      <c r="AH110" s="191"/>
      <c r="AI110" s="191"/>
      <c r="AJ110" s="191"/>
      <c r="AK110" s="191"/>
      <c r="AL110" s="191"/>
      <c r="AM110" s="191"/>
      <c r="AN110" s="191"/>
      <c r="AO110" s="191"/>
      <c r="AP110" s="191"/>
    </row>
    <row r="111" spans="1:42" s="6" customFormat="1" ht="14" x14ac:dyDescent="0.35">
      <c r="A111" s="30" t="s">
        <v>295</v>
      </c>
      <c r="B111" s="42" t="s">
        <v>296</v>
      </c>
      <c r="C111" s="42" t="s">
        <v>813</v>
      </c>
      <c r="D111" s="42" t="s">
        <v>813</v>
      </c>
      <c r="E111" s="42" t="s">
        <v>297</v>
      </c>
      <c r="F111" s="42" t="s">
        <v>297</v>
      </c>
      <c r="G111" s="42" t="s">
        <v>297</v>
      </c>
      <c r="H111" s="42" t="s">
        <v>297</v>
      </c>
      <c r="I111" s="42" t="s">
        <v>297</v>
      </c>
      <c r="J111" s="44" t="s">
        <v>568</v>
      </c>
      <c r="K111" s="44" t="s">
        <v>297</v>
      </c>
      <c r="L111" s="44" t="s">
        <v>297</v>
      </c>
      <c r="M111" s="44" t="s">
        <v>297</v>
      </c>
      <c r="N111" s="191"/>
      <c r="O111" s="191"/>
      <c r="P111" s="191"/>
      <c r="Q111" s="191"/>
      <c r="R111" s="191"/>
      <c r="S111" s="191"/>
      <c r="T111" s="191"/>
      <c r="U111" s="191"/>
      <c r="V111" s="191"/>
      <c r="W111" s="191"/>
      <c r="X111" s="191"/>
      <c r="Y111" s="191"/>
      <c r="Z111" s="191"/>
      <c r="AA111" s="191"/>
      <c r="AB111" s="191"/>
      <c r="AC111" s="191"/>
      <c r="AD111" s="191"/>
      <c r="AE111" s="191"/>
      <c r="AF111" s="191"/>
      <c r="AG111" s="191"/>
      <c r="AH111" s="191"/>
      <c r="AI111" s="191"/>
      <c r="AJ111" s="191"/>
      <c r="AK111" s="191"/>
      <c r="AL111" s="191"/>
      <c r="AM111" s="191"/>
      <c r="AN111" s="191"/>
      <c r="AO111" s="191"/>
      <c r="AP111" s="191"/>
    </row>
    <row r="112" spans="1:42" s="6" customFormat="1" ht="14" x14ac:dyDescent="0.3">
      <c r="A112" s="30" t="s">
        <v>299</v>
      </c>
      <c r="B112" s="42" t="s">
        <v>300</v>
      </c>
      <c r="C112" s="131" t="s">
        <v>815</v>
      </c>
      <c r="D112" s="131" t="s">
        <v>815</v>
      </c>
      <c r="E112" s="42" t="s">
        <v>713</v>
      </c>
      <c r="F112" s="44" t="s">
        <v>2402</v>
      </c>
      <c r="G112" s="44" t="s">
        <v>2402</v>
      </c>
      <c r="H112" s="44" t="s">
        <v>2402</v>
      </c>
      <c r="I112" s="44" t="s">
        <v>2402</v>
      </c>
      <c r="J112" s="44"/>
      <c r="K112" s="44" t="s">
        <v>816</v>
      </c>
      <c r="L112" s="44" t="s">
        <v>816</v>
      </c>
      <c r="M112" s="44" t="s">
        <v>816</v>
      </c>
      <c r="N112" s="191"/>
      <c r="O112" s="191"/>
      <c r="P112" s="191"/>
      <c r="Q112" s="191"/>
      <c r="R112" s="191"/>
      <c r="S112" s="191"/>
      <c r="T112" s="191"/>
      <c r="U112" s="191"/>
      <c r="V112" s="191"/>
      <c r="W112" s="191"/>
      <c r="X112" s="191"/>
      <c r="Y112" s="191"/>
      <c r="Z112" s="191"/>
      <c r="AA112" s="191"/>
      <c r="AB112" s="191"/>
      <c r="AC112" s="191"/>
      <c r="AD112" s="191"/>
      <c r="AE112" s="191"/>
      <c r="AF112" s="191"/>
      <c r="AG112" s="191"/>
      <c r="AH112" s="191"/>
      <c r="AI112" s="191"/>
      <c r="AJ112" s="191"/>
      <c r="AK112" s="191"/>
      <c r="AL112" s="191"/>
      <c r="AM112" s="191"/>
      <c r="AN112" s="191"/>
      <c r="AO112" s="191"/>
      <c r="AP112" s="191"/>
    </row>
    <row r="113" spans="1:42" s="6" customFormat="1" ht="14" x14ac:dyDescent="0.35">
      <c r="A113" s="30">
        <v>5</v>
      </c>
      <c r="B113" s="210" t="s">
        <v>824</v>
      </c>
      <c r="C113" s="63"/>
      <c r="D113" s="63"/>
      <c r="E113" s="63"/>
      <c r="F113" s="63"/>
      <c r="G113" s="63"/>
      <c r="H113" s="63"/>
      <c r="I113" s="63"/>
      <c r="J113" s="63"/>
      <c r="K113" s="63"/>
      <c r="L113" s="63"/>
      <c r="M113" s="63"/>
      <c r="N113" s="191"/>
      <c r="O113" s="191"/>
      <c r="P113" s="191"/>
      <c r="Q113" s="191"/>
      <c r="R113" s="191"/>
      <c r="S113" s="191"/>
      <c r="T113" s="191"/>
      <c r="U113" s="191"/>
      <c r="V113" s="191"/>
      <c r="W113" s="191"/>
      <c r="X113" s="191"/>
      <c r="Y113" s="191"/>
      <c r="Z113" s="191"/>
      <c r="AA113" s="191"/>
      <c r="AB113" s="191"/>
      <c r="AC113" s="191"/>
      <c r="AD113" s="191"/>
      <c r="AE113" s="191"/>
      <c r="AF113" s="191"/>
      <c r="AG113" s="191"/>
      <c r="AH113" s="191"/>
      <c r="AI113" s="191"/>
      <c r="AJ113" s="191"/>
      <c r="AK113" s="191"/>
      <c r="AL113" s="191"/>
      <c r="AM113" s="191"/>
      <c r="AN113" s="191"/>
      <c r="AO113" s="191"/>
      <c r="AP113" s="191"/>
    </row>
    <row r="114" spans="1:42" s="6" customFormat="1" ht="28" x14ac:dyDescent="0.35">
      <c r="A114" s="327" t="s">
        <v>2403</v>
      </c>
      <c r="B114" s="133" t="s">
        <v>2404</v>
      </c>
      <c r="C114" s="663" t="s">
        <v>2405</v>
      </c>
      <c r="D114" s="315" t="s">
        <v>2406</v>
      </c>
      <c r="E114" s="315" t="s">
        <v>2407</v>
      </c>
      <c r="F114" s="315" t="s">
        <v>2408</v>
      </c>
      <c r="G114" s="315" t="s">
        <v>2408</v>
      </c>
      <c r="H114" s="315" t="s">
        <v>2409</v>
      </c>
      <c r="I114" s="315" t="s">
        <v>2409</v>
      </c>
      <c r="J114" s="315" t="s">
        <v>2410</v>
      </c>
      <c r="K114" s="315" t="s">
        <v>2411</v>
      </c>
      <c r="L114" s="315" t="s">
        <v>2412</v>
      </c>
      <c r="M114" s="312" t="s">
        <v>2413</v>
      </c>
      <c r="N114" s="191"/>
      <c r="O114" s="191"/>
      <c r="P114" s="191"/>
      <c r="Q114" s="191"/>
      <c r="R114" s="191"/>
      <c r="S114" s="191"/>
      <c r="T114" s="191"/>
      <c r="U114" s="191"/>
      <c r="V114" s="191"/>
      <c r="W114" s="191"/>
      <c r="X114" s="191"/>
      <c r="Y114" s="191"/>
      <c r="Z114" s="191"/>
      <c r="AA114" s="191"/>
      <c r="AB114" s="191"/>
      <c r="AC114" s="191"/>
      <c r="AD114" s="191"/>
      <c r="AE114" s="191"/>
      <c r="AF114" s="191"/>
      <c r="AG114" s="191"/>
      <c r="AH114" s="191"/>
      <c r="AI114" s="191"/>
      <c r="AJ114" s="191"/>
      <c r="AK114" s="191"/>
      <c r="AL114" s="191"/>
      <c r="AM114" s="191"/>
      <c r="AN114" s="191"/>
      <c r="AO114" s="191"/>
      <c r="AP114" s="191"/>
    </row>
    <row r="115" spans="1:42" s="6" customFormat="1" ht="28" x14ac:dyDescent="0.35">
      <c r="A115" s="327" t="s">
        <v>2414</v>
      </c>
      <c r="B115" s="133" t="s">
        <v>2415</v>
      </c>
      <c r="C115" s="664" t="s">
        <v>2416</v>
      </c>
      <c r="D115" s="315" t="s">
        <v>2417</v>
      </c>
      <c r="E115" s="315" t="s">
        <v>2418</v>
      </c>
      <c r="F115" s="315" t="s">
        <v>2419</v>
      </c>
      <c r="G115" s="315" t="s">
        <v>2420</v>
      </c>
      <c r="H115" s="315" t="s">
        <v>2421</v>
      </c>
      <c r="I115" s="315" t="s">
        <v>2422</v>
      </c>
      <c r="J115" s="315" t="s">
        <v>2423</v>
      </c>
      <c r="K115" s="315" t="s">
        <v>2424</v>
      </c>
      <c r="L115" s="315" t="s">
        <v>2425</v>
      </c>
      <c r="M115" s="312" t="s">
        <v>2426</v>
      </c>
      <c r="N115" s="191"/>
      <c r="O115" s="191"/>
      <c r="P115" s="191"/>
      <c r="Q115" s="191"/>
      <c r="R115" s="191"/>
      <c r="S115" s="191"/>
      <c r="T115" s="191"/>
      <c r="U115" s="191"/>
      <c r="V115" s="191"/>
      <c r="W115" s="191"/>
      <c r="X115" s="191"/>
      <c r="Y115" s="191"/>
      <c r="Z115" s="191"/>
      <c r="AA115" s="191"/>
      <c r="AB115" s="191"/>
      <c r="AC115" s="191"/>
      <c r="AD115" s="191"/>
      <c r="AE115" s="191"/>
      <c r="AF115" s="191"/>
      <c r="AG115" s="191"/>
      <c r="AH115" s="191"/>
      <c r="AI115" s="191"/>
      <c r="AJ115" s="191"/>
      <c r="AK115" s="191"/>
      <c r="AL115" s="191"/>
      <c r="AM115" s="191"/>
      <c r="AN115" s="191"/>
      <c r="AO115" s="191"/>
      <c r="AP115" s="191"/>
    </row>
    <row r="116" spans="1:42" s="6" customFormat="1" ht="28" x14ac:dyDescent="0.35">
      <c r="A116" s="327" t="s">
        <v>2427</v>
      </c>
      <c r="B116" s="133" t="s">
        <v>2428</v>
      </c>
      <c r="C116" s="664" t="s">
        <v>2429</v>
      </c>
      <c r="D116" s="315" t="s">
        <v>2430</v>
      </c>
      <c r="E116" s="315" t="s">
        <v>2431</v>
      </c>
      <c r="F116" s="315" t="s">
        <v>2432</v>
      </c>
      <c r="G116" s="315" t="s">
        <v>2432</v>
      </c>
      <c r="H116" s="315" t="s">
        <v>2433</v>
      </c>
      <c r="I116" s="315" t="s">
        <v>2433</v>
      </c>
      <c r="J116" s="315" t="s">
        <v>2434</v>
      </c>
      <c r="K116" s="315" t="s">
        <v>2435</v>
      </c>
      <c r="L116" s="315" t="s">
        <v>2436</v>
      </c>
      <c r="M116" s="312" t="s">
        <v>2437</v>
      </c>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91"/>
      <c r="AO116" s="191"/>
      <c r="AP116" s="191"/>
    </row>
    <row r="117" spans="1:42" s="6" customFormat="1" ht="14" x14ac:dyDescent="0.35">
      <c r="A117" s="327" t="s">
        <v>2438</v>
      </c>
      <c r="B117" s="133" t="s">
        <v>1779</v>
      </c>
      <c r="C117" s="664" t="s">
        <v>2439</v>
      </c>
      <c r="D117" s="315">
        <v>9634</v>
      </c>
      <c r="E117" s="315">
        <v>14869.5</v>
      </c>
      <c r="F117" s="315">
        <v>15117.57</v>
      </c>
      <c r="G117" s="315">
        <v>15117.57</v>
      </c>
      <c r="H117" s="315">
        <v>15117.57</v>
      </c>
      <c r="I117" s="315">
        <v>15117.57</v>
      </c>
      <c r="J117" s="315">
        <v>14989.71</v>
      </c>
      <c r="K117" s="315" t="s">
        <v>2440</v>
      </c>
      <c r="L117" s="315" t="s">
        <v>2441</v>
      </c>
      <c r="M117" s="181" t="s">
        <v>2440</v>
      </c>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row>
    <row r="118" spans="1:42" s="6" customFormat="1" ht="14" x14ac:dyDescent="0.35">
      <c r="A118" s="327" t="s">
        <v>2442</v>
      </c>
      <c r="B118" s="133" t="s">
        <v>2338</v>
      </c>
      <c r="C118" s="953" t="s">
        <v>836</v>
      </c>
      <c r="D118" s="665" t="s">
        <v>836</v>
      </c>
      <c r="E118" s="665" t="s">
        <v>836</v>
      </c>
      <c r="F118" s="315">
        <v>49.87</v>
      </c>
      <c r="G118" s="315">
        <v>49.87</v>
      </c>
      <c r="H118" s="315">
        <v>49.87</v>
      </c>
      <c r="I118" s="315">
        <v>49.87</v>
      </c>
      <c r="J118" s="665" t="s">
        <v>836</v>
      </c>
      <c r="K118" s="315">
        <v>40</v>
      </c>
      <c r="L118" s="315">
        <v>40</v>
      </c>
      <c r="M118" s="58">
        <v>42.166666666666664</v>
      </c>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row>
    <row r="119" spans="1:42" s="6" customFormat="1" ht="14" x14ac:dyDescent="0.35">
      <c r="A119" s="327" t="s">
        <v>2443</v>
      </c>
      <c r="B119" s="133" t="s">
        <v>2076</v>
      </c>
      <c r="C119" s="315">
        <v>8403</v>
      </c>
      <c r="D119" s="315">
        <v>8403</v>
      </c>
      <c r="E119" s="315">
        <v>7475</v>
      </c>
      <c r="F119" s="315">
        <v>3309.21</v>
      </c>
      <c r="G119" s="315">
        <v>3309.21</v>
      </c>
      <c r="H119" s="315">
        <v>3309.21</v>
      </c>
      <c r="I119" s="315">
        <v>3309.21</v>
      </c>
      <c r="J119" s="315">
        <v>6047.4</v>
      </c>
      <c r="K119" s="315">
        <v>3000</v>
      </c>
      <c r="L119" s="315">
        <v>3000</v>
      </c>
      <c r="M119" s="315">
        <v>3364.9</v>
      </c>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row>
    <row r="120" spans="1:42" s="337" customFormat="1" x14ac:dyDescent="0.35">
      <c r="A120" s="1177"/>
      <c r="B120" s="1178"/>
      <c r="C120" s="1178"/>
      <c r="D120" s="1178"/>
      <c r="E120" s="1178"/>
      <c r="F120" s="1178"/>
      <c r="G120" s="1178"/>
      <c r="H120" s="1178"/>
      <c r="I120" s="1178"/>
      <c r="J120" s="1178"/>
      <c r="K120" s="1178"/>
      <c r="L120" s="1178"/>
      <c r="M120" s="1178"/>
      <c r="N120" s="1178"/>
      <c r="O120" s="1015"/>
      <c r="AP120" s="191"/>
    </row>
    <row r="121" spans="1:42" x14ac:dyDescent="0.3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AP121" s="191"/>
    </row>
    <row r="122" spans="1:42" x14ac:dyDescent="0.3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row>
    <row r="123" spans="1:42" x14ac:dyDescent="0.3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row>
    <row r="124" spans="1:42" x14ac:dyDescent="0.3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row>
    <row r="125" spans="1:42" x14ac:dyDescent="0.3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row>
    <row r="126" spans="1:42" x14ac:dyDescent="0.3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row>
    <row r="127" spans="1:42" x14ac:dyDescent="0.3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row>
    <row r="128" spans="1:42" x14ac:dyDescent="0.3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row>
    <row r="129" spans="1:23" x14ac:dyDescent="0.3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row>
    <row r="130" spans="1:23" x14ac:dyDescent="0.3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row>
    <row r="131" spans="1:23" x14ac:dyDescent="0.3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row>
    <row r="132" spans="1:23" x14ac:dyDescent="0.3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row>
    <row r="133" spans="1:23" x14ac:dyDescent="0.3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row>
    <row r="134" spans="1:23" x14ac:dyDescent="0.3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row>
    <row r="135" spans="1:23" x14ac:dyDescent="0.3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row>
    <row r="136" spans="1:23" x14ac:dyDescent="0.3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row>
    <row r="137" spans="1:23" x14ac:dyDescent="0.3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row>
    <row r="138" spans="1:23" x14ac:dyDescent="0.3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row>
    <row r="139" spans="1:23" x14ac:dyDescent="0.3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row>
    <row r="140" spans="1:23" x14ac:dyDescent="0.3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row>
    <row r="141" spans="1:23" x14ac:dyDescent="0.3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row>
    <row r="142" spans="1:23" x14ac:dyDescent="0.3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row>
    <row r="143" spans="1:23" x14ac:dyDescent="0.3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row>
    <row r="144" spans="1:23" x14ac:dyDescent="0.3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row>
    <row r="145" spans="1:23" x14ac:dyDescent="0.3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row>
    <row r="146" spans="1:23" x14ac:dyDescent="0.3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row>
    <row r="147" spans="1:23" x14ac:dyDescent="0.3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row>
    <row r="148" spans="1:23" x14ac:dyDescent="0.3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row>
    <row r="149" spans="1:23" x14ac:dyDescent="0.3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row>
    <row r="150" spans="1:23" x14ac:dyDescent="0.3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row>
    <row r="151" spans="1:23" x14ac:dyDescent="0.3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row>
    <row r="152" spans="1:23" x14ac:dyDescent="0.3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row>
    <row r="153" spans="1:23" x14ac:dyDescent="0.3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row>
    <row r="154" spans="1:23" x14ac:dyDescent="0.3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row>
    <row r="155" spans="1:23" x14ac:dyDescent="0.3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row>
    <row r="156" spans="1:23" x14ac:dyDescent="0.3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row>
    <row r="157" spans="1:23" x14ac:dyDescent="0.3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row>
    <row r="158" spans="1:23" x14ac:dyDescent="0.3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row>
    <row r="159" spans="1:23" x14ac:dyDescent="0.3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row>
    <row r="160" spans="1:23" x14ac:dyDescent="0.3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row>
    <row r="161" spans="1:23" x14ac:dyDescent="0.3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row>
    <row r="162" spans="1:23" x14ac:dyDescent="0.3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row>
    <row r="163" spans="1:23" x14ac:dyDescent="0.3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row>
    <row r="164" spans="1:23" x14ac:dyDescent="0.3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row>
    <row r="165" spans="1:23" x14ac:dyDescent="0.3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row>
    <row r="166" spans="1:23" x14ac:dyDescent="0.3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row>
    <row r="167" spans="1:23" x14ac:dyDescent="0.3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row>
    <row r="168" spans="1:23" x14ac:dyDescent="0.3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row>
    <row r="169" spans="1:23" x14ac:dyDescent="0.3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row>
    <row r="170" spans="1:23" x14ac:dyDescent="0.3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row>
    <row r="171" spans="1:23" x14ac:dyDescent="0.3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row>
    <row r="172" spans="1:23" x14ac:dyDescent="0.3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row>
    <row r="173" spans="1:23" x14ac:dyDescent="0.3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row>
    <row r="174" spans="1:23" x14ac:dyDescent="0.3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row>
    <row r="175" spans="1:23" x14ac:dyDescent="0.3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row>
    <row r="176" spans="1:23" x14ac:dyDescent="0.3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row>
    <row r="177" spans="1:23" x14ac:dyDescent="0.3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row>
    <row r="178" spans="1:23" x14ac:dyDescent="0.3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row>
    <row r="179" spans="1:23" x14ac:dyDescent="0.3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row>
    <row r="180" spans="1:23" x14ac:dyDescent="0.3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row>
    <row r="181" spans="1:23" x14ac:dyDescent="0.3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row>
    <row r="182" spans="1:23" x14ac:dyDescent="0.3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row>
    <row r="183" spans="1:23" x14ac:dyDescent="0.3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row>
    <row r="184" spans="1:23" x14ac:dyDescent="0.3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row>
    <row r="185" spans="1:23" x14ac:dyDescent="0.3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row>
    <row r="186" spans="1:23" x14ac:dyDescent="0.3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row>
    <row r="187" spans="1:23" x14ac:dyDescent="0.3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row>
    <row r="188" spans="1:23" x14ac:dyDescent="0.3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row>
    <row r="189" spans="1:23" x14ac:dyDescent="0.3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row>
    <row r="190" spans="1:23" x14ac:dyDescent="0.3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row>
    <row r="191" spans="1:23" x14ac:dyDescent="0.3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row>
    <row r="192" spans="1:23" x14ac:dyDescent="0.3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row>
    <row r="193" spans="1:23" x14ac:dyDescent="0.3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row>
    <row r="194" spans="1:23" x14ac:dyDescent="0.3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row>
    <row r="195" spans="1:23" x14ac:dyDescent="0.3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row>
    <row r="196" spans="1:23" x14ac:dyDescent="0.3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row>
    <row r="197" spans="1:23" x14ac:dyDescent="0.3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row>
    <row r="198" spans="1:23" x14ac:dyDescent="0.3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row>
    <row r="199" spans="1:23" x14ac:dyDescent="0.3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row>
    <row r="200" spans="1:23" x14ac:dyDescent="0.3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row>
    <row r="201" spans="1:23" x14ac:dyDescent="0.3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row>
    <row r="202" spans="1:23" x14ac:dyDescent="0.3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row>
    <row r="203" spans="1:23" x14ac:dyDescent="0.3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row>
    <row r="204" spans="1:23" x14ac:dyDescent="0.3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row>
    <row r="205" spans="1:23" x14ac:dyDescent="0.3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row>
    <row r="206" spans="1:23" x14ac:dyDescent="0.3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row>
    <row r="207" spans="1:23" x14ac:dyDescent="0.3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row>
    <row r="208" spans="1:23" x14ac:dyDescent="0.3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row>
    <row r="209" spans="1:23" x14ac:dyDescent="0.3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row>
    <row r="210" spans="1:23" x14ac:dyDescent="0.3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row>
    <row r="211" spans="1:23" x14ac:dyDescent="0.3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row>
    <row r="212" spans="1:23" x14ac:dyDescent="0.3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row>
    <row r="213" spans="1:23" x14ac:dyDescent="0.3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row>
    <row r="214" spans="1:23" x14ac:dyDescent="0.3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row>
    <row r="215" spans="1:23" x14ac:dyDescent="0.3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row>
    <row r="216" spans="1:23" x14ac:dyDescent="0.3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row>
    <row r="217" spans="1:23" x14ac:dyDescent="0.3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row>
    <row r="218" spans="1:23" x14ac:dyDescent="0.3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row>
    <row r="219" spans="1:23" x14ac:dyDescent="0.3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row>
    <row r="220" spans="1:23" x14ac:dyDescent="0.3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row>
    <row r="221" spans="1:23" x14ac:dyDescent="0.3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row>
    <row r="222" spans="1:23" x14ac:dyDescent="0.3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row>
    <row r="223" spans="1:23" x14ac:dyDescent="0.3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row>
    <row r="224" spans="1:23" x14ac:dyDescent="0.3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row>
    <row r="225" spans="1:23" x14ac:dyDescent="0.3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row>
    <row r="226" spans="1:23" x14ac:dyDescent="0.3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row>
    <row r="227" spans="1:23" x14ac:dyDescent="0.3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row>
    <row r="228" spans="1:23" x14ac:dyDescent="0.3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row>
    <row r="229" spans="1:23" x14ac:dyDescent="0.3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row>
    <row r="230" spans="1:23" x14ac:dyDescent="0.3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row>
    <row r="231" spans="1:23" x14ac:dyDescent="0.3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row>
    <row r="232" spans="1:23" x14ac:dyDescent="0.3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row>
    <row r="233" spans="1:23" x14ac:dyDescent="0.3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row>
    <row r="234" spans="1:23" x14ac:dyDescent="0.3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row>
    <row r="235" spans="1:23" x14ac:dyDescent="0.3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row>
    <row r="236" spans="1:23" x14ac:dyDescent="0.3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row>
    <row r="237" spans="1:23" x14ac:dyDescent="0.3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row>
    <row r="238" spans="1:23" x14ac:dyDescent="0.3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row>
    <row r="239" spans="1:23" x14ac:dyDescent="0.3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row>
    <row r="240" spans="1:23" x14ac:dyDescent="0.3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row>
    <row r="241" spans="1:23" x14ac:dyDescent="0.3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row>
    <row r="242" spans="1:23" x14ac:dyDescent="0.3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row>
    <row r="243" spans="1:23" x14ac:dyDescent="0.3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row>
    <row r="244" spans="1:23" x14ac:dyDescent="0.3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row>
    <row r="245" spans="1:23" x14ac:dyDescent="0.3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row>
    <row r="246" spans="1:23" x14ac:dyDescent="0.3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row>
    <row r="247" spans="1:23" x14ac:dyDescent="0.3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row>
    <row r="248" spans="1:23" x14ac:dyDescent="0.3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row>
    <row r="249" spans="1:23" x14ac:dyDescent="0.3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row>
    <row r="250" spans="1:23" x14ac:dyDescent="0.3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row>
    <row r="251" spans="1:23" x14ac:dyDescent="0.3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row>
    <row r="252" spans="1:23" x14ac:dyDescent="0.3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row>
    <row r="253" spans="1:23" x14ac:dyDescent="0.3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row>
    <row r="254" spans="1:23" x14ac:dyDescent="0.3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row>
    <row r="255" spans="1:23" x14ac:dyDescent="0.3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row>
    <row r="256" spans="1:23" x14ac:dyDescent="0.3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row>
    <row r="257" spans="1:23" x14ac:dyDescent="0.3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row>
    <row r="258" spans="1:23" x14ac:dyDescent="0.3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row>
    <row r="259" spans="1:23" x14ac:dyDescent="0.3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row>
    <row r="260" spans="1:23" x14ac:dyDescent="0.3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row>
    <row r="261" spans="1:23" x14ac:dyDescent="0.3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row>
    <row r="262" spans="1:23" x14ac:dyDescent="0.3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row>
    <row r="263" spans="1:23" x14ac:dyDescent="0.3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row>
    <row r="264" spans="1:23" x14ac:dyDescent="0.3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row>
    <row r="265" spans="1:23" x14ac:dyDescent="0.3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row>
    <row r="266" spans="1:23" x14ac:dyDescent="0.3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row>
    <row r="267" spans="1:23" x14ac:dyDescent="0.3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row>
    <row r="268" spans="1:23" x14ac:dyDescent="0.3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row>
    <row r="269" spans="1:23" x14ac:dyDescent="0.3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row>
    <row r="270" spans="1:23" x14ac:dyDescent="0.3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row>
    <row r="271" spans="1:23" x14ac:dyDescent="0.3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row>
    <row r="272" spans="1:23" x14ac:dyDescent="0.3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row>
    <row r="273" spans="1:23" x14ac:dyDescent="0.3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row>
    <row r="274" spans="1:23" x14ac:dyDescent="0.3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row>
    <row r="275" spans="1:23" x14ac:dyDescent="0.3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row>
    <row r="276" spans="1:23" x14ac:dyDescent="0.3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row>
    <row r="277" spans="1:23" x14ac:dyDescent="0.3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row>
    <row r="278" spans="1:23" x14ac:dyDescent="0.3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row>
    <row r="279" spans="1:23" x14ac:dyDescent="0.3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row>
    <row r="280" spans="1:23" x14ac:dyDescent="0.3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row>
    <row r="281" spans="1:23" x14ac:dyDescent="0.3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row>
    <row r="282" spans="1:23" x14ac:dyDescent="0.3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row>
    <row r="283" spans="1:23" x14ac:dyDescent="0.3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row>
    <row r="284" spans="1:23" x14ac:dyDescent="0.3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row>
    <row r="285" spans="1:23" x14ac:dyDescent="0.3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row>
    <row r="286" spans="1:23" x14ac:dyDescent="0.3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row>
    <row r="287" spans="1:23" x14ac:dyDescent="0.3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row>
    <row r="288" spans="1:23" x14ac:dyDescent="0.3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row>
    <row r="289" spans="1:23" x14ac:dyDescent="0.3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row>
    <row r="290" spans="1:23" x14ac:dyDescent="0.3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row>
    <row r="291" spans="1:23" x14ac:dyDescent="0.3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row>
    <row r="292" spans="1:23" x14ac:dyDescent="0.3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row>
    <row r="293" spans="1:23" x14ac:dyDescent="0.3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row>
    <row r="294" spans="1:23" x14ac:dyDescent="0.3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row>
    <row r="295" spans="1:23" x14ac:dyDescent="0.3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row>
    <row r="296" spans="1:23" x14ac:dyDescent="0.3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row>
    <row r="297" spans="1:23" x14ac:dyDescent="0.3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row>
    <row r="298" spans="1:23" x14ac:dyDescent="0.3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row>
    <row r="299" spans="1:23" x14ac:dyDescent="0.3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row>
    <row r="300" spans="1:23" x14ac:dyDescent="0.3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row>
    <row r="301" spans="1:23" x14ac:dyDescent="0.3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row>
    <row r="302" spans="1:23" x14ac:dyDescent="0.3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row>
    <row r="303" spans="1:23" x14ac:dyDescent="0.3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row>
    <row r="304" spans="1:23" x14ac:dyDescent="0.3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row>
    <row r="305" spans="1:23" x14ac:dyDescent="0.3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row>
    <row r="306" spans="1:23" x14ac:dyDescent="0.3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row>
    <row r="307" spans="1:23" x14ac:dyDescent="0.3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row>
    <row r="308" spans="1:23" x14ac:dyDescent="0.3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row>
    <row r="309" spans="1:23" x14ac:dyDescent="0.3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row>
    <row r="310" spans="1:23" x14ac:dyDescent="0.3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row>
    <row r="311" spans="1:23" x14ac:dyDescent="0.3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row>
    <row r="312" spans="1:23" x14ac:dyDescent="0.3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row>
    <row r="313" spans="1:23" x14ac:dyDescent="0.3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row>
    <row r="314" spans="1:23" x14ac:dyDescent="0.3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row>
    <row r="315" spans="1:23" x14ac:dyDescent="0.3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row>
    <row r="316" spans="1:23" x14ac:dyDescent="0.3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row>
    <row r="317" spans="1:23" x14ac:dyDescent="0.3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row>
    <row r="318" spans="1:23" x14ac:dyDescent="0.3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row>
    <row r="319" spans="1:23" x14ac:dyDescent="0.3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row>
    <row r="320" spans="1:23" x14ac:dyDescent="0.3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row>
    <row r="321" spans="1:23" x14ac:dyDescent="0.3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row>
    <row r="322" spans="1:23" x14ac:dyDescent="0.3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row>
    <row r="323" spans="1:23" x14ac:dyDescent="0.3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row>
    <row r="324" spans="1:23" x14ac:dyDescent="0.3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row>
    <row r="325" spans="1:23" x14ac:dyDescent="0.3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row>
    <row r="326" spans="1:23" x14ac:dyDescent="0.3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row>
    <row r="327" spans="1:23" x14ac:dyDescent="0.3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row>
    <row r="328" spans="1:23" x14ac:dyDescent="0.3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row>
    <row r="329" spans="1:23" x14ac:dyDescent="0.3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row>
    <row r="330" spans="1:23" x14ac:dyDescent="0.3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row>
    <row r="331" spans="1:23" x14ac:dyDescent="0.3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row>
    <row r="332" spans="1:23" x14ac:dyDescent="0.3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row>
    <row r="333" spans="1:23" x14ac:dyDescent="0.3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row>
    <row r="334" spans="1:23" x14ac:dyDescent="0.3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row>
    <row r="335" spans="1:23" x14ac:dyDescent="0.3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row>
    <row r="336" spans="1:23" x14ac:dyDescent="0.3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row>
    <row r="337" spans="1:23" x14ac:dyDescent="0.3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row>
    <row r="338" spans="1:23" x14ac:dyDescent="0.3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row>
    <row r="339" spans="1:23" x14ac:dyDescent="0.3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row>
    <row r="340" spans="1:23" x14ac:dyDescent="0.3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row>
    <row r="341" spans="1:23" x14ac:dyDescent="0.3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row>
    <row r="342" spans="1:23" x14ac:dyDescent="0.3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row>
    <row r="343" spans="1:23" x14ac:dyDescent="0.3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row>
    <row r="344" spans="1:23" x14ac:dyDescent="0.3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row>
    <row r="345" spans="1:23" x14ac:dyDescent="0.3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row>
    <row r="346" spans="1:23" x14ac:dyDescent="0.3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row>
    <row r="347" spans="1:23" x14ac:dyDescent="0.3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row>
    <row r="348" spans="1:23" x14ac:dyDescent="0.3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row>
    <row r="349" spans="1:23" x14ac:dyDescent="0.3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row>
    <row r="350" spans="1:23" x14ac:dyDescent="0.3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row>
    <row r="351" spans="1:23" x14ac:dyDescent="0.3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row>
    <row r="352" spans="1:23" x14ac:dyDescent="0.3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row>
    <row r="353" spans="1:23" x14ac:dyDescent="0.3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row>
    <row r="354" spans="1:23" x14ac:dyDescent="0.3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row>
    <row r="355" spans="1:23" x14ac:dyDescent="0.3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row>
    <row r="356" spans="1:23" x14ac:dyDescent="0.3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row>
    <row r="357" spans="1:23" x14ac:dyDescent="0.3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row>
    <row r="358" spans="1:23" x14ac:dyDescent="0.3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row>
    <row r="359" spans="1:23" x14ac:dyDescent="0.3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row>
    <row r="360" spans="1:23" x14ac:dyDescent="0.35">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row>
    <row r="361" spans="1:23" x14ac:dyDescent="0.35">
      <c r="A361" s="191"/>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row>
    <row r="362" spans="1:23" x14ac:dyDescent="0.35">
      <c r="A362" s="191"/>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row>
    <row r="363" spans="1:23" x14ac:dyDescent="0.35">
      <c r="A363" s="191"/>
      <c r="B363" s="191"/>
      <c r="C363" s="191"/>
      <c r="D363" s="191"/>
      <c r="E363" s="191"/>
      <c r="F363" s="191"/>
      <c r="G363" s="191"/>
      <c r="H363" s="191"/>
      <c r="I363" s="191"/>
      <c r="J363" s="191"/>
      <c r="K363" s="191"/>
      <c r="L363" s="191"/>
      <c r="M363" s="191"/>
      <c r="N363" s="191"/>
      <c r="O363" s="191"/>
      <c r="P363" s="191"/>
      <c r="Q363" s="191"/>
      <c r="R363" s="191"/>
      <c r="S363" s="191"/>
      <c r="T363" s="191"/>
      <c r="U363" s="191"/>
      <c r="V363" s="191"/>
      <c r="W363" s="191"/>
    </row>
    <row r="364" spans="1:23" x14ac:dyDescent="0.35">
      <c r="A364" s="191"/>
      <c r="B364" s="191"/>
      <c r="C364" s="191"/>
      <c r="D364" s="191"/>
      <c r="E364" s="191"/>
      <c r="F364" s="191"/>
      <c r="G364" s="191"/>
      <c r="H364" s="191"/>
      <c r="I364" s="191"/>
      <c r="J364" s="191"/>
      <c r="K364" s="191"/>
      <c r="L364" s="191"/>
      <c r="M364" s="191"/>
      <c r="N364" s="191"/>
      <c r="O364" s="191"/>
      <c r="P364" s="191"/>
      <c r="Q364" s="191"/>
      <c r="R364" s="191"/>
      <c r="S364" s="191"/>
      <c r="T364" s="191"/>
      <c r="U364" s="191"/>
      <c r="V364" s="191"/>
      <c r="W364" s="191"/>
    </row>
    <row r="365" spans="1:23" x14ac:dyDescent="0.35">
      <c r="A365" s="191"/>
      <c r="B365" s="191"/>
      <c r="C365" s="191"/>
      <c r="D365" s="191"/>
      <c r="E365" s="191"/>
      <c r="F365" s="191"/>
      <c r="G365" s="191"/>
      <c r="H365" s="191"/>
      <c r="I365" s="191"/>
      <c r="J365" s="191"/>
      <c r="K365" s="191"/>
      <c r="L365" s="191"/>
      <c r="M365" s="191"/>
      <c r="N365" s="191"/>
      <c r="O365" s="191"/>
      <c r="P365" s="191"/>
      <c r="Q365" s="191"/>
      <c r="R365" s="191"/>
      <c r="S365" s="191"/>
      <c r="T365" s="191"/>
      <c r="U365" s="191"/>
      <c r="V365" s="191"/>
      <c r="W365" s="191"/>
    </row>
    <row r="366" spans="1:23" x14ac:dyDescent="0.35">
      <c r="A366" s="191"/>
      <c r="B366" s="191"/>
      <c r="C366" s="191"/>
      <c r="D366" s="191"/>
      <c r="E366" s="191"/>
      <c r="F366" s="191"/>
      <c r="G366" s="191"/>
      <c r="H366" s="191"/>
      <c r="I366" s="191"/>
      <c r="J366" s="191"/>
      <c r="K366" s="191"/>
      <c r="L366" s="191"/>
      <c r="M366" s="191"/>
      <c r="N366" s="191"/>
      <c r="O366" s="191"/>
      <c r="P366" s="191"/>
      <c r="Q366" s="191"/>
      <c r="R366" s="191"/>
      <c r="S366" s="191"/>
      <c r="T366" s="191"/>
      <c r="U366" s="191"/>
      <c r="V366" s="191"/>
      <c r="W366" s="191"/>
    </row>
    <row r="367" spans="1:23" x14ac:dyDescent="0.35">
      <c r="A367" s="191"/>
      <c r="B367" s="191"/>
      <c r="C367" s="191"/>
      <c r="D367" s="191"/>
      <c r="E367" s="191"/>
      <c r="F367" s="191"/>
      <c r="G367" s="191"/>
      <c r="H367" s="191"/>
      <c r="I367" s="191"/>
      <c r="J367" s="191"/>
      <c r="K367" s="191"/>
      <c r="L367" s="191"/>
      <c r="M367" s="191"/>
      <c r="N367" s="191"/>
      <c r="O367" s="191"/>
      <c r="P367" s="191"/>
      <c r="Q367" s="191"/>
      <c r="R367" s="191"/>
      <c r="S367" s="191"/>
      <c r="T367" s="191"/>
      <c r="U367" s="191"/>
      <c r="V367" s="191"/>
      <c r="W367" s="191"/>
    </row>
    <row r="368" spans="1:23" x14ac:dyDescent="0.35">
      <c r="A368" s="191"/>
      <c r="B368" s="191"/>
      <c r="C368" s="191"/>
      <c r="D368" s="191"/>
      <c r="E368" s="191"/>
      <c r="F368" s="191"/>
      <c r="G368" s="191"/>
      <c r="H368" s="191"/>
      <c r="I368" s="191"/>
      <c r="J368" s="191"/>
      <c r="K368" s="191"/>
      <c r="L368" s="191"/>
      <c r="M368" s="191"/>
      <c r="N368" s="191"/>
      <c r="O368" s="191"/>
      <c r="P368" s="191"/>
      <c r="Q368" s="191"/>
      <c r="R368" s="191"/>
      <c r="S368" s="191"/>
      <c r="T368" s="191"/>
      <c r="U368" s="191"/>
      <c r="V368" s="191"/>
      <c r="W368" s="191"/>
    </row>
    <row r="369" spans="1:23" x14ac:dyDescent="0.35">
      <c r="A369" s="191"/>
      <c r="B369" s="191"/>
      <c r="C369" s="191"/>
      <c r="D369" s="191"/>
      <c r="E369" s="191"/>
      <c r="F369" s="191"/>
      <c r="G369" s="191"/>
      <c r="H369" s="191"/>
      <c r="I369" s="191"/>
      <c r="J369" s="191"/>
      <c r="K369" s="191"/>
      <c r="L369" s="191"/>
      <c r="M369" s="191"/>
      <c r="N369" s="191"/>
      <c r="O369" s="191"/>
      <c r="P369" s="191"/>
      <c r="Q369" s="191"/>
      <c r="R369" s="191"/>
      <c r="S369" s="191"/>
      <c r="T369" s="191"/>
      <c r="U369" s="191"/>
      <c r="V369" s="191"/>
      <c r="W369" s="191"/>
    </row>
    <row r="370" spans="1:23" x14ac:dyDescent="0.35">
      <c r="A370" s="191"/>
      <c r="B370" s="191"/>
      <c r="C370" s="191"/>
      <c r="D370" s="191"/>
      <c r="E370" s="191"/>
      <c r="F370" s="191"/>
      <c r="G370" s="191"/>
      <c r="H370" s="191"/>
      <c r="I370" s="191"/>
      <c r="J370" s="191"/>
      <c r="K370" s="191"/>
      <c r="L370" s="191"/>
      <c r="M370" s="191"/>
      <c r="N370" s="191"/>
      <c r="O370" s="191"/>
      <c r="P370" s="191"/>
      <c r="Q370" s="191"/>
      <c r="R370" s="191"/>
      <c r="S370" s="191"/>
      <c r="T370" s="191"/>
      <c r="U370" s="191"/>
      <c r="V370" s="191"/>
      <c r="W370" s="191"/>
    </row>
    <row r="371" spans="1:23" x14ac:dyDescent="0.35">
      <c r="A371" s="191"/>
      <c r="B371" s="191"/>
      <c r="C371" s="191"/>
      <c r="D371" s="191"/>
      <c r="E371" s="191"/>
      <c r="F371" s="191"/>
      <c r="G371" s="191"/>
      <c r="H371" s="191"/>
      <c r="I371" s="191"/>
      <c r="J371" s="191"/>
      <c r="K371" s="191"/>
      <c r="L371" s="191"/>
      <c r="M371" s="191"/>
      <c r="N371" s="191"/>
      <c r="O371" s="191"/>
      <c r="P371" s="191"/>
      <c r="Q371" s="191"/>
      <c r="R371" s="191"/>
      <c r="S371" s="191"/>
      <c r="T371" s="191"/>
      <c r="U371" s="191"/>
      <c r="V371" s="191"/>
      <c r="W371" s="191"/>
    </row>
    <row r="372" spans="1:23" x14ac:dyDescent="0.35">
      <c r="A372" s="191"/>
      <c r="B372" s="191"/>
      <c r="C372" s="191"/>
      <c r="D372" s="191"/>
      <c r="E372" s="191"/>
      <c r="F372" s="191"/>
      <c r="G372" s="191"/>
      <c r="H372" s="191"/>
      <c r="I372" s="191"/>
      <c r="J372" s="191"/>
      <c r="K372" s="191"/>
      <c r="L372" s="191"/>
      <c r="M372" s="191"/>
      <c r="N372" s="191"/>
      <c r="O372" s="191"/>
      <c r="P372" s="191"/>
      <c r="Q372" s="191"/>
      <c r="R372" s="191"/>
      <c r="S372" s="191"/>
      <c r="T372" s="191"/>
      <c r="U372" s="191"/>
      <c r="V372" s="191"/>
      <c r="W372" s="191"/>
    </row>
    <row r="373" spans="1:23" x14ac:dyDescent="0.35">
      <c r="A373" s="191"/>
      <c r="B373" s="191"/>
      <c r="C373" s="191"/>
      <c r="D373" s="191"/>
      <c r="E373" s="191"/>
      <c r="F373" s="191"/>
      <c r="G373" s="191"/>
      <c r="H373" s="191"/>
      <c r="I373" s="191"/>
      <c r="J373" s="191"/>
      <c r="K373" s="191"/>
      <c r="L373" s="191"/>
      <c r="M373" s="191"/>
      <c r="N373" s="191"/>
      <c r="O373" s="191"/>
      <c r="P373" s="191"/>
      <c r="Q373" s="191"/>
      <c r="R373" s="191"/>
      <c r="S373" s="191"/>
      <c r="T373" s="191"/>
      <c r="U373" s="191"/>
      <c r="V373" s="191"/>
      <c r="W373" s="191"/>
    </row>
    <row r="374" spans="1:23" x14ac:dyDescent="0.35">
      <c r="A374" s="191"/>
      <c r="B374" s="191"/>
      <c r="C374" s="191"/>
      <c r="D374" s="191"/>
      <c r="E374" s="191"/>
      <c r="F374" s="191"/>
      <c r="G374" s="191"/>
      <c r="H374" s="191"/>
      <c r="I374" s="191"/>
      <c r="J374" s="191"/>
      <c r="K374" s="191"/>
      <c r="L374" s="191"/>
      <c r="M374" s="191"/>
      <c r="N374" s="191"/>
      <c r="O374" s="191"/>
      <c r="P374" s="191"/>
      <c r="Q374" s="191"/>
      <c r="R374" s="191"/>
      <c r="S374" s="191"/>
      <c r="T374" s="191"/>
      <c r="U374" s="191"/>
      <c r="V374" s="191"/>
      <c r="W374" s="191"/>
    </row>
    <row r="375" spans="1:23" x14ac:dyDescent="0.35">
      <c r="A375" s="191"/>
      <c r="B375" s="191"/>
      <c r="C375" s="191"/>
      <c r="D375" s="191"/>
      <c r="E375" s="191"/>
      <c r="F375" s="191"/>
      <c r="G375" s="191"/>
      <c r="H375" s="191"/>
      <c r="I375" s="191"/>
      <c r="J375" s="191"/>
      <c r="K375" s="191"/>
      <c r="L375" s="191"/>
      <c r="M375" s="191"/>
      <c r="N375" s="191"/>
      <c r="O375" s="191"/>
      <c r="P375" s="191"/>
      <c r="Q375" s="191"/>
      <c r="R375" s="191"/>
      <c r="S375" s="191"/>
      <c r="T375" s="191"/>
      <c r="U375" s="191"/>
      <c r="V375" s="191"/>
      <c r="W375" s="191"/>
    </row>
    <row r="376" spans="1:23" x14ac:dyDescent="0.35">
      <c r="A376" s="191"/>
      <c r="B376" s="191"/>
      <c r="C376" s="191"/>
      <c r="D376" s="191"/>
      <c r="E376" s="191"/>
      <c r="F376" s="191"/>
      <c r="G376" s="191"/>
      <c r="H376" s="191"/>
      <c r="I376" s="191"/>
      <c r="J376" s="191"/>
      <c r="K376" s="191"/>
      <c r="L376" s="191"/>
      <c r="M376" s="191"/>
      <c r="N376" s="191"/>
      <c r="O376" s="191"/>
      <c r="P376" s="191"/>
      <c r="Q376" s="191"/>
      <c r="R376" s="191"/>
      <c r="S376" s="191"/>
      <c r="T376" s="191"/>
      <c r="U376" s="191"/>
      <c r="V376" s="191"/>
      <c r="W376" s="191"/>
    </row>
    <row r="377" spans="1:23" x14ac:dyDescent="0.35">
      <c r="A377" s="191"/>
      <c r="B377" s="191"/>
      <c r="C377" s="191"/>
      <c r="D377" s="191"/>
      <c r="E377" s="191"/>
      <c r="F377" s="191"/>
      <c r="G377" s="191"/>
      <c r="H377" s="191"/>
      <c r="I377" s="191"/>
      <c r="J377" s="191"/>
      <c r="K377" s="191"/>
      <c r="L377" s="191"/>
      <c r="M377" s="191"/>
      <c r="N377" s="191"/>
      <c r="O377" s="191"/>
      <c r="P377" s="191"/>
      <c r="Q377" s="191"/>
      <c r="R377" s="191"/>
      <c r="S377" s="191"/>
      <c r="T377" s="191"/>
      <c r="U377" s="191"/>
      <c r="V377" s="191"/>
      <c r="W377" s="191"/>
    </row>
    <row r="378" spans="1:23" x14ac:dyDescent="0.35">
      <c r="A378" s="191"/>
      <c r="B378" s="191"/>
      <c r="C378" s="191"/>
      <c r="D378" s="191"/>
      <c r="E378" s="191"/>
      <c r="F378" s="191"/>
      <c r="G378" s="191"/>
      <c r="H378" s="191"/>
      <c r="I378" s="191"/>
      <c r="J378" s="191"/>
      <c r="K378" s="191"/>
      <c r="L378" s="191"/>
      <c r="M378" s="191"/>
      <c r="N378" s="191"/>
      <c r="O378" s="191"/>
      <c r="P378" s="191"/>
      <c r="Q378" s="191"/>
      <c r="R378" s="191"/>
      <c r="S378" s="191"/>
      <c r="T378" s="191"/>
      <c r="U378" s="191"/>
      <c r="V378" s="191"/>
      <c r="W378" s="191"/>
    </row>
    <row r="379" spans="1:23" x14ac:dyDescent="0.35">
      <c r="A379" s="191"/>
      <c r="B379" s="191"/>
      <c r="C379" s="191"/>
      <c r="D379" s="191"/>
      <c r="E379" s="191"/>
      <c r="F379" s="191"/>
      <c r="G379" s="191"/>
      <c r="H379" s="191"/>
      <c r="I379" s="191"/>
      <c r="J379" s="191"/>
      <c r="K379" s="191"/>
      <c r="L379" s="191"/>
      <c r="M379" s="191"/>
      <c r="N379" s="191"/>
      <c r="O379" s="191"/>
      <c r="P379" s="191"/>
      <c r="Q379" s="191"/>
      <c r="R379" s="191"/>
      <c r="S379" s="191"/>
      <c r="T379" s="191"/>
      <c r="U379" s="191"/>
      <c r="V379" s="191"/>
      <c r="W379" s="191"/>
    </row>
    <row r="380" spans="1:23" x14ac:dyDescent="0.35">
      <c r="A380" s="191"/>
      <c r="B380" s="191"/>
      <c r="C380" s="191"/>
      <c r="D380" s="191"/>
      <c r="E380" s="191"/>
      <c r="F380" s="191"/>
      <c r="G380" s="191"/>
      <c r="H380" s="191"/>
      <c r="I380" s="191"/>
      <c r="J380" s="191"/>
      <c r="K380" s="191"/>
      <c r="L380" s="191"/>
      <c r="M380" s="191"/>
      <c r="N380" s="191"/>
      <c r="O380" s="191"/>
      <c r="P380" s="191"/>
      <c r="Q380" s="191"/>
      <c r="R380" s="191"/>
      <c r="S380" s="191"/>
      <c r="T380" s="191"/>
      <c r="U380" s="191"/>
      <c r="V380" s="191"/>
      <c r="W380" s="191"/>
    </row>
    <row r="381" spans="1:23" x14ac:dyDescent="0.35">
      <c r="A381" s="191"/>
      <c r="B381" s="191"/>
      <c r="C381" s="191"/>
      <c r="D381" s="191"/>
      <c r="E381" s="191"/>
      <c r="F381" s="191"/>
      <c r="G381" s="191"/>
      <c r="H381" s="191"/>
      <c r="I381" s="191"/>
      <c r="J381" s="191"/>
      <c r="K381" s="191"/>
      <c r="L381" s="191"/>
      <c r="M381" s="191"/>
      <c r="N381" s="191"/>
      <c r="O381" s="191"/>
      <c r="P381" s="191"/>
      <c r="Q381" s="191"/>
      <c r="R381" s="191"/>
      <c r="S381" s="191"/>
      <c r="T381" s="191"/>
      <c r="U381" s="191"/>
      <c r="V381" s="191"/>
      <c r="W381" s="191"/>
    </row>
    <row r="382" spans="1:23" x14ac:dyDescent="0.35">
      <c r="A382" s="191"/>
      <c r="B382" s="191"/>
      <c r="C382" s="191"/>
      <c r="D382" s="191"/>
      <c r="E382" s="191"/>
      <c r="F382" s="191"/>
      <c r="G382" s="191"/>
      <c r="H382" s="191"/>
      <c r="I382" s="191"/>
      <c r="J382" s="191"/>
      <c r="K382" s="191"/>
      <c r="L382" s="191"/>
      <c r="M382" s="191"/>
      <c r="N382" s="191"/>
      <c r="O382" s="191"/>
      <c r="P382" s="191"/>
      <c r="Q382" s="191"/>
      <c r="R382" s="191"/>
      <c r="S382" s="191"/>
      <c r="T382" s="191"/>
      <c r="U382" s="191"/>
      <c r="V382" s="191"/>
      <c r="W382" s="191"/>
    </row>
    <row r="383" spans="1:23" x14ac:dyDescent="0.35">
      <c r="A383" s="191"/>
      <c r="B383" s="191"/>
      <c r="C383" s="191"/>
      <c r="D383" s="191"/>
      <c r="E383" s="191"/>
      <c r="F383" s="191"/>
      <c r="G383" s="191"/>
      <c r="H383" s="191"/>
      <c r="I383" s="191"/>
      <c r="J383" s="191"/>
      <c r="K383" s="191"/>
      <c r="L383" s="191"/>
      <c r="M383" s="191"/>
      <c r="N383" s="191"/>
      <c r="O383" s="191"/>
      <c r="P383" s="191"/>
      <c r="Q383" s="191"/>
      <c r="R383" s="191"/>
      <c r="S383" s="191"/>
      <c r="T383" s="191"/>
      <c r="U383" s="191"/>
      <c r="V383" s="191"/>
      <c r="W383" s="191"/>
    </row>
    <row r="384" spans="1:23" x14ac:dyDescent="0.35">
      <c r="A384" s="191"/>
      <c r="B384" s="191"/>
      <c r="C384" s="191"/>
      <c r="D384" s="191"/>
      <c r="E384" s="191"/>
      <c r="F384" s="191"/>
      <c r="G384" s="191"/>
      <c r="H384" s="191"/>
      <c r="I384" s="191"/>
      <c r="J384" s="191"/>
      <c r="K384" s="191"/>
      <c r="L384" s="191"/>
      <c r="M384" s="191"/>
      <c r="N384" s="191"/>
      <c r="O384" s="191"/>
      <c r="P384" s="191"/>
      <c r="Q384" s="191"/>
      <c r="R384" s="191"/>
      <c r="S384" s="191"/>
      <c r="T384" s="191"/>
      <c r="U384" s="191"/>
      <c r="V384" s="191"/>
      <c r="W384" s="191"/>
    </row>
    <row r="385" spans="1:23" x14ac:dyDescent="0.35">
      <c r="A385" s="191"/>
      <c r="B385" s="191"/>
      <c r="C385" s="191"/>
      <c r="D385" s="191"/>
      <c r="E385" s="191"/>
      <c r="F385" s="191"/>
      <c r="G385" s="191"/>
      <c r="H385" s="191"/>
      <c r="I385" s="191"/>
      <c r="J385" s="191"/>
      <c r="K385" s="191"/>
      <c r="L385" s="191"/>
      <c r="M385" s="191"/>
      <c r="N385" s="191"/>
      <c r="O385" s="191"/>
      <c r="P385" s="191"/>
      <c r="Q385" s="191"/>
      <c r="R385" s="191"/>
      <c r="S385" s="191"/>
      <c r="T385" s="191"/>
      <c r="U385" s="191"/>
      <c r="V385" s="191"/>
      <c r="W385" s="191"/>
    </row>
    <row r="386" spans="1:23" x14ac:dyDescent="0.35">
      <c r="A386" s="191"/>
      <c r="B386" s="191"/>
      <c r="C386" s="191"/>
      <c r="D386" s="191"/>
      <c r="E386" s="191"/>
      <c r="F386" s="191"/>
      <c r="G386" s="191"/>
      <c r="H386" s="191"/>
      <c r="I386" s="191"/>
      <c r="J386" s="191"/>
      <c r="K386" s="191"/>
      <c r="L386" s="191"/>
      <c r="M386" s="191"/>
      <c r="N386" s="191"/>
      <c r="O386" s="191"/>
      <c r="P386" s="191"/>
      <c r="Q386" s="191"/>
      <c r="R386" s="191"/>
      <c r="S386" s="191"/>
      <c r="T386" s="191"/>
      <c r="U386" s="191"/>
      <c r="V386" s="191"/>
      <c r="W386" s="191"/>
    </row>
    <row r="387" spans="1:23" x14ac:dyDescent="0.35">
      <c r="A387" s="191"/>
      <c r="B387" s="191"/>
      <c r="C387" s="191"/>
      <c r="D387" s="191"/>
      <c r="E387" s="191"/>
      <c r="F387" s="191"/>
      <c r="G387" s="191"/>
      <c r="H387" s="191"/>
      <c r="I387" s="191"/>
      <c r="J387" s="191"/>
      <c r="K387" s="191"/>
      <c r="L387" s="191"/>
      <c r="M387" s="191"/>
      <c r="N387" s="191"/>
      <c r="O387" s="191"/>
      <c r="P387" s="191"/>
      <c r="Q387" s="191"/>
      <c r="R387" s="191"/>
      <c r="S387" s="191"/>
      <c r="T387" s="191"/>
      <c r="U387" s="191"/>
      <c r="V387" s="191"/>
      <c r="W387" s="191"/>
    </row>
    <row r="388" spans="1:23" x14ac:dyDescent="0.35">
      <c r="A388" s="191"/>
      <c r="B388" s="191"/>
      <c r="C388" s="191"/>
      <c r="D388" s="191"/>
      <c r="E388" s="191"/>
      <c r="F388" s="191"/>
      <c r="G388" s="191"/>
      <c r="H388" s="191"/>
      <c r="I388" s="191"/>
      <c r="J388" s="191"/>
      <c r="K388" s="191"/>
      <c r="L388" s="191"/>
      <c r="M388" s="191"/>
      <c r="N388" s="191"/>
      <c r="O388" s="191"/>
      <c r="P388" s="191"/>
      <c r="Q388" s="191"/>
      <c r="R388" s="191"/>
      <c r="S388" s="191"/>
      <c r="T388" s="191"/>
      <c r="U388" s="191"/>
      <c r="V388" s="191"/>
      <c r="W388" s="191"/>
    </row>
    <row r="389" spans="1:23" x14ac:dyDescent="0.35">
      <c r="A389" s="191"/>
      <c r="B389" s="191"/>
      <c r="C389" s="191"/>
      <c r="D389" s="191"/>
      <c r="E389" s="191"/>
      <c r="F389" s="191"/>
      <c r="G389" s="191"/>
      <c r="H389" s="191"/>
      <c r="I389" s="191"/>
      <c r="J389" s="191"/>
      <c r="K389" s="191"/>
      <c r="L389" s="191"/>
      <c r="M389" s="191"/>
      <c r="N389" s="191"/>
      <c r="O389" s="191"/>
      <c r="P389" s="191"/>
      <c r="Q389" s="191"/>
      <c r="R389" s="191"/>
      <c r="S389" s="191"/>
      <c r="T389" s="191"/>
      <c r="U389" s="191"/>
      <c r="V389" s="191"/>
      <c r="W389" s="191"/>
    </row>
    <row r="390" spans="1:23" x14ac:dyDescent="0.35">
      <c r="A390" s="191"/>
      <c r="B390" s="191"/>
      <c r="C390" s="191"/>
      <c r="D390" s="191"/>
      <c r="E390" s="191"/>
      <c r="F390" s="191"/>
      <c r="G390" s="191"/>
      <c r="H390" s="191"/>
      <c r="I390" s="191"/>
      <c r="J390" s="191"/>
      <c r="K390" s="191"/>
      <c r="L390" s="191"/>
      <c r="M390" s="191"/>
      <c r="N390" s="191"/>
      <c r="O390" s="191"/>
      <c r="P390" s="191"/>
      <c r="Q390" s="191"/>
      <c r="R390" s="191"/>
      <c r="S390" s="191"/>
      <c r="T390" s="191"/>
      <c r="U390" s="191"/>
      <c r="V390" s="191"/>
      <c r="W390" s="191"/>
    </row>
    <row r="391" spans="1:23" x14ac:dyDescent="0.35">
      <c r="A391" s="191"/>
      <c r="B391" s="191"/>
      <c r="C391" s="191"/>
      <c r="D391" s="191"/>
      <c r="E391" s="191"/>
      <c r="F391" s="191"/>
      <c r="G391" s="191"/>
      <c r="H391" s="191"/>
      <c r="I391" s="191"/>
      <c r="J391" s="191"/>
      <c r="K391" s="191"/>
      <c r="L391" s="191"/>
      <c r="M391" s="191"/>
      <c r="N391" s="191"/>
      <c r="O391" s="191"/>
      <c r="P391" s="191"/>
      <c r="Q391" s="191"/>
      <c r="R391" s="191"/>
      <c r="S391" s="191"/>
      <c r="T391" s="191"/>
      <c r="U391" s="191"/>
      <c r="V391" s="191"/>
      <c r="W391" s="191"/>
    </row>
    <row r="392" spans="1:23" x14ac:dyDescent="0.35">
      <c r="A392" s="191"/>
      <c r="B392" s="191"/>
      <c r="C392" s="191"/>
      <c r="D392" s="191"/>
      <c r="E392" s="191"/>
      <c r="F392" s="191"/>
      <c r="G392" s="191"/>
      <c r="H392" s="191"/>
      <c r="I392" s="191"/>
      <c r="J392" s="191"/>
      <c r="K392" s="191"/>
      <c r="L392" s="191"/>
      <c r="M392" s="191"/>
      <c r="N392" s="191"/>
      <c r="O392" s="191"/>
      <c r="P392" s="191"/>
      <c r="Q392" s="191"/>
      <c r="R392" s="191"/>
      <c r="S392" s="191"/>
      <c r="T392" s="191"/>
      <c r="U392" s="191"/>
      <c r="V392" s="191"/>
      <c r="W392" s="191"/>
    </row>
    <row r="393" spans="1:23" x14ac:dyDescent="0.35">
      <c r="A393" s="191"/>
      <c r="B393" s="191"/>
      <c r="C393" s="191"/>
      <c r="D393" s="191"/>
      <c r="E393" s="191"/>
      <c r="F393" s="191"/>
      <c r="G393" s="191"/>
      <c r="H393" s="191"/>
      <c r="I393" s="191"/>
      <c r="J393" s="191"/>
      <c r="K393" s="191"/>
      <c r="L393" s="191"/>
      <c r="M393" s="191"/>
      <c r="N393" s="191"/>
      <c r="O393" s="191"/>
      <c r="P393" s="191"/>
      <c r="Q393" s="191"/>
      <c r="R393" s="191"/>
      <c r="S393" s="191"/>
      <c r="T393" s="191"/>
      <c r="U393" s="191"/>
      <c r="V393" s="191"/>
      <c r="W393" s="191"/>
    </row>
    <row r="394" spans="1:23" x14ac:dyDescent="0.35">
      <c r="A394" s="191"/>
      <c r="B394" s="191"/>
      <c r="C394" s="191"/>
      <c r="D394" s="191"/>
      <c r="E394" s="191"/>
      <c r="F394" s="191"/>
      <c r="G394" s="191"/>
      <c r="H394" s="191"/>
      <c r="I394" s="191"/>
      <c r="J394" s="191"/>
      <c r="K394" s="191"/>
      <c r="L394" s="191"/>
      <c r="M394" s="191"/>
      <c r="N394" s="191"/>
      <c r="O394" s="191"/>
      <c r="P394" s="191"/>
      <c r="Q394" s="191"/>
      <c r="R394" s="191"/>
      <c r="S394" s="191"/>
      <c r="T394" s="191"/>
      <c r="U394" s="191"/>
      <c r="V394" s="191"/>
      <c r="W394" s="191"/>
    </row>
    <row r="395" spans="1:23" x14ac:dyDescent="0.35">
      <c r="A395" s="191"/>
      <c r="B395" s="191"/>
      <c r="C395" s="191"/>
      <c r="D395" s="191"/>
      <c r="E395" s="191"/>
      <c r="F395" s="191"/>
      <c r="G395" s="191"/>
      <c r="H395" s="191"/>
      <c r="I395" s="191"/>
      <c r="J395" s="191"/>
      <c r="K395" s="191"/>
      <c r="L395" s="191"/>
      <c r="M395" s="191"/>
      <c r="N395" s="191"/>
      <c r="O395" s="191"/>
      <c r="P395" s="191"/>
      <c r="Q395" s="191"/>
      <c r="R395" s="191"/>
      <c r="S395" s="191"/>
      <c r="T395" s="191"/>
      <c r="U395" s="191"/>
      <c r="V395" s="191"/>
      <c r="W395" s="191"/>
    </row>
    <row r="396" spans="1:23" x14ac:dyDescent="0.35">
      <c r="A396" s="191"/>
      <c r="B396" s="191"/>
      <c r="C396" s="191"/>
      <c r="D396" s="191"/>
      <c r="E396" s="191"/>
      <c r="F396" s="191"/>
      <c r="G396" s="191"/>
      <c r="H396" s="191"/>
      <c r="I396" s="191"/>
      <c r="J396" s="191"/>
      <c r="K396" s="191"/>
      <c r="L396" s="191"/>
      <c r="M396" s="191"/>
      <c r="N396" s="191"/>
      <c r="O396" s="191"/>
      <c r="P396" s="191"/>
      <c r="Q396" s="191"/>
      <c r="R396" s="191"/>
      <c r="S396" s="191"/>
      <c r="T396" s="191"/>
      <c r="U396" s="191"/>
      <c r="V396" s="191"/>
      <c r="W396" s="191"/>
    </row>
    <row r="397" spans="1:23" x14ac:dyDescent="0.35">
      <c r="A397" s="191"/>
      <c r="B397" s="191"/>
      <c r="C397" s="191"/>
      <c r="D397" s="191"/>
      <c r="E397" s="191"/>
      <c r="F397" s="191"/>
      <c r="G397" s="191"/>
      <c r="H397" s="191"/>
      <c r="I397" s="191"/>
      <c r="J397" s="191"/>
      <c r="K397" s="191"/>
      <c r="L397" s="191"/>
      <c r="M397" s="191"/>
      <c r="N397" s="191"/>
      <c r="O397" s="191"/>
      <c r="P397" s="191"/>
      <c r="Q397" s="191"/>
      <c r="R397" s="191"/>
      <c r="S397" s="191"/>
      <c r="T397" s="191"/>
      <c r="U397" s="191"/>
      <c r="V397" s="191"/>
      <c r="W397" s="191"/>
    </row>
    <row r="398" spans="1:23" x14ac:dyDescent="0.35">
      <c r="A398" s="191"/>
      <c r="B398" s="191"/>
      <c r="C398" s="191"/>
      <c r="D398" s="191"/>
      <c r="E398" s="191"/>
      <c r="F398" s="191"/>
      <c r="G398" s="191"/>
      <c r="H398" s="191"/>
      <c r="I398" s="191"/>
      <c r="J398" s="191"/>
      <c r="K398" s="191"/>
      <c r="L398" s="191"/>
      <c r="M398" s="191"/>
      <c r="N398" s="191"/>
      <c r="O398" s="191"/>
      <c r="P398" s="191"/>
      <c r="Q398" s="191"/>
      <c r="R398" s="191"/>
      <c r="S398" s="191"/>
      <c r="T398" s="191"/>
      <c r="U398" s="191"/>
      <c r="V398" s="191"/>
      <c r="W398" s="191"/>
    </row>
    <row r="399" spans="1:23" x14ac:dyDescent="0.35">
      <c r="A399" s="191"/>
      <c r="B399" s="191"/>
      <c r="C399" s="191"/>
      <c r="D399" s="191"/>
      <c r="E399" s="191"/>
      <c r="F399" s="191"/>
      <c r="G399" s="191"/>
      <c r="H399" s="191"/>
      <c r="I399" s="191"/>
      <c r="J399" s="191"/>
      <c r="K399" s="191"/>
      <c r="L399" s="191"/>
      <c r="M399" s="191"/>
      <c r="N399" s="191"/>
      <c r="O399" s="191"/>
      <c r="P399" s="191"/>
      <c r="Q399" s="191"/>
      <c r="R399" s="191"/>
      <c r="S399" s="191"/>
      <c r="T399" s="191"/>
      <c r="U399" s="191"/>
      <c r="V399" s="191"/>
      <c r="W399" s="191"/>
    </row>
    <row r="400" spans="1:23" x14ac:dyDescent="0.35">
      <c r="A400" s="191"/>
      <c r="B400" s="191"/>
      <c r="C400" s="191"/>
      <c r="D400" s="191"/>
      <c r="E400" s="191"/>
      <c r="F400" s="191"/>
      <c r="G400" s="191"/>
      <c r="H400" s="191"/>
      <c r="I400" s="191"/>
      <c r="J400" s="191"/>
      <c r="K400" s="191"/>
      <c r="L400" s="191"/>
      <c r="M400" s="191"/>
      <c r="N400" s="191"/>
      <c r="O400" s="191"/>
      <c r="P400" s="191"/>
      <c r="Q400" s="191"/>
      <c r="R400" s="191"/>
      <c r="S400" s="191"/>
      <c r="T400" s="191"/>
      <c r="U400" s="191"/>
      <c r="V400" s="191"/>
      <c r="W400" s="191"/>
    </row>
    <row r="401" spans="1:23" x14ac:dyDescent="0.35">
      <c r="A401" s="191"/>
      <c r="B401" s="191"/>
      <c r="C401" s="191"/>
      <c r="D401" s="191"/>
      <c r="E401" s="191"/>
      <c r="F401" s="191"/>
      <c r="G401" s="191"/>
      <c r="H401" s="191"/>
      <c r="I401" s="191"/>
      <c r="J401" s="191"/>
      <c r="K401" s="191"/>
      <c r="L401" s="191"/>
      <c r="M401" s="191"/>
      <c r="N401" s="191"/>
      <c r="O401" s="191"/>
      <c r="P401" s="191"/>
      <c r="Q401" s="191"/>
      <c r="R401" s="191"/>
      <c r="S401" s="191"/>
      <c r="T401" s="191"/>
      <c r="U401" s="191"/>
      <c r="V401" s="191"/>
      <c r="W401" s="191"/>
    </row>
    <row r="402" spans="1:23" x14ac:dyDescent="0.35">
      <c r="A402" s="191"/>
      <c r="B402" s="191"/>
      <c r="C402" s="191"/>
      <c r="D402" s="191"/>
      <c r="E402" s="191"/>
      <c r="F402" s="191"/>
      <c r="G402" s="191"/>
      <c r="H402" s="191"/>
      <c r="I402" s="191"/>
      <c r="J402" s="191"/>
      <c r="K402" s="191"/>
      <c r="L402" s="191"/>
      <c r="M402" s="191"/>
      <c r="N402" s="191"/>
      <c r="O402" s="191"/>
      <c r="P402" s="191"/>
      <c r="Q402" s="191"/>
      <c r="R402" s="191"/>
      <c r="S402" s="191"/>
      <c r="T402" s="191"/>
      <c r="U402" s="191"/>
      <c r="V402" s="191"/>
      <c r="W402" s="191"/>
    </row>
    <row r="403" spans="1:23" x14ac:dyDescent="0.35">
      <c r="A403" s="191"/>
      <c r="B403" s="191"/>
      <c r="C403" s="191"/>
      <c r="D403" s="191"/>
      <c r="E403" s="191"/>
      <c r="F403" s="191"/>
      <c r="G403" s="191"/>
      <c r="H403" s="191"/>
      <c r="I403" s="191"/>
      <c r="J403" s="191"/>
      <c r="K403" s="191"/>
      <c r="L403" s="191"/>
      <c r="M403" s="191"/>
      <c r="N403" s="191"/>
      <c r="O403" s="191"/>
      <c r="P403" s="191"/>
      <c r="Q403" s="191"/>
      <c r="R403" s="191"/>
      <c r="S403" s="191"/>
      <c r="T403" s="191"/>
      <c r="U403" s="191"/>
      <c r="V403" s="191"/>
      <c r="W403" s="191"/>
    </row>
    <row r="404" spans="1:23" x14ac:dyDescent="0.35">
      <c r="A404" s="191"/>
      <c r="B404" s="191"/>
      <c r="C404" s="191"/>
      <c r="D404" s="191"/>
      <c r="E404" s="191"/>
      <c r="F404" s="191"/>
      <c r="G404" s="191"/>
      <c r="H404" s="191"/>
      <c r="I404" s="191"/>
      <c r="J404" s="191"/>
      <c r="K404" s="191"/>
      <c r="L404" s="191"/>
      <c r="M404" s="191"/>
      <c r="N404" s="191"/>
      <c r="O404" s="191"/>
      <c r="P404" s="191"/>
      <c r="Q404" s="191"/>
      <c r="R404" s="191"/>
      <c r="S404" s="191"/>
      <c r="T404" s="191"/>
      <c r="U404" s="191"/>
      <c r="V404" s="191"/>
      <c r="W404" s="191"/>
    </row>
    <row r="405" spans="1:23" x14ac:dyDescent="0.35">
      <c r="A405" s="191"/>
      <c r="B405" s="191"/>
      <c r="C405" s="191"/>
      <c r="D405" s="191"/>
      <c r="E405" s="191"/>
      <c r="F405" s="191"/>
      <c r="G405" s="191"/>
      <c r="H405" s="191"/>
      <c r="I405" s="191"/>
      <c r="J405" s="191"/>
      <c r="K405" s="191"/>
      <c r="L405" s="191"/>
      <c r="M405" s="191"/>
      <c r="N405" s="191"/>
      <c r="O405" s="191"/>
      <c r="P405" s="191"/>
      <c r="Q405" s="191"/>
      <c r="R405" s="191"/>
      <c r="S405" s="191"/>
      <c r="T405" s="191"/>
      <c r="U405" s="191"/>
      <c r="V405" s="191"/>
      <c r="W405" s="191"/>
    </row>
    <row r="406" spans="1:23" x14ac:dyDescent="0.35">
      <c r="A406" s="191"/>
      <c r="B406" s="191"/>
      <c r="C406" s="191"/>
      <c r="D406" s="191"/>
      <c r="E406" s="191"/>
      <c r="F406" s="191"/>
      <c r="G406" s="191"/>
      <c r="H406" s="191"/>
      <c r="I406" s="191"/>
      <c r="J406" s="191"/>
      <c r="K406" s="191"/>
      <c r="L406" s="191"/>
      <c r="M406" s="191"/>
      <c r="N406" s="191"/>
      <c r="O406" s="191"/>
      <c r="P406" s="191"/>
      <c r="Q406" s="191"/>
      <c r="R406" s="191"/>
      <c r="S406" s="191"/>
      <c r="T406" s="191"/>
      <c r="U406" s="191"/>
      <c r="V406" s="191"/>
      <c r="W406" s="191"/>
    </row>
    <row r="407" spans="1:23" x14ac:dyDescent="0.35">
      <c r="A407" s="191"/>
      <c r="B407" s="191"/>
      <c r="C407" s="191"/>
      <c r="D407" s="191"/>
      <c r="E407" s="191"/>
      <c r="F407" s="191"/>
      <c r="G407" s="191"/>
      <c r="H407" s="191"/>
      <c r="I407" s="191"/>
      <c r="J407" s="191"/>
      <c r="K407" s="191"/>
      <c r="N407" s="191"/>
      <c r="O407" s="191"/>
      <c r="P407" s="191"/>
      <c r="Q407" s="191"/>
      <c r="R407" s="191"/>
      <c r="S407" s="191"/>
      <c r="T407" s="191"/>
      <c r="U407" s="191"/>
      <c r="V407" s="191"/>
      <c r="W407" s="191"/>
    </row>
    <row r="408" spans="1:23" x14ac:dyDescent="0.35">
      <c r="A408" s="191"/>
      <c r="B408" s="191"/>
      <c r="C408" s="191"/>
      <c r="D408" s="191"/>
      <c r="E408" s="191"/>
      <c r="F408" s="191"/>
      <c r="G408" s="191"/>
      <c r="H408" s="191"/>
      <c r="I408" s="191"/>
      <c r="J408" s="191"/>
      <c r="K408" s="191"/>
      <c r="N408" s="191"/>
      <c r="O408" s="191"/>
      <c r="P408" s="191"/>
      <c r="Q408" s="191"/>
      <c r="R408" s="191"/>
      <c r="S408" s="191"/>
      <c r="T408" s="191"/>
      <c r="U408" s="191"/>
      <c r="V408" s="191"/>
      <c r="W408" s="191"/>
    </row>
    <row r="409" spans="1:23" x14ac:dyDescent="0.35">
      <c r="A409" s="191"/>
      <c r="B409" s="191"/>
      <c r="C409" s="191"/>
      <c r="D409" s="191"/>
      <c r="E409" s="191"/>
      <c r="F409" s="191"/>
      <c r="G409" s="191"/>
      <c r="H409" s="191"/>
      <c r="I409" s="191"/>
      <c r="J409" s="191"/>
      <c r="K409" s="191"/>
      <c r="N409" s="191"/>
      <c r="O409" s="191"/>
      <c r="P409" s="191"/>
      <c r="Q409" s="191"/>
      <c r="R409" s="191"/>
      <c r="S409" s="191"/>
      <c r="T409" s="191"/>
      <c r="U409" s="191"/>
      <c r="V409" s="191"/>
      <c r="W409" s="191"/>
    </row>
    <row r="410" spans="1:23" x14ac:dyDescent="0.35">
      <c r="A410" s="191"/>
      <c r="B410" s="191"/>
      <c r="C410" s="191"/>
      <c r="D410" s="191"/>
      <c r="E410" s="191"/>
      <c r="F410" s="191"/>
      <c r="G410" s="191"/>
      <c r="H410" s="191"/>
      <c r="I410" s="191"/>
      <c r="J410" s="191"/>
      <c r="K410" s="191"/>
      <c r="N410" s="191"/>
      <c r="O410" s="191"/>
      <c r="P410" s="191"/>
      <c r="Q410" s="191"/>
      <c r="R410" s="191"/>
      <c r="S410" s="191"/>
      <c r="T410" s="191"/>
      <c r="U410" s="191"/>
      <c r="V410" s="191"/>
      <c r="W410" s="191"/>
    </row>
    <row r="411" spans="1:23" x14ac:dyDescent="0.35">
      <c r="A411" s="191"/>
      <c r="B411" s="191"/>
      <c r="C411" s="191"/>
      <c r="D411" s="191"/>
      <c r="E411" s="191"/>
      <c r="F411" s="191"/>
      <c r="G411" s="191"/>
      <c r="H411" s="191"/>
      <c r="I411" s="191"/>
      <c r="J411" s="191"/>
      <c r="K411" s="191"/>
      <c r="N411" s="191"/>
      <c r="O411" s="191"/>
      <c r="P411" s="191"/>
      <c r="Q411" s="191"/>
      <c r="R411" s="191"/>
      <c r="S411" s="191"/>
      <c r="T411" s="191"/>
      <c r="U411" s="191"/>
      <c r="V411" s="191"/>
      <c r="W411" s="191"/>
    </row>
    <row r="412" spans="1:23" x14ac:dyDescent="0.35">
      <c r="A412" s="191"/>
      <c r="B412" s="191"/>
      <c r="C412" s="191"/>
      <c r="D412" s="191"/>
      <c r="E412" s="191"/>
      <c r="F412" s="191"/>
      <c r="G412" s="191"/>
      <c r="H412" s="191"/>
      <c r="I412" s="191"/>
      <c r="J412" s="191"/>
      <c r="K412" s="191"/>
      <c r="N412" s="191"/>
      <c r="O412" s="191"/>
      <c r="P412" s="191"/>
      <c r="Q412" s="191"/>
      <c r="R412" s="191"/>
      <c r="S412" s="191"/>
      <c r="T412" s="191"/>
      <c r="U412" s="191"/>
      <c r="V412" s="191"/>
      <c r="W412" s="191"/>
    </row>
    <row r="413" spans="1:23" x14ac:dyDescent="0.35">
      <c r="A413" s="191"/>
      <c r="B413" s="191"/>
      <c r="C413" s="191"/>
      <c r="D413" s="191"/>
      <c r="E413" s="191"/>
      <c r="F413" s="191"/>
      <c r="G413" s="191"/>
      <c r="H413" s="191"/>
      <c r="I413" s="191"/>
      <c r="J413" s="191"/>
      <c r="K413" s="191"/>
      <c r="N413" s="191"/>
      <c r="O413" s="191"/>
      <c r="P413" s="191"/>
      <c r="Q413" s="191"/>
      <c r="R413" s="191"/>
      <c r="S413" s="191"/>
      <c r="T413" s="191"/>
      <c r="U413" s="191"/>
      <c r="V413" s="191"/>
      <c r="W413" s="191"/>
    </row>
    <row r="414" spans="1:23" x14ac:dyDescent="0.35">
      <c r="A414" s="191"/>
      <c r="B414" s="191"/>
      <c r="C414" s="191"/>
      <c r="D414" s="191"/>
      <c r="E414" s="191"/>
      <c r="F414" s="191"/>
      <c r="G414" s="191"/>
      <c r="H414" s="191"/>
      <c r="I414" s="191"/>
      <c r="J414" s="191"/>
      <c r="K414" s="191"/>
      <c r="N414" s="191"/>
      <c r="O414" s="191"/>
      <c r="P414" s="191"/>
      <c r="Q414" s="191"/>
      <c r="R414" s="191"/>
      <c r="S414" s="191"/>
      <c r="T414" s="191"/>
      <c r="U414" s="191"/>
      <c r="V414" s="191"/>
      <c r="W414" s="191"/>
    </row>
    <row r="415" spans="1:23" x14ac:dyDescent="0.35">
      <c r="A415" s="191"/>
      <c r="B415" s="191"/>
      <c r="C415" s="191"/>
      <c r="D415" s="191"/>
      <c r="E415" s="191"/>
      <c r="F415" s="191"/>
      <c r="G415" s="191"/>
      <c r="H415" s="191"/>
      <c r="I415" s="191"/>
      <c r="J415" s="191"/>
      <c r="K415" s="191"/>
      <c r="N415" s="191"/>
      <c r="O415" s="191"/>
      <c r="P415" s="191"/>
      <c r="Q415" s="191"/>
      <c r="R415" s="191"/>
      <c r="S415" s="191"/>
      <c r="T415" s="191"/>
      <c r="U415" s="191"/>
      <c r="V415" s="191"/>
      <c r="W415" s="191"/>
    </row>
    <row r="416" spans="1:23" x14ac:dyDescent="0.35">
      <c r="A416" s="191"/>
      <c r="B416" s="191"/>
      <c r="C416" s="191"/>
      <c r="D416" s="191"/>
      <c r="E416" s="191"/>
      <c r="F416" s="191"/>
      <c r="G416" s="191"/>
      <c r="H416" s="191"/>
      <c r="I416" s="191"/>
      <c r="J416" s="191"/>
      <c r="K416" s="191"/>
      <c r="N416" s="191"/>
      <c r="O416" s="191"/>
      <c r="P416" s="191"/>
      <c r="Q416" s="191"/>
      <c r="R416" s="191"/>
      <c r="S416" s="191"/>
      <c r="T416" s="191"/>
      <c r="U416" s="191"/>
      <c r="V416" s="191"/>
      <c r="W416" s="191"/>
    </row>
    <row r="417" spans="1:23" x14ac:dyDescent="0.35">
      <c r="A417" s="191"/>
      <c r="B417" s="191"/>
      <c r="C417" s="191"/>
      <c r="D417" s="191"/>
      <c r="E417" s="191"/>
      <c r="F417" s="191"/>
      <c r="G417" s="191"/>
      <c r="H417" s="191"/>
      <c r="I417" s="191"/>
      <c r="J417" s="191"/>
      <c r="K417" s="191"/>
      <c r="N417" s="191"/>
      <c r="O417" s="191"/>
      <c r="P417" s="191"/>
      <c r="Q417" s="191"/>
      <c r="R417" s="191"/>
      <c r="S417" s="191"/>
      <c r="T417" s="191"/>
      <c r="U417" s="191"/>
      <c r="V417" s="191"/>
      <c r="W417" s="191"/>
    </row>
    <row r="418" spans="1:23" x14ac:dyDescent="0.35">
      <c r="A418" s="191"/>
      <c r="B418" s="191"/>
      <c r="C418" s="191"/>
      <c r="D418" s="191"/>
      <c r="E418" s="191"/>
      <c r="F418" s="191"/>
      <c r="G418" s="191"/>
      <c r="H418" s="191"/>
      <c r="I418" s="191"/>
      <c r="J418" s="191"/>
      <c r="K418" s="191"/>
      <c r="N418" s="191"/>
      <c r="O418" s="191"/>
      <c r="P418" s="191"/>
      <c r="Q418" s="191"/>
      <c r="R418" s="191"/>
      <c r="S418" s="191"/>
      <c r="T418" s="191"/>
      <c r="U418" s="191"/>
      <c r="V418" s="191"/>
      <c r="W418" s="191"/>
    </row>
    <row r="419" spans="1:23" x14ac:dyDescent="0.35">
      <c r="A419" s="191"/>
      <c r="B419" s="191"/>
      <c r="C419" s="191"/>
      <c r="D419" s="191"/>
      <c r="E419" s="191"/>
      <c r="F419" s="191"/>
      <c r="G419" s="191"/>
      <c r="H419" s="191"/>
      <c r="I419" s="191"/>
      <c r="J419" s="191"/>
      <c r="K419" s="191"/>
      <c r="N419" s="191"/>
      <c r="O419" s="191"/>
      <c r="P419" s="191"/>
      <c r="Q419" s="191"/>
      <c r="R419" s="191"/>
      <c r="S419" s="191"/>
      <c r="T419" s="191"/>
      <c r="U419" s="191"/>
      <c r="V419" s="191"/>
      <c r="W419" s="191"/>
    </row>
    <row r="420" spans="1:23" x14ac:dyDescent="0.35">
      <c r="A420" s="191"/>
      <c r="B420" s="191"/>
      <c r="C420" s="191"/>
      <c r="D420" s="191"/>
      <c r="E420" s="191"/>
      <c r="F420" s="191"/>
      <c r="G420" s="191"/>
      <c r="H420" s="191"/>
      <c r="I420" s="191"/>
      <c r="J420" s="191"/>
      <c r="K420" s="191"/>
      <c r="N420" s="191"/>
      <c r="O420" s="191"/>
      <c r="P420" s="191"/>
      <c r="Q420" s="191"/>
      <c r="R420" s="191"/>
      <c r="S420" s="191"/>
      <c r="T420" s="191"/>
      <c r="U420" s="191"/>
      <c r="V420" s="191"/>
      <c r="W420" s="191"/>
    </row>
    <row r="421" spans="1:23" x14ac:dyDescent="0.35">
      <c r="A421" s="191"/>
      <c r="B421" s="191"/>
      <c r="C421" s="191"/>
      <c r="D421" s="191"/>
      <c r="E421" s="191"/>
      <c r="F421" s="191"/>
      <c r="G421" s="191"/>
      <c r="H421" s="191"/>
      <c r="I421" s="191"/>
      <c r="J421" s="191"/>
      <c r="K421" s="191"/>
      <c r="N421" s="191"/>
      <c r="O421" s="191"/>
      <c r="P421" s="191"/>
      <c r="Q421" s="191"/>
      <c r="R421" s="191"/>
      <c r="S421" s="191"/>
      <c r="T421" s="191"/>
      <c r="U421" s="191"/>
      <c r="V421" s="191"/>
      <c r="W421" s="191"/>
    </row>
    <row r="422" spans="1:23" x14ac:dyDescent="0.35">
      <c r="A422" s="191"/>
      <c r="B422" s="191"/>
      <c r="C422" s="191"/>
      <c r="D422" s="191"/>
      <c r="E422" s="191"/>
      <c r="F422" s="191"/>
      <c r="G422" s="191"/>
      <c r="H422" s="191"/>
      <c r="I422" s="191"/>
      <c r="J422" s="191"/>
      <c r="K422" s="191"/>
      <c r="N422" s="191"/>
      <c r="O422" s="191"/>
      <c r="P422" s="191"/>
      <c r="Q422" s="191"/>
      <c r="R422" s="191"/>
      <c r="S422" s="191"/>
      <c r="T422" s="191"/>
      <c r="U422" s="191"/>
      <c r="V422" s="191"/>
      <c r="W422" s="191"/>
    </row>
    <row r="423" spans="1:23" x14ac:dyDescent="0.35">
      <c r="A423" s="191"/>
      <c r="B423" s="191"/>
      <c r="C423" s="191"/>
      <c r="D423" s="191"/>
      <c r="E423" s="191"/>
      <c r="F423" s="191"/>
      <c r="G423" s="191"/>
      <c r="H423" s="191"/>
      <c r="I423" s="191"/>
      <c r="J423" s="191"/>
      <c r="K423" s="191"/>
      <c r="N423" s="191"/>
      <c r="O423" s="191"/>
      <c r="P423" s="191"/>
      <c r="Q423" s="191"/>
      <c r="R423" s="191"/>
      <c r="S423" s="191"/>
      <c r="T423" s="191"/>
      <c r="U423" s="191"/>
      <c r="V423" s="191"/>
      <c r="W423" s="191"/>
    </row>
    <row r="424" spans="1:23" x14ac:dyDescent="0.35">
      <c r="A424" s="191"/>
      <c r="B424" s="191"/>
      <c r="C424" s="191"/>
      <c r="D424" s="191"/>
      <c r="E424" s="191"/>
      <c r="F424" s="191"/>
      <c r="G424" s="191"/>
      <c r="H424" s="191"/>
      <c r="I424" s="191"/>
      <c r="J424" s="191"/>
      <c r="K424" s="191"/>
      <c r="N424" s="191"/>
      <c r="O424" s="191"/>
      <c r="P424" s="191"/>
      <c r="Q424" s="191"/>
      <c r="R424" s="191"/>
      <c r="S424" s="191"/>
      <c r="T424" s="191"/>
      <c r="U424" s="191"/>
      <c r="V424" s="191"/>
      <c r="W424" s="191"/>
    </row>
    <row r="425" spans="1:23" x14ac:dyDescent="0.35">
      <c r="A425" s="191"/>
      <c r="B425" s="191"/>
      <c r="C425" s="191"/>
      <c r="D425" s="191"/>
      <c r="E425" s="191"/>
      <c r="F425" s="191"/>
      <c r="G425" s="191"/>
      <c r="H425" s="191"/>
      <c r="I425" s="191"/>
      <c r="J425" s="191"/>
      <c r="K425" s="191"/>
      <c r="N425" s="191"/>
      <c r="O425" s="191"/>
      <c r="P425" s="191"/>
      <c r="Q425" s="191"/>
      <c r="R425" s="191"/>
      <c r="S425" s="191"/>
      <c r="T425" s="191"/>
      <c r="U425" s="191"/>
      <c r="V425" s="191"/>
      <c r="W425" s="191"/>
    </row>
    <row r="426" spans="1:23" x14ac:dyDescent="0.35">
      <c r="A426" s="191"/>
      <c r="B426" s="191"/>
      <c r="C426" s="191"/>
      <c r="D426" s="191"/>
      <c r="E426" s="191"/>
      <c r="F426" s="191"/>
      <c r="G426" s="191"/>
      <c r="H426" s="191"/>
      <c r="I426" s="191"/>
      <c r="J426" s="191"/>
      <c r="K426" s="191"/>
      <c r="N426" s="191"/>
      <c r="O426" s="191"/>
      <c r="P426" s="191"/>
      <c r="Q426" s="191"/>
      <c r="R426" s="191"/>
      <c r="S426" s="191"/>
      <c r="T426" s="191"/>
      <c r="U426" s="191"/>
      <c r="V426" s="191"/>
      <c r="W426" s="191"/>
    </row>
    <row r="427" spans="1:23" x14ac:dyDescent="0.35">
      <c r="A427" s="191"/>
      <c r="B427" s="191"/>
      <c r="C427" s="191"/>
      <c r="D427" s="191"/>
      <c r="E427" s="191"/>
      <c r="F427" s="191"/>
      <c r="G427" s="191"/>
      <c r="H427" s="191"/>
      <c r="I427" s="191"/>
      <c r="J427" s="191"/>
      <c r="K427" s="191"/>
      <c r="N427" s="191"/>
      <c r="O427" s="191"/>
      <c r="P427" s="191"/>
      <c r="Q427" s="191"/>
      <c r="R427" s="191"/>
      <c r="S427" s="191"/>
      <c r="T427" s="191"/>
      <c r="U427" s="191"/>
      <c r="V427" s="191"/>
      <c r="W427" s="191"/>
    </row>
    <row r="428" spans="1:23" x14ac:dyDescent="0.35">
      <c r="A428" s="191"/>
      <c r="B428" s="191"/>
      <c r="C428" s="191"/>
      <c r="D428" s="191"/>
      <c r="E428" s="191"/>
      <c r="F428" s="191"/>
      <c r="G428" s="191"/>
      <c r="H428" s="191"/>
      <c r="I428" s="191"/>
      <c r="J428" s="191"/>
      <c r="K428" s="191"/>
      <c r="N428" s="191"/>
      <c r="O428" s="191"/>
      <c r="P428" s="191"/>
      <c r="Q428" s="191"/>
      <c r="R428" s="191"/>
      <c r="S428" s="191"/>
      <c r="T428" s="191"/>
      <c r="U428" s="191"/>
      <c r="V428" s="191"/>
      <c r="W428" s="191"/>
    </row>
    <row r="429" spans="1:23" x14ac:dyDescent="0.35">
      <c r="A429" s="191"/>
      <c r="B429" s="191"/>
      <c r="C429" s="191"/>
      <c r="D429" s="191"/>
      <c r="E429" s="191"/>
      <c r="F429" s="191"/>
      <c r="G429" s="191"/>
      <c r="H429" s="191"/>
      <c r="I429" s="191"/>
      <c r="J429" s="191"/>
      <c r="K429" s="191"/>
      <c r="N429" s="191"/>
      <c r="O429" s="191"/>
      <c r="P429" s="191"/>
      <c r="Q429" s="191"/>
      <c r="R429" s="191"/>
      <c r="S429" s="191"/>
      <c r="T429" s="191"/>
      <c r="U429" s="191"/>
      <c r="V429" s="191"/>
      <c r="W429" s="191"/>
    </row>
    <row r="430" spans="1:23" x14ac:dyDescent="0.35">
      <c r="A430" s="191"/>
      <c r="B430" s="191"/>
      <c r="C430" s="191"/>
      <c r="D430" s="191"/>
      <c r="E430" s="191"/>
      <c r="F430" s="191"/>
      <c r="G430" s="191"/>
      <c r="H430" s="191"/>
      <c r="I430" s="191"/>
      <c r="J430" s="191"/>
      <c r="K430" s="191"/>
      <c r="N430" s="191"/>
      <c r="O430" s="191"/>
      <c r="P430" s="191"/>
      <c r="Q430" s="191"/>
      <c r="R430" s="191"/>
      <c r="S430" s="191"/>
      <c r="T430" s="191"/>
      <c r="U430" s="191"/>
      <c r="V430" s="191"/>
      <c r="W430" s="191"/>
    </row>
    <row r="431" spans="1:23" x14ac:dyDescent="0.35">
      <c r="A431" s="191"/>
      <c r="B431" s="191"/>
      <c r="C431" s="191"/>
      <c r="D431" s="191"/>
      <c r="E431" s="191"/>
      <c r="F431" s="191"/>
      <c r="G431" s="191"/>
      <c r="H431" s="191"/>
      <c r="I431" s="191"/>
      <c r="J431" s="191"/>
      <c r="K431" s="191"/>
      <c r="N431" s="191"/>
      <c r="O431" s="191"/>
      <c r="P431" s="191"/>
      <c r="Q431" s="191"/>
      <c r="R431" s="191"/>
      <c r="S431" s="191"/>
      <c r="T431" s="191"/>
      <c r="U431" s="191"/>
      <c r="V431" s="191"/>
      <c r="W431" s="191"/>
    </row>
    <row r="432" spans="1:23" x14ac:dyDescent="0.35">
      <c r="A432" s="191"/>
      <c r="B432" s="191"/>
      <c r="C432" s="191"/>
      <c r="D432" s="191"/>
      <c r="E432" s="191"/>
      <c r="F432" s="191"/>
      <c r="G432" s="191"/>
      <c r="H432" s="191"/>
      <c r="I432" s="191"/>
      <c r="J432" s="191"/>
      <c r="K432" s="191"/>
      <c r="N432" s="191"/>
      <c r="O432" s="191"/>
      <c r="P432" s="191"/>
      <c r="Q432" s="191"/>
      <c r="R432" s="191"/>
      <c r="S432" s="191"/>
      <c r="T432" s="191"/>
      <c r="U432" s="191"/>
      <c r="V432" s="191"/>
      <c r="W432" s="191"/>
    </row>
    <row r="433" spans="1:23" x14ac:dyDescent="0.35">
      <c r="A433" s="191"/>
      <c r="B433" s="191"/>
      <c r="C433" s="191"/>
      <c r="D433" s="191"/>
      <c r="E433" s="191"/>
      <c r="F433" s="191"/>
      <c r="G433" s="191"/>
      <c r="H433" s="191"/>
      <c r="I433" s="191"/>
      <c r="J433" s="191"/>
      <c r="K433" s="191"/>
      <c r="N433" s="191"/>
      <c r="O433" s="191"/>
      <c r="P433" s="191"/>
      <c r="Q433" s="191"/>
      <c r="R433" s="191"/>
      <c r="S433" s="191"/>
      <c r="T433" s="191"/>
      <c r="U433" s="191"/>
      <c r="V433" s="191"/>
      <c r="W433" s="191"/>
    </row>
    <row r="434" spans="1:23" x14ac:dyDescent="0.35">
      <c r="A434" s="191"/>
      <c r="B434" s="191"/>
      <c r="C434" s="191"/>
      <c r="D434" s="191"/>
      <c r="E434" s="191"/>
      <c r="F434" s="191"/>
      <c r="G434" s="191"/>
      <c r="H434" s="191"/>
      <c r="I434" s="191"/>
      <c r="J434" s="191"/>
      <c r="K434" s="191"/>
      <c r="N434" s="191"/>
      <c r="O434" s="191"/>
      <c r="P434" s="191"/>
      <c r="Q434" s="191"/>
      <c r="R434" s="191"/>
      <c r="S434" s="191"/>
      <c r="T434" s="191"/>
      <c r="U434" s="191"/>
      <c r="V434" s="191"/>
      <c r="W434" s="191"/>
    </row>
    <row r="435" spans="1:23" x14ac:dyDescent="0.35">
      <c r="A435" s="191"/>
      <c r="B435" s="191"/>
      <c r="C435" s="191"/>
      <c r="D435" s="191"/>
      <c r="E435" s="191"/>
      <c r="F435" s="191"/>
      <c r="G435" s="191"/>
      <c r="H435" s="191"/>
      <c r="I435" s="191"/>
      <c r="J435" s="191"/>
      <c r="K435" s="191"/>
      <c r="N435" s="191"/>
      <c r="O435" s="191"/>
      <c r="P435" s="191"/>
      <c r="Q435" s="191"/>
      <c r="R435" s="191"/>
      <c r="S435" s="191"/>
      <c r="T435" s="191"/>
      <c r="U435" s="191"/>
      <c r="V435" s="191"/>
      <c r="W435" s="191"/>
    </row>
    <row r="436" spans="1:23" x14ac:dyDescent="0.35">
      <c r="A436" s="191"/>
      <c r="B436" s="191"/>
      <c r="C436" s="191"/>
      <c r="D436" s="191"/>
      <c r="E436" s="191"/>
      <c r="F436" s="191"/>
      <c r="G436" s="191"/>
      <c r="H436" s="191"/>
      <c r="I436" s="191"/>
      <c r="J436" s="191"/>
      <c r="K436" s="191"/>
      <c r="N436" s="191"/>
      <c r="O436" s="191"/>
      <c r="P436" s="191"/>
      <c r="Q436" s="191"/>
      <c r="R436" s="191"/>
      <c r="S436" s="191"/>
      <c r="T436" s="191"/>
      <c r="U436" s="191"/>
      <c r="V436" s="191"/>
      <c r="W436" s="191"/>
    </row>
    <row r="437" spans="1:23" x14ac:dyDescent="0.35">
      <c r="A437" s="191"/>
      <c r="B437" s="191"/>
      <c r="C437" s="191"/>
      <c r="D437" s="191"/>
      <c r="E437" s="191"/>
      <c r="F437" s="191"/>
      <c r="G437" s="191"/>
      <c r="H437" s="191"/>
      <c r="I437" s="191"/>
      <c r="J437" s="191"/>
      <c r="K437" s="191"/>
      <c r="N437" s="191"/>
      <c r="O437" s="191"/>
      <c r="P437" s="191"/>
      <c r="Q437" s="191"/>
      <c r="R437" s="191"/>
      <c r="S437" s="191"/>
      <c r="T437" s="191"/>
      <c r="U437" s="191"/>
      <c r="V437" s="191"/>
      <c r="W437" s="191"/>
    </row>
    <row r="438" spans="1:23" x14ac:dyDescent="0.35">
      <c r="A438" s="191"/>
      <c r="B438" s="191"/>
      <c r="C438" s="191"/>
      <c r="D438" s="191"/>
      <c r="E438" s="191"/>
      <c r="F438" s="191"/>
      <c r="G438" s="191"/>
      <c r="H438" s="191"/>
      <c r="I438" s="191"/>
      <c r="J438" s="191"/>
      <c r="K438" s="191"/>
      <c r="N438" s="191"/>
      <c r="O438" s="191"/>
      <c r="P438" s="191"/>
      <c r="Q438" s="191"/>
      <c r="R438" s="191"/>
      <c r="S438" s="191"/>
      <c r="T438" s="191"/>
      <c r="U438" s="191"/>
      <c r="V438" s="191"/>
      <c r="W438" s="191"/>
    </row>
    <row r="439" spans="1:23" x14ac:dyDescent="0.35">
      <c r="A439" s="191"/>
      <c r="B439" s="191"/>
      <c r="C439" s="191"/>
      <c r="D439" s="191"/>
      <c r="E439" s="191"/>
      <c r="F439" s="191"/>
      <c r="G439" s="191"/>
      <c r="H439" s="191"/>
      <c r="I439" s="191"/>
      <c r="J439" s="191"/>
      <c r="K439" s="191"/>
      <c r="N439" s="191"/>
      <c r="O439" s="191"/>
      <c r="P439" s="191"/>
      <c r="Q439" s="191"/>
      <c r="R439" s="191"/>
      <c r="S439" s="191"/>
      <c r="T439" s="191"/>
      <c r="U439" s="191"/>
      <c r="V439" s="191"/>
      <c r="W439" s="191"/>
    </row>
    <row r="440" spans="1:23" x14ac:dyDescent="0.35">
      <c r="A440" s="191"/>
      <c r="B440" s="191"/>
      <c r="C440" s="191"/>
      <c r="D440" s="191"/>
      <c r="E440" s="191"/>
      <c r="F440" s="191"/>
      <c r="G440" s="191"/>
      <c r="H440" s="191"/>
      <c r="I440" s="191"/>
      <c r="J440" s="191"/>
      <c r="K440" s="191"/>
      <c r="N440" s="191"/>
      <c r="O440" s="191"/>
      <c r="P440" s="191"/>
      <c r="Q440" s="191"/>
      <c r="R440" s="191"/>
      <c r="S440" s="191"/>
      <c r="T440" s="191"/>
      <c r="U440" s="191"/>
      <c r="V440" s="191"/>
      <c r="W440" s="191"/>
    </row>
    <row r="441" spans="1:23" x14ac:dyDescent="0.35">
      <c r="A441" s="191"/>
      <c r="N441" s="191"/>
      <c r="O441" s="191"/>
      <c r="P441" s="191"/>
      <c r="Q441" s="191"/>
      <c r="R441" s="191"/>
      <c r="S441" s="191"/>
      <c r="T441" s="191"/>
      <c r="U441" s="191"/>
      <c r="V441" s="191"/>
      <c r="W441" s="191"/>
    </row>
    <row r="442" spans="1:23" x14ac:dyDescent="0.35">
      <c r="A442" s="191"/>
      <c r="N442" s="191"/>
      <c r="O442" s="191"/>
      <c r="P442" s="191"/>
      <c r="Q442" s="191"/>
      <c r="R442" s="191"/>
      <c r="S442" s="191"/>
      <c r="T442" s="191"/>
      <c r="U442" s="191"/>
      <c r="V442" s="191"/>
      <c r="W442" s="191"/>
    </row>
    <row r="443" spans="1:23" x14ac:dyDescent="0.35">
      <c r="A443" s="191"/>
      <c r="N443" s="191"/>
      <c r="O443" s="191"/>
      <c r="P443" s="191"/>
      <c r="Q443" s="191"/>
      <c r="R443" s="191"/>
      <c r="S443" s="191"/>
      <c r="T443" s="191"/>
      <c r="U443" s="191"/>
      <c r="V443" s="191"/>
      <c r="W443" s="191"/>
    </row>
    <row r="444" spans="1:23" x14ac:dyDescent="0.35">
      <c r="A444" s="191"/>
      <c r="N444" s="191"/>
      <c r="O444" s="191"/>
      <c r="P444" s="191"/>
      <c r="Q444" s="191"/>
      <c r="R444" s="191"/>
      <c r="S444" s="191"/>
      <c r="T444" s="191"/>
      <c r="U444" s="191"/>
      <c r="V444" s="191"/>
      <c r="W444" s="191"/>
    </row>
    <row r="445" spans="1:23" x14ac:dyDescent="0.35">
      <c r="A445" s="191"/>
      <c r="N445" s="191"/>
      <c r="O445" s="191"/>
      <c r="P445" s="191"/>
      <c r="Q445" s="191"/>
      <c r="R445" s="191"/>
      <c r="S445" s="191"/>
      <c r="T445" s="191"/>
      <c r="U445" s="191"/>
      <c r="V445" s="191"/>
      <c r="W445" s="191"/>
    </row>
    <row r="446" spans="1:23" x14ac:dyDescent="0.35">
      <c r="A446" s="191"/>
      <c r="N446" s="191"/>
      <c r="O446" s="191"/>
      <c r="P446" s="191"/>
      <c r="Q446" s="191"/>
      <c r="R446" s="191"/>
      <c r="S446" s="191"/>
      <c r="T446" s="191"/>
      <c r="U446" s="191"/>
      <c r="V446" s="191"/>
      <c r="W446" s="191"/>
    </row>
    <row r="447" spans="1:23" x14ac:dyDescent="0.35">
      <c r="A447" s="191"/>
      <c r="N447" s="191"/>
      <c r="O447" s="191"/>
      <c r="P447" s="191"/>
      <c r="Q447" s="191"/>
      <c r="R447" s="191"/>
      <c r="S447" s="191"/>
      <c r="T447" s="191"/>
      <c r="U447" s="191"/>
      <c r="V447" s="191"/>
      <c r="W447" s="191"/>
    </row>
    <row r="448" spans="1:23" x14ac:dyDescent="0.35">
      <c r="A448" s="191"/>
      <c r="N448" s="191"/>
      <c r="O448" s="191"/>
      <c r="P448" s="191"/>
      <c r="Q448" s="191"/>
      <c r="R448" s="191"/>
      <c r="S448" s="191"/>
      <c r="T448" s="191"/>
      <c r="U448" s="191"/>
      <c r="V448" s="191"/>
      <c r="W448" s="191"/>
    </row>
    <row r="449" spans="1:23" x14ac:dyDescent="0.35">
      <c r="A449" s="191"/>
      <c r="N449" s="191"/>
      <c r="O449" s="191"/>
      <c r="P449" s="191"/>
      <c r="Q449" s="191"/>
      <c r="R449" s="191"/>
      <c r="S449" s="191"/>
      <c r="T449" s="191"/>
      <c r="U449" s="191"/>
      <c r="V449" s="191"/>
      <c r="W449" s="191"/>
    </row>
    <row r="450" spans="1:23" x14ac:dyDescent="0.35">
      <c r="A450" s="191"/>
      <c r="N450" s="191"/>
      <c r="O450" s="191"/>
      <c r="P450" s="191"/>
      <c r="Q450" s="191"/>
      <c r="R450" s="191"/>
      <c r="S450" s="191"/>
      <c r="T450" s="191"/>
      <c r="U450" s="191"/>
      <c r="V450" s="191"/>
      <c r="W450" s="191"/>
    </row>
    <row r="451" spans="1:23" x14ac:dyDescent="0.35">
      <c r="A451" s="191"/>
      <c r="N451" s="191"/>
      <c r="O451" s="191"/>
      <c r="P451" s="191"/>
      <c r="Q451" s="191"/>
      <c r="R451" s="191"/>
      <c r="S451" s="191"/>
      <c r="T451" s="191"/>
      <c r="U451" s="191"/>
      <c r="V451" s="191"/>
      <c r="W451" s="191"/>
    </row>
    <row r="452" spans="1:23" x14ac:dyDescent="0.35">
      <c r="A452" s="191"/>
      <c r="N452" s="191"/>
      <c r="O452" s="191"/>
      <c r="P452" s="191"/>
      <c r="Q452" s="191"/>
      <c r="R452" s="191"/>
      <c r="S452" s="191"/>
      <c r="T452" s="191"/>
      <c r="U452" s="191"/>
      <c r="V452" s="191"/>
      <c r="W452" s="191"/>
    </row>
    <row r="453" spans="1:23" x14ac:dyDescent="0.35">
      <c r="A453" s="191"/>
      <c r="N453" s="191"/>
      <c r="O453" s="191"/>
      <c r="P453" s="191"/>
      <c r="Q453" s="191"/>
      <c r="R453" s="191"/>
      <c r="S453" s="191"/>
      <c r="T453" s="191"/>
      <c r="U453" s="191"/>
      <c r="V453" s="191"/>
      <c r="W453" s="191"/>
    </row>
    <row r="454" spans="1:23" x14ac:dyDescent="0.35">
      <c r="A454" s="191"/>
      <c r="N454" s="191"/>
      <c r="O454" s="191"/>
      <c r="P454" s="191"/>
      <c r="Q454" s="191"/>
      <c r="R454" s="191"/>
      <c r="S454" s="191"/>
      <c r="T454" s="191"/>
      <c r="U454" s="191"/>
      <c r="V454" s="191"/>
      <c r="W454" s="191"/>
    </row>
    <row r="455" spans="1:23" x14ac:dyDescent="0.35">
      <c r="A455" s="191"/>
      <c r="N455" s="191"/>
      <c r="O455" s="191"/>
      <c r="P455" s="191"/>
      <c r="Q455" s="191"/>
      <c r="R455" s="191"/>
      <c r="S455" s="191"/>
      <c r="T455" s="191"/>
      <c r="U455" s="191"/>
      <c r="V455" s="191"/>
      <c r="W455" s="191"/>
    </row>
    <row r="456" spans="1:23" x14ac:dyDescent="0.35">
      <c r="A456" s="191"/>
    </row>
    <row r="457" spans="1:23" x14ac:dyDescent="0.35">
      <c r="A457" s="191"/>
    </row>
    <row r="458" spans="1:23" x14ac:dyDescent="0.35">
      <c r="A458" s="191"/>
    </row>
    <row r="459" spans="1:23" x14ac:dyDescent="0.35">
      <c r="A459" s="191"/>
    </row>
    <row r="460" spans="1:23" x14ac:dyDescent="0.35">
      <c r="A460" s="191"/>
    </row>
    <row r="461" spans="1:23" x14ac:dyDescent="0.35">
      <c r="A461" s="191"/>
    </row>
    <row r="462" spans="1:23" x14ac:dyDescent="0.35">
      <c r="A462" s="191"/>
    </row>
    <row r="463" spans="1:23" x14ac:dyDescent="0.35">
      <c r="A463" s="191"/>
    </row>
    <row r="464" spans="1:23" x14ac:dyDescent="0.35">
      <c r="A464" s="191"/>
    </row>
    <row r="465" spans="1:1" x14ac:dyDescent="0.35">
      <c r="A465" s="191"/>
    </row>
    <row r="466" spans="1:1" x14ac:dyDescent="0.35">
      <c r="A466" s="191"/>
    </row>
    <row r="467" spans="1:1" x14ac:dyDescent="0.35">
      <c r="A467" s="191"/>
    </row>
    <row r="468" spans="1:1" x14ac:dyDescent="0.35">
      <c r="A468" s="191"/>
    </row>
    <row r="469" spans="1:1" x14ac:dyDescent="0.35">
      <c r="A469" s="191"/>
    </row>
    <row r="470" spans="1:1" x14ac:dyDescent="0.35">
      <c r="A470" s="191"/>
    </row>
    <row r="471" spans="1:1" x14ac:dyDescent="0.35">
      <c r="A471" s="191"/>
    </row>
    <row r="472" spans="1:1" x14ac:dyDescent="0.35">
      <c r="A472" s="191"/>
    </row>
    <row r="473" spans="1:1" x14ac:dyDescent="0.35">
      <c r="A473" s="191"/>
    </row>
    <row r="474" spans="1:1" x14ac:dyDescent="0.35">
      <c r="A474" s="191"/>
    </row>
    <row r="475" spans="1:1" x14ac:dyDescent="0.35">
      <c r="A475" s="191"/>
    </row>
    <row r="476" spans="1:1" x14ac:dyDescent="0.35">
      <c r="A476" s="191"/>
    </row>
    <row r="477" spans="1:1" x14ac:dyDescent="0.35">
      <c r="A477" s="191"/>
    </row>
    <row r="478" spans="1:1" x14ac:dyDescent="0.35">
      <c r="A478" s="191"/>
    </row>
    <row r="479" spans="1:1" x14ac:dyDescent="0.35">
      <c r="A479" s="191"/>
    </row>
    <row r="480" spans="1:1" x14ac:dyDescent="0.35">
      <c r="A480" s="191"/>
    </row>
    <row r="481" spans="1:1" x14ac:dyDescent="0.35">
      <c r="A481" s="191"/>
    </row>
    <row r="482" spans="1:1" x14ac:dyDescent="0.35">
      <c r="A482" s="191"/>
    </row>
    <row r="483" spans="1:1" x14ac:dyDescent="0.35">
      <c r="A483" s="191"/>
    </row>
    <row r="484" spans="1:1" x14ac:dyDescent="0.35">
      <c r="A484" s="191"/>
    </row>
    <row r="485" spans="1:1" x14ac:dyDescent="0.35">
      <c r="A485" s="191"/>
    </row>
    <row r="486" spans="1:1" x14ac:dyDescent="0.35">
      <c r="A486" s="191"/>
    </row>
    <row r="487" spans="1:1" x14ac:dyDescent="0.35">
      <c r="A487" s="191"/>
    </row>
    <row r="488" spans="1:1" x14ac:dyDescent="0.35">
      <c r="A488" s="191"/>
    </row>
    <row r="489" spans="1:1" x14ac:dyDescent="0.35">
      <c r="A489" s="191"/>
    </row>
    <row r="490" spans="1:1" x14ac:dyDescent="0.35">
      <c r="A490" s="191"/>
    </row>
    <row r="491" spans="1:1" x14ac:dyDescent="0.35">
      <c r="A491" s="191"/>
    </row>
    <row r="492" spans="1:1" x14ac:dyDescent="0.35">
      <c r="A492" s="191"/>
    </row>
    <row r="493" spans="1:1" x14ac:dyDescent="0.35">
      <c r="A493" s="191"/>
    </row>
    <row r="494" spans="1:1" x14ac:dyDescent="0.35">
      <c r="A494" s="191"/>
    </row>
    <row r="495" spans="1:1" x14ac:dyDescent="0.35">
      <c r="A495" s="191"/>
    </row>
    <row r="496" spans="1:1" x14ac:dyDescent="0.35">
      <c r="A496" s="191"/>
    </row>
    <row r="497" spans="1:1" x14ac:dyDescent="0.35">
      <c r="A497" s="191"/>
    </row>
    <row r="498" spans="1:1" x14ac:dyDescent="0.35">
      <c r="A498" s="191"/>
    </row>
    <row r="499" spans="1:1" x14ac:dyDescent="0.35">
      <c r="A499" s="191"/>
    </row>
    <row r="500" spans="1:1" x14ac:dyDescent="0.35">
      <c r="A500" s="191"/>
    </row>
    <row r="501" spans="1:1" x14ac:dyDescent="0.35">
      <c r="A501" s="191"/>
    </row>
    <row r="502" spans="1:1" x14ac:dyDescent="0.35">
      <c r="A502" s="191"/>
    </row>
    <row r="503" spans="1:1" x14ac:dyDescent="0.35">
      <c r="A503" s="191"/>
    </row>
    <row r="504" spans="1:1" x14ac:dyDescent="0.35">
      <c r="A504" s="191"/>
    </row>
    <row r="505" spans="1:1" x14ac:dyDescent="0.35">
      <c r="A505" s="191"/>
    </row>
    <row r="506" spans="1:1" x14ac:dyDescent="0.35">
      <c r="A506" s="191"/>
    </row>
    <row r="507" spans="1:1" x14ac:dyDescent="0.35">
      <c r="A507" s="191"/>
    </row>
    <row r="508" spans="1:1" x14ac:dyDescent="0.35">
      <c r="A508" s="191"/>
    </row>
    <row r="509" spans="1:1" x14ac:dyDescent="0.35">
      <c r="A509" s="191"/>
    </row>
    <row r="510" spans="1:1" x14ac:dyDescent="0.35">
      <c r="A510" s="191"/>
    </row>
    <row r="511" spans="1:1" x14ac:dyDescent="0.35">
      <c r="A511" s="191"/>
    </row>
    <row r="512" spans="1:1" x14ac:dyDescent="0.35">
      <c r="A512" s="191"/>
    </row>
    <row r="513" spans="1:1" x14ac:dyDescent="0.35">
      <c r="A513" s="191"/>
    </row>
    <row r="514" spans="1:1" x14ac:dyDescent="0.35">
      <c r="A514" s="191"/>
    </row>
    <row r="515" spans="1:1" x14ac:dyDescent="0.35">
      <c r="A515" s="191"/>
    </row>
    <row r="516" spans="1:1" x14ac:dyDescent="0.35">
      <c r="A516" s="191"/>
    </row>
    <row r="517" spans="1:1" x14ac:dyDescent="0.35">
      <c r="A517" s="191"/>
    </row>
    <row r="518" spans="1:1" x14ac:dyDescent="0.35">
      <c r="A518" s="191"/>
    </row>
    <row r="519" spans="1:1" x14ac:dyDescent="0.35">
      <c r="A519" s="191"/>
    </row>
    <row r="520" spans="1:1" x14ac:dyDescent="0.35">
      <c r="A520" s="191"/>
    </row>
    <row r="521" spans="1:1" x14ac:dyDescent="0.35">
      <c r="A521" s="191"/>
    </row>
    <row r="522" spans="1:1" x14ac:dyDescent="0.35">
      <c r="A522" s="191"/>
    </row>
    <row r="523" spans="1:1" x14ac:dyDescent="0.35">
      <c r="A523" s="191"/>
    </row>
    <row r="524" spans="1:1" x14ac:dyDescent="0.35">
      <c r="A524" s="191"/>
    </row>
    <row r="525" spans="1:1" x14ac:dyDescent="0.35">
      <c r="A525" s="191"/>
    </row>
    <row r="526" spans="1:1" x14ac:dyDescent="0.35">
      <c r="A526" s="191"/>
    </row>
    <row r="527" spans="1:1" x14ac:dyDescent="0.35">
      <c r="A527" s="191"/>
    </row>
    <row r="528" spans="1:1" x14ac:dyDescent="0.35">
      <c r="A528" s="191"/>
    </row>
    <row r="529" spans="1:1" x14ac:dyDescent="0.35">
      <c r="A529" s="191"/>
    </row>
    <row r="530" spans="1:1" x14ac:dyDescent="0.35">
      <c r="A530" s="191"/>
    </row>
    <row r="531" spans="1:1" x14ac:dyDescent="0.35">
      <c r="A531" s="191"/>
    </row>
    <row r="532" spans="1:1" x14ac:dyDescent="0.35">
      <c r="A532" s="191"/>
    </row>
    <row r="533" spans="1:1" x14ac:dyDescent="0.35">
      <c r="A533" s="191"/>
    </row>
    <row r="534" spans="1:1" x14ac:dyDescent="0.35">
      <c r="A534" s="191"/>
    </row>
    <row r="535" spans="1:1" x14ac:dyDescent="0.35">
      <c r="A535" s="191"/>
    </row>
    <row r="536" spans="1:1" x14ac:dyDescent="0.35">
      <c r="A536" s="191"/>
    </row>
    <row r="537" spans="1:1" x14ac:dyDescent="0.35">
      <c r="A537" s="191"/>
    </row>
    <row r="538" spans="1:1" x14ac:dyDescent="0.35">
      <c r="A538" s="191"/>
    </row>
    <row r="539" spans="1:1" x14ac:dyDescent="0.35">
      <c r="A539" s="191"/>
    </row>
    <row r="540" spans="1:1" x14ac:dyDescent="0.35">
      <c r="A540" s="191"/>
    </row>
    <row r="541" spans="1:1" x14ac:dyDescent="0.35">
      <c r="A541" s="191"/>
    </row>
    <row r="542" spans="1:1" x14ac:dyDescent="0.35">
      <c r="A542" s="191"/>
    </row>
    <row r="543" spans="1:1" x14ac:dyDescent="0.35">
      <c r="A543" s="191"/>
    </row>
    <row r="544" spans="1:1" x14ac:dyDescent="0.35">
      <c r="A544" s="191"/>
    </row>
    <row r="545" spans="1:1" x14ac:dyDescent="0.35">
      <c r="A545" s="191"/>
    </row>
    <row r="546" spans="1:1" x14ac:dyDescent="0.35">
      <c r="A546" s="191"/>
    </row>
    <row r="547" spans="1:1" x14ac:dyDescent="0.35">
      <c r="A547" s="191"/>
    </row>
    <row r="548" spans="1:1" x14ac:dyDescent="0.35">
      <c r="A548" s="191"/>
    </row>
    <row r="549" spans="1:1" x14ac:dyDescent="0.35">
      <c r="A549" s="191"/>
    </row>
    <row r="550" spans="1:1" x14ac:dyDescent="0.35">
      <c r="A550" s="191"/>
    </row>
    <row r="551" spans="1:1" x14ac:dyDescent="0.35">
      <c r="A551" s="191"/>
    </row>
    <row r="552" spans="1:1" x14ac:dyDescent="0.35">
      <c r="A552" s="191"/>
    </row>
    <row r="553" spans="1:1" x14ac:dyDescent="0.35">
      <c r="A553" s="191"/>
    </row>
    <row r="554" spans="1:1" x14ac:dyDescent="0.35">
      <c r="A554" s="191"/>
    </row>
    <row r="555" spans="1:1" x14ac:dyDescent="0.35">
      <c r="A555" s="191"/>
    </row>
    <row r="556" spans="1:1" x14ac:dyDescent="0.35">
      <c r="A556" s="191"/>
    </row>
    <row r="557" spans="1:1" x14ac:dyDescent="0.35">
      <c r="A557" s="191"/>
    </row>
    <row r="558" spans="1:1" x14ac:dyDescent="0.35">
      <c r="A558" s="191"/>
    </row>
    <row r="559" spans="1:1" x14ac:dyDescent="0.35">
      <c r="A559" s="191"/>
    </row>
    <row r="560" spans="1:1" x14ac:dyDescent="0.35">
      <c r="A560" s="191"/>
    </row>
    <row r="561" spans="1:1" x14ac:dyDescent="0.35">
      <c r="A561" s="191"/>
    </row>
    <row r="562" spans="1:1" x14ac:dyDescent="0.35">
      <c r="A562" s="191"/>
    </row>
    <row r="563" spans="1:1" x14ac:dyDescent="0.35">
      <c r="A563" s="191"/>
    </row>
    <row r="564" spans="1:1" x14ac:dyDescent="0.35">
      <c r="A564" s="191"/>
    </row>
    <row r="565" spans="1:1" x14ac:dyDescent="0.35">
      <c r="A565" s="191"/>
    </row>
    <row r="566" spans="1:1" x14ac:dyDescent="0.35">
      <c r="A566" s="191"/>
    </row>
    <row r="567" spans="1:1" x14ac:dyDescent="0.35">
      <c r="A567" s="191"/>
    </row>
    <row r="568" spans="1:1" x14ac:dyDescent="0.35">
      <c r="A568" s="191"/>
    </row>
    <row r="569" spans="1:1" x14ac:dyDescent="0.35">
      <c r="A569" s="191"/>
    </row>
    <row r="570" spans="1:1" x14ac:dyDescent="0.35">
      <c r="A570" s="191"/>
    </row>
    <row r="571" spans="1:1" x14ac:dyDescent="0.35">
      <c r="A571" s="191"/>
    </row>
    <row r="572" spans="1:1" x14ac:dyDescent="0.35">
      <c r="A572" s="191"/>
    </row>
    <row r="573" spans="1:1" x14ac:dyDescent="0.35">
      <c r="A573" s="191"/>
    </row>
    <row r="574" spans="1:1" x14ac:dyDescent="0.35">
      <c r="A574" s="191"/>
    </row>
    <row r="575" spans="1:1" x14ac:dyDescent="0.35">
      <c r="A575" s="191"/>
    </row>
    <row r="576" spans="1:1" x14ac:dyDescent="0.35">
      <c r="A576" s="191"/>
    </row>
    <row r="577" spans="1:1" x14ac:dyDescent="0.35">
      <c r="A577" s="191"/>
    </row>
    <row r="578" spans="1:1" x14ac:dyDescent="0.35">
      <c r="A578" s="191"/>
    </row>
    <row r="579" spans="1:1" x14ac:dyDescent="0.35">
      <c r="A579" s="191"/>
    </row>
    <row r="580" spans="1:1" x14ac:dyDescent="0.35">
      <c r="A580" s="191"/>
    </row>
    <row r="581" spans="1:1" x14ac:dyDescent="0.35">
      <c r="A581" s="191"/>
    </row>
    <row r="582" spans="1:1" x14ac:dyDescent="0.35">
      <c r="A582" s="191"/>
    </row>
    <row r="583" spans="1:1" x14ac:dyDescent="0.35">
      <c r="A583" s="191"/>
    </row>
    <row r="584" spans="1:1" x14ac:dyDescent="0.35">
      <c r="A584" s="191"/>
    </row>
    <row r="585" spans="1:1" x14ac:dyDescent="0.35">
      <c r="A585" s="191"/>
    </row>
    <row r="586" spans="1:1" x14ac:dyDescent="0.35">
      <c r="A586" s="191"/>
    </row>
    <row r="587" spans="1:1" x14ac:dyDescent="0.35">
      <c r="A587" s="191"/>
    </row>
    <row r="588" spans="1:1" x14ac:dyDescent="0.35">
      <c r="A588" s="191"/>
    </row>
    <row r="589" spans="1:1" x14ac:dyDescent="0.35">
      <c r="A589" s="191"/>
    </row>
    <row r="590" spans="1:1" x14ac:dyDescent="0.35">
      <c r="A590" s="191"/>
    </row>
    <row r="591" spans="1:1" x14ac:dyDescent="0.35">
      <c r="A591" s="191"/>
    </row>
    <row r="592" spans="1:1" x14ac:dyDescent="0.35">
      <c r="A592" s="191"/>
    </row>
    <row r="593" spans="1:1" x14ac:dyDescent="0.35">
      <c r="A593" s="191"/>
    </row>
    <row r="594" spans="1:1" x14ac:dyDescent="0.35">
      <c r="A594" s="191"/>
    </row>
    <row r="595" spans="1:1" x14ac:dyDescent="0.35">
      <c r="A595" s="191"/>
    </row>
    <row r="596" spans="1:1" x14ac:dyDescent="0.35">
      <c r="A596" s="191"/>
    </row>
    <row r="597" spans="1:1" x14ac:dyDescent="0.35">
      <c r="A597" s="191"/>
    </row>
    <row r="598" spans="1:1" x14ac:dyDescent="0.35">
      <c r="A598" s="191"/>
    </row>
    <row r="599" spans="1:1" x14ac:dyDescent="0.35">
      <c r="A599" s="191"/>
    </row>
    <row r="600" spans="1:1" x14ac:dyDescent="0.35">
      <c r="A600" s="191"/>
    </row>
    <row r="601" spans="1:1" x14ac:dyDescent="0.35">
      <c r="A601" s="191"/>
    </row>
    <row r="602" spans="1:1" x14ac:dyDescent="0.35">
      <c r="A602" s="191"/>
    </row>
    <row r="603" spans="1:1" x14ac:dyDescent="0.35">
      <c r="A603" s="191"/>
    </row>
    <row r="604" spans="1:1" x14ac:dyDescent="0.35">
      <c r="A604" s="191"/>
    </row>
    <row r="605" spans="1:1" x14ac:dyDescent="0.35">
      <c r="A605" s="191"/>
    </row>
    <row r="606" spans="1:1" x14ac:dyDescent="0.35">
      <c r="A606" s="191"/>
    </row>
    <row r="607" spans="1:1" x14ac:dyDescent="0.35">
      <c r="A607" s="191"/>
    </row>
    <row r="608" spans="1:1" x14ac:dyDescent="0.35">
      <c r="A608" s="191"/>
    </row>
    <row r="609" spans="1:1" x14ac:dyDescent="0.35">
      <c r="A609" s="191"/>
    </row>
    <row r="610" spans="1:1" x14ac:dyDescent="0.35">
      <c r="A610" s="191"/>
    </row>
    <row r="611" spans="1:1" x14ac:dyDescent="0.35">
      <c r="A611" s="191"/>
    </row>
    <row r="612" spans="1:1" x14ac:dyDescent="0.35">
      <c r="A612" s="191"/>
    </row>
    <row r="613" spans="1:1" x14ac:dyDescent="0.35">
      <c r="A613" s="191"/>
    </row>
    <row r="614" spans="1:1" x14ac:dyDescent="0.35">
      <c r="A614" s="191"/>
    </row>
    <row r="615" spans="1:1" x14ac:dyDescent="0.35">
      <c r="A615" s="191"/>
    </row>
    <row r="616" spans="1:1" x14ac:dyDescent="0.35">
      <c r="A616" s="191"/>
    </row>
    <row r="617" spans="1:1" x14ac:dyDescent="0.35">
      <c r="A617" s="191"/>
    </row>
    <row r="618" spans="1:1" x14ac:dyDescent="0.35">
      <c r="A618" s="191"/>
    </row>
    <row r="619" spans="1:1" x14ac:dyDescent="0.35">
      <c r="A619" s="191"/>
    </row>
    <row r="620" spans="1:1" x14ac:dyDescent="0.35">
      <c r="A620" s="191"/>
    </row>
    <row r="621" spans="1:1" x14ac:dyDescent="0.35">
      <c r="A621" s="191"/>
    </row>
    <row r="622" spans="1:1" x14ac:dyDescent="0.35">
      <c r="A622" s="191"/>
    </row>
    <row r="623" spans="1:1" x14ac:dyDescent="0.35">
      <c r="A623" s="191"/>
    </row>
    <row r="624" spans="1:1" x14ac:dyDescent="0.35">
      <c r="A624" s="191"/>
    </row>
    <row r="625" spans="1:1" x14ac:dyDescent="0.35">
      <c r="A625" s="191"/>
    </row>
    <row r="626" spans="1:1" x14ac:dyDescent="0.35">
      <c r="A626" s="191"/>
    </row>
    <row r="627" spans="1:1" x14ac:dyDescent="0.35">
      <c r="A627" s="191"/>
    </row>
    <row r="628" spans="1:1" x14ac:dyDescent="0.35">
      <c r="A628" s="191"/>
    </row>
    <row r="629" spans="1:1" x14ac:dyDescent="0.35">
      <c r="A629" s="191"/>
    </row>
    <row r="630" spans="1:1" x14ac:dyDescent="0.35">
      <c r="A630" s="191"/>
    </row>
    <row r="631" spans="1:1" x14ac:dyDescent="0.35">
      <c r="A631" s="191"/>
    </row>
    <row r="632" spans="1:1" x14ac:dyDescent="0.35">
      <c r="A632" s="191"/>
    </row>
    <row r="633" spans="1:1" x14ac:dyDescent="0.35">
      <c r="A633" s="191"/>
    </row>
    <row r="634" spans="1:1" x14ac:dyDescent="0.35">
      <c r="A634" s="191"/>
    </row>
    <row r="635" spans="1:1" x14ac:dyDescent="0.35">
      <c r="A635" s="191"/>
    </row>
    <row r="636" spans="1:1" x14ac:dyDescent="0.35">
      <c r="A636" s="191"/>
    </row>
    <row r="637" spans="1:1" x14ac:dyDescent="0.35">
      <c r="A637" s="191"/>
    </row>
    <row r="638" spans="1:1" x14ac:dyDescent="0.35">
      <c r="A638" s="191"/>
    </row>
    <row r="639" spans="1:1" x14ac:dyDescent="0.35">
      <c r="A639" s="191"/>
    </row>
    <row r="640" spans="1:1" x14ac:dyDescent="0.35">
      <c r="A640" s="191"/>
    </row>
    <row r="641" spans="1:1" x14ac:dyDescent="0.35">
      <c r="A641" s="191"/>
    </row>
    <row r="642" spans="1:1" x14ac:dyDescent="0.35">
      <c r="A642" s="191"/>
    </row>
    <row r="643" spans="1:1" x14ac:dyDescent="0.35">
      <c r="A643" s="191"/>
    </row>
    <row r="644" spans="1:1" x14ac:dyDescent="0.35">
      <c r="A644" s="191"/>
    </row>
    <row r="645" spans="1:1" x14ac:dyDescent="0.35">
      <c r="A645" s="191"/>
    </row>
    <row r="646" spans="1:1" x14ac:dyDescent="0.35">
      <c r="A646" s="191"/>
    </row>
    <row r="647" spans="1:1" x14ac:dyDescent="0.35">
      <c r="A647" s="191"/>
    </row>
    <row r="648" spans="1:1" x14ac:dyDescent="0.35">
      <c r="A648" s="191"/>
    </row>
    <row r="649" spans="1:1" x14ac:dyDescent="0.35">
      <c r="A649" s="191"/>
    </row>
    <row r="650" spans="1:1" x14ac:dyDescent="0.35">
      <c r="A650" s="191"/>
    </row>
    <row r="651" spans="1:1" x14ac:dyDescent="0.35">
      <c r="A651" s="191"/>
    </row>
    <row r="652" spans="1:1" x14ac:dyDescent="0.35">
      <c r="A652" s="191"/>
    </row>
    <row r="653" spans="1:1" x14ac:dyDescent="0.35">
      <c r="A653" s="191"/>
    </row>
    <row r="654" spans="1:1" x14ac:dyDescent="0.35">
      <c r="A654" s="191"/>
    </row>
    <row r="655" spans="1:1" x14ac:dyDescent="0.35">
      <c r="A655" s="191"/>
    </row>
    <row r="656" spans="1:1" x14ac:dyDescent="0.35">
      <c r="A656" s="191"/>
    </row>
    <row r="657" spans="1:1" x14ac:dyDescent="0.35">
      <c r="A657" s="191"/>
    </row>
    <row r="658" spans="1:1" x14ac:dyDescent="0.35">
      <c r="A658" s="191"/>
    </row>
    <row r="659" spans="1:1" x14ac:dyDescent="0.35">
      <c r="A659" s="191"/>
    </row>
    <row r="660" spans="1:1" x14ac:dyDescent="0.35">
      <c r="A660" s="191"/>
    </row>
    <row r="661" spans="1:1" x14ac:dyDescent="0.35">
      <c r="A661" s="191"/>
    </row>
    <row r="662" spans="1:1" x14ac:dyDescent="0.35">
      <c r="A662" s="191"/>
    </row>
    <row r="663" spans="1:1" x14ac:dyDescent="0.35">
      <c r="A663" s="191"/>
    </row>
    <row r="664" spans="1:1" x14ac:dyDescent="0.35">
      <c r="A664" s="191"/>
    </row>
    <row r="665" spans="1:1" x14ac:dyDescent="0.35">
      <c r="A665" s="191"/>
    </row>
    <row r="666" spans="1:1" x14ac:dyDescent="0.35">
      <c r="A666" s="191"/>
    </row>
    <row r="667" spans="1:1" x14ac:dyDescent="0.35">
      <c r="A667" s="191"/>
    </row>
    <row r="668" spans="1:1" x14ac:dyDescent="0.35">
      <c r="A668" s="191"/>
    </row>
    <row r="669" spans="1:1" x14ac:dyDescent="0.35">
      <c r="A669" s="191"/>
    </row>
    <row r="670" spans="1:1" x14ac:dyDescent="0.35">
      <c r="A670" s="191"/>
    </row>
    <row r="671" spans="1:1" x14ac:dyDescent="0.35">
      <c r="A671" s="191"/>
    </row>
    <row r="672" spans="1:1" x14ac:dyDescent="0.35">
      <c r="A672" s="191"/>
    </row>
    <row r="673" spans="1:1" x14ac:dyDescent="0.35">
      <c r="A673" s="191"/>
    </row>
    <row r="674" spans="1:1" x14ac:dyDescent="0.35">
      <c r="A674" s="191"/>
    </row>
    <row r="675" spans="1:1" x14ac:dyDescent="0.35">
      <c r="A675" s="191"/>
    </row>
    <row r="676" spans="1:1" x14ac:dyDescent="0.35">
      <c r="A676" s="191"/>
    </row>
    <row r="677" spans="1:1" x14ac:dyDescent="0.35">
      <c r="A677" s="191"/>
    </row>
    <row r="678" spans="1:1" x14ac:dyDescent="0.35">
      <c r="A678" s="191"/>
    </row>
    <row r="679" spans="1:1" x14ac:dyDescent="0.35">
      <c r="A679" s="191"/>
    </row>
    <row r="680" spans="1:1" x14ac:dyDescent="0.35">
      <c r="A680" s="191"/>
    </row>
    <row r="681" spans="1:1" x14ac:dyDescent="0.35">
      <c r="A681" s="191"/>
    </row>
    <row r="682" spans="1:1" x14ac:dyDescent="0.35">
      <c r="A682" s="191"/>
    </row>
    <row r="683" spans="1:1" x14ac:dyDescent="0.35">
      <c r="A683" s="191"/>
    </row>
    <row r="684" spans="1:1" x14ac:dyDescent="0.35">
      <c r="A684" s="191"/>
    </row>
    <row r="685" spans="1:1" x14ac:dyDescent="0.35">
      <c r="A685" s="191"/>
    </row>
    <row r="686" spans="1:1" x14ac:dyDescent="0.35">
      <c r="A686" s="191"/>
    </row>
    <row r="687" spans="1:1" x14ac:dyDescent="0.35">
      <c r="A687" s="191"/>
    </row>
    <row r="688" spans="1:1" x14ac:dyDescent="0.35">
      <c r="A688" s="191"/>
    </row>
    <row r="689" spans="1:1" x14ac:dyDescent="0.35">
      <c r="A689" s="191"/>
    </row>
    <row r="690" spans="1:1" x14ac:dyDescent="0.35">
      <c r="A690" s="191"/>
    </row>
    <row r="691" spans="1:1" x14ac:dyDescent="0.35">
      <c r="A691" s="191"/>
    </row>
    <row r="692" spans="1:1" x14ac:dyDescent="0.35">
      <c r="A692" s="191"/>
    </row>
    <row r="693" spans="1:1" x14ac:dyDescent="0.35">
      <c r="A693" s="191"/>
    </row>
    <row r="694" spans="1:1" x14ac:dyDescent="0.35">
      <c r="A694" s="191"/>
    </row>
    <row r="695" spans="1:1" x14ac:dyDescent="0.35">
      <c r="A695" s="191"/>
    </row>
    <row r="696" spans="1:1" x14ac:dyDescent="0.35">
      <c r="A696" s="191"/>
    </row>
    <row r="697" spans="1:1" x14ac:dyDescent="0.35">
      <c r="A697" s="191"/>
    </row>
    <row r="698" spans="1:1" x14ac:dyDescent="0.35">
      <c r="A698" s="191"/>
    </row>
    <row r="699" spans="1:1" x14ac:dyDescent="0.35">
      <c r="A699" s="191"/>
    </row>
    <row r="700" spans="1:1" x14ac:dyDescent="0.35">
      <c r="A700" s="191"/>
    </row>
    <row r="701" spans="1:1" x14ac:dyDescent="0.35">
      <c r="A701" s="191"/>
    </row>
    <row r="702" spans="1:1" x14ac:dyDescent="0.35">
      <c r="A702" s="191"/>
    </row>
    <row r="703" spans="1:1" x14ac:dyDescent="0.35">
      <c r="A703" s="191"/>
    </row>
    <row r="704" spans="1:1" x14ac:dyDescent="0.35">
      <c r="A704" s="191"/>
    </row>
    <row r="705" spans="1:1" x14ac:dyDescent="0.35">
      <c r="A705" s="191"/>
    </row>
    <row r="706" spans="1:1" x14ac:dyDescent="0.35">
      <c r="A706" s="191"/>
    </row>
    <row r="707" spans="1:1" x14ac:dyDescent="0.35">
      <c r="A707" s="191"/>
    </row>
    <row r="708" spans="1:1" x14ac:dyDescent="0.35">
      <c r="A708" s="191"/>
    </row>
    <row r="709" spans="1:1" x14ac:dyDescent="0.35">
      <c r="A709" s="191"/>
    </row>
    <row r="710" spans="1:1" x14ac:dyDescent="0.35">
      <c r="A710" s="191"/>
    </row>
    <row r="711" spans="1:1" x14ac:dyDescent="0.35">
      <c r="A711" s="191"/>
    </row>
    <row r="712" spans="1:1" x14ac:dyDescent="0.35">
      <c r="A712" s="191"/>
    </row>
    <row r="713" spans="1:1" x14ac:dyDescent="0.35">
      <c r="A713" s="191"/>
    </row>
    <row r="714" spans="1:1" x14ac:dyDescent="0.35">
      <c r="A714" s="191"/>
    </row>
    <row r="715" spans="1:1" x14ac:dyDescent="0.35">
      <c r="A715" s="191"/>
    </row>
    <row r="716" spans="1:1" x14ac:dyDescent="0.35">
      <c r="A716" s="191"/>
    </row>
    <row r="717" spans="1:1" x14ac:dyDescent="0.35">
      <c r="A717" s="191"/>
    </row>
    <row r="718" spans="1:1" x14ac:dyDescent="0.35">
      <c r="A718" s="191"/>
    </row>
    <row r="719" spans="1:1" x14ac:dyDescent="0.35">
      <c r="A719" s="191"/>
    </row>
    <row r="720" spans="1:1" x14ac:dyDescent="0.35">
      <c r="A720" s="191"/>
    </row>
    <row r="721" spans="1:1" x14ac:dyDescent="0.35">
      <c r="A721" s="191"/>
    </row>
    <row r="722" spans="1:1" x14ac:dyDescent="0.35">
      <c r="A722" s="191"/>
    </row>
    <row r="723" spans="1:1" x14ac:dyDescent="0.35">
      <c r="A723" s="191"/>
    </row>
    <row r="724" spans="1:1" x14ac:dyDescent="0.35">
      <c r="A724" s="191"/>
    </row>
    <row r="725" spans="1:1" x14ac:dyDescent="0.35">
      <c r="A725" s="191"/>
    </row>
    <row r="726" spans="1:1" x14ac:dyDescent="0.35">
      <c r="A726" s="191"/>
    </row>
    <row r="727" spans="1:1" x14ac:dyDescent="0.35">
      <c r="A727" s="191"/>
    </row>
    <row r="728" spans="1:1" x14ac:dyDescent="0.35">
      <c r="A728" s="191"/>
    </row>
    <row r="729" spans="1:1" x14ac:dyDescent="0.35">
      <c r="A729" s="191"/>
    </row>
    <row r="730" spans="1:1" x14ac:dyDescent="0.35">
      <c r="A730" s="191"/>
    </row>
    <row r="731" spans="1:1" x14ac:dyDescent="0.35">
      <c r="A731" s="191"/>
    </row>
    <row r="732" spans="1:1" x14ac:dyDescent="0.35">
      <c r="A732" s="191"/>
    </row>
    <row r="733" spans="1:1" x14ac:dyDescent="0.35">
      <c r="A733" s="191"/>
    </row>
    <row r="734" spans="1:1" x14ac:dyDescent="0.35">
      <c r="A734" s="191"/>
    </row>
    <row r="735" spans="1:1" x14ac:dyDescent="0.35">
      <c r="A735" s="191"/>
    </row>
    <row r="736" spans="1:1" x14ac:dyDescent="0.35">
      <c r="A736" s="191"/>
    </row>
    <row r="737" spans="1:1" x14ac:dyDescent="0.35">
      <c r="A737" s="191"/>
    </row>
    <row r="738" spans="1:1" x14ac:dyDescent="0.35">
      <c r="A738" s="191"/>
    </row>
    <row r="739" spans="1:1" x14ac:dyDescent="0.35">
      <c r="A739" s="191"/>
    </row>
    <row r="740" spans="1:1" x14ac:dyDescent="0.35">
      <c r="A740" s="191"/>
    </row>
    <row r="741" spans="1:1" x14ac:dyDescent="0.35">
      <c r="A741" s="191"/>
    </row>
    <row r="742" spans="1:1" x14ac:dyDescent="0.35">
      <c r="A742" s="191"/>
    </row>
    <row r="743" spans="1:1" x14ac:dyDescent="0.35">
      <c r="A743" s="191"/>
    </row>
    <row r="744" spans="1:1" x14ac:dyDescent="0.35">
      <c r="A744" s="191"/>
    </row>
    <row r="745" spans="1:1" x14ac:dyDescent="0.35">
      <c r="A745" s="191"/>
    </row>
    <row r="746" spans="1:1" x14ac:dyDescent="0.35">
      <c r="A746" s="191"/>
    </row>
    <row r="747" spans="1:1" x14ac:dyDescent="0.35">
      <c r="A747" s="191"/>
    </row>
    <row r="748" spans="1:1" x14ac:dyDescent="0.35">
      <c r="A748" s="191"/>
    </row>
    <row r="749" spans="1:1" x14ac:dyDescent="0.35">
      <c r="A749" s="191"/>
    </row>
    <row r="750" spans="1:1" x14ac:dyDescent="0.35">
      <c r="A750" s="191"/>
    </row>
    <row r="751" spans="1:1" x14ac:dyDescent="0.35">
      <c r="A751" s="191"/>
    </row>
    <row r="752" spans="1:1" x14ac:dyDescent="0.35">
      <c r="A752" s="191"/>
    </row>
    <row r="753" spans="1:1" x14ac:dyDescent="0.35">
      <c r="A753" s="191"/>
    </row>
    <row r="754" spans="1:1" x14ac:dyDescent="0.35">
      <c r="A754" s="191"/>
    </row>
    <row r="755" spans="1:1" x14ac:dyDescent="0.35">
      <c r="A755" s="191"/>
    </row>
  </sheetData>
  <sheetProtection algorithmName="SHA-512" hashValue="QWlwxPjLguXdfP+mevpiaTIV7UhDBR5/4bqE8NgCy3olNcX9r189I6a2Y4gxSbKxs1Ety6IuRFNmDyvnm3f0JA==" saltValue="HLNMeFcW5Tx792qDyxJpZQ==" spinCount="100000" sheet="1" formatCells="0" formatColumns="0" formatRows="0" sort="0" autoFilter="0"/>
  <mergeCells count="40">
    <mergeCell ref="A2:O2"/>
    <mergeCell ref="A3:G3"/>
    <mergeCell ref="B4:G4"/>
    <mergeCell ref="B5:G5"/>
    <mergeCell ref="B6:G6"/>
    <mergeCell ref="B38:I38"/>
    <mergeCell ref="B7:G7"/>
    <mergeCell ref="C13:G13"/>
    <mergeCell ref="A19:XFD19"/>
    <mergeCell ref="B20:G20"/>
    <mergeCell ref="B21:G21"/>
    <mergeCell ref="B22:G22"/>
    <mergeCell ref="B23:G23"/>
    <mergeCell ref="B29:G29"/>
    <mergeCell ref="A35:I35"/>
    <mergeCell ref="B36:I36"/>
    <mergeCell ref="B37:I37"/>
    <mergeCell ref="B84:E84"/>
    <mergeCell ref="B39:I39"/>
    <mergeCell ref="A51:I51"/>
    <mergeCell ref="B52:I52"/>
    <mergeCell ref="B53:I53"/>
    <mergeCell ref="B54:I54"/>
    <mergeCell ref="B55:I55"/>
    <mergeCell ref="B105:M105"/>
    <mergeCell ref="B106:M106"/>
    <mergeCell ref="B107:M107"/>
    <mergeCell ref="A120:O120"/>
    <mergeCell ref="A1:L1"/>
    <mergeCell ref="B85:E85"/>
    <mergeCell ref="B86:E86"/>
    <mergeCell ref="B87:E87"/>
    <mergeCell ref="B93:E93"/>
    <mergeCell ref="A103:AP103"/>
    <mergeCell ref="B104:M104"/>
    <mergeCell ref="A68:I68"/>
    <mergeCell ref="B69:G69"/>
    <mergeCell ref="B70:G70"/>
    <mergeCell ref="B71:G71"/>
    <mergeCell ref="B72:G7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CF93-3B99-443F-AD43-C132C2B74B47}">
  <dimension ref="A1:CH1158"/>
  <sheetViews>
    <sheetView workbookViewId="0">
      <selection sqref="A1:XFD1048576"/>
    </sheetView>
  </sheetViews>
  <sheetFormatPr defaultColWidth="8.7265625" defaultRowHeight="14" x14ac:dyDescent="0.3"/>
  <cols>
    <col min="1" max="1" width="8.7265625" style="2"/>
    <col min="2" max="2" width="57.26953125" style="2" customWidth="1"/>
    <col min="3" max="3" width="33.453125" style="2" customWidth="1"/>
    <col min="4" max="4" width="36.7265625" style="2" customWidth="1"/>
    <col min="5" max="5" width="39.08984375" style="2" customWidth="1"/>
    <col min="6" max="6" width="42.54296875" style="2" customWidth="1"/>
    <col min="7" max="7" width="41.08984375" style="2" customWidth="1"/>
    <col min="8" max="8" width="33.26953125" style="2" customWidth="1"/>
    <col min="9" max="9" width="36.453125" style="2" customWidth="1"/>
    <col min="10" max="10" width="29.54296875" style="2" customWidth="1"/>
    <col min="11" max="11" width="42.36328125" style="2" customWidth="1"/>
    <col min="12" max="13" width="29.453125" style="2" customWidth="1"/>
    <col min="14" max="14" width="27.1796875" style="2" customWidth="1"/>
    <col min="15" max="16" width="44.453125" style="2" customWidth="1"/>
    <col min="17" max="53" width="8.7265625" style="32"/>
    <col min="54" max="16384" width="8.7265625" style="2"/>
  </cols>
  <sheetData>
    <row r="1" spans="1:86" customFormat="1" ht="85" customHeight="1" x14ac:dyDescent="0.35">
      <c r="A1" s="706" t="s">
        <v>276</v>
      </c>
      <c r="B1" s="707"/>
      <c r="C1" s="707"/>
      <c r="D1" s="707"/>
      <c r="E1" s="707"/>
      <c r="F1" s="707"/>
      <c r="G1" s="707"/>
      <c r="H1" s="707"/>
      <c r="I1" s="707"/>
      <c r="J1" s="707"/>
      <c r="K1" s="707"/>
      <c r="L1" s="707"/>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584"/>
      <c r="BZ1" s="584"/>
      <c r="CA1" s="584"/>
      <c r="CB1" s="584"/>
      <c r="CC1" s="584"/>
      <c r="CD1" s="584"/>
      <c r="CE1" s="584"/>
      <c r="CF1" s="584"/>
      <c r="CG1" s="584"/>
      <c r="CH1" s="584"/>
    </row>
    <row r="2" spans="1:86" ht="23" x14ac:dyDescent="0.3">
      <c r="A2" s="1196" t="s">
        <v>1435</v>
      </c>
      <c r="B2" s="1197"/>
      <c r="C2" s="1197"/>
      <c r="D2" s="1197"/>
      <c r="E2" s="1197"/>
      <c r="F2" s="1197"/>
      <c r="G2" s="1197"/>
      <c r="H2" s="1197"/>
      <c r="I2" s="1197"/>
      <c r="J2" s="1197"/>
      <c r="K2" s="1197"/>
      <c r="L2" s="1197"/>
      <c r="M2" s="1197"/>
      <c r="N2" s="1197"/>
      <c r="O2" s="1197"/>
      <c r="P2" s="1198"/>
      <c r="BB2" s="513"/>
      <c r="BC2" s="513"/>
      <c r="BD2" s="513"/>
      <c r="BE2" s="513"/>
      <c r="BF2" s="513"/>
      <c r="BG2" s="513"/>
      <c r="BH2" s="513"/>
      <c r="BI2" s="513"/>
      <c r="BJ2" s="513"/>
      <c r="BK2" s="513"/>
      <c r="BL2" s="513"/>
      <c r="BM2" s="513"/>
      <c r="BN2" s="513"/>
      <c r="BO2" s="513"/>
      <c r="BP2" s="513"/>
      <c r="BQ2" s="513"/>
      <c r="BR2" s="513"/>
      <c r="BS2" s="513"/>
      <c r="BT2" s="513"/>
      <c r="BU2" s="513"/>
      <c r="BV2" s="513"/>
      <c r="BW2" s="513"/>
      <c r="BX2" s="513"/>
      <c r="BY2" s="513"/>
      <c r="BZ2" s="513"/>
      <c r="CA2" s="513"/>
      <c r="CB2" s="513"/>
      <c r="CC2" s="513"/>
      <c r="CD2" s="513"/>
      <c r="CE2" s="513"/>
      <c r="CF2" s="513"/>
      <c r="CG2" s="513"/>
      <c r="CH2" s="513"/>
    </row>
    <row r="3" spans="1:86" s="403" customFormat="1" ht="23" x14ac:dyDescent="0.35">
      <c r="A3" s="1006" t="s">
        <v>110</v>
      </c>
      <c r="B3" s="1050"/>
      <c r="C3" s="1050"/>
      <c r="D3" s="1050"/>
      <c r="E3" s="1050"/>
      <c r="F3" s="1050"/>
      <c r="G3" s="1050"/>
      <c r="H3" s="708"/>
      <c r="I3" s="708"/>
      <c r="J3" s="708"/>
      <c r="K3" s="708"/>
      <c r="L3" s="708"/>
      <c r="M3" s="708"/>
      <c r="N3" s="708"/>
      <c r="O3" s="708"/>
      <c r="P3" s="708"/>
      <c r="Q3" s="326"/>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513"/>
      <c r="BC3" s="513"/>
      <c r="BD3" s="513"/>
      <c r="BE3" s="513"/>
      <c r="BF3" s="513"/>
      <c r="BG3" s="513"/>
      <c r="BH3" s="513"/>
      <c r="BI3" s="513"/>
      <c r="BJ3" s="513"/>
      <c r="BK3" s="513"/>
      <c r="BL3" s="513"/>
      <c r="BM3" s="513"/>
      <c r="BN3" s="513"/>
      <c r="BO3" s="513"/>
      <c r="BP3" s="513"/>
      <c r="BQ3" s="513"/>
      <c r="BR3" s="513"/>
      <c r="BS3" s="513"/>
      <c r="BT3" s="513"/>
      <c r="BU3" s="513"/>
      <c r="BV3" s="513"/>
      <c r="BW3" s="513"/>
      <c r="BX3" s="513"/>
      <c r="BY3" s="513"/>
      <c r="BZ3" s="513"/>
      <c r="CA3" s="513"/>
      <c r="CB3" s="513"/>
      <c r="CC3" s="513"/>
      <c r="CD3" s="513"/>
      <c r="CE3" s="513"/>
      <c r="CF3" s="513"/>
      <c r="CG3" s="513"/>
      <c r="CH3" s="513"/>
    </row>
    <row r="4" spans="1:86" s="403" customFormat="1" ht="23" x14ac:dyDescent="0.35">
      <c r="A4" s="85" t="s">
        <v>2</v>
      </c>
      <c r="B4" s="1013" t="s">
        <v>111</v>
      </c>
      <c r="C4" s="1042"/>
      <c r="D4" s="1042"/>
      <c r="E4" s="1042"/>
      <c r="F4" s="1042"/>
      <c r="G4" s="1043"/>
      <c r="H4" s="28"/>
      <c r="I4" s="28"/>
      <c r="J4" s="28"/>
      <c r="K4" s="28"/>
      <c r="L4" s="28"/>
      <c r="M4" s="28"/>
      <c r="N4" s="28"/>
      <c r="O4" s="28"/>
      <c r="P4" s="28"/>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513"/>
      <c r="BC4" s="513"/>
      <c r="BD4" s="513"/>
      <c r="BE4" s="513"/>
      <c r="BF4" s="513"/>
      <c r="BG4" s="513"/>
      <c r="BH4" s="513"/>
      <c r="BI4" s="513"/>
      <c r="BJ4" s="513"/>
      <c r="BK4" s="513"/>
      <c r="BL4" s="513"/>
      <c r="BM4" s="513"/>
      <c r="BN4" s="513"/>
      <c r="BO4" s="513"/>
      <c r="BP4" s="513"/>
      <c r="BQ4" s="513"/>
      <c r="BR4" s="513"/>
      <c r="BS4" s="513"/>
      <c r="BT4" s="513"/>
      <c r="BU4" s="513"/>
      <c r="BV4" s="513"/>
      <c r="BW4" s="513"/>
      <c r="BX4" s="513"/>
      <c r="BY4" s="513"/>
      <c r="BZ4" s="513"/>
      <c r="CA4" s="513"/>
      <c r="CB4" s="513"/>
      <c r="CC4" s="513"/>
      <c r="CD4" s="513"/>
      <c r="CE4" s="513"/>
      <c r="CF4" s="513"/>
      <c r="CG4" s="513"/>
      <c r="CH4" s="513"/>
    </row>
    <row r="5" spans="1:86" s="6" customFormat="1" x14ac:dyDescent="0.35">
      <c r="A5" s="30">
        <v>1</v>
      </c>
      <c r="B5" s="1007" t="s">
        <v>2444</v>
      </c>
      <c r="C5" s="1007"/>
      <c r="D5" s="1007"/>
      <c r="E5" s="1007"/>
      <c r="F5" s="1007"/>
      <c r="G5" s="1007"/>
      <c r="H5" s="35"/>
      <c r="I5" s="35"/>
      <c r="J5" s="35"/>
      <c r="K5" s="35"/>
      <c r="L5" s="35"/>
      <c r="M5" s="35"/>
      <c r="N5" s="35"/>
      <c r="O5" s="35"/>
      <c r="P5" s="35"/>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row>
    <row r="6" spans="1:86" x14ac:dyDescent="0.3">
      <c r="A6" s="30">
        <v>2</v>
      </c>
      <c r="B6" s="1029" t="s">
        <v>2445</v>
      </c>
      <c r="C6" s="1029"/>
      <c r="D6" s="1029"/>
      <c r="E6" s="1029"/>
      <c r="F6" s="1029"/>
      <c r="G6" s="1029"/>
      <c r="H6" s="24"/>
      <c r="I6" s="24"/>
      <c r="J6" s="24"/>
      <c r="K6" s="24"/>
      <c r="L6" s="24"/>
      <c r="M6" s="24"/>
      <c r="N6" s="24"/>
      <c r="O6" s="24"/>
      <c r="P6" s="24"/>
      <c r="BB6" s="513"/>
      <c r="BC6" s="513"/>
      <c r="BD6" s="513"/>
      <c r="BE6" s="513"/>
      <c r="BF6" s="513"/>
      <c r="BG6" s="513"/>
      <c r="BH6" s="513"/>
      <c r="BI6" s="513"/>
      <c r="BJ6" s="513"/>
      <c r="BK6" s="513"/>
      <c r="BL6" s="513"/>
      <c r="BM6" s="513"/>
      <c r="BN6" s="513"/>
      <c r="BO6" s="513"/>
      <c r="BP6" s="513"/>
      <c r="BQ6" s="513"/>
      <c r="BR6" s="513"/>
      <c r="BS6" s="513"/>
      <c r="BT6" s="513"/>
      <c r="BU6" s="513"/>
      <c r="BV6" s="513"/>
      <c r="BW6" s="513"/>
      <c r="BX6" s="513"/>
      <c r="BY6" s="513"/>
      <c r="BZ6" s="513"/>
      <c r="CA6" s="513"/>
      <c r="CB6" s="513"/>
      <c r="CC6" s="513"/>
      <c r="CD6" s="513"/>
      <c r="CE6" s="513"/>
      <c r="CF6" s="513"/>
      <c r="CG6" s="513"/>
      <c r="CH6" s="513"/>
    </row>
    <row r="7" spans="1:86" x14ac:dyDescent="0.3">
      <c r="A7" s="30">
        <v>3</v>
      </c>
      <c r="B7" s="1007" t="s">
        <v>2446</v>
      </c>
      <c r="C7" s="1007"/>
      <c r="D7" s="1007"/>
      <c r="E7" s="1007"/>
      <c r="F7" s="1007"/>
      <c r="G7" s="1007"/>
      <c r="H7" s="24"/>
      <c r="I7" s="24"/>
      <c r="J7" s="24"/>
      <c r="K7" s="24"/>
      <c r="L7" s="24"/>
      <c r="M7" s="24"/>
      <c r="N7" s="24"/>
      <c r="O7" s="40"/>
      <c r="P7" s="24"/>
      <c r="BB7" s="513"/>
      <c r="BC7" s="513"/>
      <c r="BD7" s="513"/>
      <c r="BE7" s="513"/>
      <c r="BF7" s="513"/>
      <c r="BG7" s="513"/>
      <c r="BH7" s="513"/>
      <c r="BI7" s="513"/>
      <c r="BJ7" s="513"/>
      <c r="BK7" s="513"/>
      <c r="BL7" s="513"/>
      <c r="BM7" s="513"/>
      <c r="BN7" s="513"/>
      <c r="BO7" s="513"/>
      <c r="BP7" s="513"/>
      <c r="BQ7" s="513"/>
      <c r="BR7" s="513"/>
      <c r="BS7" s="513"/>
      <c r="BT7" s="513"/>
      <c r="BU7" s="513"/>
      <c r="BV7" s="513"/>
      <c r="BW7" s="513"/>
      <c r="BX7" s="513"/>
      <c r="BY7" s="513"/>
      <c r="BZ7" s="513"/>
      <c r="CA7" s="513"/>
      <c r="CB7" s="513"/>
      <c r="CC7" s="513"/>
      <c r="CD7" s="513"/>
      <c r="CE7" s="513"/>
      <c r="CF7" s="513"/>
      <c r="CG7" s="513"/>
      <c r="CH7" s="513"/>
    </row>
    <row r="8" spans="1:86" s="463" customFormat="1" ht="24" customHeight="1" x14ac:dyDescent="0.3">
      <c r="A8" s="36">
        <v>4</v>
      </c>
      <c r="B8" s="37" t="s">
        <v>281</v>
      </c>
      <c r="C8" s="36" t="s">
        <v>2447</v>
      </c>
      <c r="D8" s="36" t="s">
        <v>553</v>
      </c>
      <c r="E8" s="36" t="s">
        <v>2448</v>
      </c>
      <c r="F8" s="36" t="s">
        <v>1474</v>
      </c>
      <c r="G8" s="148"/>
      <c r="H8" s="38"/>
      <c r="I8" s="38"/>
      <c r="J8" s="38"/>
      <c r="K8" s="462"/>
      <c r="L8" s="462"/>
      <c r="M8" s="666"/>
      <c r="N8" s="666"/>
      <c r="O8" s="513"/>
      <c r="P8" s="46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513"/>
      <c r="BC8" s="513"/>
      <c r="BD8" s="513"/>
      <c r="BE8" s="513"/>
      <c r="BF8" s="513"/>
      <c r="BG8" s="513"/>
      <c r="BH8" s="513"/>
      <c r="BI8" s="513"/>
      <c r="BJ8" s="513"/>
      <c r="BK8" s="513"/>
      <c r="BL8" s="513"/>
      <c r="BM8" s="513"/>
      <c r="BN8" s="513"/>
      <c r="BO8" s="513"/>
      <c r="BP8" s="513"/>
      <c r="BQ8" s="513"/>
      <c r="BR8" s="513"/>
      <c r="BS8" s="513"/>
      <c r="BT8" s="513"/>
      <c r="BU8" s="513"/>
      <c r="BV8" s="513"/>
      <c r="BW8" s="513"/>
      <c r="BX8" s="513"/>
      <c r="BY8" s="513"/>
      <c r="BZ8" s="513"/>
      <c r="CA8" s="513"/>
      <c r="CB8" s="513"/>
      <c r="CC8" s="513"/>
      <c r="CD8" s="513"/>
      <c r="CE8" s="513"/>
      <c r="CF8" s="513"/>
      <c r="CG8" s="513"/>
      <c r="CH8" s="513"/>
    </row>
    <row r="9" spans="1:86" x14ac:dyDescent="0.3">
      <c r="A9" s="30" t="s">
        <v>285</v>
      </c>
      <c r="B9" s="42" t="s">
        <v>286</v>
      </c>
      <c r="C9" s="43" t="s">
        <v>2449</v>
      </c>
      <c r="D9" s="43" t="s">
        <v>2450</v>
      </c>
      <c r="E9" s="43" t="s">
        <v>2451</v>
      </c>
      <c r="F9" s="43" t="s">
        <v>2452</v>
      </c>
      <c r="G9" s="148"/>
      <c r="H9" s="40"/>
      <c r="I9" s="40"/>
      <c r="J9" s="40"/>
      <c r="K9" s="40"/>
      <c r="L9" s="40"/>
      <c r="M9" s="40"/>
      <c r="N9" s="40"/>
      <c r="O9" s="40"/>
      <c r="P9" s="40"/>
      <c r="BB9" s="513"/>
      <c r="BC9" s="513"/>
      <c r="BD9" s="513"/>
      <c r="BE9" s="513"/>
      <c r="BF9" s="513"/>
      <c r="BG9" s="513"/>
      <c r="BH9" s="513"/>
      <c r="BI9" s="513"/>
      <c r="BJ9" s="513"/>
      <c r="BK9" s="513"/>
      <c r="BL9" s="513"/>
      <c r="BM9" s="513"/>
      <c r="BN9" s="513"/>
      <c r="BO9" s="513"/>
      <c r="BP9" s="513"/>
      <c r="BQ9" s="513"/>
      <c r="BR9" s="513"/>
      <c r="BS9" s="513"/>
      <c r="BT9" s="513"/>
      <c r="BU9" s="513"/>
      <c r="BV9" s="513"/>
      <c r="BW9" s="513"/>
      <c r="BX9" s="513"/>
      <c r="BY9" s="513"/>
      <c r="BZ9" s="513"/>
      <c r="CA9" s="513"/>
      <c r="CB9" s="513"/>
      <c r="CC9" s="513"/>
      <c r="CD9" s="513"/>
      <c r="CE9" s="513"/>
      <c r="CF9" s="513"/>
      <c r="CG9" s="513"/>
      <c r="CH9" s="513"/>
    </row>
    <row r="10" spans="1:86" x14ac:dyDescent="0.3">
      <c r="A10" s="30" t="s">
        <v>290</v>
      </c>
      <c r="B10" s="42" t="s">
        <v>291</v>
      </c>
      <c r="C10" s="43" t="s">
        <v>2453</v>
      </c>
      <c r="D10" s="43" t="s">
        <v>2454</v>
      </c>
      <c r="E10" s="43" t="s">
        <v>2455</v>
      </c>
      <c r="F10" s="43" t="s">
        <v>2456</v>
      </c>
      <c r="G10" s="148"/>
      <c r="H10" s="40"/>
      <c r="I10" s="40"/>
      <c r="J10" s="40"/>
      <c r="K10" s="40"/>
      <c r="L10" s="40"/>
      <c r="M10" s="40"/>
      <c r="N10" s="40"/>
      <c r="O10" s="40"/>
      <c r="P10" s="40"/>
    </row>
    <row r="11" spans="1:86" x14ac:dyDescent="0.3">
      <c r="A11" s="30" t="s">
        <v>295</v>
      </c>
      <c r="B11" s="42" t="s">
        <v>296</v>
      </c>
      <c r="C11" s="42" t="s">
        <v>297</v>
      </c>
      <c r="D11" s="42" t="s">
        <v>814</v>
      </c>
      <c r="E11" s="42" t="s">
        <v>568</v>
      </c>
      <c r="F11" s="42" t="s">
        <v>1671</v>
      </c>
      <c r="G11" s="148"/>
      <c r="H11" s="32"/>
      <c r="I11" s="32"/>
      <c r="J11" s="32"/>
      <c r="K11" s="32"/>
      <c r="L11" s="32"/>
      <c r="M11" s="32"/>
      <c r="N11" s="32"/>
      <c r="O11" s="40"/>
      <c r="P11" s="32"/>
    </row>
    <row r="12" spans="1:86" x14ac:dyDescent="0.3">
      <c r="A12" s="30" t="s">
        <v>299</v>
      </c>
      <c r="B12" s="42" t="s">
        <v>300</v>
      </c>
      <c r="C12" s="42" t="s">
        <v>748</v>
      </c>
      <c r="D12" s="44" t="s">
        <v>748</v>
      </c>
      <c r="E12" s="44" t="s">
        <v>748</v>
      </c>
      <c r="F12" s="42" t="s">
        <v>301</v>
      </c>
      <c r="G12" s="148"/>
      <c r="H12" s="32"/>
      <c r="I12" s="24"/>
      <c r="J12" s="24"/>
      <c r="K12" s="24"/>
      <c r="L12" s="24"/>
      <c r="M12" s="24"/>
      <c r="N12" s="24"/>
      <c r="O12" s="24"/>
      <c r="P12" s="24"/>
    </row>
    <row r="13" spans="1:86" x14ac:dyDescent="0.3">
      <c r="A13" s="30" t="s">
        <v>304</v>
      </c>
      <c r="B13" s="63" t="s">
        <v>387</v>
      </c>
      <c r="C13" s="63"/>
      <c r="D13" s="63"/>
      <c r="E13" s="63"/>
      <c r="F13" s="63"/>
      <c r="G13" s="148"/>
      <c r="H13" s="35"/>
      <c r="I13" s="35"/>
      <c r="J13" s="35"/>
      <c r="K13" s="35"/>
      <c r="L13" s="35"/>
      <c r="M13" s="35"/>
      <c r="N13" s="35"/>
      <c r="O13" s="35"/>
      <c r="P13" s="35"/>
    </row>
    <row r="14" spans="1:86" ht="15" customHeight="1" x14ac:dyDescent="0.3">
      <c r="A14" s="30" t="s">
        <v>306</v>
      </c>
      <c r="B14" s="103" t="s">
        <v>2457</v>
      </c>
      <c r="C14" s="103"/>
      <c r="D14" s="103"/>
      <c r="E14" s="103"/>
      <c r="F14" s="103"/>
      <c r="G14" s="148"/>
      <c r="H14" s="105"/>
      <c r="I14" s="105"/>
      <c r="J14" s="105"/>
      <c r="K14" s="105"/>
      <c r="L14" s="105"/>
      <c r="M14" s="105"/>
      <c r="N14" s="105"/>
      <c r="O14" s="105"/>
      <c r="P14" s="105"/>
    </row>
    <row r="15" spans="1:86" ht="15" customHeight="1" x14ac:dyDescent="0.3">
      <c r="A15" s="30" t="s">
        <v>308</v>
      </c>
      <c r="B15" s="103" t="s">
        <v>2458</v>
      </c>
      <c r="C15" s="103"/>
      <c r="D15" s="103"/>
      <c r="E15" s="103"/>
      <c r="F15" s="103"/>
      <c r="G15" s="148"/>
      <c r="H15" s="105"/>
      <c r="I15" s="105"/>
      <c r="J15" s="105"/>
      <c r="K15" s="105"/>
      <c r="L15" s="105"/>
      <c r="M15" s="105"/>
      <c r="N15" s="105"/>
      <c r="O15" s="105"/>
      <c r="P15" s="105"/>
    </row>
    <row r="16" spans="1:86" ht="20.5" customHeight="1" x14ac:dyDescent="0.3">
      <c r="A16" s="30" t="s">
        <v>310</v>
      </c>
      <c r="B16" s="103" t="s">
        <v>2459</v>
      </c>
      <c r="C16" s="103"/>
      <c r="D16" s="103"/>
      <c r="E16" s="103"/>
      <c r="F16" s="103"/>
      <c r="G16" s="148"/>
      <c r="H16" s="105"/>
      <c r="I16" s="105"/>
      <c r="J16" s="105"/>
      <c r="K16" s="105"/>
      <c r="L16" s="105"/>
      <c r="M16" s="105"/>
      <c r="N16" s="105"/>
      <c r="O16" s="105"/>
      <c r="P16" s="105"/>
    </row>
    <row r="17" spans="1:53" ht="22" customHeight="1" x14ac:dyDescent="0.3">
      <c r="A17" s="30" t="s">
        <v>312</v>
      </c>
      <c r="B17" s="147" t="s">
        <v>2460</v>
      </c>
      <c r="C17" s="147"/>
      <c r="D17" s="147"/>
      <c r="E17" s="147"/>
      <c r="F17" s="147"/>
      <c r="G17" s="148"/>
      <c r="H17" s="148"/>
      <c r="I17" s="148"/>
      <c r="J17" s="148"/>
      <c r="K17" s="148"/>
      <c r="L17" s="148"/>
      <c r="M17" s="148"/>
      <c r="N17" s="148"/>
      <c r="O17" s="148"/>
      <c r="P17" s="148"/>
    </row>
    <row r="18" spans="1:53" ht="14.15" customHeight="1" x14ac:dyDescent="0.3">
      <c r="A18" s="30" t="s">
        <v>314</v>
      </c>
      <c r="B18" s="147" t="s">
        <v>2461</v>
      </c>
      <c r="C18" s="147"/>
      <c r="D18" s="147"/>
      <c r="E18" s="147"/>
      <c r="F18" s="147"/>
      <c r="G18" s="148"/>
      <c r="H18" s="148"/>
      <c r="I18" s="148"/>
      <c r="J18" s="148"/>
      <c r="K18" s="148"/>
      <c r="L18" s="148"/>
      <c r="M18" s="148"/>
      <c r="N18" s="148"/>
      <c r="O18" s="148"/>
      <c r="P18" s="148"/>
    </row>
    <row r="19" spans="1:53" ht="20.149999999999999" customHeight="1" x14ac:dyDescent="0.3">
      <c r="A19" s="30" t="s">
        <v>316</v>
      </c>
      <c r="B19" s="147" t="s">
        <v>2462</v>
      </c>
      <c r="C19" s="147"/>
      <c r="D19" s="147"/>
      <c r="E19" s="147"/>
      <c r="F19" s="147"/>
      <c r="G19" s="148"/>
      <c r="H19" s="148"/>
      <c r="I19" s="148"/>
      <c r="J19" s="148"/>
      <c r="K19" s="148"/>
      <c r="L19" s="148"/>
      <c r="M19" s="148"/>
      <c r="N19" s="148"/>
      <c r="O19" s="148"/>
      <c r="P19" s="148"/>
    </row>
    <row r="20" spans="1:53" ht="16" customHeight="1" x14ac:dyDescent="0.3">
      <c r="A20" s="30" t="s">
        <v>318</v>
      </c>
      <c r="B20" s="147" t="s">
        <v>2463</v>
      </c>
      <c r="C20" s="147"/>
      <c r="D20" s="147"/>
      <c r="E20" s="147"/>
      <c r="F20" s="147"/>
      <c r="G20" s="148"/>
      <c r="H20" s="148"/>
      <c r="I20" s="148"/>
      <c r="J20" s="148"/>
      <c r="K20" s="148"/>
      <c r="L20" s="148"/>
      <c r="M20" s="148"/>
      <c r="N20" s="148"/>
      <c r="O20" s="148"/>
      <c r="P20" s="148"/>
    </row>
    <row r="21" spans="1:53" ht="15" customHeight="1" x14ac:dyDescent="0.3">
      <c r="A21" s="30" t="s">
        <v>320</v>
      </c>
      <c r="B21" s="147" t="s">
        <v>2464</v>
      </c>
      <c r="C21" s="147"/>
      <c r="D21" s="147"/>
      <c r="E21" s="147"/>
      <c r="F21" s="147"/>
      <c r="G21" s="148"/>
      <c r="H21" s="148"/>
      <c r="I21" s="148"/>
      <c r="J21" s="148"/>
      <c r="K21" s="148"/>
      <c r="L21" s="148"/>
      <c r="M21" s="148"/>
      <c r="N21" s="148"/>
      <c r="O21" s="148"/>
      <c r="P21" s="148"/>
    </row>
    <row r="22" spans="1:53" x14ac:dyDescent="0.3">
      <c r="A22" s="30">
        <v>5</v>
      </c>
      <c r="B22" s="63" t="s">
        <v>354</v>
      </c>
      <c r="C22" s="63"/>
      <c r="D22" s="63"/>
      <c r="E22" s="63"/>
      <c r="F22" s="63"/>
      <c r="G22" s="148"/>
      <c r="H22" s="35"/>
      <c r="I22" s="35"/>
      <c r="J22" s="35"/>
      <c r="K22" s="35"/>
      <c r="L22" s="35"/>
      <c r="M22" s="35"/>
      <c r="N22" s="35"/>
      <c r="O22" s="35"/>
      <c r="P22" s="35"/>
    </row>
    <row r="23" spans="1:53" ht="52" customHeight="1" x14ac:dyDescent="0.3">
      <c r="A23" s="30">
        <v>6</v>
      </c>
      <c r="B23" s="1020" t="s">
        <v>700</v>
      </c>
      <c r="C23" s="1122"/>
      <c r="D23" s="1122"/>
      <c r="E23" s="1122"/>
      <c r="F23" s="1122"/>
      <c r="G23" s="148"/>
      <c r="H23" s="64"/>
      <c r="I23" s="64"/>
      <c r="J23" s="64"/>
      <c r="K23" s="64"/>
      <c r="L23" s="64"/>
      <c r="M23" s="84"/>
      <c r="N23" s="84"/>
      <c r="O23" s="84"/>
      <c r="P23" s="84"/>
    </row>
    <row r="24" spans="1:53" ht="28" x14ac:dyDescent="0.3">
      <c r="A24" s="66">
        <v>7</v>
      </c>
      <c r="B24" s="67" t="s">
        <v>356</v>
      </c>
      <c r="C24" s="667">
        <v>70812.86</v>
      </c>
      <c r="D24" s="667">
        <v>109508.99</v>
      </c>
      <c r="E24" s="667">
        <v>99750</v>
      </c>
      <c r="F24" s="668">
        <v>111312.91</v>
      </c>
      <c r="G24" s="148"/>
      <c r="H24" s="669"/>
      <c r="I24" s="669"/>
      <c r="J24" s="670"/>
      <c r="K24" s="669"/>
      <c r="L24" s="671"/>
      <c r="M24" s="669"/>
      <c r="N24" s="671"/>
      <c r="O24" s="671"/>
      <c r="P24" s="75"/>
    </row>
    <row r="25" spans="1:53" x14ac:dyDescent="0.3">
      <c r="A25" s="30">
        <v>8</v>
      </c>
      <c r="B25" s="63" t="s">
        <v>365</v>
      </c>
      <c r="C25" s="44" t="s">
        <v>366</v>
      </c>
      <c r="D25" s="44" t="s">
        <v>523</v>
      </c>
      <c r="E25" s="44" t="s">
        <v>523</v>
      </c>
      <c r="F25" s="131" t="s">
        <v>366</v>
      </c>
      <c r="G25" s="148"/>
      <c r="H25" s="4"/>
      <c r="I25" s="4"/>
      <c r="J25" s="4"/>
      <c r="K25" s="4"/>
      <c r="L25" s="4"/>
      <c r="M25" s="4"/>
      <c r="N25" s="24"/>
      <c r="O25" s="24"/>
      <c r="P25" s="24"/>
    </row>
    <row r="26" spans="1:53" x14ac:dyDescent="0.3">
      <c r="A26" s="1116"/>
      <c r="B26" s="1117"/>
      <c r="C26" s="1117"/>
      <c r="D26" s="1117"/>
      <c r="E26" s="1117"/>
      <c r="F26" s="1117"/>
      <c r="G26" s="1117"/>
      <c r="H26" s="1119"/>
      <c r="I26" s="1119"/>
      <c r="J26" s="1119"/>
      <c r="K26" s="1119"/>
      <c r="L26" s="1119"/>
      <c r="M26" s="1119"/>
      <c r="N26" s="1119"/>
      <c r="O26" s="1119"/>
      <c r="P26" s="1120"/>
    </row>
    <row r="27" spans="1:53" s="403" customFormat="1" ht="23" x14ac:dyDescent="0.35">
      <c r="A27" s="85" t="s">
        <v>2</v>
      </c>
      <c r="B27" s="1006" t="s">
        <v>113</v>
      </c>
      <c r="C27" s="1006"/>
      <c r="D27" s="1006"/>
      <c r="E27" s="1006"/>
      <c r="F27" s="1006"/>
      <c r="G27" s="1006"/>
      <c r="H27" s="28"/>
      <c r="I27" s="28"/>
      <c r="J27" s="28"/>
      <c r="K27" s="28"/>
      <c r="L27" s="28"/>
      <c r="M27" s="28"/>
      <c r="N27" s="28"/>
      <c r="O27" s="28"/>
      <c r="P27" s="28"/>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row>
    <row r="28" spans="1:53" x14ac:dyDescent="0.3">
      <c r="A28" s="30">
        <v>1</v>
      </c>
      <c r="B28" s="1007" t="s">
        <v>2465</v>
      </c>
      <c r="C28" s="1007"/>
      <c r="D28" s="1007"/>
      <c r="E28" s="1007"/>
      <c r="F28" s="1007"/>
      <c r="G28" s="1007"/>
      <c r="H28" s="24"/>
      <c r="I28" s="35"/>
      <c r="J28" s="35"/>
      <c r="K28" s="35"/>
      <c r="L28" s="35"/>
      <c r="M28" s="35"/>
      <c r="N28" s="35"/>
      <c r="O28" s="35"/>
      <c r="P28" s="35"/>
    </row>
    <row r="29" spans="1:53" x14ac:dyDescent="0.3">
      <c r="A29" s="30">
        <v>2</v>
      </c>
      <c r="B29" s="1029" t="s">
        <v>2466</v>
      </c>
      <c r="C29" s="1029"/>
      <c r="D29" s="1029"/>
      <c r="E29" s="1029"/>
      <c r="F29" s="1029"/>
      <c r="G29" s="1029"/>
      <c r="H29" s="35"/>
      <c r="I29" s="24"/>
      <c r="J29" s="24"/>
      <c r="K29" s="24"/>
      <c r="L29" s="24"/>
      <c r="M29" s="24"/>
      <c r="N29" s="24"/>
      <c r="O29" s="24"/>
      <c r="P29" s="24"/>
    </row>
    <row r="30" spans="1:53" x14ac:dyDescent="0.3">
      <c r="A30" s="30">
        <v>3</v>
      </c>
      <c r="B30" s="1007" t="s">
        <v>2467</v>
      </c>
      <c r="C30" s="1007"/>
      <c r="D30" s="1007"/>
      <c r="E30" s="1007"/>
      <c r="F30" s="1007"/>
      <c r="G30" s="1007"/>
      <c r="H30" s="24"/>
      <c r="I30" s="24"/>
      <c r="J30" s="24"/>
      <c r="K30" s="24"/>
      <c r="L30" s="24"/>
      <c r="M30" s="24"/>
      <c r="N30" s="24"/>
      <c r="O30" s="24"/>
      <c r="P30" s="24"/>
    </row>
    <row r="31" spans="1:53" s="463" customFormat="1" ht="23.5" customHeight="1" x14ac:dyDescent="0.3">
      <c r="A31" s="36">
        <v>4</v>
      </c>
      <c r="B31" s="37" t="s">
        <v>281</v>
      </c>
      <c r="C31" s="36" t="s">
        <v>2447</v>
      </c>
      <c r="D31" s="36" t="s">
        <v>758</v>
      </c>
      <c r="E31" s="36" t="s">
        <v>553</v>
      </c>
      <c r="F31" s="36" t="s">
        <v>2448</v>
      </c>
      <c r="G31" s="36" t="s">
        <v>1474</v>
      </c>
      <c r="H31" s="38"/>
      <c r="I31" s="561"/>
      <c r="J31" s="561"/>
      <c r="K31" s="462"/>
      <c r="L31" s="462"/>
      <c r="M31" s="484"/>
      <c r="N31" s="484"/>
      <c r="O31" s="462"/>
      <c r="P31" s="46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row>
    <row r="32" spans="1:53" x14ac:dyDescent="0.3">
      <c r="A32" s="30" t="s">
        <v>285</v>
      </c>
      <c r="B32" s="42" t="s">
        <v>286</v>
      </c>
      <c r="C32" s="43" t="s">
        <v>2449</v>
      </c>
      <c r="D32" s="43" t="s">
        <v>2468</v>
      </c>
      <c r="E32" s="303" t="s">
        <v>2450</v>
      </c>
      <c r="F32" s="44" t="s">
        <v>2451</v>
      </c>
      <c r="G32" s="303" t="s">
        <v>2452</v>
      </c>
      <c r="H32" s="498"/>
      <c r="I32" s="464"/>
      <c r="J32" s="464"/>
      <c r="K32" s="40"/>
      <c r="L32" s="40"/>
      <c r="M32" s="40"/>
      <c r="N32" s="40"/>
      <c r="O32" s="24"/>
      <c r="P32" s="24"/>
    </row>
    <row r="33" spans="1:16" x14ac:dyDescent="0.3">
      <c r="A33" s="30" t="s">
        <v>290</v>
      </c>
      <c r="B33" s="42" t="s">
        <v>291</v>
      </c>
      <c r="C33" s="43" t="s">
        <v>2453</v>
      </c>
      <c r="D33" s="43" t="s">
        <v>2469</v>
      </c>
      <c r="E33" s="303" t="s">
        <v>2470</v>
      </c>
      <c r="F33" s="44" t="s">
        <v>2455</v>
      </c>
      <c r="G33" s="303" t="s">
        <v>2456</v>
      </c>
      <c r="H33" s="498"/>
      <c r="I33" s="464"/>
      <c r="J33" s="464"/>
      <c r="K33" s="40"/>
      <c r="L33" s="40"/>
      <c r="M33" s="40"/>
      <c r="N33" s="40"/>
      <c r="O33" s="24"/>
      <c r="P33" s="24"/>
    </row>
    <row r="34" spans="1:16" x14ac:dyDescent="0.3">
      <c r="A34" s="30" t="s">
        <v>295</v>
      </c>
      <c r="B34" s="42" t="s">
        <v>296</v>
      </c>
      <c r="C34" s="42" t="s">
        <v>297</v>
      </c>
      <c r="D34" s="42" t="s">
        <v>1586</v>
      </c>
      <c r="E34" s="42" t="s">
        <v>814</v>
      </c>
      <c r="F34" s="44" t="s">
        <v>568</v>
      </c>
      <c r="G34" s="42" t="s">
        <v>1671</v>
      </c>
      <c r="H34" s="32"/>
      <c r="I34" s="464"/>
      <c r="J34" s="464"/>
      <c r="K34" s="32"/>
      <c r="L34" s="32"/>
      <c r="M34" s="32"/>
      <c r="N34" s="32"/>
      <c r="O34" s="24"/>
      <c r="P34" s="24"/>
    </row>
    <row r="35" spans="1:16" x14ac:dyDescent="0.3">
      <c r="A35" s="30" t="s">
        <v>299</v>
      </c>
      <c r="B35" s="42" t="s">
        <v>300</v>
      </c>
      <c r="C35" s="42" t="s">
        <v>748</v>
      </c>
      <c r="D35" s="44" t="s">
        <v>301</v>
      </c>
      <c r="E35" s="44" t="s">
        <v>748</v>
      </c>
      <c r="F35" s="44" t="s">
        <v>301</v>
      </c>
      <c r="G35" s="42" t="s">
        <v>301</v>
      </c>
      <c r="H35" s="24"/>
      <c r="I35" s="464"/>
      <c r="J35" s="474"/>
      <c r="K35" s="24"/>
      <c r="L35" s="24"/>
      <c r="M35" s="24"/>
      <c r="N35" s="24"/>
      <c r="O35" s="24"/>
      <c r="P35" s="24"/>
    </row>
    <row r="36" spans="1:16" ht="16" customHeight="1" x14ac:dyDescent="0.3">
      <c r="A36" s="30" t="s">
        <v>304</v>
      </c>
      <c r="B36" s="63" t="s">
        <v>387</v>
      </c>
      <c r="C36" s="63"/>
      <c r="D36" s="63"/>
      <c r="E36" s="63"/>
      <c r="F36" s="63"/>
      <c r="G36" s="63"/>
      <c r="H36" s="35"/>
      <c r="I36" s="35"/>
      <c r="J36" s="35"/>
      <c r="K36" s="35"/>
      <c r="L36" s="35"/>
      <c r="M36" s="35"/>
      <c r="N36" s="35"/>
      <c r="O36" s="35"/>
      <c r="P36" s="35"/>
    </row>
    <row r="37" spans="1:16" ht="26.15" customHeight="1" x14ac:dyDescent="0.3">
      <c r="A37" s="30" t="s">
        <v>306</v>
      </c>
      <c r="B37" s="103" t="s">
        <v>2471</v>
      </c>
      <c r="C37" s="103"/>
      <c r="D37" s="103"/>
      <c r="E37" s="103"/>
      <c r="F37" s="103"/>
      <c r="G37" s="103"/>
      <c r="H37" s="105"/>
      <c r="I37" s="105"/>
      <c r="J37" s="105"/>
      <c r="K37" s="105"/>
      <c r="L37" s="105"/>
      <c r="M37" s="105"/>
      <c r="N37" s="105"/>
      <c r="O37" s="105"/>
      <c r="P37" s="105"/>
    </row>
    <row r="38" spans="1:16" ht="23.5" customHeight="1" x14ac:dyDescent="0.3">
      <c r="A38" s="30" t="s">
        <v>308</v>
      </c>
      <c r="B38" s="103" t="s">
        <v>2472</v>
      </c>
      <c r="C38" s="103"/>
      <c r="D38" s="103"/>
      <c r="E38" s="103"/>
      <c r="F38" s="103"/>
      <c r="G38" s="103"/>
      <c r="H38" s="105"/>
      <c r="I38" s="105"/>
      <c r="J38" s="105"/>
      <c r="K38" s="105"/>
      <c r="L38" s="105"/>
      <c r="M38" s="105"/>
      <c r="N38" s="105"/>
      <c r="O38" s="105"/>
      <c r="P38" s="105"/>
    </row>
    <row r="39" spans="1:16" ht="16" customHeight="1" x14ac:dyDescent="0.3">
      <c r="A39" s="30" t="s">
        <v>310</v>
      </c>
      <c r="B39" s="103" t="s">
        <v>2473</v>
      </c>
      <c r="C39" s="103"/>
      <c r="D39" s="103"/>
      <c r="E39" s="103"/>
      <c r="F39" s="103"/>
      <c r="G39" s="103"/>
      <c r="H39" s="105"/>
      <c r="I39" s="105"/>
      <c r="J39" s="105"/>
      <c r="K39" s="105"/>
      <c r="L39" s="105"/>
      <c r="M39" s="105"/>
      <c r="N39" s="105"/>
      <c r="O39" s="105"/>
      <c r="P39" s="105"/>
    </row>
    <row r="40" spans="1:16" ht="25.5" customHeight="1" x14ac:dyDescent="0.3">
      <c r="A40" s="30" t="s">
        <v>312</v>
      </c>
      <c r="B40" s="103" t="s">
        <v>2474</v>
      </c>
      <c r="C40" s="103"/>
      <c r="D40" s="103"/>
      <c r="E40" s="103"/>
      <c r="F40" s="103"/>
      <c r="G40" s="103"/>
      <c r="H40" s="105"/>
      <c r="I40" s="105"/>
      <c r="J40" s="105"/>
      <c r="K40" s="105"/>
      <c r="L40" s="105"/>
      <c r="M40" s="105"/>
      <c r="N40" s="105"/>
      <c r="O40" s="105"/>
      <c r="P40" s="105"/>
    </row>
    <row r="41" spans="1:16" ht="24" customHeight="1" x14ac:dyDescent="0.3">
      <c r="A41" s="30" t="s">
        <v>314</v>
      </c>
      <c r="B41" s="103" t="s">
        <v>2475</v>
      </c>
      <c r="C41" s="103"/>
      <c r="D41" s="103"/>
      <c r="E41" s="103"/>
      <c r="F41" s="103"/>
      <c r="G41" s="103"/>
      <c r="H41" s="105"/>
      <c r="I41" s="105"/>
      <c r="J41" s="105"/>
      <c r="K41" s="105"/>
      <c r="L41" s="105"/>
      <c r="M41" s="105"/>
      <c r="N41" s="105"/>
      <c r="O41" s="105"/>
      <c r="P41" s="105"/>
    </row>
    <row r="42" spans="1:16" ht="20.149999999999999" customHeight="1" x14ac:dyDescent="0.3">
      <c r="A42" s="30" t="s">
        <v>316</v>
      </c>
      <c r="B42" s="103" t="s">
        <v>2476</v>
      </c>
      <c r="C42" s="103"/>
      <c r="D42" s="103"/>
      <c r="E42" s="103"/>
      <c r="F42" s="103"/>
      <c r="G42" s="103"/>
      <c r="H42" s="105"/>
      <c r="I42" s="105"/>
      <c r="J42" s="105"/>
      <c r="K42" s="105"/>
      <c r="L42" s="105"/>
      <c r="M42" s="105"/>
      <c r="N42" s="105"/>
      <c r="O42" s="105"/>
      <c r="P42" s="105"/>
    </row>
    <row r="43" spans="1:16" ht="13.5" customHeight="1" x14ac:dyDescent="0.3">
      <c r="A43" s="30" t="s">
        <v>318</v>
      </c>
      <c r="B43" s="103" t="s">
        <v>2477</v>
      </c>
      <c r="C43" s="103"/>
      <c r="D43" s="103"/>
      <c r="E43" s="103"/>
      <c r="F43" s="103"/>
      <c r="G43" s="103"/>
      <c r="H43" s="105"/>
      <c r="I43" s="105"/>
      <c r="J43" s="105"/>
      <c r="K43" s="105"/>
      <c r="L43" s="105"/>
      <c r="M43" s="105"/>
      <c r="N43" s="105"/>
      <c r="O43" s="105"/>
      <c r="P43" s="105"/>
    </row>
    <row r="44" spans="1:16" ht="19" customHeight="1" x14ac:dyDescent="0.3">
      <c r="A44" s="30" t="s">
        <v>320</v>
      </c>
      <c r="B44" s="103" t="s">
        <v>2478</v>
      </c>
      <c r="C44" s="103"/>
      <c r="D44" s="103"/>
      <c r="E44" s="103"/>
      <c r="F44" s="103"/>
      <c r="G44" s="103"/>
      <c r="H44" s="105"/>
      <c r="I44" s="105"/>
      <c r="J44" s="105"/>
      <c r="K44" s="105"/>
      <c r="L44" s="105"/>
      <c r="M44" s="105"/>
      <c r="N44" s="105"/>
      <c r="O44" s="105"/>
      <c r="P44" s="105"/>
    </row>
    <row r="45" spans="1:16" x14ac:dyDescent="0.3">
      <c r="A45" s="30">
        <v>5</v>
      </c>
      <c r="B45" s="63" t="s">
        <v>354</v>
      </c>
      <c r="C45" s="63"/>
      <c r="D45" s="63"/>
      <c r="E45" s="63"/>
      <c r="F45" s="63"/>
      <c r="G45" s="63"/>
      <c r="H45" s="35"/>
      <c r="I45" s="35"/>
      <c r="J45" s="35"/>
      <c r="K45" s="35"/>
      <c r="L45" s="35"/>
      <c r="M45" s="35"/>
      <c r="N45" s="35"/>
      <c r="O45" s="35"/>
      <c r="P45" s="35"/>
    </row>
    <row r="46" spans="1:16" ht="46.5" customHeight="1" x14ac:dyDescent="0.3">
      <c r="A46" s="30">
        <v>6</v>
      </c>
      <c r="B46" s="1199" t="s">
        <v>2479</v>
      </c>
      <c r="C46" s="1200"/>
      <c r="D46" s="1200"/>
      <c r="E46" s="1200"/>
      <c r="F46" s="1200"/>
      <c r="G46" s="1201"/>
      <c r="H46" s="509"/>
      <c r="I46" s="509"/>
      <c r="J46" s="509"/>
      <c r="K46" s="509"/>
      <c r="L46" s="509"/>
      <c r="M46" s="509"/>
      <c r="N46" s="509"/>
      <c r="O46" s="509"/>
      <c r="P46" s="509"/>
    </row>
    <row r="47" spans="1:16" ht="33" customHeight="1" x14ac:dyDescent="0.3">
      <c r="A47" s="66">
        <v>7</v>
      </c>
      <c r="B47" s="672" t="s">
        <v>356</v>
      </c>
      <c r="C47" s="668">
        <v>72979.789999999994</v>
      </c>
      <c r="D47" s="668">
        <v>105363.47</v>
      </c>
      <c r="E47" s="668">
        <v>108172.72</v>
      </c>
      <c r="F47" s="668">
        <v>109250</v>
      </c>
      <c r="G47" s="167">
        <v>116632.36</v>
      </c>
      <c r="H47" s="529"/>
      <c r="I47" s="170"/>
      <c r="J47" s="529"/>
      <c r="K47" s="673"/>
      <c r="L47" s="674"/>
      <c r="M47" s="673"/>
      <c r="N47" s="674"/>
      <c r="O47" s="675"/>
      <c r="P47" s="676"/>
    </row>
    <row r="48" spans="1:16" x14ac:dyDescent="0.3">
      <c r="A48" s="30">
        <v>8</v>
      </c>
      <c r="B48" s="63" t="s">
        <v>365</v>
      </c>
      <c r="C48" s="44" t="s">
        <v>523</v>
      </c>
      <c r="D48" s="44" t="s">
        <v>599</v>
      </c>
      <c r="E48" s="131" t="s">
        <v>574</v>
      </c>
      <c r="F48" s="131" t="s">
        <v>366</v>
      </c>
      <c r="G48" s="131" t="s">
        <v>366</v>
      </c>
      <c r="H48" s="4"/>
      <c r="I48" s="4"/>
      <c r="J48" s="4"/>
      <c r="K48" s="4"/>
      <c r="L48" s="24"/>
      <c r="M48" s="24"/>
      <c r="N48" s="24"/>
      <c r="O48" s="24"/>
      <c r="P48" s="24"/>
    </row>
    <row r="49" spans="1:53" x14ac:dyDescent="0.3">
      <c r="A49" s="1116"/>
      <c r="B49" s="1117"/>
      <c r="C49" s="1117"/>
      <c r="D49" s="1117"/>
      <c r="E49" s="1117"/>
      <c r="F49" s="1117"/>
      <c r="G49" s="1121"/>
      <c r="H49" s="1119"/>
      <c r="I49" s="1119"/>
      <c r="J49" s="1119"/>
      <c r="K49" s="1119"/>
      <c r="L49" s="1119"/>
      <c r="M49" s="1119"/>
      <c r="N49" s="1119"/>
      <c r="O49" s="1119"/>
      <c r="P49" s="1120"/>
    </row>
    <row r="50" spans="1:53" s="403" customFormat="1" ht="23" x14ac:dyDescent="0.35">
      <c r="A50" s="85" t="s">
        <v>2</v>
      </c>
      <c r="B50" s="1006" t="s">
        <v>115</v>
      </c>
      <c r="C50" s="1006"/>
      <c r="D50" s="1006"/>
      <c r="E50" s="1006"/>
      <c r="F50" s="1006"/>
      <c r="G50" s="28"/>
      <c r="H50" s="28"/>
      <c r="I50" s="28"/>
      <c r="J50" s="28"/>
      <c r="K50" s="28"/>
      <c r="L50" s="28"/>
      <c r="M50" s="28"/>
      <c r="N50" s="28"/>
      <c r="O50" s="28"/>
      <c r="P50" s="28"/>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row>
    <row r="51" spans="1:53" x14ac:dyDescent="0.3">
      <c r="A51" s="30">
        <v>1</v>
      </c>
      <c r="B51" s="1007" t="s">
        <v>2480</v>
      </c>
      <c r="C51" s="1007"/>
      <c r="D51" s="1007"/>
      <c r="E51" s="1007"/>
      <c r="F51" s="1007"/>
      <c r="G51" s="35"/>
      <c r="H51" s="35"/>
      <c r="I51" s="35"/>
      <c r="J51" s="35"/>
      <c r="K51" s="35"/>
      <c r="L51" s="35"/>
      <c r="M51" s="35"/>
      <c r="N51" s="35"/>
      <c r="O51" s="35"/>
      <c r="P51" s="35"/>
    </row>
    <row r="52" spans="1:53" x14ac:dyDescent="0.3">
      <c r="A52" s="30">
        <v>2</v>
      </c>
      <c r="B52" s="1029" t="s">
        <v>2481</v>
      </c>
      <c r="C52" s="1029"/>
      <c r="D52" s="1029"/>
      <c r="E52" s="1029"/>
      <c r="F52" s="1029"/>
      <c r="G52" s="24"/>
      <c r="H52" s="24"/>
      <c r="I52" s="24"/>
      <c r="J52" s="24"/>
      <c r="K52" s="24"/>
      <c r="L52" s="24"/>
      <c r="M52" s="24"/>
      <c r="N52" s="24"/>
      <c r="O52" s="24"/>
      <c r="P52" s="24"/>
    </row>
    <row r="53" spans="1:53" x14ac:dyDescent="0.3">
      <c r="A53" s="30">
        <v>3</v>
      </c>
      <c r="B53" s="1007" t="s">
        <v>2482</v>
      </c>
      <c r="C53" s="1007"/>
      <c r="D53" s="1007"/>
      <c r="E53" s="1007"/>
      <c r="F53" s="1007"/>
      <c r="G53" s="24"/>
      <c r="H53" s="24"/>
      <c r="I53" s="24"/>
      <c r="J53" s="24"/>
      <c r="K53" s="40"/>
      <c r="L53" s="24"/>
      <c r="M53" s="24"/>
      <c r="N53" s="24"/>
      <c r="O53" s="24"/>
      <c r="P53" s="24"/>
    </row>
    <row r="54" spans="1:53" s="463" customFormat="1" ht="24.65" customHeight="1" x14ac:dyDescent="0.3">
      <c r="A54" s="36">
        <v>4</v>
      </c>
      <c r="B54" s="37" t="s">
        <v>281</v>
      </c>
      <c r="C54" s="207" t="s">
        <v>2447</v>
      </c>
      <c r="D54" s="207" t="s">
        <v>553</v>
      </c>
      <c r="E54" s="207" t="s">
        <v>1474</v>
      </c>
      <c r="F54" s="207" t="s">
        <v>2448</v>
      </c>
      <c r="G54" s="497"/>
      <c r="H54" s="497"/>
      <c r="I54" s="497"/>
      <c r="J54" s="497"/>
      <c r="K54" s="513"/>
      <c r="L54" s="462"/>
      <c r="M54" s="462"/>
      <c r="N54" s="462"/>
      <c r="O54" s="462"/>
      <c r="P54" s="46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row>
    <row r="55" spans="1:53" x14ac:dyDescent="0.3">
      <c r="A55" s="30" t="s">
        <v>285</v>
      </c>
      <c r="B55" s="42" t="s">
        <v>286</v>
      </c>
      <c r="C55" s="43" t="s">
        <v>2449</v>
      </c>
      <c r="D55" s="43" t="s">
        <v>2450</v>
      </c>
      <c r="E55" s="303" t="s">
        <v>2452</v>
      </c>
      <c r="F55" s="43" t="s">
        <v>2451</v>
      </c>
      <c r="G55" s="458"/>
      <c r="H55" s="40"/>
      <c r="I55" s="40"/>
      <c r="J55" s="40"/>
      <c r="K55" s="40"/>
      <c r="L55" s="40"/>
      <c r="M55" s="40"/>
      <c r="N55" s="40"/>
      <c r="O55" s="40"/>
      <c r="P55" s="40"/>
    </row>
    <row r="56" spans="1:53" x14ac:dyDescent="0.3">
      <c r="A56" s="30" t="s">
        <v>290</v>
      </c>
      <c r="B56" s="42" t="s">
        <v>291</v>
      </c>
      <c r="C56" s="43" t="s">
        <v>2453</v>
      </c>
      <c r="D56" s="43" t="s">
        <v>2470</v>
      </c>
      <c r="E56" s="303" t="s">
        <v>2456</v>
      </c>
      <c r="F56" s="43" t="s">
        <v>2483</v>
      </c>
      <c r="G56" s="458"/>
      <c r="H56" s="40"/>
      <c r="I56" s="40"/>
      <c r="J56" s="40"/>
      <c r="K56" s="40"/>
      <c r="L56" s="40"/>
      <c r="M56" s="40"/>
      <c r="N56" s="40"/>
      <c r="O56" s="40"/>
      <c r="P56" s="40"/>
    </row>
    <row r="57" spans="1:53" x14ac:dyDescent="0.3">
      <c r="A57" s="30" t="s">
        <v>295</v>
      </c>
      <c r="B57" s="42" t="s">
        <v>296</v>
      </c>
      <c r="C57" s="42" t="s">
        <v>1559</v>
      </c>
      <c r="D57" s="42" t="s">
        <v>814</v>
      </c>
      <c r="E57" s="42" t="s">
        <v>1671</v>
      </c>
      <c r="F57" s="42" t="s">
        <v>568</v>
      </c>
      <c r="G57" s="464"/>
      <c r="H57" s="32"/>
      <c r="I57" s="32"/>
      <c r="J57" s="32"/>
      <c r="K57" s="32"/>
      <c r="L57" s="32"/>
      <c r="M57" s="32"/>
      <c r="N57" s="32"/>
      <c r="O57" s="32"/>
      <c r="P57" s="32"/>
    </row>
    <row r="58" spans="1:53" x14ac:dyDescent="0.3">
      <c r="A58" s="30" t="s">
        <v>299</v>
      </c>
      <c r="B58" s="42" t="s">
        <v>300</v>
      </c>
      <c r="C58" s="42" t="s">
        <v>2484</v>
      </c>
      <c r="D58" s="42" t="s">
        <v>748</v>
      </c>
      <c r="E58" s="42" t="s">
        <v>301</v>
      </c>
      <c r="F58" s="44" t="s">
        <v>301</v>
      </c>
      <c r="G58" s="464"/>
      <c r="H58" s="32"/>
      <c r="I58" s="24"/>
      <c r="J58" s="24"/>
      <c r="K58" s="24"/>
      <c r="L58" s="24"/>
      <c r="M58" s="24"/>
      <c r="N58" s="24"/>
      <c r="O58" s="24"/>
      <c r="P58" s="24"/>
    </row>
    <row r="59" spans="1:53" ht="27" customHeight="1" x14ac:dyDescent="0.3">
      <c r="A59" s="30" t="s">
        <v>304</v>
      </c>
      <c r="B59" s="63" t="s">
        <v>387</v>
      </c>
      <c r="C59" s="63"/>
      <c r="D59" s="63"/>
      <c r="E59" s="63"/>
      <c r="F59" s="63"/>
      <c r="G59" s="35"/>
      <c r="H59" s="35"/>
      <c r="I59" s="35"/>
      <c r="J59" s="35"/>
      <c r="K59" s="35"/>
      <c r="L59" s="35"/>
      <c r="M59" s="35"/>
      <c r="N59" s="35"/>
      <c r="O59" s="35"/>
      <c r="P59" s="35"/>
    </row>
    <row r="60" spans="1:53" ht="20.5" customHeight="1" x14ac:dyDescent="0.3">
      <c r="A60" s="30" t="s">
        <v>306</v>
      </c>
      <c r="B60" s="103" t="s">
        <v>2471</v>
      </c>
      <c r="C60" s="103"/>
      <c r="D60" s="103"/>
      <c r="E60" s="103"/>
      <c r="F60" s="103"/>
      <c r="G60" s="105"/>
      <c r="H60" s="105"/>
      <c r="I60" s="105"/>
      <c r="J60" s="105"/>
      <c r="K60" s="105"/>
      <c r="L60" s="105"/>
      <c r="M60" s="105"/>
      <c r="N60" s="105"/>
      <c r="O60" s="105"/>
      <c r="P60" s="105"/>
    </row>
    <row r="61" spans="1:53" ht="16.5" customHeight="1" x14ac:dyDescent="0.3">
      <c r="A61" s="30" t="s">
        <v>308</v>
      </c>
      <c r="B61" s="103" t="s">
        <v>2485</v>
      </c>
      <c r="C61" s="103"/>
      <c r="D61" s="103"/>
      <c r="E61" s="103"/>
      <c r="F61" s="103"/>
      <c r="G61" s="105"/>
      <c r="H61" s="105"/>
      <c r="I61" s="105"/>
      <c r="J61" s="105"/>
      <c r="K61" s="105"/>
      <c r="L61" s="105"/>
      <c r="M61" s="105"/>
      <c r="N61" s="105"/>
      <c r="O61" s="105"/>
      <c r="P61" s="105"/>
    </row>
    <row r="62" spans="1:53" ht="23.5" customHeight="1" x14ac:dyDescent="0.3">
      <c r="A62" s="30" t="s">
        <v>310</v>
      </c>
      <c r="B62" s="103" t="s">
        <v>2486</v>
      </c>
      <c r="C62" s="103"/>
      <c r="D62" s="103"/>
      <c r="E62" s="103"/>
      <c r="F62" s="103"/>
      <c r="G62" s="105"/>
      <c r="H62" s="105"/>
      <c r="I62" s="105"/>
      <c r="J62" s="105"/>
      <c r="K62" s="105"/>
      <c r="L62" s="105"/>
      <c r="M62" s="105"/>
      <c r="N62" s="105"/>
      <c r="O62" s="105"/>
      <c r="P62" s="105"/>
    </row>
    <row r="63" spans="1:53" ht="23.15" customHeight="1" x14ac:dyDescent="0.3">
      <c r="A63" s="30" t="s">
        <v>312</v>
      </c>
      <c r="B63" s="147" t="s">
        <v>2474</v>
      </c>
      <c r="C63" s="147"/>
      <c r="D63" s="147"/>
      <c r="E63" s="147"/>
      <c r="F63" s="147"/>
      <c r="G63" s="148"/>
      <c r="H63" s="148"/>
      <c r="I63" s="148"/>
      <c r="J63" s="148"/>
      <c r="K63" s="148"/>
      <c r="L63" s="148"/>
      <c r="M63" s="148"/>
      <c r="N63" s="148"/>
      <c r="O63" s="148"/>
      <c r="P63" s="148"/>
    </row>
    <row r="64" spans="1:53" ht="24.65" customHeight="1" x14ac:dyDescent="0.3">
      <c r="A64" s="30" t="s">
        <v>314</v>
      </c>
      <c r="B64" s="147" t="s">
        <v>2475</v>
      </c>
      <c r="C64" s="147"/>
      <c r="D64" s="147"/>
      <c r="E64" s="147"/>
      <c r="F64" s="147"/>
      <c r="G64" s="148"/>
      <c r="H64" s="148"/>
      <c r="I64" s="148"/>
      <c r="J64" s="148"/>
      <c r="K64" s="148"/>
      <c r="L64" s="148"/>
      <c r="M64" s="148"/>
      <c r="N64" s="148"/>
      <c r="O64" s="148"/>
      <c r="P64" s="148"/>
    </row>
    <row r="65" spans="1:53" ht="16.5" customHeight="1" x14ac:dyDescent="0.3">
      <c r="A65" s="30" t="s">
        <v>316</v>
      </c>
      <c r="B65" s="147" t="s">
        <v>2476</v>
      </c>
      <c r="C65" s="147"/>
      <c r="D65" s="147"/>
      <c r="E65" s="147"/>
      <c r="F65" s="147"/>
      <c r="G65" s="148"/>
      <c r="H65" s="148"/>
      <c r="I65" s="148"/>
      <c r="J65" s="148"/>
      <c r="K65" s="148"/>
      <c r="L65" s="148"/>
      <c r="M65" s="148"/>
      <c r="N65" s="148"/>
      <c r="O65" s="148"/>
      <c r="P65" s="148"/>
    </row>
    <row r="66" spans="1:53" ht="18.649999999999999" customHeight="1" x14ac:dyDescent="0.3">
      <c r="A66" s="30" t="s">
        <v>318</v>
      </c>
      <c r="B66" s="147" t="s">
        <v>2487</v>
      </c>
      <c r="C66" s="147"/>
      <c r="D66" s="147"/>
      <c r="E66" s="147"/>
      <c r="F66" s="147"/>
      <c r="G66" s="148"/>
      <c r="H66" s="148"/>
      <c r="I66" s="148"/>
      <c r="J66" s="148"/>
      <c r="K66" s="148"/>
      <c r="L66" s="148"/>
      <c r="M66" s="148"/>
      <c r="N66" s="148"/>
      <c r="O66" s="148"/>
      <c r="P66" s="148"/>
    </row>
    <row r="67" spans="1:53" ht="19" customHeight="1" x14ac:dyDescent="0.3">
      <c r="A67" s="30" t="s">
        <v>320</v>
      </c>
      <c r="B67" s="147" t="s">
        <v>2478</v>
      </c>
      <c r="C67" s="147"/>
      <c r="D67" s="147"/>
      <c r="E67" s="147"/>
      <c r="F67" s="147"/>
      <c r="G67" s="148"/>
      <c r="H67" s="148"/>
      <c r="I67" s="148"/>
      <c r="J67" s="148"/>
      <c r="K67" s="148"/>
      <c r="L67" s="148"/>
      <c r="M67" s="148"/>
      <c r="N67" s="148"/>
      <c r="O67" s="148"/>
      <c r="P67" s="148"/>
    </row>
    <row r="68" spans="1:53" ht="17.5" customHeight="1" x14ac:dyDescent="0.3">
      <c r="A68" s="30" t="s">
        <v>322</v>
      </c>
      <c r="B68" s="147" t="s">
        <v>2488</v>
      </c>
      <c r="C68" s="147"/>
      <c r="D68" s="147"/>
      <c r="E68" s="147"/>
      <c r="F68" s="147"/>
      <c r="G68" s="148"/>
      <c r="H68" s="148"/>
      <c r="I68" s="148"/>
      <c r="J68" s="148"/>
      <c r="K68" s="148"/>
      <c r="L68" s="148"/>
      <c r="M68" s="148"/>
      <c r="N68" s="148"/>
      <c r="O68" s="148"/>
      <c r="P68" s="148"/>
    </row>
    <row r="69" spans="1:53" ht="18" customHeight="1" x14ac:dyDescent="0.3">
      <c r="A69" s="30" t="s">
        <v>324</v>
      </c>
      <c r="B69" s="147" t="s">
        <v>2489</v>
      </c>
      <c r="C69" s="147"/>
      <c r="D69" s="147"/>
      <c r="E69" s="147"/>
      <c r="F69" s="147"/>
      <c r="G69" s="148"/>
      <c r="H69" s="148"/>
      <c r="I69" s="148"/>
      <c r="J69" s="148"/>
      <c r="K69" s="148"/>
      <c r="L69" s="148"/>
      <c r="M69" s="148"/>
      <c r="N69" s="148"/>
      <c r="O69" s="148"/>
      <c r="P69" s="148"/>
    </row>
    <row r="70" spans="1:53" x14ac:dyDescent="0.3">
      <c r="A70" s="30">
        <v>5</v>
      </c>
      <c r="B70" s="63" t="s">
        <v>354</v>
      </c>
      <c r="C70" s="63"/>
      <c r="D70" s="63"/>
      <c r="E70" s="63"/>
      <c r="F70" s="63"/>
      <c r="G70" s="35"/>
      <c r="H70" s="35"/>
      <c r="I70" s="35"/>
      <c r="J70" s="35"/>
      <c r="K70" s="35"/>
      <c r="L70" s="35"/>
      <c r="M70" s="35"/>
      <c r="N70" s="35"/>
      <c r="O70" s="35"/>
      <c r="P70" s="35"/>
    </row>
    <row r="71" spans="1:53" ht="54.65" customHeight="1" x14ac:dyDescent="0.3">
      <c r="A71" s="30">
        <v>6</v>
      </c>
      <c r="B71" s="1195" t="s">
        <v>2479</v>
      </c>
      <c r="C71" s="1195"/>
      <c r="D71" s="1195"/>
      <c r="E71" s="1195"/>
      <c r="F71" s="1195"/>
      <c r="G71" s="509"/>
      <c r="H71" s="509"/>
      <c r="I71" s="509"/>
      <c r="J71" s="105"/>
      <c r="K71" s="105"/>
      <c r="L71" s="105"/>
      <c r="M71" s="105"/>
      <c r="N71" s="105"/>
      <c r="O71" s="105"/>
      <c r="P71" s="105"/>
    </row>
    <row r="72" spans="1:53" ht="28" x14ac:dyDescent="0.3">
      <c r="A72" s="66">
        <v>7</v>
      </c>
      <c r="B72" s="67" t="s">
        <v>356</v>
      </c>
      <c r="C72" s="677">
        <v>81902.820000000007</v>
      </c>
      <c r="D72" s="677">
        <v>142382.35</v>
      </c>
      <c r="E72" s="678">
        <v>137426.54999999999</v>
      </c>
      <c r="F72" s="677">
        <v>280250</v>
      </c>
      <c r="G72" s="679"/>
      <c r="H72" s="679"/>
      <c r="I72" s="680"/>
      <c r="J72" s="679"/>
      <c r="K72" s="680"/>
      <c r="L72" s="75"/>
      <c r="M72" s="75"/>
      <c r="N72" s="75"/>
      <c r="O72" s="75"/>
      <c r="P72" s="75"/>
    </row>
    <row r="73" spans="1:53" x14ac:dyDescent="0.3">
      <c r="A73" s="30">
        <v>8</v>
      </c>
      <c r="B73" s="63" t="s">
        <v>365</v>
      </c>
      <c r="C73" s="131" t="s">
        <v>599</v>
      </c>
      <c r="D73" s="131" t="s">
        <v>574</v>
      </c>
      <c r="E73" s="44" t="s">
        <v>523</v>
      </c>
      <c r="F73" s="44" t="s">
        <v>366</v>
      </c>
      <c r="G73" s="474"/>
      <c r="H73" s="4"/>
      <c r="I73" s="24"/>
      <c r="J73" s="24"/>
      <c r="K73" s="24"/>
      <c r="L73" s="24"/>
      <c r="M73" s="24"/>
      <c r="N73" s="24"/>
      <c r="O73" s="24"/>
      <c r="P73" s="24"/>
    </row>
    <row r="74" spans="1:53" x14ac:dyDescent="0.3">
      <c r="A74" s="1116"/>
      <c r="B74" s="1117"/>
      <c r="C74" s="1117"/>
      <c r="D74" s="1117"/>
      <c r="E74" s="1117"/>
      <c r="F74" s="1117"/>
      <c r="G74" s="1118"/>
      <c r="H74" s="1118"/>
      <c r="I74" s="1118"/>
      <c r="J74" s="1119"/>
      <c r="K74" s="1119"/>
      <c r="L74" s="1119"/>
      <c r="M74" s="1119"/>
      <c r="N74" s="1119"/>
      <c r="O74" s="1119"/>
      <c r="P74" s="1120"/>
    </row>
    <row r="75" spans="1:53" s="403" customFormat="1" ht="23" x14ac:dyDescent="0.35">
      <c r="A75" s="85" t="s">
        <v>2</v>
      </c>
      <c r="B75" s="1006" t="s">
        <v>117</v>
      </c>
      <c r="C75" s="1006"/>
      <c r="D75" s="1006"/>
      <c r="E75" s="1006"/>
      <c r="F75" s="1006"/>
      <c r="G75" s="1006"/>
      <c r="H75" s="1006"/>
      <c r="I75" s="1006"/>
      <c r="J75" s="28"/>
      <c r="K75" s="28"/>
      <c r="L75" s="28"/>
      <c r="M75" s="28"/>
      <c r="N75" s="28"/>
      <c r="O75" s="28"/>
      <c r="P75" s="28"/>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row>
    <row r="76" spans="1:53" x14ac:dyDescent="0.3">
      <c r="A76" s="30">
        <v>1</v>
      </c>
      <c r="B76" s="1007" t="s">
        <v>2490</v>
      </c>
      <c r="C76" s="1007"/>
      <c r="D76" s="1007"/>
      <c r="E76" s="1007"/>
      <c r="F76" s="1007"/>
      <c r="G76" s="1007"/>
      <c r="H76" s="1007"/>
      <c r="I76" s="1007"/>
      <c r="J76" s="35"/>
      <c r="K76" s="35"/>
      <c r="L76" s="35"/>
      <c r="M76" s="35"/>
      <c r="N76" s="35"/>
      <c r="O76" s="35"/>
      <c r="P76" s="35"/>
    </row>
    <row r="77" spans="1:53" x14ac:dyDescent="0.3">
      <c r="A77" s="30">
        <v>2</v>
      </c>
      <c r="B77" s="1029" t="s">
        <v>2491</v>
      </c>
      <c r="C77" s="1029"/>
      <c r="D77" s="1029"/>
      <c r="E77" s="1029"/>
      <c r="F77" s="1029"/>
      <c r="G77" s="1029"/>
      <c r="H77" s="1029"/>
      <c r="I77" s="1029"/>
      <c r="J77" s="24"/>
      <c r="K77" s="24"/>
      <c r="L77" s="24"/>
      <c r="M77" s="24"/>
      <c r="N77" s="24"/>
      <c r="O77" s="24"/>
      <c r="P77" s="24"/>
    </row>
    <row r="78" spans="1:53" x14ac:dyDescent="0.3">
      <c r="A78" s="30">
        <v>3</v>
      </c>
      <c r="B78" s="1007" t="s">
        <v>2492</v>
      </c>
      <c r="C78" s="1007"/>
      <c r="D78" s="1007"/>
      <c r="E78" s="1007"/>
      <c r="F78" s="1007"/>
      <c r="G78" s="1007"/>
      <c r="H78" s="1007"/>
      <c r="I78" s="1007"/>
      <c r="J78" s="24"/>
      <c r="K78" s="24"/>
      <c r="L78" s="24"/>
      <c r="M78" s="24"/>
      <c r="N78" s="24"/>
      <c r="O78" s="24"/>
      <c r="P78" s="24"/>
    </row>
    <row r="79" spans="1:53" s="463" customFormat="1" ht="23.5" customHeight="1" x14ac:dyDescent="0.3">
      <c r="A79" s="36">
        <v>4</v>
      </c>
      <c r="B79" s="37" t="s">
        <v>281</v>
      </c>
      <c r="C79" s="207" t="s">
        <v>611</v>
      </c>
      <c r="D79" s="207" t="s">
        <v>373</v>
      </c>
      <c r="E79" s="207" t="s">
        <v>760</v>
      </c>
      <c r="F79" s="207" t="s">
        <v>284</v>
      </c>
      <c r="G79" s="207" t="s">
        <v>1474</v>
      </c>
      <c r="H79" s="207" t="s">
        <v>1513</v>
      </c>
      <c r="I79" s="207" t="s">
        <v>4202</v>
      </c>
      <c r="J79" s="485"/>
      <c r="K79" s="497"/>
      <c r="L79" s="497"/>
      <c r="M79" s="497"/>
      <c r="N79" s="497"/>
      <c r="O79" s="497"/>
      <c r="P79" s="497"/>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row>
    <row r="80" spans="1:53" x14ac:dyDescent="0.3">
      <c r="A80" s="30" t="s">
        <v>285</v>
      </c>
      <c r="B80" s="42" t="s">
        <v>286</v>
      </c>
      <c r="C80" s="43" t="s">
        <v>377</v>
      </c>
      <c r="D80" s="43" t="s">
        <v>377</v>
      </c>
      <c r="E80" s="43" t="s">
        <v>2493</v>
      </c>
      <c r="F80" s="43" t="s">
        <v>1514</v>
      </c>
      <c r="G80" s="303" t="s">
        <v>287</v>
      </c>
      <c r="H80" s="43" t="s">
        <v>374</v>
      </c>
      <c r="I80" s="303" t="s">
        <v>2494</v>
      </c>
      <c r="J80" s="5"/>
      <c r="K80" s="458"/>
      <c r="L80" s="40"/>
      <c r="M80" s="40"/>
      <c r="N80" s="40"/>
      <c r="O80" s="40"/>
      <c r="P80" s="40"/>
    </row>
    <row r="81" spans="1:53" x14ac:dyDescent="0.3">
      <c r="A81" s="30" t="s">
        <v>290</v>
      </c>
      <c r="B81" s="42" t="s">
        <v>291</v>
      </c>
      <c r="C81" s="43" t="s">
        <v>2495</v>
      </c>
      <c r="D81" s="43" t="s">
        <v>2496</v>
      </c>
      <c r="E81" s="43" t="s">
        <v>2497</v>
      </c>
      <c r="F81" s="43" t="s">
        <v>2498</v>
      </c>
      <c r="G81" s="303" t="s">
        <v>2499</v>
      </c>
      <c r="H81" s="43" t="s">
        <v>2500</v>
      </c>
      <c r="I81" s="303" t="s">
        <v>2501</v>
      </c>
      <c r="J81" s="5"/>
      <c r="K81" s="458"/>
      <c r="L81" s="40"/>
      <c r="M81" s="40"/>
      <c r="N81" s="40"/>
      <c r="O81" s="40"/>
      <c r="P81" s="40"/>
    </row>
    <row r="82" spans="1:53" x14ac:dyDescent="0.3">
      <c r="A82" s="30" t="s">
        <v>295</v>
      </c>
      <c r="B82" s="42" t="s">
        <v>296</v>
      </c>
      <c r="C82" s="42" t="s">
        <v>297</v>
      </c>
      <c r="D82" s="42" t="s">
        <v>1559</v>
      </c>
      <c r="E82" s="42" t="s">
        <v>297</v>
      </c>
      <c r="F82" s="42" t="s">
        <v>297</v>
      </c>
      <c r="G82" s="42" t="s">
        <v>502</v>
      </c>
      <c r="H82" s="42" t="s">
        <v>297</v>
      </c>
      <c r="I82" s="42" t="s">
        <v>297</v>
      </c>
      <c r="J82" s="5"/>
      <c r="K82" s="464"/>
      <c r="L82" s="32"/>
      <c r="M82" s="32"/>
      <c r="N82" s="32"/>
      <c r="O82" s="32"/>
      <c r="P82" s="32"/>
    </row>
    <row r="83" spans="1:53" x14ac:dyDescent="0.3">
      <c r="A83" s="30" t="s">
        <v>299</v>
      </c>
      <c r="B83" s="42" t="s">
        <v>300</v>
      </c>
      <c r="C83" s="42" t="s">
        <v>301</v>
      </c>
      <c r="D83" s="42" t="s">
        <v>2502</v>
      </c>
      <c r="E83" s="44" t="s">
        <v>769</v>
      </c>
      <c r="F83" s="44" t="s">
        <v>303</v>
      </c>
      <c r="G83" s="42" t="s">
        <v>301</v>
      </c>
      <c r="H83" s="44" t="s">
        <v>302</v>
      </c>
      <c r="I83" s="42" t="s">
        <v>2072</v>
      </c>
      <c r="J83" s="5"/>
      <c r="K83" s="464"/>
      <c r="L83" s="24"/>
      <c r="M83" s="24"/>
      <c r="N83" s="24"/>
      <c r="O83" s="24"/>
      <c r="P83" s="24"/>
    </row>
    <row r="84" spans="1:53" ht="25" customHeight="1" x14ac:dyDescent="0.3">
      <c r="A84" s="30" t="s">
        <v>304</v>
      </c>
      <c r="B84" s="63" t="s">
        <v>387</v>
      </c>
      <c r="C84" s="63"/>
      <c r="D84" s="63"/>
      <c r="E84" s="63"/>
      <c r="F84" s="63"/>
      <c r="G84" s="63"/>
      <c r="H84" s="63"/>
      <c r="I84" s="103"/>
      <c r="J84" s="35"/>
      <c r="K84" s="35"/>
      <c r="L84" s="35"/>
      <c r="M84" s="35"/>
      <c r="N84" s="35"/>
      <c r="O84" s="35"/>
      <c r="P84" s="35"/>
    </row>
    <row r="85" spans="1:53" ht="18.649999999999999" customHeight="1" x14ac:dyDescent="0.3">
      <c r="A85" s="30" t="s">
        <v>306</v>
      </c>
      <c r="B85" s="103" t="s">
        <v>2503</v>
      </c>
      <c r="C85" s="103"/>
      <c r="D85" s="103"/>
      <c r="E85" s="103"/>
      <c r="F85" s="103"/>
      <c r="G85" s="103"/>
      <c r="H85" s="103"/>
      <c r="I85" s="103"/>
      <c r="J85" s="105"/>
      <c r="K85" s="105"/>
      <c r="L85" s="105"/>
      <c r="M85" s="105"/>
      <c r="N85" s="105"/>
      <c r="O85" s="105"/>
      <c r="P85" s="105"/>
    </row>
    <row r="86" spans="1:53" ht="26.5" customHeight="1" x14ac:dyDescent="0.3">
      <c r="A86" s="30" t="s">
        <v>308</v>
      </c>
      <c r="B86" s="103" t="s">
        <v>2504</v>
      </c>
      <c r="C86" s="103"/>
      <c r="D86" s="103"/>
      <c r="E86" s="103"/>
      <c r="F86" s="103"/>
      <c r="G86" s="103"/>
      <c r="H86" s="103"/>
      <c r="I86" s="103"/>
      <c r="J86" s="105"/>
      <c r="K86" s="105"/>
      <c r="L86" s="105"/>
      <c r="M86" s="105"/>
      <c r="N86" s="105"/>
      <c r="O86" s="105"/>
      <c r="P86" s="105"/>
    </row>
    <row r="87" spans="1:53" ht="29.15" customHeight="1" x14ac:dyDescent="0.3">
      <c r="A87" s="30" t="s">
        <v>310</v>
      </c>
      <c r="B87" s="103" t="s">
        <v>2505</v>
      </c>
      <c r="C87" s="103"/>
      <c r="D87" s="103"/>
      <c r="E87" s="103"/>
      <c r="F87" s="103"/>
      <c r="G87" s="103"/>
      <c r="H87" s="103"/>
      <c r="I87" s="103"/>
      <c r="J87" s="105"/>
      <c r="K87" s="105"/>
      <c r="L87" s="105"/>
      <c r="M87" s="105"/>
      <c r="N87" s="105"/>
      <c r="O87" s="105"/>
      <c r="P87" s="105"/>
    </row>
    <row r="88" spans="1:53" x14ac:dyDescent="0.3">
      <c r="A88" s="30">
        <v>5</v>
      </c>
      <c r="B88" s="63" t="s">
        <v>354</v>
      </c>
      <c r="C88" s="63"/>
      <c r="D88" s="63"/>
      <c r="E88" s="63"/>
      <c r="F88" s="63"/>
      <c r="G88" s="63"/>
      <c r="H88" s="63"/>
      <c r="I88" s="103"/>
      <c r="J88" s="35"/>
      <c r="K88" s="35"/>
      <c r="L88" s="35"/>
      <c r="M88" s="35"/>
      <c r="N88" s="35"/>
      <c r="O88" s="35"/>
      <c r="P88" s="35"/>
    </row>
    <row r="89" spans="1:53" ht="38.15" customHeight="1" x14ac:dyDescent="0.3">
      <c r="A89" s="30">
        <v>6</v>
      </c>
      <c r="B89" s="1020" t="s">
        <v>1912</v>
      </c>
      <c r="C89" s="1122"/>
      <c r="D89" s="1122"/>
      <c r="E89" s="1122"/>
      <c r="F89" s="1122"/>
      <c r="G89" s="1122"/>
      <c r="H89" s="1019"/>
      <c r="I89" s="103"/>
      <c r="J89" s="64"/>
      <c r="K89" s="64"/>
      <c r="L89" s="64"/>
      <c r="M89" s="64"/>
      <c r="N89" s="64"/>
      <c r="O89" s="64"/>
      <c r="P89" s="64"/>
    </row>
    <row r="90" spans="1:53" ht="28" x14ac:dyDescent="0.3">
      <c r="A90" s="66">
        <v>7</v>
      </c>
      <c r="B90" s="67" t="s">
        <v>356</v>
      </c>
      <c r="C90" s="678">
        <v>29267.22</v>
      </c>
      <c r="D90" s="678">
        <v>30875.599999999999</v>
      </c>
      <c r="E90" s="678">
        <v>27924.880000000001</v>
      </c>
      <c r="F90" s="678">
        <v>39466.5</v>
      </c>
      <c r="G90" s="678">
        <v>54446.75</v>
      </c>
      <c r="H90" s="678">
        <v>37075</v>
      </c>
      <c r="I90" s="678">
        <v>32125.89</v>
      </c>
      <c r="J90" s="5"/>
      <c r="K90" s="680"/>
      <c r="L90" s="680"/>
      <c r="M90" s="680"/>
      <c r="N90" s="680"/>
      <c r="O90" s="680"/>
      <c r="P90" s="680"/>
    </row>
    <row r="91" spans="1:53" x14ac:dyDescent="0.3">
      <c r="A91" s="30">
        <v>8</v>
      </c>
      <c r="B91" s="63" t="s">
        <v>365</v>
      </c>
      <c r="C91" s="44" t="s">
        <v>366</v>
      </c>
      <c r="D91" s="44" t="s">
        <v>366</v>
      </c>
      <c r="E91" s="44" t="s">
        <v>2506</v>
      </c>
      <c r="F91" s="44" t="s">
        <v>366</v>
      </c>
      <c r="G91" s="44" t="s">
        <v>366</v>
      </c>
      <c r="H91" s="44" t="s">
        <v>599</v>
      </c>
      <c r="I91" s="44" t="s">
        <v>366</v>
      </c>
      <c r="J91" s="24"/>
      <c r="K91" s="474"/>
      <c r="L91" s="24"/>
      <c r="M91" s="24"/>
      <c r="N91" s="24"/>
      <c r="O91" s="24"/>
      <c r="P91" s="24"/>
    </row>
    <row r="92" spans="1:53" x14ac:dyDescent="0.3">
      <c r="A92" s="1116"/>
      <c r="B92" s="1117"/>
      <c r="C92" s="1117"/>
      <c r="D92" s="1117"/>
      <c r="E92" s="1117"/>
      <c r="F92" s="1117"/>
      <c r="G92" s="1121"/>
      <c r="H92" s="1121"/>
      <c r="I92" s="1121"/>
      <c r="J92" s="1119"/>
      <c r="K92" s="1119"/>
      <c r="L92" s="1119"/>
      <c r="M92" s="1119"/>
      <c r="N92" s="1119"/>
      <c r="O92" s="1119"/>
      <c r="P92" s="1120"/>
    </row>
    <row r="93" spans="1:53" s="403" customFormat="1" ht="23" x14ac:dyDescent="0.35">
      <c r="A93" s="85" t="s">
        <v>2</v>
      </c>
      <c r="B93" s="1006" t="s">
        <v>119</v>
      </c>
      <c r="C93" s="1006"/>
      <c r="D93" s="1006"/>
      <c r="E93" s="1006"/>
      <c r="F93" s="1006"/>
      <c r="G93" s="28"/>
      <c r="H93" s="28"/>
      <c r="I93" s="28"/>
      <c r="J93" s="28"/>
      <c r="K93" s="28"/>
      <c r="L93" s="28"/>
      <c r="M93" s="28"/>
      <c r="N93" s="28"/>
      <c r="O93" s="28"/>
      <c r="P93" s="28"/>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row>
    <row r="94" spans="1:53" x14ac:dyDescent="0.3">
      <c r="A94" s="30">
        <v>1</v>
      </c>
      <c r="B94" s="1007" t="s">
        <v>2507</v>
      </c>
      <c r="C94" s="1007"/>
      <c r="D94" s="1007"/>
      <c r="E94" s="1007"/>
      <c r="F94" s="1007"/>
      <c r="G94" s="35"/>
      <c r="H94" s="35"/>
      <c r="I94" s="35"/>
      <c r="J94" s="35"/>
      <c r="K94" s="35"/>
      <c r="L94" s="35"/>
      <c r="M94" s="35"/>
      <c r="N94" s="35"/>
      <c r="O94" s="35"/>
      <c r="P94" s="35"/>
    </row>
    <row r="95" spans="1:53" x14ac:dyDescent="0.3">
      <c r="A95" s="30">
        <v>2</v>
      </c>
      <c r="B95" s="1029" t="s">
        <v>2508</v>
      </c>
      <c r="C95" s="1029"/>
      <c r="D95" s="1029"/>
      <c r="E95" s="1029"/>
      <c r="F95" s="1029"/>
      <c r="G95" s="24"/>
      <c r="H95" s="24"/>
      <c r="I95" s="24"/>
      <c r="J95" s="24"/>
      <c r="K95" s="24"/>
      <c r="L95" s="24"/>
      <c r="M95" s="24"/>
      <c r="N95" s="24"/>
      <c r="O95" s="24"/>
      <c r="P95" s="24"/>
    </row>
    <row r="96" spans="1:53" x14ac:dyDescent="0.3">
      <c r="A96" s="30">
        <v>3</v>
      </c>
      <c r="B96" s="1007" t="s">
        <v>2509</v>
      </c>
      <c r="C96" s="1007"/>
      <c r="D96" s="1007"/>
      <c r="E96" s="1007"/>
      <c r="F96" s="1007"/>
      <c r="G96" s="24"/>
      <c r="H96" s="24"/>
      <c r="I96" s="24"/>
      <c r="J96" s="24"/>
      <c r="K96" s="35"/>
      <c r="L96" s="24"/>
      <c r="M96" s="24"/>
      <c r="N96" s="24"/>
      <c r="O96" s="24"/>
      <c r="P96" s="24"/>
    </row>
    <row r="97" spans="1:53" s="463" customFormat="1" ht="28.5" customHeight="1" x14ac:dyDescent="0.3">
      <c r="A97" s="36">
        <v>4</v>
      </c>
      <c r="B97" s="37" t="s">
        <v>281</v>
      </c>
      <c r="C97" s="207" t="s">
        <v>758</v>
      </c>
      <c r="D97" s="207" t="s">
        <v>760</v>
      </c>
      <c r="E97" s="207" t="s">
        <v>2510</v>
      </c>
      <c r="F97" s="207" t="s">
        <v>2511</v>
      </c>
      <c r="G97" s="497"/>
      <c r="H97" s="497"/>
      <c r="I97" s="462"/>
      <c r="J97" s="462"/>
      <c r="K97" s="484"/>
      <c r="L97" s="462"/>
      <c r="M97" s="462"/>
      <c r="N97" s="462"/>
      <c r="O97" s="462"/>
      <c r="P97" s="46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row>
    <row r="98" spans="1:53" x14ac:dyDescent="0.3">
      <c r="A98" s="262"/>
      <c r="B98" s="82"/>
      <c r="C98" s="186"/>
      <c r="D98" s="568"/>
      <c r="E98" s="186" t="s">
        <v>1324</v>
      </c>
      <c r="F98" s="186"/>
      <c r="G98" s="163"/>
      <c r="H98" s="163"/>
      <c r="I98" s="125"/>
      <c r="J98" s="163"/>
      <c r="K98" s="35"/>
      <c r="L98" s="84"/>
      <c r="M98" s="84"/>
      <c r="N98" s="84"/>
      <c r="O98" s="84"/>
      <c r="P98" s="84"/>
    </row>
    <row r="99" spans="1:53" x14ac:dyDescent="0.3">
      <c r="A99" s="30" t="s">
        <v>285</v>
      </c>
      <c r="B99" s="42" t="s">
        <v>286</v>
      </c>
      <c r="C99" s="43" t="s">
        <v>2512</v>
      </c>
      <c r="D99" s="43" t="s">
        <v>2513</v>
      </c>
      <c r="E99" s="303" t="s">
        <v>2514</v>
      </c>
      <c r="F99" s="303" t="s">
        <v>2515</v>
      </c>
      <c r="G99" s="458"/>
      <c r="H99" s="458"/>
      <c r="I99" s="40"/>
      <c r="J99" s="40"/>
      <c r="K99" s="35"/>
      <c r="L99" s="40"/>
      <c r="M99" s="40"/>
      <c r="N99" s="40"/>
      <c r="O99" s="40"/>
      <c r="P99" s="40"/>
    </row>
    <row r="100" spans="1:53" x14ac:dyDescent="0.3">
      <c r="A100" s="30" t="s">
        <v>290</v>
      </c>
      <c r="B100" s="42" t="s">
        <v>291</v>
      </c>
      <c r="C100" s="43" t="s">
        <v>2516</v>
      </c>
      <c r="D100" s="43" t="s">
        <v>2517</v>
      </c>
      <c r="E100" s="303" t="s">
        <v>2518</v>
      </c>
      <c r="F100" s="303" t="s">
        <v>2519</v>
      </c>
      <c r="G100" s="458"/>
      <c r="H100" s="458"/>
      <c r="I100" s="40"/>
      <c r="J100" s="40"/>
      <c r="K100" s="35"/>
      <c r="L100" s="40"/>
      <c r="M100" s="40"/>
      <c r="N100" s="40"/>
      <c r="O100" s="40"/>
      <c r="P100" s="40"/>
    </row>
    <row r="101" spans="1:53" x14ac:dyDescent="0.3">
      <c r="A101" s="30" t="s">
        <v>295</v>
      </c>
      <c r="B101" s="42" t="s">
        <v>296</v>
      </c>
      <c r="C101" s="42" t="s">
        <v>1559</v>
      </c>
      <c r="D101" s="42" t="s">
        <v>1559</v>
      </c>
      <c r="E101" s="42" t="s">
        <v>2285</v>
      </c>
      <c r="F101" s="42" t="s">
        <v>2520</v>
      </c>
      <c r="G101" s="464"/>
      <c r="H101" s="464"/>
      <c r="I101" s="32"/>
      <c r="J101" s="32"/>
      <c r="K101" s="32"/>
      <c r="L101" s="32"/>
      <c r="M101" s="32"/>
      <c r="N101" s="32"/>
      <c r="O101" s="32"/>
      <c r="P101" s="32"/>
    </row>
    <row r="102" spans="1:53" x14ac:dyDescent="0.3">
      <c r="A102" s="30" t="s">
        <v>299</v>
      </c>
      <c r="B102" s="42" t="s">
        <v>300</v>
      </c>
      <c r="C102" s="42" t="s">
        <v>2502</v>
      </c>
      <c r="D102" s="44" t="s">
        <v>2521</v>
      </c>
      <c r="E102" s="42" t="s">
        <v>2522</v>
      </c>
      <c r="F102" s="42" t="s">
        <v>2523</v>
      </c>
      <c r="G102" s="464"/>
      <c r="H102" s="464"/>
      <c r="I102" s="24"/>
      <c r="J102" s="24"/>
      <c r="K102" s="24"/>
      <c r="L102" s="24"/>
      <c r="M102" s="24"/>
      <c r="N102" s="24"/>
      <c r="O102" s="24"/>
      <c r="P102" s="24"/>
    </row>
    <row r="103" spans="1:53" x14ac:dyDescent="0.3">
      <c r="A103" s="30">
        <v>5</v>
      </c>
      <c r="B103" s="63" t="s">
        <v>354</v>
      </c>
      <c r="C103" s="63"/>
      <c r="D103" s="63"/>
      <c r="E103" s="63"/>
      <c r="F103" s="63"/>
      <c r="G103" s="35"/>
      <c r="H103" s="35"/>
      <c r="I103" s="35"/>
      <c r="J103" s="35"/>
      <c r="K103" s="35"/>
      <c r="L103" s="35"/>
      <c r="M103" s="35"/>
      <c r="N103" s="35"/>
      <c r="O103" s="35"/>
      <c r="P103" s="35"/>
    </row>
    <row r="104" spans="1:53" ht="56.5" customHeight="1" x14ac:dyDescent="0.3">
      <c r="A104" s="30">
        <v>6</v>
      </c>
      <c r="B104" s="1000" t="s">
        <v>1912</v>
      </c>
      <c r="C104" s="1000"/>
      <c r="D104" s="1000"/>
      <c r="E104" s="1000"/>
      <c r="F104" s="1000"/>
      <c r="G104" s="64"/>
      <c r="H104" s="64"/>
      <c r="I104" s="64"/>
      <c r="J104" s="84"/>
      <c r="K104" s="84"/>
      <c r="L104" s="84"/>
      <c r="M104" s="84"/>
      <c r="N104" s="84"/>
      <c r="O104" s="84"/>
      <c r="P104" s="84"/>
    </row>
    <row r="105" spans="1:53" ht="44.5" customHeight="1" x14ac:dyDescent="0.3">
      <c r="A105" s="66">
        <v>7</v>
      </c>
      <c r="B105" s="67" t="s">
        <v>356</v>
      </c>
      <c r="C105" s="677">
        <v>20914.77</v>
      </c>
      <c r="D105" s="681">
        <v>28282.55</v>
      </c>
      <c r="E105" s="678">
        <v>34912.89</v>
      </c>
      <c r="F105" s="678">
        <v>50780</v>
      </c>
      <c r="G105" s="679"/>
      <c r="H105" s="679"/>
      <c r="I105" s="682"/>
      <c r="J105" s="683"/>
      <c r="K105" s="682"/>
      <c r="L105" s="75"/>
      <c r="M105" s="75"/>
      <c r="N105" s="75"/>
      <c r="O105" s="75"/>
      <c r="P105" s="75"/>
    </row>
    <row r="106" spans="1:53" x14ac:dyDescent="0.3">
      <c r="A106" s="30">
        <v>8</v>
      </c>
      <c r="B106" s="63" t="s">
        <v>365</v>
      </c>
      <c r="C106" s="44" t="s">
        <v>366</v>
      </c>
      <c r="D106" s="131" t="s">
        <v>2506</v>
      </c>
      <c r="E106" s="44" t="s">
        <v>821</v>
      </c>
      <c r="F106" s="44" t="s">
        <v>366</v>
      </c>
      <c r="G106" s="474"/>
      <c r="H106" s="474"/>
      <c r="I106" s="4"/>
      <c r="J106" s="4"/>
      <c r="K106" s="4"/>
      <c r="L106" s="24"/>
      <c r="M106" s="24"/>
      <c r="N106" s="24"/>
      <c r="O106" s="24"/>
      <c r="P106" s="24"/>
    </row>
    <row r="107" spans="1:53" x14ac:dyDescent="0.3">
      <c r="A107" s="1116"/>
      <c r="B107" s="1117"/>
      <c r="C107" s="1117"/>
      <c r="D107" s="1117"/>
      <c r="E107" s="1117"/>
      <c r="F107" s="1121"/>
      <c r="G107" s="1119"/>
      <c r="H107" s="1119"/>
      <c r="I107" s="1119"/>
      <c r="J107" s="1119"/>
      <c r="K107" s="1119"/>
      <c r="L107" s="1119"/>
      <c r="M107" s="1119"/>
      <c r="N107" s="1119"/>
      <c r="O107" s="1119"/>
      <c r="P107" s="1120"/>
    </row>
    <row r="108" spans="1:53" s="403" customFormat="1" ht="23" x14ac:dyDescent="0.35">
      <c r="A108" s="85" t="s">
        <v>2</v>
      </c>
      <c r="B108" s="1006" t="s">
        <v>121</v>
      </c>
      <c r="C108" s="1006"/>
      <c r="D108" s="1006"/>
      <c r="E108" s="1006"/>
      <c r="F108" s="28"/>
      <c r="G108" s="28"/>
      <c r="H108" s="28"/>
      <c r="I108" s="28"/>
      <c r="J108" s="28"/>
      <c r="K108" s="28"/>
      <c r="L108" s="28"/>
      <c r="M108" s="28"/>
      <c r="N108" s="28"/>
      <c r="O108" s="28"/>
      <c r="P108" s="28"/>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row>
    <row r="109" spans="1:53" x14ac:dyDescent="0.3">
      <c r="A109" s="30">
        <v>1</v>
      </c>
      <c r="B109" s="1007" t="s">
        <v>2524</v>
      </c>
      <c r="C109" s="1007"/>
      <c r="D109" s="1007"/>
      <c r="E109" s="1007"/>
      <c r="F109" s="35"/>
      <c r="G109" s="35"/>
      <c r="H109" s="35"/>
      <c r="I109" s="35"/>
      <c r="J109" s="35"/>
      <c r="K109" s="35"/>
      <c r="L109" s="35"/>
      <c r="M109" s="35"/>
      <c r="N109" s="35"/>
      <c r="O109" s="35"/>
      <c r="P109" s="35"/>
    </row>
    <row r="110" spans="1:53" x14ac:dyDescent="0.3">
      <c r="A110" s="30">
        <v>2</v>
      </c>
      <c r="B110" s="1029" t="s">
        <v>2525</v>
      </c>
      <c r="C110" s="1029"/>
      <c r="D110" s="1029"/>
      <c r="E110" s="1029"/>
      <c r="F110" s="24"/>
      <c r="G110" s="24"/>
      <c r="H110" s="24"/>
      <c r="I110" s="24"/>
      <c r="J110" s="24"/>
      <c r="K110" s="24"/>
      <c r="L110" s="24"/>
      <c r="M110" s="24"/>
      <c r="N110" s="24"/>
      <c r="O110" s="24"/>
      <c r="P110" s="24"/>
    </row>
    <row r="111" spans="1:53" x14ac:dyDescent="0.3">
      <c r="A111" s="30">
        <v>3</v>
      </c>
      <c r="B111" s="1007" t="s">
        <v>2526</v>
      </c>
      <c r="C111" s="1007"/>
      <c r="D111" s="1007"/>
      <c r="E111" s="1007"/>
      <c r="F111" s="24"/>
      <c r="G111" s="24"/>
      <c r="H111" s="24"/>
      <c r="I111" s="24"/>
      <c r="J111" s="24"/>
      <c r="K111" s="24"/>
      <c r="L111" s="24"/>
      <c r="M111" s="24"/>
      <c r="N111" s="24"/>
      <c r="O111" s="24"/>
      <c r="P111" s="24"/>
    </row>
    <row r="112" spans="1:53" s="463" customFormat="1" ht="24" customHeight="1" x14ac:dyDescent="0.3">
      <c r="A112" s="36">
        <v>4</v>
      </c>
      <c r="B112" s="37" t="s">
        <v>281</v>
      </c>
      <c r="C112" s="36" t="s">
        <v>1513</v>
      </c>
      <c r="D112" s="36" t="s">
        <v>1474</v>
      </c>
      <c r="E112" s="36" t="s">
        <v>2511</v>
      </c>
      <c r="F112" s="38"/>
      <c r="G112" s="462"/>
      <c r="H112" s="462"/>
      <c r="I112" s="462"/>
      <c r="J112" s="462"/>
      <c r="K112" s="462"/>
      <c r="L112" s="462"/>
      <c r="M112" s="462"/>
      <c r="N112" s="462"/>
      <c r="O112" s="462"/>
      <c r="P112" s="46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row>
    <row r="113" spans="1:53" x14ac:dyDescent="0.3">
      <c r="A113" s="262"/>
      <c r="B113" s="82"/>
      <c r="C113" s="186"/>
      <c r="D113" s="303"/>
      <c r="E113" s="186"/>
      <c r="F113" s="163"/>
      <c r="G113" s="125"/>
      <c r="H113" s="163"/>
      <c r="I113" s="84"/>
      <c r="J113" s="84"/>
      <c r="K113" s="84"/>
      <c r="L113" s="84"/>
      <c r="M113" s="84"/>
      <c r="N113" s="84"/>
      <c r="O113" s="84"/>
      <c r="P113" s="84"/>
    </row>
    <row r="114" spans="1:53" x14ac:dyDescent="0.3">
      <c r="A114" s="30" t="s">
        <v>285</v>
      </c>
      <c r="B114" s="42" t="s">
        <v>286</v>
      </c>
      <c r="C114" s="303" t="s">
        <v>374</v>
      </c>
      <c r="D114" s="303" t="s">
        <v>2527</v>
      </c>
      <c r="E114" s="303" t="s">
        <v>2515</v>
      </c>
      <c r="F114" s="458"/>
      <c r="G114" s="40"/>
      <c r="H114" s="40"/>
      <c r="I114" s="40"/>
      <c r="J114" s="40"/>
      <c r="K114" s="40"/>
      <c r="L114" s="40"/>
      <c r="M114" s="40"/>
      <c r="N114" s="40"/>
      <c r="O114" s="40"/>
      <c r="P114" s="40"/>
    </row>
    <row r="115" spans="1:53" x14ac:dyDescent="0.3">
      <c r="A115" s="30" t="s">
        <v>290</v>
      </c>
      <c r="B115" s="42" t="s">
        <v>291</v>
      </c>
      <c r="C115" s="303" t="s">
        <v>2528</v>
      </c>
      <c r="D115" s="303" t="s">
        <v>2529</v>
      </c>
      <c r="E115" s="303" t="s">
        <v>2530</v>
      </c>
      <c r="F115" s="458"/>
      <c r="G115" s="40"/>
      <c r="H115" s="40"/>
      <c r="I115" s="40"/>
      <c r="J115" s="40"/>
      <c r="K115" s="40"/>
      <c r="L115" s="40"/>
      <c r="M115" s="40"/>
      <c r="N115" s="40"/>
      <c r="O115" s="40"/>
      <c r="P115" s="40"/>
    </row>
    <row r="116" spans="1:53" x14ac:dyDescent="0.3">
      <c r="A116" s="30" t="s">
        <v>295</v>
      </c>
      <c r="B116" s="42" t="s">
        <v>296</v>
      </c>
      <c r="C116" s="42" t="s">
        <v>1559</v>
      </c>
      <c r="D116" s="42" t="s">
        <v>2531</v>
      </c>
      <c r="E116" s="42" t="s">
        <v>2520</v>
      </c>
      <c r="F116" s="464"/>
      <c r="G116" s="32"/>
      <c r="H116" s="32"/>
      <c r="I116" s="32"/>
      <c r="J116" s="32"/>
      <c r="K116" s="32"/>
      <c r="L116" s="32"/>
      <c r="M116" s="32"/>
      <c r="N116" s="32"/>
      <c r="O116" s="32"/>
      <c r="P116" s="32"/>
    </row>
    <row r="117" spans="1:53" x14ac:dyDescent="0.3">
      <c r="A117" s="30" t="s">
        <v>299</v>
      </c>
      <c r="B117" s="42" t="s">
        <v>300</v>
      </c>
      <c r="C117" s="42" t="s">
        <v>2532</v>
      </c>
      <c r="D117" s="42" t="s">
        <v>2502</v>
      </c>
      <c r="E117" s="42" t="s">
        <v>2523</v>
      </c>
      <c r="F117" s="464"/>
      <c r="G117" s="32"/>
      <c r="H117" s="32"/>
      <c r="I117" s="24"/>
      <c r="J117" s="24"/>
      <c r="K117" s="24"/>
      <c r="L117" s="24"/>
      <c r="M117" s="24"/>
      <c r="N117" s="24"/>
      <c r="O117" s="24"/>
      <c r="P117" s="24"/>
    </row>
    <row r="118" spans="1:53" x14ac:dyDescent="0.3">
      <c r="A118" s="30">
        <v>5</v>
      </c>
      <c r="B118" s="63" t="s">
        <v>354</v>
      </c>
      <c r="C118" s="63"/>
      <c r="D118" s="63"/>
      <c r="E118" s="63"/>
      <c r="F118" s="35"/>
      <c r="G118" s="35"/>
      <c r="H118" s="35"/>
      <c r="I118" s="35"/>
      <c r="J118" s="35"/>
      <c r="K118" s="35"/>
      <c r="L118" s="35"/>
      <c r="M118" s="35"/>
      <c r="N118" s="35"/>
      <c r="O118" s="35"/>
      <c r="P118" s="35"/>
    </row>
    <row r="119" spans="1:53" ht="59.15" customHeight="1" x14ac:dyDescent="0.3">
      <c r="A119" s="30">
        <v>6</v>
      </c>
      <c r="B119" s="1000" t="s">
        <v>1912</v>
      </c>
      <c r="C119" s="1000"/>
      <c r="D119" s="1000"/>
      <c r="E119" s="1000"/>
      <c r="F119" s="64"/>
      <c r="G119" s="64"/>
      <c r="H119" s="84"/>
      <c r="I119" s="84"/>
      <c r="J119" s="84"/>
      <c r="K119" s="84"/>
      <c r="L119" s="84"/>
      <c r="M119" s="84"/>
      <c r="N119" s="84"/>
      <c r="O119" s="84"/>
      <c r="P119" s="84"/>
    </row>
    <row r="120" spans="1:53" ht="48.65" customHeight="1" x14ac:dyDescent="0.3">
      <c r="A120" s="66">
        <v>7</v>
      </c>
      <c r="B120" s="67" t="s">
        <v>356</v>
      </c>
      <c r="C120" s="678">
        <v>39275</v>
      </c>
      <c r="D120" s="678">
        <v>81317.31</v>
      </c>
      <c r="E120" s="678">
        <v>76140.001000000004</v>
      </c>
      <c r="F120" s="679"/>
      <c r="G120" s="680"/>
      <c r="H120" s="679"/>
      <c r="I120" s="75"/>
      <c r="J120" s="75"/>
      <c r="K120" s="75"/>
      <c r="L120" s="75"/>
      <c r="M120" s="75"/>
      <c r="N120" s="75"/>
      <c r="O120" s="75"/>
      <c r="P120" s="75"/>
    </row>
    <row r="121" spans="1:53" x14ac:dyDescent="0.3">
      <c r="A121" s="30">
        <v>8</v>
      </c>
      <c r="B121" s="63" t="s">
        <v>365</v>
      </c>
      <c r="C121" s="44" t="s">
        <v>599</v>
      </c>
      <c r="D121" s="44" t="s">
        <v>821</v>
      </c>
      <c r="E121" s="44" t="s">
        <v>366</v>
      </c>
      <c r="F121" s="474"/>
      <c r="G121" s="24"/>
      <c r="H121" s="24"/>
      <c r="I121" s="24"/>
      <c r="J121" s="24"/>
      <c r="K121" s="24"/>
      <c r="L121" s="24"/>
      <c r="M121" s="24"/>
      <c r="N121" s="24"/>
      <c r="O121" s="24"/>
      <c r="P121" s="24"/>
    </row>
    <row r="122" spans="1:53" x14ac:dyDescent="0.3">
      <c r="A122" s="1116"/>
      <c r="B122" s="1117"/>
      <c r="C122" s="1117"/>
      <c r="D122" s="1117"/>
      <c r="E122" s="1117"/>
      <c r="F122" s="1118"/>
      <c r="G122" s="1119"/>
      <c r="H122" s="1119"/>
      <c r="I122" s="1119"/>
      <c r="J122" s="1119"/>
      <c r="K122" s="1119"/>
      <c r="L122" s="1119"/>
      <c r="M122" s="1119"/>
      <c r="N122" s="1119"/>
      <c r="O122" s="1119"/>
      <c r="P122" s="1120"/>
    </row>
    <row r="123" spans="1:53" s="403" customFormat="1" ht="23" x14ac:dyDescent="0.35">
      <c r="A123" s="85" t="s">
        <v>2</v>
      </c>
      <c r="B123" s="1006" t="s">
        <v>123</v>
      </c>
      <c r="C123" s="1006"/>
      <c r="D123" s="1006"/>
      <c r="E123" s="1006"/>
      <c r="F123" s="1006"/>
      <c r="G123" s="28"/>
      <c r="H123" s="28"/>
      <c r="I123" s="28"/>
      <c r="J123" s="28"/>
      <c r="K123" s="28"/>
      <c r="L123" s="28"/>
      <c r="M123" s="28"/>
      <c r="N123" s="28"/>
      <c r="O123" s="28"/>
      <c r="P123" s="28"/>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row>
    <row r="124" spans="1:53" x14ac:dyDescent="0.3">
      <c r="A124" s="30">
        <v>1</v>
      </c>
      <c r="B124" s="1007" t="s">
        <v>2533</v>
      </c>
      <c r="C124" s="1007"/>
      <c r="D124" s="1007"/>
      <c r="E124" s="1007"/>
      <c r="F124" s="1007"/>
      <c r="G124" s="35"/>
      <c r="H124" s="35"/>
      <c r="I124" s="35"/>
      <c r="J124" s="35"/>
      <c r="K124" s="35"/>
      <c r="L124" s="35"/>
      <c r="M124" s="35"/>
      <c r="N124" s="35"/>
      <c r="O124" s="35"/>
      <c r="P124" s="35"/>
    </row>
    <row r="125" spans="1:53" x14ac:dyDescent="0.3">
      <c r="A125" s="30">
        <v>2</v>
      </c>
      <c r="B125" s="1029" t="s">
        <v>2534</v>
      </c>
      <c r="C125" s="1029"/>
      <c r="D125" s="1029"/>
      <c r="E125" s="1029"/>
      <c r="F125" s="1029"/>
      <c r="G125" s="24"/>
      <c r="H125" s="24"/>
      <c r="I125" s="24"/>
      <c r="J125" s="24"/>
      <c r="K125" s="24"/>
      <c r="L125" s="24"/>
      <c r="M125" s="24"/>
      <c r="N125" s="24"/>
      <c r="O125" s="24"/>
      <c r="P125" s="24"/>
    </row>
    <row r="126" spans="1:53" x14ac:dyDescent="0.3">
      <c r="A126" s="30">
        <v>3</v>
      </c>
      <c r="B126" s="1007" t="s">
        <v>2535</v>
      </c>
      <c r="C126" s="1007"/>
      <c r="D126" s="1007"/>
      <c r="E126" s="1007"/>
      <c r="F126" s="1007"/>
      <c r="G126" s="24"/>
      <c r="H126" s="24"/>
      <c r="I126" s="24"/>
      <c r="J126" s="24"/>
      <c r="K126" s="24"/>
      <c r="L126" s="24"/>
      <c r="M126" s="24"/>
      <c r="N126" s="24"/>
      <c r="O126" s="24"/>
      <c r="P126" s="24"/>
    </row>
    <row r="127" spans="1:53" s="463" customFormat="1" ht="23.15" customHeight="1" x14ac:dyDescent="0.3">
      <c r="A127" s="36">
        <v>4</v>
      </c>
      <c r="B127" s="37" t="s">
        <v>281</v>
      </c>
      <c r="C127" s="207" t="s">
        <v>2510</v>
      </c>
      <c r="D127" s="207" t="s">
        <v>2511</v>
      </c>
      <c r="E127" s="207" t="s">
        <v>550</v>
      </c>
      <c r="F127" s="207" t="s">
        <v>2536</v>
      </c>
      <c r="G127" s="497"/>
      <c r="H127" s="497"/>
      <c r="I127" s="497"/>
      <c r="J127" s="497"/>
      <c r="K127" s="462"/>
      <c r="L127" s="462"/>
      <c r="M127" s="462"/>
      <c r="N127" s="462"/>
      <c r="O127" s="462"/>
      <c r="P127" s="46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row>
    <row r="128" spans="1:53" x14ac:dyDescent="0.3">
      <c r="A128" s="30" t="s">
        <v>285</v>
      </c>
      <c r="B128" s="42" t="s">
        <v>286</v>
      </c>
      <c r="C128" s="43" t="s">
        <v>2514</v>
      </c>
      <c r="D128" s="43" t="s">
        <v>2515</v>
      </c>
      <c r="E128" s="43" t="s">
        <v>2527</v>
      </c>
      <c r="F128" s="43" t="s">
        <v>2537</v>
      </c>
      <c r="G128" s="40"/>
      <c r="H128" s="40"/>
      <c r="I128" s="40"/>
      <c r="J128" s="40"/>
      <c r="K128" s="40"/>
      <c r="L128" s="40"/>
      <c r="M128" s="40"/>
      <c r="N128" s="40"/>
      <c r="O128" s="40"/>
      <c r="P128" s="40"/>
    </row>
    <row r="129" spans="1:53" x14ac:dyDescent="0.3">
      <c r="A129" s="30" t="s">
        <v>290</v>
      </c>
      <c r="B129" s="42" t="s">
        <v>291</v>
      </c>
      <c r="C129" s="43" t="s">
        <v>2518</v>
      </c>
      <c r="D129" s="43" t="s">
        <v>2538</v>
      </c>
      <c r="E129" s="43" t="s">
        <v>2529</v>
      </c>
      <c r="F129" s="43" t="s">
        <v>2539</v>
      </c>
      <c r="G129" s="40"/>
      <c r="H129" s="40"/>
      <c r="I129" s="40"/>
      <c r="J129" s="40"/>
      <c r="K129" s="40"/>
      <c r="L129" s="40"/>
      <c r="M129" s="40"/>
      <c r="N129" s="40"/>
      <c r="O129" s="40"/>
      <c r="P129" s="40"/>
    </row>
    <row r="130" spans="1:53" x14ac:dyDescent="0.3">
      <c r="A130" s="30" t="s">
        <v>295</v>
      </c>
      <c r="B130" s="42" t="s">
        <v>296</v>
      </c>
      <c r="C130" s="42" t="s">
        <v>2285</v>
      </c>
      <c r="D130" s="42" t="s">
        <v>2520</v>
      </c>
      <c r="E130" s="42" t="s">
        <v>2531</v>
      </c>
      <c r="F130" s="42" t="s">
        <v>2531</v>
      </c>
      <c r="G130" s="32"/>
      <c r="H130" s="32"/>
      <c r="I130" s="32"/>
      <c r="J130" s="32"/>
      <c r="K130" s="32"/>
      <c r="L130" s="32"/>
      <c r="M130" s="32"/>
      <c r="N130" s="32"/>
      <c r="O130" s="32"/>
      <c r="P130" s="32"/>
    </row>
    <row r="131" spans="1:53" x14ac:dyDescent="0.3">
      <c r="A131" s="30" t="s">
        <v>299</v>
      </c>
      <c r="B131" s="42" t="s">
        <v>300</v>
      </c>
      <c r="C131" s="42" t="s">
        <v>2522</v>
      </c>
      <c r="D131" s="42" t="s">
        <v>2523</v>
      </c>
      <c r="E131" s="42" t="s">
        <v>2502</v>
      </c>
      <c r="F131" s="44" t="s">
        <v>2540</v>
      </c>
      <c r="G131" s="32"/>
      <c r="H131" s="32"/>
      <c r="I131" s="24"/>
      <c r="J131" s="24"/>
      <c r="K131" s="24"/>
      <c r="L131" s="24"/>
      <c r="M131" s="24"/>
      <c r="N131" s="24"/>
      <c r="O131" s="24"/>
      <c r="P131" s="24"/>
    </row>
    <row r="132" spans="1:53" x14ac:dyDescent="0.3">
      <c r="A132" s="30">
        <v>5</v>
      </c>
      <c r="B132" s="63" t="s">
        <v>354</v>
      </c>
      <c r="C132" s="63"/>
      <c r="D132" s="63"/>
      <c r="E132" s="63"/>
      <c r="F132" s="63"/>
      <c r="G132" s="35"/>
      <c r="H132" s="35"/>
      <c r="I132" s="35"/>
      <c r="J132" s="35"/>
      <c r="K132" s="35"/>
      <c r="L132" s="35"/>
      <c r="M132" s="35"/>
      <c r="N132" s="35"/>
      <c r="O132" s="35"/>
      <c r="P132" s="35"/>
    </row>
    <row r="133" spans="1:53" ht="51.65" customHeight="1" x14ac:dyDescent="0.3">
      <c r="A133" s="30">
        <v>6</v>
      </c>
      <c r="B133" s="1000" t="s">
        <v>1912</v>
      </c>
      <c r="C133" s="1000"/>
      <c r="D133" s="1000"/>
      <c r="E133" s="1000"/>
      <c r="F133" s="1000"/>
      <c r="G133" s="64"/>
      <c r="H133" s="64"/>
      <c r="I133" s="64"/>
      <c r="J133" s="84"/>
      <c r="K133" s="84"/>
      <c r="L133" s="84"/>
      <c r="M133" s="84"/>
      <c r="N133" s="84"/>
      <c r="O133" s="84"/>
      <c r="P133" s="84"/>
    </row>
    <row r="134" spans="1:53" ht="42.65" customHeight="1" x14ac:dyDescent="0.3">
      <c r="A134" s="66">
        <v>7</v>
      </c>
      <c r="B134" s="67" t="s">
        <v>356</v>
      </c>
      <c r="C134" s="167">
        <v>34744.1</v>
      </c>
      <c r="D134" s="167">
        <v>47150</v>
      </c>
      <c r="E134" s="578">
        <v>42847.35</v>
      </c>
      <c r="F134" s="578">
        <v>59200</v>
      </c>
      <c r="G134" s="170"/>
      <c r="H134" s="684"/>
      <c r="I134" s="170"/>
      <c r="J134" s="169"/>
      <c r="K134" s="170"/>
      <c r="L134" s="75"/>
      <c r="M134" s="75"/>
      <c r="N134" s="75"/>
      <c r="O134" s="75"/>
      <c r="P134" s="75"/>
    </row>
    <row r="135" spans="1:53" x14ac:dyDescent="0.3">
      <c r="A135" s="30">
        <v>8</v>
      </c>
      <c r="B135" s="63" t="s">
        <v>365</v>
      </c>
      <c r="C135" s="44" t="s">
        <v>821</v>
      </c>
      <c r="D135" s="44" t="s">
        <v>366</v>
      </c>
      <c r="E135" s="44" t="s">
        <v>821</v>
      </c>
      <c r="F135" s="131" t="s">
        <v>366</v>
      </c>
      <c r="G135" s="24"/>
      <c r="H135" s="24"/>
      <c r="I135" s="4"/>
      <c r="J135" s="4"/>
      <c r="K135" s="4"/>
      <c r="L135" s="24"/>
      <c r="M135" s="24"/>
      <c r="N135" s="24"/>
      <c r="O135" s="24"/>
      <c r="P135" s="24"/>
    </row>
    <row r="136" spans="1:53" x14ac:dyDescent="0.3">
      <c r="A136" s="1116"/>
      <c r="B136" s="1117"/>
      <c r="C136" s="1117"/>
      <c r="D136" s="1117"/>
      <c r="E136" s="1117"/>
      <c r="F136" s="1117"/>
      <c r="G136" s="1118"/>
      <c r="H136" s="1118"/>
      <c r="I136" s="1118"/>
      <c r="J136" s="1118"/>
      <c r="K136" s="1119"/>
      <c r="L136" s="1119"/>
      <c r="M136" s="1119"/>
      <c r="N136" s="1119"/>
      <c r="O136" s="1119"/>
      <c r="P136" s="1120"/>
    </row>
    <row r="137" spans="1:53" s="403" customFormat="1" ht="23" x14ac:dyDescent="0.35">
      <c r="A137" s="85" t="s">
        <v>2</v>
      </c>
      <c r="B137" s="1013" t="s">
        <v>125</v>
      </c>
      <c r="C137" s="1042"/>
      <c r="D137" s="1042"/>
      <c r="E137" s="1042"/>
      <c r="F137" s="1042"/>
      <c r="G137" s="1042"/>
      <c r="H137" s="1042"/>
      <c r="I137" s="1042"/>
      <c r="J137" s="1042"/>
      <c r="K137" s="1015"/>
      <c r="L137" s="28"/>
      <c r="M137" s="28"/>
      <c r="N137" s="28"/>
      <c r="O137" s="28"/>
      <c r="P137" s="28"/>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row>
    <row r="138" spans="1:53" ht="14.5" x14ac:dyDescent="0.3">
      <c r="A138" s="30">
        <v>1</v>
      </c>
      <c r="B138" s="1016" t="s">
        <v>2541</v>
      </c>
      <c r="C138" s="1044"/>
      <c r="D138" s="1044"/>
      <c r="E138" s="1044"/>
      <c r="F138" s="1044"/>
      <c r="G138" s="1044"/>
      <c r="H138" s="1044"/>
      <c r="I138" s="1044"/>
      <c r="J138" s="1044"/>
      <c r="K138" s="1015"/>
      <c r="L138" s="35"/>
      <c r="M138" s="35"/>
      <c r="N138" s="35"/>
      <c r="O138" s="35"/>
      <c r="P138" s="35"/>
    </row>
    <row r="139" spans="1:53" ht="14.5" x14ac:dyDescent="0.3">
      <c r="A139" s="30">
        <v>2</v>
      </c>
      <c r="B139" s="1017" t="s">
        <v>2542</v>
      </c>
      <c r="C139" s="1032"/>
      <c r="D139" s="1032"/>
      <c r="E139" s="1032"/>
      <c r="F139" s="1032"/>
      <c r="G139" s="1032"/>
      <c r="H139" s="1032"/>
      <c r="I139" s="1032"/>
      <c r="J139" s="1032"/>
      <c r="K139" s="1015"/>
      <c r="L139" s="24"/>
      <c r="M139" s="24"/>
      <c r="N139" s="24"/>
      <c r="O139" s="24"/>
      <c r="P139" s="24"/>
    </row>
    <row r="140" spans="1:53" ht="14.5" x14ac:dyDescent="0.3">
      <c r="A140" s="30">
        <v>3</v>
      </c>
      <c r="B140" s="1016" t="s">
        <v>2543</v>
      </c>
      <c r="C140" s="1044"/>
      <c r="D140" s="1044"/>
      <c r="E140" s="1044"/>
      <c r="F140" s="1044"/>
      <c r="G140" s="1044"/>
      <c r="H140" s="1044"/>
      <c r="I140" s="1044"/>
      <c r="J140" s="1044"/>
      <c r="K140" s="1015"/>
      <c r="L140" s="24"/>
      <c r="M140" s="24"/>
      <c r="N140" s="24"/>
      <c r="O140" s="24"/>
      <c r="P140" s="24"/>
    </row>
    <row r="141" spans="1:53" s="463" customFormat="1" ht="25" customHeight="1" x14ac:dyDescent="0.3">
      <c r="A141" s="36">
        <v>4</v>
      </c>
      <c r="B141" s="37" t="s">
        <v>281</v>
      </c>
      <c r="C141" s="36" t="s">
        <v>1635</v>
      </c>
      <c r="D141" s="36" t="s">
        <v>611</v>
      </c>
      <c r="E141" s="36" t="s">
        <v>373</v>
      </c>
      <c r="F141" s="36" t="s">
        <v>2544</v>
      </c>
      <c r="G141" s="36" t="s">
        <v>283</v>
      </c>
      <c r="H141" s="36" t="s">
        <v>493</v>
      </c>
      <c r="I141" s="36" t="s">
        <v>2447</v>
      </c>
      <c r="J141" s="36" t="s">
        <v>580</v>
      </c>
      <c r="K141" s="36" t="s">
        <v>4286</v>
      </c>
      <c r="L141" s="38"/>
      <c r="M141" s="38"/>
      <c r="N141" s="38"/>
      <c r="O141" s="462"/>
      <c r="P141" s="46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row>
    <row r="142" spans="1:53" x14ac:dyDescent="0.3">
      <c r="A142" s="30" t="s">
        <v>285</v>
      </c>
      <c r="B142" s="42" t="s">
        <v>286</v>
      </c>
      <c r="C142" s="43" t="s">
        <v>2243</v>
      </c>
      <c r="D142" s="43" t="s">
        <v>377</v>
      </c>
      <c r="E142" s="43" t="s">
        <v>377</v>
      </c>
      <c r="F142" s="43" t="s">
        <v>1514</v>
      </c>
      <c r="G142" s="44" t="s">
        <v>374</v>
      </c>
      <c r="H142" s="43" t="s">
        <v>2545</v>
      </c>
      <c r="I142" s="43" t="s">
        <v>2449</v>
      </c>
      <c r="J142" s="43" t="s">
        <v>2546</v>
      </c>
      <c r="K142" s="43" t="s">
        <v>2059</v>
      </c>
      <c r="L142" s="458"/>
      <c r="M142" s="40"/>
      <c r="N142" s="40"/>
      <c r="O142" s="40"/>
      <c r="P142" s="40"/>
    </row>
    <row r="143" spans="1:53" ht="28" x14ac:dyDescent="0.3">
      <c r="A143" s="30" t="s">
        <v>290</v>
      </c>
      <c r="B143" s="42" t="s">
        <v>291</v>
      </c>
      <c r="C143" s="43" t="s">
        <v>2547</v>
      </c>
      <c r="D143" s="43" t="s">
        <v>2548</v>
      </c>
      <c r="E143" s="43" t="s">
        <v>2549</v>
      </c>
      <c r="F143" s="43" t="s">
        <v>2550</v>
      </c>
      <c r="G143" s="44" t="s">
        <v>2551</v>
      </c>
      <c r="H143" s="43" t="s">
        <v>2552</v>
      </c>
      <c r="I143" s="43" t="s">
        <v>2553</v>
      </c>
      <c r="J143" s="43" t="s">
        <v>2554</v>
      </c>
      <c r="K143" s="43" t="s">
        <v>2555</v>
      </c>
      <c r="L143" s="458"/>
      <c r="M143" s="40"/>
      <c r="N143" s="40"/>
      <c r="O143" s="40"/>
      <c r="P143" s="40"/>
    </row>
    <row r="144" spans="1:53" x14ac:dyDescent="0.3">
      <c r="A144" s="30" t="s">
        <v>295</v>
      </c>
      <c r="B144" s="42" t="s">
        <v>296</v>
      </c>
      <c r="C144" s="42" t="s">
        <v>297</v>
      </c>
      <c r="D144" s="42" t="s">
        <v>297</v>
      </c>
      <c r="E144" s="42" t="s">
        <v>297</v>
      </c>
      <c r="F144" s="42" t="s">
        <v>297</v>
      </c>
      <c r="G144" s="44" t="s">
        <v>1559</v>
      </c>
      <c r="H144" s="43" t="s">
        <v>2556</v>
      </c>
      <c r="I144" s="204" t="s">
        <v>1559</v>
      </c>
      <c r="J144" s="43" t="s">
        <v>629</v>
      </c>
      <c r="K144" s="204" t="s">
        <v>1559</v>
      </c>
      <c r="L144" s="464"/>
      <c r="M144" s="32"/>
      <c r="N144" s="32"/>
      <c r="O144" s="40"/>
      <c r="P144" s="40"/>
    </row>
    <row r="145" spans="1:16" x14ac:dyDescent="0.3">
      <c r="A145" s="30" t="s">
        <v>299</v>
      </c>
      <c r="B145" s="42" t="s">
        <v>300</v>
      </c>
      <c r="C145" s="42" t="s">
        <v>2557</v>
      </c>
      <c r="D145" s="44" t="s">
        <v>2558</v>
      </c>
      <c r="E145" s="44" t="s">
        <v>2558</v>
      </c>
      <c r="F145" s="44" t="s">
        <v>2521</v>
      </c>
      <c r="G145" s="44" t="s">
        <v>2532</v>
      </c>
      <c r="H145" s="43" t="s">
        <v>2522</v>
      </c>
      <c r="I145" s="204" t="s">
        <v>2502</v>
      </c>
      <c r="J145" s="43" t="s">
        <v>2558</v>
      </c>
      <c r="K145" s="204" t="s">
        <v>2559</v>
      </c>
      <c r="L145" s="464"/>
      <c r="M145" s="24"/>
      <c r="N145" s="24"/>
      <c r="O145" s="40"/>
      <c r="P145" s="40"/>
    </row>
    <row r="146" spans="1:16" ht="19.5" customHeight="1" x14ac:dyDescent="0.3">
      <c r="A146" s="30" t="s">
        <v>304</v>
      </c>
      <c r="B146" s="63" t="s">
        <v>387</v>
      </c>
      <c r="C146" s="63"/>
      <c r="D146" s="63"/>
      <c r="E146" s="63"/>
      <c r="F146" s="63"/>
      <c r="G146" s="63"/>
      <c r="H146" s="63"/>
      <c r="I146" s="63"/>
      <c r="J146" s="63"/>
      <c r="K146" s="132"/>
      <c r="L146" s="35"/>
      <c r="M146" s="35"/>
      <c r="N146" s="35"/>
      <c r="O146" s="35"/>
      <c r="P146" s="35"/>
    </row>
    <row r="147" spans="1:16" ht="25" customHeight="1" x14ac:dyDescent="0.3">
      <c r="A147" s="30" t="s">
        <v>306</v>
      </c>
      <c r="B147" s="212" t="s">
        <v>2560</v>
      </c>
      <c r="C147" s="212"/>
      <c r="D147" s="212"/>
      <c r="E147" s="212"/>
      <c r="F147" s="212"/>
      <c r="G147" s="212"/>
      <c r="H147" s="212"/>
      <c r="I147" s="212"/>
      <c r="J147" s="212"/>
      <c r="K147" s="685"/>
      <c r="L147" s="205"/>
      <c r="M147" s="205"/>
      <c r="N147" s="205"/>
      <c r="O147" s="205"/>
      <c r="P147" s="205"/>
    </row>
    <row r="148" spans="1:16" ht="22" customHeight="1" x14ac:dyDescent="0.3">
      <c r="A148" s="30" t="s">
        <v>308</v>
      </c>
      <c r="B148" s="104" t="s">
        <v>2561</v>
      </c>
      <c r="C148" s="104"/>
      <c r="D148" s="104"/>
      <c r="E148" s="104"/>
      <c r="F148" s="104"/>
      <c r="G148" s="104"/>
      <c r="H148" s="104"/>
      <c r="I148" s="104"/>
      <c r="J148" s="104"/>
      <c r="K148" s="103"/>
      <c r="L148" s="105"/>
      <c r="M148" s="105"/>
      <c r="N148" s="105"/>
      <c r="O148" s="105"/>
      <c r="P148" s="105"/>
    </row>
    <row r="149" spans="1:16" ht="15" customHeight="1" x14ac:dyDescent="0.3">
      <c r="A149" s="30" t="s">
        <v>310</v>
      </c>
      <c r="B149" s="104" t="s">
        <v>2562</v>
      </c>
      <c r="C149" s="104"/>
      <c r="D149" s="104"/>
      <c r="E149" s="104"/>
      <c r="F149" s="104"/>
      <c r="G149" s="104"/>
      <c r="H149" s="104"/>
      <c r="I149" s="104"/>
      <c r="J149" s="104"/>
      <c r="K149" s="103"/>
      <c r="L149" s="105"/>
      <c r="M149" s="105"/>
      <c r="N149" s="105"/>
      <c r="O149" s="105"/>
      <c r="P149" s="105"/>
    </row>
    <row r="150" spans="1:16" ht="28.5" customHeight="1" x14ac:dyDescent="0.3">
      <c r="A150" s="30" t="s">
        <v>312</v>
      </c>
      <c r="B150" s="147" t="s">
        <v>2563</v>
      </c>
      <c r="C150" s="147"/>
      <c r="D150" s="147"/>
      <c r="E150" s="147"/>
      <c r="F150" s="147"/>
      <c r="G150" s="147"/>
      <c r="H150" s="147"/>
      <c r="I150" s="147"/>
      <c r="J150" s="147"/>
      <c r="K150" s="575"/>
      <c r="L150" s="148"/>
      <c r="M150" s="148"/>
      <c r="N150" s="148"/>
      <c r="O150" s="148"/>
      <c r="P150" s="148"/>
    </row>
    <row r="151" spans="1:16" ht="20.5" customHeight="1" x14ac:dyDescent="0.3">
      <c r="A151" s="30" t="s">
        <v>314</v>
      </c>
      <c r="B151" s="147" t="s">
        <v>2564</v>
      </c>
      <c r="C151" s="147"/>
      <c r="D151" s="147"/>
      <c r="E151" s="147"/>
      <c r="F151" s="147"/>
      <c r="G151" s="147"/>
      <c r="H151" s="147"/>
      <c r="I151" s="147"/>
      <c r="J151" s="147"/>
      <c r="K151" s="575"/>
      <c r="L151" s="148"/>
      <c r="M151" s="148"/>
      <c r="N151" s="148"/>
      <c r="O151" s="148"/>
      <c r="P151" s="148"/>
    </row>
    <row r="152" spans="1:16" ht="21.65" customHeight="1" x14ac:dyDescent="0.3">
      <c r="A152" s="30" t="s">
        <v>316</v>
      </c>
      <c r="B152" s="44" t="s">
        <v>2565</v>
      </c>
      <c r="C152" s="44"/>
      <c r="D152" s="44"/>
      <c r="E152" s="44"/>
      <c r="F152" s="44"/>
      <c r="G152" s="44"/>
      <c r="H152" s="44"/>
      <c r="I152" s="44"/>
      <c r="J152" s="44"/>
      <c r="K152" s="505"/>
      <c r="L152" s="24"/>
      <c r="M152" s="24"/>
      <c r="N152" s="24"/>
      <c r="O152" s="24"/>
      <c r="P152" s="24"/>
    </row>
    <row r="153" spans="1:16" ht="22" customHeight="1" x14ac:dyDescent="0.3">
      <c r="A153" s="30" t="s">
        <v>318</v>
      </c>
      <c r="B153" s="147" t="s">
        <v>2566</v>
      </c>
      <c r="C153" s="147"/>
      <c r="D153" s="147"/>
      <c r="E153" s="147"/>
      <c r="F153" s="147"/>
      <c r="G153" s="147"/>
      <c r="H153" s="147"/>
      <c r="I153" s="147"/>
      <c r="J153" s="147"/>
      <c r="K153" s="575"/>
      <c r="L153" s="148"/>
      <c r="M153" s="148"/>
      <c r="N153" s="148"/>
      <c r="O153" s="148"/>
      <c r="P153" s="148"/>
    </row>
    <row r="154" spans="1:16" ht="21.65" customHeight="1" x14ac:dyDescent="0.3">
      <c r="A154" s="30" t="s">
        <v>320</v>
      </c>
      <c r="B154" s="147" t="s">
        <v>2567</v>
      </c>
      <c r="C154" s="147"/>
      <c r="D154" s="147"/>
      <c r="E154" s="147"/>
      <c r="F154" s="147"/>
      <c r="G154" s="147"/>
      <c r="H154" s="147"/>
      <c r="I154" s="147"/>
      <c r="J154" s="147"/>
      <c r="K154" s="575"/>
      <c r="L154" s="148"/>
      <c r="M154" s="148"/>
      <c r="N154" s="148"/>
      <c r="O154" s="148"/>
      <c r="P154" s="148"/>
    </row>
    <row r="155" spans="1:16" ht="17.149999999999999" customHeight="1" x14ac:dyDescent="0.3">
      <c r="A155" s="30" t="s">
        <v>322</v>
      </c>
      <c r="B155" s="147" t="s">
        <v>2568</v>
      </c>
      <c r="C155" s="147"/>
      <c r="D155" s="147"/>
      <c r="E155" s="147"/>
      <c r="F155" s="147"/>
      <c r="G155" s="147"/>
      <c r="H155" s="147"/>
      <c r="I155" s="147"/>
      <c r="J155" s="147"/>
      <c r="K155" s="575"/>
      <c r="L155" s="148"/>
      <c r="M155" s="148"/>
      <c r="N155" s="148"/>
      <c r="O155" s="148"/>
      <c r="P155" s="148"/>
    </row>
    <row r="156" spans="1:16" ht="20.5" customHeight="1" x14ac:dyDescent="0.3">
      <c r="A156" s="30" t="s">
        <v>324</v>
      </c>
      <c r="B156" s="147" t="s">
        <v>2569</v>
      </c>
      <c r="C156" s="147"/>
      <c r="D156" s="147"/>
      <c r="E156" s="147"/>
      <c r="F156" s="147"/>
      <c r="G156" s="147"/>
      <c r="H156" s="147"/>
      <c r="I156" s="147"/>
      <c r="J156" s="147"/>
      <c r="K156" s="575"/>
      <c r="L156" s="148"/>
      <c r="M156" s="148"/>
      <c r="N156" s="148"/>
      <c r="O156" s="148"/>
      <c r="P156" s="148"/>
    </row>
    <row r="157" spans="1:16" ht="23.15" customHeight="1" x14ac:dyDescent="0.3">
      <c r="A157" s="30" t="s">
        <v>326</v>
      </c>
      <c r="B157" s="147" t="s">
        <v>2570</v>
      </c>
      <c r="C157" s="147"/>
      <c r="D157" s="147"/>
      <c r="E157" s="147"/>
      <c r="F157" s="147"/>
      <c r="G157" s="147"/>
      <c r="H157" s="147"/>
      <c r="I157" s="147"/>
      <c r="J157" s="147"/>
      <c r="K157" s="575"/>
      <c r="L157" s="148"/>
      <c r="M157" s="148"/>
      <c r="N157" s="148"/>
      <c r="O157" s="148"/>
      <c r="P157" s="148"/>
    </row>
    <row r="158" spans="1:16" ht="21.65" customHeight="1" x14ac:dyDescent="0.3">
      <c r="A158" s="30" t="s">
        <v>328</v>
      </c>
      <c r="B158" s="147" t="s">
        <v>2571</v>
      </c>
      <c r="C158" s="147"/>
      <c r="D158" s="147"/>
      <c r="E158" s="147"/>
      <c r="F158" s="147"/>
      <c r="G158" s="147"/>
      <c r="H158" s="147"/>
      <c r="I158" s="147"/>
      <c r="J158" s="147"/>
      <c r="K158" s="575"/>
      <c r="L158" s="148"/>
      <c r="M158" s="148"/>
      <c r="N158" s="148"/>
      <c r="O158" s="148"/>
      <c r="P158" s="148"/>
    </row>
    <row r="159" spans="1:16" ht="16.5" customHeight="1" x14ac:dyDescent="0.3">
      <c r="A159" s="30" t="s">
        <v>330</v>
      </c>
      <c r="B159" s="147" t="s">
        <v>2572</v>
      </c>
      <c r="C159" s="147"/>
      <c r="D159" s="147"/>
      <c r="E159" s="147"/>
      <c r="F159" s="147"/>
      <c r="G159" s="147"/>
      <c r="H159" s="147"/>
      <c r="I159" s="147"/>
      <c r="J159" s="147"/>
      <c r="K159" s="575"/>
      <c r="L159" s="148"/>
      <c r="M159" s="148"/>
      <c r="N159" s="148"/>
      <c r="O159" s="148"/>
      <c r="P159" s="148"/>
    </row>
    <row r="160" spans="1:16" x14ac:dyDescent="0.3">
      <c r="A160" s="30">
        <v>5</v>
      </c>
      <c r="B160" s="63" t="s">
        <v>354</v>
      </c>
      <c r="C160" s="63"/>
      <c r="D160" s="63"/>
      <c r="E160" s="63"/>
      <c r="F160" s="63"/>
      <c r="G160" s="63"/>
      <c r="H160" s="63"/>
      <c r="I160" s="63"/>
      <c r="J160" s="63"/>
      <c r="K160" s="132"/>
      <c r="L160" s="35"/>
      <c r="M160" s="35"/>
      <c r="N160" s="35"/>
      <c r="O160" s="35"/>
      <c r="P160" s="35"/>
    </row>
    <row r="161" spans="1:53" ht="40" customHeight="1" x14ac:dyDescent="0.3">
      <c r="A161" s="30">
        <v>6</v>
      </c>
      <c r="B161" s="1020" t="s">
        <v>1912</v>
      </c>
      <c r="C161" s="1122"/>
      <c r="D161" s="1122"/>
      <c r="E161" s="1122"/>
      <c r="F161" s="1122"/>
      <c r="G161" s="1122"/>
      <c r="H161" s="1122"/>
      <c r="I161" s="1122"/>
      <c r="J161" s="1122"/>
      <c r="K161" s="1048"/>
      <c r="L161" s="64"/>
      <c r="M161" s="64"/>
      <c r="N161" s="64"/>
      <c r="O161" s="64"/>
      <c r="P161" s="64"/>
    </row>
    <row r="162" spans="1:53" ht="43.5" customHeight="1" x14ac:dyDescent="0.3">
      <c r="A162" s="66">
        <v>7</v>
      </c>
      <c r="B162" s="67" t="s">
        <v>356</v>
      </c>
      <c r="C162" s="678">
        <v>19377.5</v>
      </c>
      <c r="D162" s="677">
        <v>27027.77</v>
      </c>
      <c r="E162" s="677">
        <v>36252.660000000003</v>
      </c>
      <c r="F162" s="677">
        <v>23528.98</v>
      </c>
      <c r="G162" s="677">
        <v>25841</v>
      </c>
      <c r="H162" s="686">
        <v>43352.51</v>
      </c>
      <c r="I162" s="677">
        <v>74561.929999999993</v>
      </c>
      <c r="J162" s="677">
        <v>151009.69</v>
      </c>
      <c r="K162" s="677">
        <v>35589.24</v>
      </c>
      <c r="L162" s="679"/>
      <c r="M162" s="687"/>
      <c r="N162" s="688"/>
      <c r="O162" s="177"/>
      <c r="P162" s="228"/>
    </row>
    <row r="163" spans="1:53" x14ac:dyDescent="0.3">
      <c r="A163" s="30">
        <v>8</v>
      </c>
      <c r="B163" s="63" t="s">
        <v>365</v>
      </c>
      <c r="C163" s="131" t="s">
        <v>599</v>
      </c>
      <c r="D163" s="131" t="s">
        <v>366</v>
      </c>
      <c r="E163" s="131" t="s">
        <v>2573</v>
      </c>
      <c r="F163" s="131" t="s">
        <v>366</v>
      </c>
      <c r="G163" s="44" t="s">
        <v>366</v>
      </c>
      <c r="H163" s="131" t="s">
        <v>2574</v>
      </c>
      <c r="I163" s="44" t="s">
        <v>599</v>
      </c>
      <c r="J163" s="44" t="s">
        <v>366</v>
      </c>
      <c r="K163" s="212" t="s">
        <v>366</v>
      </c>
      <c r="L163" s="24"/>
      <c r="M163" s="24"/>
      <c r="N163" s="24"/>
      <c r="O163" s="24"/>
      <c r="P163" s="4"/>
    </row>
    <row r="164" spans="1:53" x14ac:dyDescent="0.3">
      <c r="A164" s="1116"/>
      <c r="B164" s="1117"/>
      <c r="C164" s="1117"/>
      <c r="D164" s="1117"/>
      <c r="E164" s="1117"/>
      <c r="F164" s="1117"/>
      <c r="G164" s="1121"/>
      <c r="H164" s="1121"/>
      <c r="I164" s="1121"/>
      <c r="J164" s="1121"/>
      <c r="K164" s="1119"/>
      <c r="L164" s="1119"/>
      <c r="M164" s="1119"/>
      <c r="N164" s="1119"/>
      <c r="O164" s="1119"/>
      <c r="P164" s="1120"/>
    </row>
    <row r="165" spans="1:53" s="403" customFormat="1" ht="23" x14ac:dyDescent="0.35">
      <c r="A165" s="85" t="s">
        <v>2</v>
      </c>
      <c r="B165" s="1006" t="s">
        <v>127</v>
      </c>
      <c r="C165" s="1006"/>
      <c r="D165" s="1006"/>
      <c r="E165" s="1006"/>
      <c r="F165" s="1006"/>
      <c r="G165" s="28"/>
      <c r="H165" s="28"/>
      <c r="I165" s="28"/>
      <c r="J165" s="28"/>
      <c r="K165" s="28"/>
      <c r="L165" s="28"/>
      <c r="M165" s="28"/>
      <c r="N165" s="28"/>
      <c r="O165" s="28"/>
      <c r="P165" s="28"/>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row>
    <row r="166" spans="1:53" x14ac:dyDescent="0.3">
      <c r="A166" s="30">
        <v>1</v>
      </c>
      <c r="B166" s="1007" t="s">
        <v>2575</v>
      </c>
      <c r="C166" s="1007"/>
      <c r="D166" s="1007"/>
      <c r="E166" s="1007"/>
      <c r="F166" s="1007"/>
      <c r="G166" s="35"/>
      <c r="H166" s="35"/>
      <c r="I166" s="35"/>
      <c r="J166" s="35"/>
      <c r="K166" s="35"/>
      <c r="L166" s="35"/>
      <c r="M166" s="35"/>
      <c r="N166" s="35"/>
      <c r="O166" s="35"/>
      <c r="P166" s="35"/>
    </row>
    <row r="167" spans="1:53" x14ac:dyDescent="0.3">
      <c r="A167" s="30">
        <v>2</v>
      </c>
      <c r="B167" s="1029" t="s">
        <v>2576</v>
      </c>
      <c r="C167" s="1029"/>
      <c r="D167" s="1029"/>
      <c r="E167" s="1029"/>
      <c r="F167" s="1029"/>
      <c r="G167" s="24"/>
      <c r="H167" s="24"/>
      <c r="I167" s="24"/>
      <c r="J167" s="24"/>
      <c r="K167" s="24"/>
      <c r="L167" s="24"/>
      <c r="M167" s="24"/>
      <c r="N167" s="24"/>
      <c r="O167" s="24"/>
      <c r="P167" s="24"/>
    </row>
    <row r="168" spans="1:53" x14ac:dyDescent="0.3">
      <c r="A168" s="30">
        <v>3</v>
      </c>
      <c r="B168" s="1007" t="s">
        <v>2577</v>
      </c>
      <c r="C168" s="1007"/>
      <c r="D168" s="1007"/>
      <c r="E168" s="1007"/>
      <c r="F168" s="1007"/>
      <c r="G168" s="24"/>
      <c r="H168" s="24"/>
      <c r="I168" s="24"/>
      <c r="J168" s="24"/>
      <c r="K168" s="24"/>
      <c r="L168" s="24"/>
      <c r="M168" s="24"/>
      <c r="N168" s="24"/>
      <c r="O168" s="24"/>
      <c r="P168" s="24"/>
    </row>
    <row r="169" spans="1:53" s="463" customFormat="1" ht="28.5" customHeight="1" x14ac:dyDescent="0.3">
      <c r="A169" s="36">
        <v>4</v>
      </c>
      <c r="B169" s="37" t="s">
        <v>281</v>
      </c>
      <c r="C169" s="36" t="s">
        <v>611</v>
      </c>
      <c r="D169" s="36" t="s">
        <v>373</v>
      </c>
      <c r="E169" s="36" t="s">
        <v>2578</v>
      </c>
      <c r="F169" s="36" t="s">
        <v>4286</v>
      </c>
      <c r="G169" s="38"/>
      <c r="H169" s="38"/>
      <c r="I169" s="38"/>
      <c r="J169" s="38"/>
      <c r="K169" s="462"/>
      <c r="L169" s="462"/>
      <c r="M169" s="513"/>
      <c r="N169" s="462"/>
      <c r="O169" s="462"/>
      <c r="P169" s="46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row>
    <row r="170" spans="1:53" x14ac:dyDescent="0.3">
      <c r="A170" s="30" t="s">
        <v>285</v>
      </c>
      <c r="B170" s="42" t="s">
        <v>286</v>
      </c>
      <c r="C170" s="43" t="s">
        <v>377</v>
      </c>
      <c r="D170" s="43" t="s">
        <v>377</v>
      </c>
      <c r="E170" s="43" t="s">
        <v>1514</v>
      </c>
      <c r="F170" s="43" t="s">
        <v>2059</v>
      </c>
      <c r="G170" s="40"/>
      <c r="H170" s="40"/>
      <c r="I170" s="40"/>
      <c r="J170" s="40"/>
      <c r="K170" s="40"/>
      <c r="L170" s="40"/>
      <c r="M170" s="40"/>
      <c r="N170" s="40"/>
      <c r="O170" s="40"/>
      <c r="P170" s="40"/>
    </row>
    <row r="171" spans="1:53" x14ac:dyDescent="0.3">
      <c r="A171" s="30" t="s">
        <v>290</v>
      </c>
      <c r="B171" s="42" t="s">
        <v>291</v>
      </c>
      <c r="C171" s="43" t="s">
        <v>2579</v>
      </c>
      <c r="D171" s="43" t="s">
        <v>2580</v>
      </c>
      <c r="E171" s="43" t="s">
        <v>2581</v>
      </c>
      <c r="F171" s="43" t="s">
        <v>2582</v>
      </c>
      <c r="G171" s="40"/>
      <c r="H171" s="40"/>
      <c r="I171" s="40"/>
      <c r="J171" s="40"/>
      <c r="K171" s="40"/>
      <c r="L171" s="40"/>
      <c r="M171" s="40"/>
      <c r="N171" s="40"/>
      <c r="O171" s="40"/>
      <c r="P171" s="40"/>
    </row>
    <row r="172" spans="1:53" x14ac:dyDescent="0.3">
      <c r="A172" s="30" t="s">
        <v>295</v>
      </c>
      <c r="B172" s="42" t="s">
        <v>296</v>
      </c>
      <c r="C172" s="42" t="s">
        <v>1559</v>
      </c>
      <c r="D172" s="42" t="s">
        <v>1559</v>
      </c>
      <c r="E172" s="42" t="s">
        <v>1559</v>
      </c>
      <c r="F172" s="42" t="s">
        <v>1559</v>
      </c>
      <c r="G172" s="32"/>
      <c r="H172" s="32"/>
      <c r="I172" s="32"/>
      <c r="J172" s="32"/>
      <c r="K172" s="4"/>
      <c r="L172" s="4"/>
      <c r="M172" s="4"/>
      <c r="N172" s="32"/>
      <c r="O172" s="32"/>
      <c r="P172" s="32"/>
    </row>
    <row r="173" spans="1:53" x14ac:dyDescent="0.3">
      <c r="A173" s="30" t="s">
        <v>299</v>
      </c>
      <c r="B173" s="42" t="s">
        <v>300</v>
      </c>
      <c r="C173" s="42" t="s">
        <v>2502</v>
      </c>
      <c r="D173" s="42" t="s">
        <v>2502</v>
      </c>
      <c r="E173" s="42" t="s">
        <v>2521</v>
      </c>
      <c r="F173" s="42" t="s">
        <v>2559</v>
      </c>
      <c r="G173" s="32"/>
      <c r="H173" s="32"/>
      <c r="I173" s="32"/>
      <c r="J173" s="32"/>
      <c r="K173" s="4"/>
      <c r="L173" s="4"/>
      <c r="M173" s="4"/>
      <c r="N173" s="24"/>
      <c r="O173" s="24"/>
      <c r="P173" s="24"/>
    </row>
    <row r="174" spans="1:53" ht="14.5" hidden="1" customHeight="1" x14ac:dyDescent="0.3">
      <c r="A174" s="30" t="s">
        <v>304</v>
      </c>
      <c r="B174" s="63" t="s">
        <v>387</v>
      </c>
      <c r="C174" s="63"/>
      <c r="D174" s="63"/>
      <c r="E174" s="63"/>
      <c r="F174" s="63"/>
      <c r="G174" s="35"/>
      <c r="H174" s="35"/>
      <c r="I174" s="35"/>
      <c r="J174" s="35"/>
      <c r="K174" s="35"/>
      <c r="L174" s="35"/>
      <c r="M174" s="35"/>
      <c r="N174" s="35"/>
      <c r="O174" s="35"/>
      <c r="P174" s="35"/>
    </row>
    <row r="175" spans="1:53" ht="15" hidden="1" customHeight="1" x14ac:dyDescent="0.3">
      <c r="A175" s="30" t="s">
        <v>306</v>
      </c>
      <c r="B175" s="103" t="s">
        <v>2560</v>
      </c>
      <c r="C175" s="103"/>
      <c r="D175" s="103"/>
      <c r="E175" s="103"/>
      <c r="F175" s="103"/>
      <c r="G175" s="105"/>
      <c r="H175" s="105"/>
      <c r="I175" s="105"/>
      <c r="J175" s="105"/>
      <c r="K175" s="105"/>
      <c r="L175" s="105"/>
      <c r="M175" s="105"/>
      <c r="N175" s="105"/>
      <c r="O175" s="105"/>
      <c r="P175" s="105"/>
    </row>
    <row r="176" spans="1:53" ht="15" hidden="1" customHeight="1" x14ac:dyDescent="0.3">
      <c r="A176" s="30" t="s">
        <v>308</v>
      </c>
      <c r="B176" s="103" t="s">
        <v>2561</v>
      </c>
      <c r="C176" s="103"/>
      <c r="D176" s="103"/>
      <c r="E176" s="103"/>
      <c r="F176" s="103"/>
      <c r="G176" s="105"/>
      <c r="H176" s="105"/>
      <c r="I176" s="105"/>
      <c r="J176" s="105"/>
      <c r="K176" s="105"/>
      <c r="L176" s="105"/>
      <c r="M176" s="105"/>
      <c r="N176" s="105"/>
      <c r="O176" s="105"/>
      <c r="P176" s="105"/>
    </row>
    <row r="177" spans="1:16" ht="14.5" hidden="1" customHeight="1" x14ac:dyDescent="0.3">
      <c r="A177" s="30" t="s">
        <v>310</v>
      </c>
      <c r="B177" s="103" t="s">
        <v>2562</v>
      </c>
      <c r="C177" s="103"/>
      <c r="D177" s="103"/>
      <c r="E177" s="103"/>
      <c r="F177" s="103"/>
      <c r="G177" s="105"/>
      <c r="H177" s="105"/>
      <c r="I177" s="105"/>
      <c r="J177" s="105"/>
      <c r="K177" s="105"/>
      <c r="L177" s="105"/>
      <c r="M177" s="105"/>
      <c r="N177" s="105"/>
      <c r="O177" s="105"/>
      <c r="P177" s="105"/>
    </row>
    <row r="178" spans="1:16" ht="14.5" hidden="1" customHeight="1" x14ac:dyDescent="0.3">
      <c r="A178" s="30" t="s">
        <v>312</v>
      </c>
      <c r="B178" s="147" t="s">
        <v>2563</v>
      </c>
      <c r="C178" s="147"/>
      <c r="D178" s="147"/>
      <c r="E178" s="147"/>
      <c r="F178" s="147"/>
      <c r="G178" s="148"/>
      <c r="H178" s="148"/>
      <c r="I178" s="148"/>
      <c r="J178" s="148"/>
      <c r="K178" s="148"/>
      <c r="L178" s="148"/>
      <c r="M178" s="148"/>
      <c r="N178" s="148"/>
      <c r="O178" s="148"/>
      <c r="P178" s="148"/>
    </row>
    <row r="179" spans="1:16" ht="14.5" hidden="1" customHeight="1" x14ac:dyDescent="0.3">
      <c r="A179" s="30" t="s">
        <v>314</v>
      </c>
      <c r="B179" s="147" t="s">
        <v>2564</v>
      </c>
      <c r="C179" s="147"/>
      <c r="D179" s="147"/>
      <c r="E179" s="147"/>
      <c r="F179" s="147"/>
      <c r="G179" s="148"/>
      <c r="H179" s="148"/>
      <c r="I179" s="148"/>
      <c r="J179" s="148"/>
      <c r="K179" s="148"/>
      <c r="L179" s="148"/>
      <c r="M179" s="148"/>
      <c r="N179" s="148"/>
      <c r="O179" s="148"/>
      <c r="P179" s="148"/>
    </row>
    <row r="180" spans="1:16" ht="14.5" hidden="1" customHeight="1" x14ac:dyDescent="0.3">
      <c r="A180" s="30" t="s">
        <v>316</v>
      </c>
      <c r="B180" s="147" t="s">
        <v>2565</v>
      </c>
      <c r="C180" s="147"/>
      <c r="D180" s="147"/>
      <c r="E180" s="147"/>
      <c r="F180" s="147"/>
      <c r="G180" s="148"/>
      <c r="H180" s="148"/>
      <c r="I180" s="148"/>
      <c r="J180" s="148"/>
      <c r="K180" s="148"/>
      <c r="L180" s="148"/>
      <c r="M180" s="148"/>
      <c r="N180" s="148"/>
      <c r="O180" s="148"/>
      <c r="P180" s="148"/>
    </row>
    <row r="181" spans="1:16" ht="14.5" hidden="1" customHeight="1" x14ac:dyDescent="0.3">
      <c r="A181" s="30" t="s">
        <v>318</v>
      </c>
      <c r="B181" s="147" t="s">
        <v>2566</v>
      </c>
      <c r="C181" s="147"/>
      <c r="D181" s="147"/>
      <c r="E181" s="147"/>
      <c r="F181" s="147"/>
      <c r="G181" s="148"/>
      <c r="H181" s="148"/>
      <c r="I181" s="148"/>
      <c r="J181" s="148"/>
      <c r="K181" s="148"/>
      <c r="L181" s="148"/>
      <c r="M181" s="148"/>
      <c r="N181" s="148"/>
      <c r="O181" s="148"/>
      <c r="P181" s="148"/>
    </row>
    <row r="182" spans="1:16" ht="14.5" hidden="1" customHeight="1" x14ac:dyDescent="0.3">
      <c r="A182" s="30" t="s">
        <v>320</v>
      </c>
      <c r="B182" s="147" t="s">
        <v>2567</v>
      </c>
      <c r="C182" s="147"/>
      <c r="D182" s="147"/>
      <c r="E182" s="147"/>
      <c r="F182" s="147"/>
      <c r="G182" s="148"/>
      <c r="H182" s="148"/>
      <c r="I182" s="148"/>
      <c r="J182" s="148"/>
      <c r="K182" s="148"/>
      <c r="L182" s="148"/>
      <c r="M182" s="148"/>
      <c r="N182" s="148"/>
      <c r="O182" s="148"/>
      <c r="P182" s="148"/>
    </row>
    <row r="183" spans="1:16" ht="14.5" hidden="1" customHeight="1" x14ac:dyDescent="0.3">
      <c r="A183" s="30" t="s">
        <v>322</v>
      </c>
      <c r="B183" s="147" t="s">
        <v>2568</v>
      </c>
      <c r="C183" s="147"/>
      <c r="D183" s="147"/>
      <c r="E183" s="147"/>
      <c r="F183" s="147"/>
      <c r="G183" s="148"/>
      <c r="H183" s="148"/>
      <c r="I183" s="148"/>
      <c r="J183" s="148"/>
      <c r="K183" s="148"/>
      <c r="L183" s="148"/>
      <c r="M183" s="148"/>
      <c r="N183" s="148"/>
      <c r="O183" s="148"/>
      <c r="P183" s="148"/>
    </row>
    <row r="184" spans="1:16" ht="14.5" hidden="1" customHeight="1" x14ac:dyDescent="0.3">
      <c r="A184" s="30" t="s">
        <v>324</v>
      </c>
      <c r="B184" s="147" t="s">
        <v>2569</v>
      </c>
      <c r="C184" s="147"/>
      <c r="D184" s="147"/>
      <c r="E184" s="147"/>
      <c r="F184" s="147"/>
      <c r="G184" s="148"/>
      <c r="H184" s="148"/>
      <c r="I184" s="148"/>
      <c r="J184" s="148"/>
      <c r="K184" s="148"/>
      <c r="L184" s="148"/>
      <c r="M184" s="148"/>
      <c r="N184" s="148"/>
      <c r="O184" s="148"/>
      <c r="P184" s="148"/>
    </row>
    <row r="185" spans="1:16" ht="14.5" hidden="1" customHeight="1" x14ac:dyDescent="0.3">
      <c r="A185" s="30" t="s">
        <v>326</v>
      </c>
      <c r="B185" s="147" t="s">
        <v>2570</v>
      </c>
      <c r="C185" s="147"/>
      <c r="D185" s="147"/>
      <c r="E185" s="147"/>
      <c r="F185" s="147"/>
      <c r="G185" s="148"/>
      <c r="H185" s="148"/>
      <c r="I185" s="148"/>
      <c r="J185" s="148"/>
      <c r="K185" s="148"/>
      <c r="L185" s="148"/>
      <c r="M185" s="148"/>
      <c r="N185" s="148"/>
      <c r="O185" s="148"/>
      <c r="P185" s="148"/>
    </row>
    <row r="186" spans="1:16" ht="14.5" hidden="1" customHeight="1" x14ac:dyDescent="0.3">
      <c r="A186" s="30" t="s">
        <v>328</v>
      </c>
      <c r="B186" s="147" t="s">
        <v>2571</v>
      </c>
      <c r="C186" s="147"/>
      <c r="D186" s="147"/>
      <c r="E186" s="147"/>
      <c r="F186" s="147"/>
      <c r="G186" s="148"/>
      <c r="H186" s="148"/>
      <c r="I186" s="148"/>
      <c r="J186" s="148"/>
      <c r="K186" s="148"/>
      <c r="L186" s="148"/>
      <c r="M186" s="148"/>
      <c r="N186" s="148"/>
      <c r="O186" s="148"/>
      <c r="P186" s="148"/>
    </row>
    <row r="187" spans="1:16" ht="14.5" hidden="1" customHeight="1" x14ac:dyDescent="0.3">
      <c r="A187" s="30" t="s">
        <v>330</v>
      </c>
      <c r="B187" s="147" t="s">
        <v>2572</v>
      </c>
      <c r="C187" s="147"/>
      <c r="D187" s="147"/>
      <c r="E187" s="147"/>
      <c r="F187" s="147"/>
      <c r="G187" s="148"/>
      <c r="H187" s="148"/>
      <c r="I187" s="148"/>
      <c r="J187" s="148"/>
      <c r="K187" s="148"/>
      <c r="L187" s="148"/>
      <c r="M187" s="148"/>
      <c r="N187" s="148"/>
      <c r="O187" s="148"/>
      <c r="P187" s="148"/>
    </row>
    <row r="188" spans="1:16" x14ac:dyDescent="0.3">
      <c r="A188" s="30">
        <v>5</v>
      </c>
      <c r="B188" s="63" t="s">
        <v>354</v>
      </c>
      <c r="C188" s="63"/>
      <c r="D188" s="63"/>
      <c r="E188" s="63"/>
      <c r="F188" s="63"/>
      <c r="G188" s="35"/>
      <c r="H188" s="35"/>
      <c r="I188" s="35"/>
      <c r="J188" s="35"/>
      <c r="K188" s="35"/>
      <c r="L188" s="35"/>
      <c r="M188" s="35"/>
      <c r="N188" s="35"/>
      <c r="O188" s="35"/>
      <c r="P188" s="35"/>
    </row>
    <row r="189" spans="1:16" ht="52.5" customHeight="1" x14ac:dyDescent="0.3">
      <c r="A189" s="30">
        <v>6</v>
      </c>
      <c r="B189" s="1020" t="s">
        <v>700</v>
      </c>
      <c r="C189" s="1122"/>
      <c r="D189" s="1122"/>
      <c r="E189" s="1019"/>
      <c r="F189" s="689"/>
      <c r="G189" s="64"/>
      <c r="H189" s="64"/>
      <c r="I189" s="64"/>
      <c r="J189" s="64"/>
      <c r="K189" s="64"/>
      <c r="L189" s="64"/>
      <c r="M189" s="84"/>
      <c r="N189" s="84"/>
      <c r="O189" s="84"/>
      <c r="P189" s="84"/>
    </row>
    <row r="190" spans="1:16" ht="51.65" customHeight="1" x14ac:dyDescent="0.3">
      <c r="A190" s="66">
        <v>7</v>
      </c>
      <c r="B190" s="67" t="s">
        <v>356</v>
      </c>
      <c r="C190" s="677">
        <v>75508.41</v>
      </c>
      <c r="D190" s="677">
        <v>85017.19</v>
      </c>
      <c r="E190" s="677">
        <v>104977.31</v>
      </c>
      <c r="F190" s="677">
        <v>77062.63</v>
      </c>
      <c r="G190" s="680"/>
      <c r="H190" s="679"/>
      <c r="I190" s="680"/>
      <c r="J190" s="679"/>
      <c r="K190" s="179"/>
      <c r="L190" s="228"/>
      <c r="M190" s="228"/>
      <c r="N190" s="5"/>
      <c r="O190" s="5"/>
      <c r="P190" s="5"/>
    </row>
    <row r="191" spans="1:16" x14ac:dyDescent="0.3">
      <c r="A191" s="30">
        <v>8</v>
      </c>
      <c r="B191" s="63" t="s">
        <v>365</v>
      </c>
      <c r="C191" s="44" t="s">
        <v>366</v>
      </c>
      <c r="D191" s="44" t="s">
        <v>366</v>
      </c>
      <c r="E191" s="44" t="s">
        <v>366</v>
      </c>
      <c r="F191" s="44" t="s">
        <v>366</v>
      </c>
      <c r="G191" s="24"/>
      <c r="H191" s="24"/>
      <c r="I191" s="24"/>
      <c r="J191" s="24"/>
      <c r="K191" s="24"/>
      <c r="L191" s="4"/>
      <c r="M191" s="4"/>
      <c r="N191" s="24"/>
      <c r="O191" s="24"/>
      <c r="P191" s="24"/>
    </row>
    <row r="192" spans="1:16" x14ac:dyDescent="0.3">
      <c r="A192" s="1116"/>
      <c r="B192" s="1117"/>
      <c r="C192" s="1117"/>
      <c r="D192" s="1117"/>
      <c r="E192" s="1117"/>
      <c r="F192" s="1117"/>
      <c r="G192" s="1118"/>
      <c r="H192" s="1119"/>
      <c r="I192" s="1119"/>
      <c r="J192" s="1119"/>
      <c r="K192" s="1119"/>
      <c r="L192" s="1119"/>
      <c r="M192" s="1119"/>
      <c r="N192" s="1119"/>
      <c r="O192" s="1119"/>
      <c r="P192" s="1120"/>
    </row>
    <row r="193" spans="1:53" s="403" customFormat="1" ht="23" x14ac:dyDescent="0.35">
      <c r="A193" s="85" t="s">
        <v>2</v>
      </c>
      <c r="B193" s="1013" t="s">
        <v>542</v>
      </c>
      <c r="C193" s="1014"/>
      <c r="D193" s="1014"/>
      <c r="E193" s="1014"/>
      <c r="F193" s="1014"/>
      <c r="G193" s="1015"/>
      <c r="H193" s="28"/>
      <c r="I193" s="28"/>
      <c r="J193" s="28"/>
      <c r="K193" s="28"/>
      <c r="L193" s="28"/>
      <c r="M193" s="28"/>
      <c r="N193" s="28"/>
      <c r="O193" s="28"/>
      <c r="P193" s="28"/>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row>
    <row r="194" spans="1:53" ht="14.5" x14ac:dyDescent="0.3">
      <c r="A194" s="30">
        <v>1</v>
      </c>
      <c r="B194" s="1016" t="s">
        <v>2583</v>
      </c>
      <c r="C194" s="1014"/>
      <c r="D194" s="1014"/>
      <c r="E194" s="1014"/>
      <c r="F194" s="1014"/>
      <c r="G194" s="1015"/>
      <c r="H194" s="35"/>
      <c r="I194" s="35"/>
      <c r="J194" s="35"/>
      <c r="K194" s="35"/>
      <c r="L194" s="35"/>
      <c r="M194" s="35"/>
      <c r="N194" s="35"/>
      <c r="O194" s="35"/>
      <c r="P194" s="35"/>
    </row>
    <row r="195" spans="1:53" ht="14.5" x14ac:dyDescent="0.3">
      <c r="A195" s="30">
        <v>2</v>
      </c>
      <c r="B195" s="1017" t="s">
        <v>2584</v>
      </c>
      <c r="C195" s="1014"/>
      <c r="D195" s="1014"/>
      <c r="E195" s="1014"/>
      <c r="F195" s="1014"/>
      <c r="G195" s="1015"/>
      <c r="H195" s="24"/>
      <c r="I195" s="24"/>
      <c r="J195" s="24"/>
      <c r="K195" s="24"/>
      <c r="L195" s="24"/>
      <c r="M195" s="24"/>
      <c r="N195" s="24"/>
      <c r="O195" s="24"/>
      <c r="P195" s="24"/>
    </row>
    <row r="196" spans="1:53" ht="14.5" x14ac:dyDescent="0.3">
      <c r="A196" s="30">
        <v>3</v>
      </c>
      <c r="B196" s="1016" t="s">
        <v>2585</v>
      </c>
      <c r="C196" s="1014"/>
      <c r="D196" s="1014"/>
      <c r="E196" s="1014"/>
      <c r="F196" s="1014"/>
      <c r="G196" s="1015"/>
      <c r="H196" s="24"/>
      <c r="I196" s="24"/>
      <c r="J196" s="24"/>
      <c r="K196" s="24"/>
      <c r="L196" s="24"/>
      <c r="M196" s="24"/>
      <c r="N196" s="24"/>
      <c r="O196" s="24"/>
      <c r="P196" s="24"/>
    </row>
    <row r="197" spans="1:53" s="463" customFormat="1" ht="29.5" customHeight="1" x14ac:dyDescent="0.3">
      <c r="A197" s="36">
        <v>4</v>
      </c>
      <c r="B197" s="37" t="s">
        <v>281</v>
      </c>
      <c r="C197" s="460" t="s">
        <v>760</v>
      </c>
      <c r="D197" s="460" t="s">
        <v>2586</v>
      </c>
      <c r="E197" s="460" t="s">
        <v>708</v>
      </c>
      <c r="F197" s="207" t="s">
        <v>2447</v>
      </c>
      <c r="G197" s="207" t="s">
        <v>4203</v>
      </c>
      <c r="H197" s="497"/>
      <c r="I197" s="462"/>
      <c r="J197" s="462"/>
      <c r="K197" s="462"/>
      <c r="L197" s="462"/>
      <c r="M197" s="497"/>
      <c r="N197" s="497"/>
      <c r="O197" s="462"/>
      <c r="P197" s="46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row>
    <row r="198" spans="1:53" x14ac:dyDescent="0.3">
      <c r="A198" s="30" t="s">
        <v>285</v>
      </c>
      <c r="B198" s="42" t="s">
        <v>286</v>
      </c>
      <c r="C198" s="43" t="s">
        <v>1514</v>
      </c>
      <c r="D198" s="43" t="s">
        <v>638</v>
      </c>
      <c r="E198" s="43" t="s">
        <v>2450</v>
      </c>
      <c r="F198" s="43" t="s">
        <v>2449</v>
      </c>
      <c r="G198" s="43" t="s">
        <v>2059</v>
      </c>
      <c r="H198" s="40"/>
      <c r="I198" s="40"/>
      <c r="J198" s="40"/>
      <c r="K198" s="458"/>
      <c r="L198" s="40"/>
      <c r="M198" s="458"/>
      <c r="N198" s="458"/>
      <c r="O198" s="40"/>
      <c r="P198" s="40"/>
    </row>
    <row r="199" spans="1:53" x14ac:dyDescent="0.3">
      <c r="A199" s="30" t="s">
        <v>290</v>
      </c>
      <c r="B199" s="42" t="s">
        <v>291</v>
      </c>
      <c r="C199" s="43" t="s">
        <v>2581</v>
      </c>
      <c r="D199" s="43" t="s">
        <v>628</v>
      </c>
      <c r="E199" s="43" t="s">
        <v>2587</v>
      </c>
      <c r="F199" s="43" t="s">
        <v>2588</v>
      </c>
      <c r="G199" s="43" t="s">
        <v>4211</v>
      </c>
      <c r="H199" s="40"/>
      <c r="I199" s="40"/>
      <c r="J199" s="40"/>
      <c r="K199" s="458"/>
      <c r="L199" s="40"/>
      <c r="M199" s="458"/>
      <c r="N199" s="458"/>
      <c r="O199" s="40"/>
      <c r="P199" s="40"/>
    </row>
    <row r="200" spans="1:53" x14ac:dyDescent="0.3">
      <c r="A200" s="30" t="s">
        <v>295</v>
      </c>
      <c r="B200" s="42" t="s">
        <v>296</v>
      </c>
      <c r="C200" s="42" t="s">
        <v>297</v>
      </c>
      <c r="D200" s="562" t="s">
        <v>502</v>
      </c>
      <c r="E200" s="204" t="s">
        <v>814</v>
      </c>
      <c r="F200" s="204" t="s">
        <v>502</v>
      </c>
      <c r="G200" s="42" t="s">
        <v>297</v>
      </c>
      <c r="H200" s="32"/>
      <c r="I200" s="32"/>
      <c r="J200" s="32"/>
      <c r="K200" s="690"/>
      <c r="L200" s="4"/>
      <c r="M200" s="464"/>
      <c r="N200" s="464"/>
      <c r="O200" s="32"/>
      <c r="P200" s="32"/>
    </row>
    <row r="201" spans="1:53" x14ac:dyDescent="0.3">
      <c r="A201" s="30" t="s">
        <v>299</v>
      </c>
      <c r="B201" s="42" t="s">
        <v>300</v>
      </c>
      <c r="C201" s="42" t="s">
        <v>769</v>
      </c>
      <c r="D201" s="562" t="s">
        <v>505</v>
      </c>
      <c r="E201" s="204" t="s">
        <v>748</v>
      </c>
      <c r="F201" s="204" t="s">
        <v>2589</v>
      </c>
      <c r="G201" s="42" t="s">
        <v>2072</v>
      </c>
      <c r="H201" s="32"/>
      <c r="I201" s="32"/>
      <c r="J201" s="32"/>
      <c r="K201" s="690"/>
      <c r="L201" s="4"/>
      <c r="M201" s="464"/>
      <c r="N201" s="464"/>
      <c r="O201" s="24"/>
      <c r="P201" s="24"/>
    </row>
    <row r="202" spans="1:53" ht="14.5" hidden="1" customHeight="1" x14ac:dyDescent="0.3">
      <c r="A202" s="30" t="s">
        <v>304</v>
      </c>
      <c r="B202" s="63" t="s">
        <v>387</v>
      </c>
      <c r="C202" s="63"/>
      <c r="D202" s="63"/>
      <c r="E202" s="63"/>
      <c r="F202" s="63"/>
      <c r="G202" s="64"/>
      <c r="H202" s="35"/>
      <c r="I202" s="35"/>
      <c r="J202" s="35"/>
      <c r="K202" s="35"/>
      <c r="L202" s="35"/>
      <c r="M202" s="35"/>
      <c r="N202" s="35"/>
      <c r="O202" s="35"/>
      <c r="P202" s="35"/>
    </row>
    <row r="203" spans="1:53" ht="15" hidden="1" customHeight="1" x14ac:dyDescent="0.3">
      <c r="A203" s="30" t="s">
        <v>306</v>
      </c>
      <c r="B203" s="103" t="s">
        <v>2590</v>
      </c>
      <c r="C203" s="103"/>
      <c r="D203" s="103"/>
      <c r="E203" s="103"/>
      <c r="F203" s="103"/>
      <c r="G203" s="64"/>
      <c r="H203" s="105"/>
      <c r="I203" s="105"/>
      <c r="J203" s="105"/>
      <c r="K203" s="105"/>
      <c r="L203" s="105"/>
      <c r="M203" s="105"/>
      <c r="N203" s="105"/>
      <c r="O203" s="105"/>
      <c r="P203" s="105"/>
    </row>
    <row r="204" spans="1:53" ht="15" hidden="1" customHeight="1" x14ac:dyDescent="0.3">
      <c r="A204" s="30" t="s">
        <v>308</v>
      </c>
      <c r="B204" s="103" t="s">
        <v>2591</v>
      </c>
      <c r="C204" s="103"/>
      <c r="D204" s="103"/>
      <c r="E204" s="103"/>
      <c r="F204" s="103"/>
      <c r="G204" s="64"/>
      <c r="H204" s="105"/>
      <c r="I204" s="105"/>
      <c r="J204" s="105"/>
      <c r="K204" s="105"/>
      <c r="L204" s="105"/>
      <c r="M204" s="105"/>
      <c r="N204" s="105"/>
      <c r="O204" s="105"/>
      <c r="P204" s="105"/>
    </row>
    <row r="205" spans="1:53" ht="14.5" hidden="1" customHeight="1" x14ac:dyDescent="0.3">
      <c r="A205" s="30" t="s">
        <v>310</v>
      </c>
      <c r="B205" s="103" t="s">
        <v>2592</v>
      </c>
      <c r="C205" s="103"/>
      <c r="D205" s="103"/>
      <c r="E205" s="103"/>
      <c r="F205" s="103"/>
      <c r="G205" s="64"/>
      <c r="H205" s="105"/>
      <c r="I205" s="105"/>
      <c r="J205" s="105"/>
      <c r="K205" s="105"/>
      <c r="L205" s="105"/>
      <c r="M205" s="105"/>
      <c r="N205" s="105"/>
      <c r="O205" s="105"/>
      <c r="P205" s="105"/>
    </row>
    <row r="206" spans="1:53" ht="14.5" hidden="1" customHeight="1" x14ac:dyDescent="0.3">
      <c r="A206" s="30" t="s">
        <v>312</v>
      </c>
      <c r="B206" s="147" t="s">
        <v>2593</v>
      </c>
      <c r="C206" s="147"/>
      <c r="D206" s="147"/>
      <c r="E206" s="147"/>
      <c r="F206" s="147"/>
      <c r="G206" s="64"/>
      <c r="H206" s="148"/>
      <c r="I206" s="148"/>
      <c r="J206" s="148"/>
      <c r="K206" s="148"/>
      <c r="L206" s="148"/>
      <c r="M206" s="148"/>
      <c r="N206" s="148"/>
      <c r="O206" s="148"/>
      <c r="P206" s="148"/>
    </row>
    <row r="207" spans="1:53" ht="14.5" hidden="1" customHeight="1" x14ac:dyDescent="0.3">
      <c r="A207" s="30" t="s">
        <v>314</v>
      </c>
      <c r="B207" s="147" t="s">
        <v>2594</v>
      </c>
      <c r="C207" s="147"/>
      <c r="D207" s="147"/>
      <c r="E207" s="147"/>
      <c r="F207" s="147"/>
      <c r="G207" s="64"/>
      <c r="H207" s="148"/>
      <c r="I207" s="148"/>
      <c r="J207" s="148"/>
      <c r="K207" s="148"/>
      <c r="L207" s="148"/>
      <c r="M207" s="148"/>
      <c r="N207" s="148"/>
      <c r="O207" s="148"/>
      <c r="P207" s="148"/>
    </row>
    <row r="208" spans="1:53" ht="14.5" hidden="1" customHeight="1" x14ac:dyDescent="0.3">
      <c r="A208" s="30" t="s">
        <v>316</v>
      </c>
      <c r="B208" s="147" t="s">
        <v>2595</v>
      </c>
      <c r="C208" s="147"/>
      <c r="D208" s="147"/>
      <c r="E208" s="147"/>
      <c r="F208" s="147"/>
      <c r="G208" s="64"/>
      <c r="H208" s="148"/>
      <c r="I208" s="148"/>
      <c r="J208" s="148"/>
      <c r="K208" s="148"/>
      <c r="L208" s="148"/>
      <c r="M208" s="148"/>
      <c r="N208" s="148"/>
      <c r="O208" s="148"/>
      <c r="P208" s="148"/>
    </row>
    <row r="209" spans="1:53" ht="14.5" hidden="1" customHeight="1" x14ac:dyDescent="0.3">
      <c r="A209" s="30" t="s">
        <v>318</v>
      </c>
      <c r="B209" s="147" t="s">
        <v>2596</v>
      </c>
      <c r="C209" s="147"/>
      <c r="D209" s="147"/>
      <c r="E209" s="147"/>
      <c r="F209" s="147"/>
      <c r="G209" s="64"/>
      <c r="H209" s="148"/>
      <c r="I209" s="148"/>
      <c r="J209" s="148"/>
      <c r="K209" s="148"/>
      <c r="L209" s="148"/>
      <c r="M209" s="148"/>
      <c r="N209" s="148"/>
      <c r="O209" s="148"/>
      <c r="P209" s="148"/>
    </row>
    <row r="210" spans="1:53" ht="14.5" hidden="1" customHeight="1" x14ac:dyDescent="0.3">
      <c r="A210" s="30" t="s">
        <v>320</v>
      </c>
      <c r="B210" s="147" t="s">
        <v>2597</v>
      </c>
      <c r="C210" s="147"/>
      <c r="D210" s="147"/>
      <c r="E210" s="147"/>
      <c r="F210" s="147"/>
      <c r="G210" s="64"/>
      <c r="H210" s="148"/>
      <c r="I210" s="148"/>
      <c r="J210" s="148"/>
      <c r="K210" s="148"/>
      <c r="L210" s="148"/>
      <c r="M210" s="148"/>
      <c r="N210" s="148"/>
      <c r="O210" s="148"/>
      <c r="P210" s="148"/>
    </row>
    <row r="211" spans="1:53" ht="14.5" hidden="1" customHeight="1" x14ac:dyDescent="0.3">
      <c r="A211" s="30" t="s">
        <v>322</v>
      </c>
      <c r="B211" s="147" t="s">
        <v>415</v>
      </c>
      <c r="C211" s="147"/>
      <c r="D211" s="147"/>
      <c r="E211" s="147"/>
      <c r="F211" s="147"/>
      <c r="G211" s="64"/>
      <c r="H211" s="148"/>
      <c r="I211" s="148"/>
      <c r="J211" s="148"/>
      <c r="K211" s="148"/>
      <c r="L211" s="148"/>
      <c r="M211" s="148"/>
      <c r="N211" s="148"/>
      <c r="O211" s="148"/>
      <c r="P211" s="148"/>
    </row>
    <row r="212" spans="1:53" ht="14.5" hidden="1" customHeight="1" x14ac:dyDescent="0.3">
      <c r="A212" s="30" t="s">
        <v>324</v>
      </c>
      <c r="B212" s="147" t="s">
        <v>417</v>
      </c>
      <c r="C212" s="147"/>
      <c r="D212" s="147"/>
      <c r="E212" s="147"/>
      <c r="F212" s="147"/>
      <c r="G212" s="64"/>
      <c r="H212" s="148"/>
      <c r="I212" s="148"/>
      <c r="J212" s="148"/>
      <c r="K212" s="148"/>
      <c r="L212" s="148"/>
      <c r="M212" s="148"/>
      <c r="N212" s="148"/>
      <c r="O212" s="148"/>
      <c r="P212" s="148"/>
    </row>
    <row r="213" spans="1:53" ht="14.5" hidden="1" customHeight="1" x14ac:dyDescent="0.3">
      <c r="A213" s="30" t="s">
        <v>326</v>
      </c>
      <c r="B213" s="147" t="s">
        <v>423</v>
      </c>
      <c r="C213" s="147"/>
      <c r="D213" s="147"/>
      <c r="E213" s="147"/>
      <c r="F213" s="147"/>
      <c r="G213" s="64"/>
      <c r="H213" s="148"/>
      <c r="I213" s="148"/>
      <c r="J213" s="148"/>
      <c r="K213" s="148"/>
      <c r="L213" s="148"/>
      <c r="M213" s="148"/>
      <c r="N213" s="148"/>
      <c r="O213" s="148"/>
      <c r="P213" s="148"/>
    </row>
    <row r="214" spans="1:53" ht="14.5" hidden="1" customHeight="1" x14ac:dyDescent="0.3">
      <c r="A214" s="30" t="s">
        <v>328</v>
      </c>
      <c r="B214" s="147" t="s">
        <v>2598</v>
      </c>
      <c r="C214" s="147"/>
      <c r="D214" s="147"/>
      <c r="E214" s="147"/>
      <c r="F214" s="147"/>
      <c r="G214" s="64"/>
      <c r="H214" s="148"/>
      <c r="I214" s="148"/>
      <c r="J214" s="148"/>
      <c r="K214" s="148"/>
      <c r="L214" s="148"/>
      <c r="M214" s="148"/>
      <c r="N214" s="148"/>
      <c r="O214" s="148"/>
      <c r="P214" s="148"/>
    </row>
    <row r="215" spans="1:53" ht="14.5" hidden="1" customHeight="1" x14ac:dyDescent="0.3">
      <c r="A215" s="30" t="s">
        <v>330</v>
      </c>
      <c r="B215" s="147" t="s">
        <v>427</v>
      </c>
      <c r="C215" s="147"/>
      <c r="D215" s="147"/>
      <c r="E215" s="147"/>
      <c r="F215" s="147"/>
      <c r="G215" s="64"/>
      <c r="H215" s="148"/>
      <c r="I215" s="148"/>
      <c r="J215" s="148"/>
      <c r="K215" s="148"/>
      <c r="L215" s="148"/>
      <c r="M215" s="148"/>
      <c r="N215" s="148"/>
      <c r="O215" s="148"/>
      <c r="P215" s="148"/>
    </row>
    <row r="216" spans="1:53" x14ac:dyDescent="0.3">
      <c r="A216" s="30">
        <v>5</v>
      </c>
      <c r="B216" s="63" t="s">
        <v>354</v>
      </c>
      <c r="C216" s="63"/>
      <c r="D216" s="63"/>
      <c r="E216" s="63"/>
      <c r="F216" s="63"/>
      <c r="G216" s="557"/>
      <c r="H216" s="35"/>
      <c r="I216" s="35"/>
      <c r="J216" s="35"/>
      <c r="K216" s="35"/>
      <c r="L216" s="35"/>
      <c r="M216" s="35"/>
      <c r="N216" s="35"/>
      <c r="O216" s="35"/>
      <c r="P216" s="35"/>
    </row>
    <row r="217" spans="1:53" ht="51.65" customHeight="1" x14ac:dyDescent="0.3">
      <c r="A217" s="30">
        <v>6</v>
      </c>
      <c r="B217" s="1194" t="s">
        <v>700</v>
      </c>
      <c r="C217" s="1050"/>
      <c r="D217" s="1050"/>
      <c r="E217" s="1050"/>
      <c r="F217" s="1050"/>
      <c r="G217" s="1133"/>
      <c r="H217" s="64"/>
      <c r="I217" s="64"/>
      <c r="J217" s="64"/>
      <c r="K217" s="64"/>
      <c r="L217" s="64"/>
      <c r="M217" s="84"/>
      <c r="N217" s="84"/>
      <c r="O217" s="84"/>
      <c r="P217" s="84"/>
    </row>
    <row r="218" spans="1:53" ht="39.65" customHeight="1" x14ac:dyDescent="0.3">
      <c r="A218" s="66">
        <v>7</v>
      </c>
      <c r="B218" s="67" t="s">
        <v>356</v>
      </c>
      <c r="C218" s="677">
        <v>104977.31</v>
      </c>
      <c r="D218" s="686">
        <v>179356.44</v>
      </c>
      <c r="E218" s="677">
        <v>315064.13</v>
      </c>
      <c r="F218" s="677">
        <v>228998.78</v>
      </c>
      <c r="G218" s="678">
        <v>92729.11</v>
      </c>
      <c r="H218" s="679"/>
      <c r="I218" s="679"/>
      <c r="J218" s="679"/>
      <c r="K218" s="178"/>
      <c r="L218" s="228"/>
      <c r="M218" s="679"/>
      <c r="N218" s="679"/>
      <c r="O218" s="75"/>
      <c r="P218" s="75"/>
    </row>
    <row r="219" spans="1:53" x14ac:dyDescent="0.3">
      <c r="A219" s="30">
        <v>8</v>
      </c>
      <c r="B219" s="63" t="s">
        <v>365</v>
      </c>
      <c r="C219" s="562" t="s">
        <v>2506</v>
      </c>
      <c r="D219" s="562" t="s">
        <v>2574</v>
      </c>
      <c r="E219" s="562" t="s">
        <v>574</v>
      </c>
      <c r="F219" s="562" t="s">
        <v>599</v>
      </c>
      <c r="G219" s="44" t="s">
        <v>366</v>
      </c>
      <c r="H219" s="4"/>
      <c r="I219" s="4"/>
      <c r="J219" s="4"/>
      <c r="K219" s="4"/>
      <c r="L219" s="4"/>
      <c r="M219" s="690"/>
      <c r="N219" s="690"/>
      <c r="O219" s="24"/>
      <c r="P219" s="24"/>
    </row>
    <row r="220" spans="1:53" x14ac:dyDescent="0.3">
      <c r="A220" s="1116"/>
      <c r="B220" s="1117"/>
      <c r="C220" s="1117"/>
      <c r="D220" s="1117"/>
      <c r="E220" s="1117"/>
      <c r="F220" s="1117"/>
      <c r="G220" s="1117"/>
      <c r="H220" s="1118"/>
      <c r="I220" s="1118"/>
      <c r="J220" s="1119"/>
      <c r="K220" s="1119"/>
      <c r="L220" s="1119"/>
      <c r="M220" s="1119"/>
      <c r="N220" s="1119"/>
      <c r="O220" s="1119"/>
      <c r="P220" s="1120"/>
    </row>
    <row r="221" spans="1:53" s="403" customFormat="1" ht="23" x14ac:dyDescent="0.35">
      <c r="A221" s="85" t="s">
        <v>2</v>
      </c>
      <c r="B221" s="1006" t="s">
        <v>131</v>
      </c>
      <c r="C221" s="1006"/>
      <c r="D221" s="1006"/>
      <c r="E221" s="1006"/>
      <c r="F221" s="1006"/>
      <c r="G221" s="1006"/>
      <c r="H221" s="1006"/>
      <c r="I221" s="1006"/>
      <c r="J221" s="28"/>
      <c r="K221" s="28"/>
      <c r="L221" s="28"/>
      <c r="M221" s="28"/>
      <c r="N221" s="28"/>
      <c r="O221" s="28"/>
      <c r="P221" s="28"/>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row>
    <row r="222" spans="1:53" x14ac:dyDescent="0.3">
      <c r="A222" s="30">
        <v>1</v>
      </c>
      <c r="B222" s="1007" t="s">
        <v>2599</v>
      </c>
      <c r="C222" s="1007"/>
      <c r="D222" s="1007"/>
      <c r="E222" s="1007"/>
      <c r="F222" s="1007"/>
      <c r="G222" s="1007"/>
      <c r="H222" s="1007"/>
      <c r="I222" s="1007"/>
      <c r="J222" s="35"/>
      <c r="K222" s="35"/>
      <c r="L222" s="35"/>
      <c r="M222" s="35"/>
      <c r="N222" s="35"/>
      <c r="O222" s="35"/>
      <c r="P222" s="35"/>
    </row>
    <row r="223" spans="1:53" x14ac:dyDescent="0.3">
      <c r="A223" s="30">
        <v>2</v>
      </c>
      <c r="B223" s="1029" t="s">
        <v>2600</v>
      </c>
      <c r="C223" s="1029"/>
      <c r="D223" s="1029"/>
      <c r="E223" s="1029"/>
      <c r="F223" s="1029"/>
      <c r="G223" s="1029"/>
      <c r="H223" s="1029"/>
      <c r="I223" s="1029"/>
      <c r="J223" s="24"/>
      <c r="K223" s="24"/>
      <c r="L223" s="24"/>
      <c r="M223" s="24"/>
      <c r="N223" s="24"/>
      <c r="O223" s="24"/>
      <c r="P223" s="24"/>
    </row>
    <row r="224" spans="1:53" x14ac:dyDescent="0.3">
      <c r="A224" s="30">
        <v>3</v>
      </c>
      <c r="B224" s="1007" t="s">
        <v>2601</v>
      </c>
      <c r="C224" s="1007"/>
      <c r="D224" s="1007"/>
      <c r="E224" s="1007"/>
      <c r="F224" s="1007"/>
      <c r="G224" s="1007"/>
      <c r="H224" s="1007"/>
      <c r="I224" s="1007"/>
      <c r="J224" s="24"/>
      <c r="K224" s="24"/>
      <c r="L224" s="24"/>
      <c r="M224" s="24"/>
      <c r="N224" s="24"/>
      <c r="O224" s="24"/>
      <c r="P224" s="24"/>
    </row>
    <row r="225" spans="1:53" s="463" customFormat="1" ht="20.5" customHeight="1" x14ac:dyDescent="0.3">
      <c r="A225" s="36">
        <v>4</v>
      </c>
      <c r="B225" s="37" t="s">
        <v>281</v>
      </c>
      <c r="C225" s="36" t="s">
        <v>580</v>
      </c>
      <c r="D225" s="36" t="s">
        <v>583</v>
      </c>
      <c r="E225" s="36" t="s">
        <v>2447</v>
      </c>
      <c r="F225" s="36" t="s">
        <v>2578</v>
      </c>
      <c r="G225" s="36" t="s">
        <v>493</v>
      </c>
      <c r="H225" s="36" t="s">
        <v>554</v>
      </c>
      <c r="I225" s="36" t="s">
        <v>2602</v>
      </c>
      <c r="J225" s="38"/>
      <c r="K225" s="462"/>
      <c r="L225" s="462"/>
      <c r="M225" s="462"/>
      <c r="N225" s="462"/>
      <c r="O225" s="462"/>
      <c r="P225" s="46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row>
    <row r="226" spans="1:53" x14ac:dyDescent="0.3">
      <c r="A226" s="262"/>
      <c r="B226" s="82"/>
      <c r="C226" s="186"/>
      <c r="D226" s="568"/>
      <c r="E226" s="186"/>
      <c r="F226" s="186"/>
      <c r="G226" s="186"/>
      <c r="H226" s="568"/>
      <c r="I226" s="186"/>
      <c r="J226" s="163"/>
      <c r="K226" s="125"/>
      <c r="L226" s="163"/>
      <c r="M226" s="125"/>
      <c r="N226" s="163"/>
      <c r="O226" s="125"/>
      <c r="P226" s="163"/>
    </row>
    <row r="227" spans="1:53" x14ac:dyDescent="0.3">
      <c r="A227" s="30">
        <v>4.0999999999999996</v>
      </c>
      <c r="B227" s="591" t="s">
        <v>2603</v>
      </c>
      <c r="C227" s="42"/>
      <c r="D227" s="42"/>
      <c r="E227" s="42"/>
      <c r="F227" s="42"/>
      <c r="G227" s="42"/>
      <c r="H227" s="42"/>
      <c r="I227" s="42"/>
      <c r="J227" s="32"/>
      <c r="K227" s="32"/>
      <c r="L227" s="32"/>
      <c r="M227" s="32"/>
      <c r="N227" s="32"/>
      <c r="O227" s="32"/>
      <c r="P227" s="32"/>
    </row>
    <row r="228" spans="1:53" x14ac:dyDescent="0.3">
      <c r="A228" s="30" t="s">
        <v>1568</v>
      </c>
      <c r="B228" s="42" t="s">
        <v>286</v>
      </c>
      <c r="C228" s="43" t="s">
        <v>287</v>
      </c>
      <c r="D228" s="43" t="s">
        <v>287</v>
      </c>
      <c r="E228" s="43" t="s">
        <v>2449</v>
      </c>
      <c r="F228" s="43" t="s">
        <v>1514</v>
      </c>
      <c r="G228" s="43" t="s">
        <v>2172</v>
      </c>
      <c r="H228" s="43" t="s">
        <v>638</v>
      </c>
      <c r="I228" s="44" t="s">
        <v>1514</v>
      </c>
      <c r="J228" s="40"/>
      <c r="K228" s="40"/>
      <c r="L228" s="40"/>
      <c r="M228" s="498"/>
      <c r="N228" s="40"/>
      <c r="O228" s="40"/>
      <c r="P228" s="40"/>
    </row>
    <row r="229" spans="1:53" x14ac:dyDescent="0.3">
      <c r="A229" s="30" t="s">
        <v>1569</v>
      </c>
      <c r="B229" s="42" t="s">
        <v>291</v>
      </c>
      <c r="C229" s="43" t="s">
        <v>2604</v>
      </c>
      <c r="D229" s="43" t="s">
        <v>2604</v>
      </c>
      <c r="E229" s="43" t="s">
        <v>2605</v>
      </c>
      <c r="F229" s="43" t="s">
        <v>2606</v>
      </c>
      <c r="G229" s="43" t="s">
        <v>2607</v>
      </c>
      <c r="H229" s="43" t="s">
        <v>2608</v>
      </c>
      <c r="I229" s="44" t="s">
        <v>2606</v>
      </c>
      <c r="J229" s="40"/>
      <c r="K229" s="40"/>
      <c r="L229" s="40"/>
      <c r="M229" s="498"/>
      <c r="N229" s="40"/>
      <c r="O229" s="40"/>
      <c r="P229" s="40"/>
    </row>
    <row r="230" spans="1:53" x14ac:dyDescent="0.3">
      <c r="A230" s="30">
        <v>4.2</v>
      </c>
      <c r="B230" s="82" t="s">
        <v>2609</v>
      </c>
      <c r="C230" s="43"/>
      <c r="D230" s="43"/>
      <c r="E230" s="43"/>
      <c r="F230" s="43"/>
      <c r="G230" s="43"/>
      <c r="H230" s="43"/>
      <c r="I230" s="44"/>
      <c r="J230" s="40"/>
      <c r="K230" s="40"/>
      <c r="L230" s="40"/>
      <c r="M230" s="498"/>
      <c r="N230" s="40"/>
      <c r="O230" s="40"/>
      <c r="P230" s="40"/>
    </row>
    <row r="231" spans="1:53" x14ac:dyDescent="0.3">
      <c r="A231" s="30" t="s">
        <v>2610</v>
      </c>
      <c r="B231" s="42" t="s">
        <v>286</v>
      </c>
      <c r="C231" s="43" t="s">
        <v>287</v>
      </c>
      <c r="D231" s="43" t="s">
        <v>287</v>
      </c>
      <c r="E231" s="43" t="s">
        <v>2449</v>
      </c>
      <c r="F231" s="43" t="s">
        <v>1514</v>
      </c>
      <c r="G231" s="43" t="s">
        <v>495</v>
      </c>
      <c r="H231" s="43" t="s">
        <v>638</v>
      </c>
      <c r="I231" s="44" t="s">
        <v>1514</v>
      </c>
      <c r="J231" s="40"/>
      <c r="K231" s="40"/>
      <c r="L231" s="40"/>
      <c r="M231" s="498"/>
      <c r="N231" s="40"/>
      <c r="O231" s="40"/>
      <c r="P231" s="40"/>
    </row>
    <row r="232" spans="1:53" ht="28" x14ac:dyDescent="0.3">
      <c r="A232" s="30" t="s">
        <v>2611</v>
      </c>
      <c r="B232" s="42" t="s">
        <v>291</v>
      </c>
      <c r="C232" s="43" t="s">
        <v>2612</v>
      </c>
      <c r="D232" s="43" t="s">
        <v>2613</v>
      </c>
      <c r="E232" s="43" t="s">
        <v>2614</v>
      </c>
      <c r="F232" s="43" t="s">
        <v>2581</v>
      </c>
      <c r="G232" s="43" t="s">
        <v>2615</v>
      </c>
      <c r="H232" s="43" t="s">
        <v>2608</v>
      </c>
      <c r="I232" s="44" t="s">
        <v>2616</v>
      </c>
      <c r="J232" s="40"/>
      <c r="K232" s="40"/>
      <c r="L232" s="40"/>
      <c r="M232" s="498"/>
      <c r="N232" s="40"/>
      <c r="O232" s="40"/>
      <c r="P232" s="40"/>
    </row>
    <row r="233" spans="1:53" x14ac:dyDescent="0.3">
      <c r="A233" s="30" t="s">
        <v>295</v>
      </c>
      <c r="B233" s="42" t="s">
        <v>296</v>
      </c>
      <c r="C233" s="42" t="s">
        <v>2617</v>
      </c>
      <c r="D233" s="131" t="s">
        <v>2618</v>
      </c>
      <c r="E233" s="42" t="s">
        <v>502</v>
      </c>
      <c r="F233" s="42" t="s">
        <v>297</v>
      </c>
      <c r="G233" s="131" t="s">
        <v>502</v>
      </c>
      <c r="H233" s="131" t="s">
        <v>502</v>
      </c>
      <c r="I233" s="42" t="s">
        <v>297</v>
      </c>
      <c r="J233" s="32"/>
      <c r="K233" s="32"/>
      <c r="L233" s="32"/>
      <c r="M233" s="4"/>
      <c r="N233" s="4"/>
      <c r="O233" s="4"/>
      <c r="P233" s="4"/>
    </row>
    <row r="234" spans="1:53" x14ac:dyDescent="0.3">
      <c r="A234" s="30" t="s">
        <v>299</v>
      </c>
      <c r="B234" s="42" t="s">
        <v>300</v>
      </c>
      <c r="C234" s="42" t="s">
        <v>301</v>
      </c>
      <c r="D234" s="42" t="s">
        <v>2619</v>
      </c>
      <c r="E234" s="131" t="s">
        <v>748</v>
      </c>
      <c r="F234" s="44" t="s">
        <v>769</v>
      </c>
      <c r="G234" s="131" t="s">
        <v>505</v>
      </c>
      <c r="H234" s="131" t="s">
        <v>505</v>
      </c>
      <c r="I234" s="42" t="s">
        <v>748</v>
      </c>
      <c r="J234" s="4"/>
      <c r="K234" s="24"/>
      <c r="L234" s="24"/>
      <c r="M234" s="4"/>
      <c r="N234" s="4"/>
      <c r="O234" s="4"/>
      <c r="P234" s="4"/>
    </row>
    <row r="235" spans="1:53" ht="24" customHeight="1" x14ac:dyDescent="0.3">
      <c r="A235" s="30" t="s">
        <v>304</v>
      </c>
      <c r="B235" s="63" t="s">
        <v>387</v>
      </c>
      <c r="C235" s="63"/>
      <c r="D235" s="63"/>
      <c r="E235" s="63"/>
      <c r="F235" s="63"/>
      <c r="G235" s="63"/>
      <c r="H235" s="63"/>
      <c r="I235" s="63"/>
      <c r="J235" s="35"/>
      <c r="K235" s="35"/>
      <c r="L235" s="35"/>
      <c r="M235" s="35"/>
      <c r="N235" s="35"/>
      <c r="O235" s="35"/>
      <c r="P235" s="35"/>
    </row>
    <row r="236" spans="1:53" ht="26.5" customHeight="1" x14ac:dyDescent="0.3">
      <c r="A236" s="30" t="s">
        <v>306</v>
      </c>
      <c r="B236" s="103" t="s">
        <v>2620</v>
      </c>
      <c r="C236" s="103"/>
      <c r="D236" s="103"/>
      <c r="E236" s="103"/>
      <c r="F236" s="103"/>
      <c r="G236" s="103"/>
      <c r="H236" s="103"/>
      <c r="I236" s="103"/>
      <c r="J236" s="105"/>
      <c r="K236" s="105"/>
      <c r="L236" s="105"/>
      <c r="M236" s="105"/>
      <c r="N236" s="105"/>
      <c r="O236" s="105"/>
      <c r="P236" s="105"/>
    </row>
    <row r="237" spans="1:53" ht="20.149999999999999" customHeight="1" x14ac:dyDescent="0.3">
      <c r="A237" s="30" t="s">
        <v>308</v>
      </c>
      <c r="B237" s="103" t="s">
        <v>2621</v>
      </c>
      <c r="C237" s="103"/>
      <c r="D237" s="103"/>
      <c r="E237" s="103"/>
      <c r="F237" s="103"/>
      <c r="G237" s="103"/>
      <c r="H237" s="103"/>
      <c r="I237" s="103"/>
      <c r="J237" s="105"/>
      <c r="K237" s="105"/>
      <c r="L237" s="105"/>
      <c r="M237" s="105"/>
      <c r="N237" s="105"/>
      <c r="O237" s="105"/>
      <c r="P237" s="105"/>
    </row>
    <row r="238" spans="1:53" ht="17.149999999999999" customHeight="1" x14ac:dyDescent="0.3">
      <c r="A238" s="30" t="s">
        <v>310</v>
      </c>
      <c r="B238" s="103" t="s">
        <v>2622</v>
      </c>
      <c r="C238" s="103"/>
      <c r="D238" s="103"/>
      <c r="E238" s="103"/>
      <c r="F238" s="103"/>
      <c r="G238" s="103"/>
      <c r="H238" s="103"/>
      <c r="I238" s="103"/>
      <c r="J238" s="105"/>
      <c r="K238" s="105"/>
      <c r="L238" s="105"/>
      <c r="M238" s="105"/>
      <c r="N238" s="105"/>
      <c r="O238" s="105"/>
      <c r="P238" s="105"/>
    </row>
    <row r="239" spans="1:53" ht="21.65" customHeight="1" x14ac:dyDescent="0.3">
      <c r="A239" s="30" t="s">
        <v>312</v>
      </c>
      <c r="B239" s="103" t="s">
        <v>2623</v>
      </c>
      <c r="C239" s="103"/>
      <c r="D239" s="103"/>
      <c r="E239" s="103"/>
      <c r="F239" s="103"/>
      <c r="G239" s="103"/>
      <c r="H239" s="103"/>
      <c r="I239" s="103"/>
      <c r="J239" s="105"/>
      <c r="K239" s="105"/>
      <c r="L239" s="105"/>
      <c r="M239" s="105"/>
      <c r="N239" s="105"/>
      <c r="O239" s="105"/>
      <c r="P239" s="105"/>
    </row>
    <row r="240" spans="1:53" ht="30.65" customHeight="1" x14ac:dyDescent="0.3">
      <c r="A240" s="30" t="s">
        <v>314</v>
      </c>
      <c r="B240" s="103" t="s">
        <v>2624</v>
      </c>
      <c r="C240" s="103"/>
      <c r="D240" s="103"/>
      <c r="E240" s="103"/>
      <c r="F240" s="103"/>
      <c r="G240" s="103"/>
      <c r="H240" s="103"/>
      <c r="I240" s="103"/>
      <c r="J240" s="105"/>
      <c r="K240" s="105"/>
      <c r="L240" s="105"/>
      <c r="M240" s="105"/>
      <c r="N240" s="105"/>
      <c r="O240" s="105"/>
      <c r="P240" s="105"/>
    </row>
    <row r="241" spans="1:53" ht="23.15" customHeight="1" x14ac:dyDescent="0.3">
      <c r="A241" s="30" t="s">
        <v>316</v>
      </c>
      <c r="B241" s="103" t="s">
        <v>2625</v>
      </c>
      <c r="C241" s="103"/>
      <c r="D241" s="103"/>
      <c r="E241" s="103"/>
      <c r="F241" s="103"/>
      <c r="G241" s="103"/>
      <c r="H241" s="103"/>
      <c r="I241" s="103"/>
      <c r="J241" s="105"/>
      <c r="K241" s="105"/>
      <c r="L241" s="105"/>
      <c r="M241" s="105"/>
      <c r="N241" s="105"/>
      <c r="O241" s="105"/>
      <c r="P241" s="105"/>
    </row>
    <row r="242" spans="1:53" x14ac:dyDescent="0.3">
      <c r="A242" s="30">
        <v>5</v>
      </c>
      <c r="B242" s="63" t="s">
        <v>354</v>
      </c>
      <c r="C242" s="63"/>
      <c r="D242" s="63"/>
      <c r="E242" s="63"/>
      <c r="F242" s="63"/>
      <c r="G242" s="63"/>
      <c r="H242" s="63"/>
      <c r="I242" s="63"/>
      <c r="J242" s="35"/>
      <c r="K242" s="35"/>
      <c r="L242" s="35"/>
      <c r="M242" s="35"/>
      <c r="N242" s="35"/>
      <c r="O242" s="35"/>
      <c r="P242" s="35"/>
    </row>
    <row r="243" spans="1:53" ht="40.5" customHeight="1" x14ac:dyDescent="0.3">
      <c r="A243" s="30">
        <v>6</v>
      </c>
      <c r="B243" s="1000" t="s">
        <v>700</v>
      </c>
      <c r="C243" s="1000"/>
      <c r="D243" s="1000"/>
      <c r="E243" s="1000"/>
      <c r="F243" s="1000"/>
      <c r="G243" s="1000"/>
      <c r="H243" s="1000"/>
      <c r="I243" s="1000"/>
      <c r="J243" s="64"/>
      <c r="K243" s="64"/>
      <c r="L243" s="64"/>
      <c r="M243" s="64"/>
      <c r="N243" s="64"/>
      <c r="O243" s="64"/>
      <c r="P243" s="64"/>
    </row>
    <row r="244" spans="1:53" ht="28" x14ac:dyDescent="0.3">
      <c r="A244" s="66">
        <v>7</v>
      </c>
      <c r="B244" s="67" t="s">
        <v>356</v>
      </c>
      <c r="C244" s="686">
        <v>1590021.72</v>
      </c>
      <c r="D244" s="686">
        <v>1861804.93</v>
      </c>
      <c r="E244" s="578">
        <v>1524833.81</v>
      </c>
      <c r="F244" s="686">
        <v>882362.63</v>
      </c>
      <c r="G244" s="686">
        <v>810124.26815848448</v>
      </c>
      <c r="H244" s="168">
        <v>1760627.3326572857</v>
      </c>
      <c r="I244" s="692">
        <v>984743.23</v>
      </c>
      <c r="J244" s="169"/>
      <c r="K244" s="179"/>
      <c r="L244" s="178"/>
      <c r="M244" s="179"/>
      <c r="N244" s="177"/>
      <c r="O244" s="179"/>
      <c r="P244" s="228"/>
    </row>
    <row r="245" spans="1:53" x14ac:dyDescent="0.3">
      <c r="A245" s="30">
        <v>8</v>
      </c>
      <c r="B245" s="63" t="s">
        <v>365</v>
      </c>
      <c r="C245" s="44" t="s">
        <v>2626</v>
      </c>
      <c r="D245" s="44" t="s">
        <v>2626</v>
      </c>
      <c r="E245" s="44" t="s">
        <v>599</v>
      </c>
      <c r="F245" s="131" t="s">
        <v>2574</v>
      </c>
      <c r="G245" s="131" t="s">
        <v>2574</v>
      </c>
      <c r="H245" s="131" t="s">
        <v>2574</v>
      </c>
      <c r="I245" s="44" t="s">
        <v>2506</v>
      </c>
      <c r="J245" s="4"/>
      <c r="K245" s="4"/>
      <c r="L245" s="5"/>
      <c r="M245" s="24"/>
      <c r="N245" s="4"/>
      <c r="O245" s="4"/>
      <c r="P245" s="4"/>
    </row>
    <row r="246" spans="1:53" x14ac:dyDescent="0.3">
      <c r="A246" s="1116"/>
      <c r="B246" s="1117"/>
      <c r="C246" s="1117"/>
      <c r="D246" s="1117"/>
      <c r="E246" s="1117"/>
      <c r="F246" s="1117"/>
      <c r="G246" s="1117"/>
      <c r="H246" s="1117"/>
      <c r="I246" s="1117"/>
      <c r="J246" s="1119"/>
      <c r="K246" s="1119"/>
      <c r="L246" s="1119"/>
      <c r="M246" s="1119"/>
      <c r="N246" s="1119"/>
      <c r="O246" s="1119"/>
      <c r="P246" s="1120"/>
    </row>
    <row r="247" spans="1:53" s="403" customFormat="1" ht="23" x14ac:dyDescent="0.35">
      <c r="A247" s="85" t="s">
        <v>2</v>
      </c>
      <c r="B247" s="1006" t="s">
        <v>133</v>
      </c>
      <c r="C247" s="1006"/>
      <c r="D247" s="1006"/>
      <c r="E247" s="1006"/>
      <c r="F247" s="1006"/>
      <c r="G247" s="1006"/>
      <c r="H247" s="1006"/>
      <c r="I247" s="1006"/>
      <c r="J247" s="28"/>
      <c r="K247" s="28"/>
      <c r="L247" s="28"/>
      <c r="M247" s="28"/>
      <c r="N247" s="28"/>
      <c r="O247" s="28"/>
      <c r="P247" s="28"/>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row>
    <row r="248" spans="1:53" x14ac:dyDescent="0.3">
      <c r="A248" s="30">
        <v>1</v>
      </c>
      <c r="B248" s="1007" t="s">
        <v>2627</v>
      </c>
      <c r="C248" s="1007"/>
      <c r="D248" s="1007"/>
      <c r="E248" s="1007"/>
      <c r="F248" s="1007"/>
      <c r="G248" s="1007"/>
      <c r="H248" s="1007"/>
      <c r="I248" s="1007"/>
      <c r="J248" s="35"/>
      <c r="K248" s="35"/>
      <c r="L248" s="35"/>
      <c r="M248" s="35"/>
      <c r="N248" s="35"/>
      <c r="O248" s="35"/>
      <c r="P248" s="35"/>
    </row>
    <row r="249" spans="1:53" x14ac:dyDescent="0.3">
      <c r="A249" s="30">
        <v>2</v>
      </c>
      <c r="B249" s="1029" t="s">
        <v>2628</v>
      </c>
      <c r="C249" s="1029"/>
      <c r="D249" s="1029"/>
      <c r="E249" s="1029"/>
      <c r="F249" s="1029"/>
      <c r="G249" s="1029"/>
      <c r="H249" s="1029"/>
      <c r="I249" s="1029"/>
      <c r="J249" s="24"/>
      <c r="K249" s="24"/>
      <c r="L249" s="24"/>
      <c r="M249" s="24"/>
      <c r="N249" s="24"/>
      <c r="O249" s="24"/>
      <c r="P249" s="24"/>
    </row>
    <row r="250" spans="1:53" x14ac:dyDescent="0.3">
      <c r="A250" s="30">
        <v>3</v>
      </c>
      <c r="B250" s="1007" t="s">
        <v>2629</v>
      </c>
      <c r="C250" s="1007"/>
      <c r="D250" s="1007"/>
      <c r="E250" s="1007"/>
      <c r="F250" s="1007"/>
      <c r="G250" s="1007"/>
      <c r="H250" s="1007"/>
      <c r="I250" s="1007"/>
      <c r="J250" s="24"/>
      <c r="K250" s="24"/>
      <c r="L250" s="24"/>
      <c r="M250" s="24"/>
      <c r="N250" s="24"/>
      <c r="O250" s="24"/>
      <c r="P250" s="24"/>
    </row>
    <row r="251" spans="1:53" s="463" customFormat="1" ht="26.5" customHeight="1" x14ac:dyDescent="0.3">
      <c r="A251" s="36">
        <v>4</v>
      </c>
      <c r="B251" s="37" t="s">
        <v>281</v>
      </c>
      <c r="C251" s="36" t="s">
        <v>493</v>
      </c>
      <c r="D251" s="36" t="s">
        <v>2578</v>
      </c>
      <c r="E251" s="36" t="s">
        <v>2602</v>
      </c>
      <c r="F251" s="36" t="s">
        <v>2447</v>
      </c>
      <c r="G251" s="36" t="s">
        <v>580</v>
      </c>
      <c r="H251" s="36" t="s">
        <v>554</v>
      </c>
      <c r="I251" s="36" t="s">
        <v>583</v>
      </c>
      <c r="J251" s="38"/>
      <c r="K251" s="38"/>
      <c r="L251" s="38"/>
      <c r="M251" s="462"/>
      <c r="N251" s="462"/>
      <c r="O251" s="462"/>
      <c r="P251" s="46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row>
    <row r="252" spans="1:53" x14ac:dyDescent="0.3">
      <c r="A252" s="30">
        <v>4.0999999999999996</v>
      </c>
      <c r="B252" s="591" t="s">
        <v>2603</v>
      </c>
      <c r="C252" s="42"/>
      <c r="D252" s="42"/>
      <c r="E252" s="42"/>
      <c r="F252" s="42"/>
      <c r="G252" s="42"/>
      <c r="H252" s="42"/>
      <c r="I252" s="42"/>
      <c r="J252" s="39"/>
      <c r="K252" s="39"/>
      <c r="L252" s="32"/>
      <c r="M252" s="32"/>
      <c r="N252" s="32"/>
      <c r="O252" s="32"/>
      <c r="P252" s="32"/>
    </row>
    <row r="253" spans="1:53" x14ac:dyDescent="0.3">
      <c r="A253" s="30" t="s">
        <v>1568</v>
      </c>
      <c r="B253" s="42" t="s">
        <v>286</v>
      </c>
      <c r="C253" s="43" t="s">
        <v>2172</v>
      </c>
      <c r="D253" s="43" t="s">
        <v>1514</v>
      </c>
      <c r="E253" s="44" t="s">
        <v>1514</v>
      </c>
      <c r="F253" s="43" t="s">
        <v>2449</v>
      </c>
      <c r="G253" s="303" t="s">
        <v>287</v>
      </c>
      <c r="H253" s="43" t="s">
        <v>638</v>
      </c>
      <c r="I253" s="303" t="s">
        <v>287</v>
      </c>
      <c r="J253" s="458"/>
      <c r="K253" s="458"/>
      <c r="L253" s="40"/>
      <c r="M253" s="40"/>
      <c r="N253" s="40"/>
      <c r="O253" s="40"/>
      <c r="P253" s="40"/>
    </row>
    <row r="254" spans="1:53" x14ac:dyDescent="0.3">
      <c r="A254" s="30" t="s">
        <v>1569</v>
      </c>
      <c r="B254" s="42" t="s">
        <v>291</v>
      </c>
      <c r="C254" s="43" t="s">
        <v>2607</v>
      </c>
      <c r="D254" s="43" t="s">
        <v>2606</v>
      </c>
      <c r="E254" s="44" t="s">
        <v>2606</v>
      </c>
      <c r="F254" s="43" t="s">
        <v>2605</v>
      </c>
      <c r="G254" s="303" t="s">
        <v>2604</v>
      </c>
      <c r="H254" s="43" t="s">
        <v>2608</v>
      </c>
      <c r="I254" s="303" t="s">
        <v>2604</v>
      </c>
      <c r="J254" s="458"/>
      <c r="K254" s="458"/>
      <c r="L254" s="40"/>
      <c r="M254" s="40"/>
      <c r="N254" s="40"/>
      <c r="O254" s="40"/>
      <c r="P254" s="40"/>
    </row>
    <row r="255" spans="1:53" x14ac:dyDescent="0.3">
      <c r="A255" s="30">
        <v>4.2</v>
      </c>
      <c r="B255" s="82" t="s">
        <v>2609</v>
      </c>
      <c r="C255" s="43"/>
      <c r="D255" s="43"/>
      <c r="E255" s="44"/>
      <c r="F255" s="43"/>
      <c r="G255" s="303"/>
      <c r="H255" s="43"/>
      <c r="I255" s="303"/>
      <c r="J255" s="458"/>
      <c r="K255" s="458"/>
      <c r="L255" s="40"/>
      <c r="M255" s="40"/>
      <c r="N255" s="40"/>
      <c r="O255" s="40"/>
      <c r="P255" s="40"/>
    </row>
    <row r="256" spans="1:53" x14ac:dyDescent="0.3">
      <c r="A256" s="30" t="s">
        <v>2610</v>
      </c>
      <c r="B256" s="42" t="s">
        <v>286</v>
      </c>
      <c r="C256" s="43" t="s">
        <v>495</v>
      </c>
      <c r="D256" s="43" t="s">
        <v>1514</v>
      </c>
      <c r="E256" s="44" t="s">
        <v>1514</v>
      </c>
      <c r="F256" s="43" t="s">
        <v>2449</v>
      </c>
      <c r="G256" s="303" t="s">
        <v>287</v>
      </c>
      <c r="H256" s="43" t="s">
        <v>638</v>
      </c>
      <c r="I256" s="303" t="s">
        <v>287</v>
      </c>
      <c r="J256" s="458"/>
      <c r="K256" s="458"/>
      <c r="L256" s="40"/>
      <c r="M256" s="40"/>
      <c r="N256" s="40"/>
      <c r="O256" s="40"/>
      <c r="P256" s="40"/>
    </row>
    <row r="257" spans="1:53" x14ac:dyDescent="0.3">
      <c r="A257" s="30" t="s">
        <v>2611</v>
      </c>
      <c r="B257" s="42" t="s">
        <v>291</v>
      </c>
      <c r="C257" s="43" t="s">
        <v>2615</v>
      </c>
      <c r="D257" s="43" t="s">
        <v>2581</v>
      </c>
      <c r="E257" s="44" t="s">
        <v>2616</v>
      </c>
      <c r="F257" s="43" t="s">
        <v>2614</v>
      </c>
      <c r="G257" s="303" t="s">
        <v>2612</v>
      </c>
      <c r="H257" s="43" t="s">
        <v>2608</v>
      </c>
      <c r="I257" s="303" t="s">
        <v>2613</v>
      </c>
      <c r="J257" s="458"/>
      <c r="K257" s="458"/>
      <c r="L257" s="40"/>
      <c r="M257" s="40"/>
      <c r="N257" s="40"/>
      <c r="O257" s="40"/>
      <c r="P257" s="40"/>
    </row>
    <row r="258" spans="1:53" x14ac:dyDescent="0.3">
      <c r="A258" s="30" t="s">
        <v>295</v>
      </c>
      <c r="B258" s="42" t="s">
        <v>296</v>
      </c>
      <c r="C258" s="131" t="s">
        <v>502</v>
      </c>
      <c r="D258" s="42" t="s">
        <v>297</v>
      </c>
      <c r="E258" s="42" t="s">
        <v>297</v>
      </c>
      <c r="F258" s="42" t="s">
        <v>502</v>
      </c>
      <c r="G258" s="42" t="s">
        <v>2617</v>
      </c>
      <c r="H258" s="131" t="s">
        <v>502</v>
      </c>
      <c r="I258" s="131" t="s">
        <v>2618</v>
      </c>
      <c r="J258" s="464"/>
      <c r="K258" s="690"/>
      <c r="L258" s="32"/>
      <c r="M258" s="4"/>
      <c r="N258" s="4"/>
      <c r="O258" s="4"/>
      <c r="P258" s="4"/>
    </row>
    <row r="259" spans="1:53" x14ac:dyDescent="0.3">
      <c r="A259" s="30" t="s">
        <v>299</v>
      </c>
      <c r="B259" s="42" t="s">
        <v>300</v>
      </c>
      <c r="C259" s="131" t="s">
        <v>505</v>
      </c>
      <c r="D259" s="44" t="s">
        <v>769</v>
      </c>
      <c r="E259" s="131" t="s">
        <v>748</v>
      </c>
      <c r="F259" s="131" t="s">
        <v>748</v>
      </c>
      <c r="G259" s="42" t="s">
        <v>301</v>
      </c>
      <c r="H259" s="131" t="s">
        <v>505</v>
      </c>
      <c r="I259" s="42" t="s">
        <v>301</v>
      </c>
      <c r="J259" s="464"/>
      <c r="K259" s="464"/>
      <c r="L259" s="24"/>
      <c r="M259" s="4"/>
      <c r="N259" s="4"/>
      <c r="O259" s="4"/>
      <c r="P259" s="4"/>
    </row>
    <row r="260" spans="1:53" ht="29.15" customHeight="1" x14ac:dyDescent="0.3">
      <c r="A260" s="30" t="s">
        <v>304</v>
      </c>
      <c r="B260" s="63" t="s">
        <v>387</v>
      </c>
      <c r="C260" s="63"/>
      <c r="D260" s="63"/>
      <c r="E260" s="63"/>
      <c r="F260" s="63"/>
      <c r="G260" s="63"/>
      <c r="H260" s="63"/>
      <c r="I260" s="63"/>
      <c r="J260" s="35"/>
      <c r="K260" s="35"/>
      <c r="L260" s="35"/>
      <c r="M260" s="35"/>
      <c r="N260" s="35"/>
      <c r="O260" s="35"/>
      <c r="P260" s="35"/>
    </row>
    <row r="261" spans="1:53" ht="23.5" customHeight="1" x14ac:dyDescent="0.3">
      <c r="A261" s="30" t="s">
        <v>306</v>
      </c>
      <c r="B261" s="103" t="s">
        <v>2620</v>
      </c>
      <c r="C261" s="103"/>
      <c r="D261" s="103"/>
      <c r="E261" s="103"/>
      <c r="F261" s="103"/>
      <c r="G261" s="103"/>
      <c r="H261" s="103"/>
      <c r="I261" s="103"/>
      <c r="J261" s="105"/>
      <c r="K261" s="105"/>
      <c r="L261" s="105"/>
      <c r="M261" s="105"/>
      <c r="N261" s="105"/>
      <c r="O261" s="105"/>
      <c r="P261" s="105"/>
    </row>
    <row r="262" spans="1:53" ht="19" customHeight="1" x14ac:dyDescent="0.3">
      <c r="A262" s="30" t="s">
        <v>308</v>
      </c>
      <c r="B262" s="103" t="s">
        <v>2621</v>
      </c>
      <c r="C262" s="103"/>
      <c r="D262" s="103"/>
      <c r="E262" s="103"/>
      <c r="F262" s="103"/>
      <c r="G262" s="103"/>
      <c r="H262" s="103"/>
      <c r="I262" s="103"/>
      <c r="J262" s="105"/>
      <c r="K262" s="105"/>
      <c r="L262" s="105"/>
      <c r="M262" s="105"/>
      <c r="N262" s="105"/>
      <c r="O262" s="105"/>
      <c r="P262" s="105"/>
    </row>
    <row r="263" spans="1:53" ht="23.15" customHeight="1" x14ac:dyDescent="0.3">
      <c r="A263" s="30" t="s">
        <v>310</v>
      </c>
      <c r="B263" s="103" t="s">
        <v>2622</v>
      </c>
      <c r="C263" s="103"/>
      <c r="D263" s="103"/>
      <c r="E263" s="103"/>
      <c r="F263" s="103"/>
      <c r="G263" s="103"/>
      <c r="H263" s="103"/>
      <c r="I263" s="103"/>
      <c r="J263" s="105"/>
      <c r="K263" s="105"/>
      <c r="L263" s="105"/>
      <c r="M263" s="105"/>
      <c r="N263" s="105"/>
      <c r="O263" s="105"/>
      <c r="P263" s="105"/>
    </row>
    <row r="264" spans="1:53" ht="25" customHeight="1" x14ac:dyDescent="0.3">
      <c r="A264" s="30" t="s">
        <v>312</v>
      </c>
      <c r="B264" s="103" t="s">
        <v>2623</v>
      </c>
      <c r="C264" s="103"/>
      <c r="D264" s="103"/>
      <c r="E264" s="103"/>
      <c r="F264" s="103"/>
      <c r="G264" s="103"/>
      <c r="H264" s="103"/>
      <c r="I264" s="103"/>
      <c r="J264" s="105"/>
      <c r="K264" s="105"/>
      <c r="L264" s="105"/>
      <c r="M264" s="105"/>
      <c r="N264" s="105"/>
      <c r="O264" s="105"/>
      <c r="P264" s="105"/>
    </row>
    <row r="265" spans="1:53" ht="30.65" customHeight="1" x14ac:dyDescent="0.3">
      <c r="A265" s="30" t="s">
        <v>314</v>
      </c>
      <c r="B265" s="103" t="s">
        <v>2624</v>
      </c>
      <c r="C265" s="103"/>
      <c r="D265" s="103"/>
      <c r="E265" s="103"/>
      <c r="F265" s="103"/>
      <c r="G265" s="103"/>
      <c r="H265" s="103"/>
      <c r="I265" s="103"/>
      <c r="J265" s="105"/>
      <c r="K265" s="105"/>
      <c r="L265" s="105"/>
      <c r="M265" s="105"/>
      <c r="N265" s="105"/>
      <c r="O265" s="105"/>
      <c r="P265" s="105"/>
    </row>
    <row r="266" spans="1:53" ht="21.65" customHeight="1" x14ac:dyDescent="0.3">
      <c r="A266" s="30" t="s">
        <v>316</v>
      </c>
      <c r="B266" s="103" t="s">
        <v>2625</v>
      </c>
      <c r="C266" s="103"/>
      <c r="D266" s="103"/>
      <c r="E266" s="103"/>
      <c r="F266" s="103"/>
      <c r="G266" s="103"/>
      <c r="H266" s="103"/>
      <c r="I266" s="103"/>
      <c r="J266" s="105"/>
      <c r="K266" s="105"/>
      <c r="L266" s="105"/>
      <c r="M266" s="105"/>
      <c r="N266" s="105"/>
      <c r="O266" s="105"/>
      <c r="P266" s="105"/>
    </row>
    <row r="267" spans="1:53" x14ac:dyDescent="0.3">
      <c r="A267" s="30">
        <v>5</v>
      </c>
      <c r="B267" s="63" t="s">
        <v>354</v>
      </c>
      <c r="C267" s="63"/>
      <c r="D267" s="63"/>
      <c r="E267" s="63"/>
      <c r="F267" s="63"/>
      <c r="G267" s="63"/>
      <c r="H267" s="63"/>
      <c r="I267" s="63"/>
      <c r="J267" s="35"/>
      <c r="K267" s="35"/>
      <c r="L267" s="35"/>
      <c r="M267" s="35"/>
      <c r="N267" s="35"/>
      <c r="O267" s="35"/>
      <c r="P267" s="35"/>
    </row>
    <row r="268" spans="1:53" ht="38.15" customHeight="1" x14ac:dyDescent="0.3">
      <c r="A268" s="30">
        <v>6</v>
      </c>
      <c r="B268" s="1000" t="s">
        <v>700</v>
      </c>
      <c r="C268" s="1000"/>
      <c r="D268" s="1000"/>
      <c r="E268" s="1000"/>
      <c r="F268" s="1000"/>
      <c r="G268" s="1000"/>
      <c r="H268" s="1000"/>
      <c r="I268" s="1000"/>
      <c r="J268" s="64"/>
      <c r="K268" s="64"/>
      <c r="L268" s="64"/>
      <c r="M268" s="64"/>
      <c r="N268" s="64"/>
      <c r="O268" s="64"/>
      <c r="P268" s="64"/>
    </row>
    <row r="269" spans="1:53" ht="28" x14ac:dyDescent="0.3">
      <c r="A269" s="66">
        <v>7</v>
      </c>
      <c r="B269" s="67" t="s">
        <v>356</v>
      </c>
      <c r="C269" s="168">
        <v>1159679.0045690967</v>
      </c>
      <c r="D269" s="686">
        <v>1259727.8600000001</v>
      </c>
      <c r="E269" s="692">
        <v>1380681.96</v>
      </c>
      <c r="F269" s="686">
        <v>2141151.86</v>
      </c>
      <c r="G269" s="150">
        <v>2315051.4</v>
      </c>
      <c r="H269" s="168">
        <v>2566581.8440094967</v>
      </c>
      <c r="I269" s="150">
        <v>2722727.21</v>
      </c>
      <c r="J269" s="649"/>
      <c r="K269" s="649"/>
      <c r="L269" s="178"/>
      <c r="M269" s="179"/>
      <c r="N269" s="228"/>
      <c r="O269" s="179"/>
      <c r="P269" s="228"/>
    </row>
    <row r="270" spans="1:53" x14ac:dyDescent="0.3">
      <c r="A270" s="30">
        <v>8</v>
      </c>
      <c r="B270" s="63" t="s">
        <v>365</v>
      </c>
      <c r="C270" s="131" t="s">
        <v>2574</v>
      </c>
      <c r="D270" s="44" t="s">
        <v>2506</v>
      </c>
      <c r="E270" s="44" t="s">
        <v>366</v>
      </c>
      <c r="F270" s="131" t="s">
        <v>599</v>
      </c>
      <c r="G270" s="44" t="s">
        <v>2626</v>
      </c>
      <c r="H270" s="131" t="s">
        <v>2574</v>
      </c>
      <c r="I270" s="44" t="s">
        <v>2626</v>
      </c>
      <c r="J270" s="474"/>
      <c r="K270" s="474"/>
      <c r="L270" s="24"/>
      <c r="M270" s="24"/>
      <c r="N270" s="4"/>
      <c r="O270" s="4"/>
      <c r="P270" s="4"/>
    </row>
    <row r="271" spans="1:53" x14ac:dyDescent="0.3">
      <c r="A271" s="1116"/>
      <c r="B271" s="1117"/>
      <c r="C271" s="1117"/>
      <c r="D271" s="1117"/>
      <c r="E271" s="1117"/>
      <c r="F271" s="1117"/>
      <c r="G271" s="1117"/>
      <c r="H271" s="1117"/>
      <c r="I271" s="1117"/>
      <c r="J271" s="1119"/>
      <c r="K271" s="1119"/>
      <c r="L271" s="1119"/>
      <c r="M271" s="1119"/>
      <c r="N271" s="1119"/>
      <c r="O271" s="1119"/>
      <c r="P271" s="1120"/>
    </row>
    <row r="272" spans="1:53" s="403" customFormat="1" ht="23" x14ac:dyDescent="0.35">
      <c r="A272" s="85" t="s">
        <v>2</v>
      </c>
      <c r="B272" s="1006" t="s">
        <v>135</v>
      </c>
      <c r="C272" s="1006"/>
      <c r="D272" s="1006"/>
      <c r="E272" s="1006"/>
      <c r="F272" s="1006"/>
      <c r="G272" s="1006"/>
      <c r="H272" s="1006"/>
      <c r="I272" s="1006"/>
      <c r="J272" s="28"/>
      <c r="K272" s="28"/>
      <c r="L272" s="28"/>
      <c r="M272" s="28"/>
      <c r="N272" s="28"/>
      <c r="O272" s="28"/>
      <c r="P272" s="28"/>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row>
    <row r="273" spans="1:53" x14ac:dyDescent="0.3">
      <c r="A273" s="30">
        <v>1</v>
      </c>
      <c r="B273" s="1007" t="s">
        <v>2630</v>
      </c>
      <c r="C273" s="1007"/>
      <c r="D273" s="1007"/>
      <c r="E273" s="1007"/>
      <c r="F273" s="1007"/>
      <c r="G273" s="1007"/>
      <c r="H273" s="1007"/>
      <c r="I273" s="1007"/>
      <c r="J273" s="35"/>
      <c r="K273" s="35"/>
      <c r="L273" s="35"/>
      <c r="M273" s="35"/>
      <c r="N273" s="35"/>
      <c r="O273" s="35"/>
      <c r="P273" s="35"/>
    </row>
    <row r="274" spans="1:53" x14ac:dyDescent="0.3">
      <c r="A274" s="30">
        <v>2</v>
      </c>
      <c r="B274" s="1029" t="s">
        <v>2631</v>
      </c>
      <c r="C274" s="1029"/>
      <c r="D274" s="1029"/>
      <c r="E274" s="1029"/>
      <c r="F274" s="1029"/>
      <c r="G274" s="1029"/>
      <c r="H274" s="1029"/>
      <c r="I274" s="1029"/>
      <c r="J274" s="24"/>
      <c r="K274" s="24"/>
      <c r="L274" s="24"/>
      <c r="M274" s="24"/>
      <c r="N274" s="24"/>
      <c r="O274" s="24"/>
      <c r="P274" s="24"/>
    </row>
    <row r="275" spans="1:53" x14ac:dyDescent="0.3">
      <c r="A275" s="30">
        <v>3</v>
      </c>
      <c r="B275" s="1007" t="s">
        <v>2632</v>
      </c>
      <c r="C275" s="1007"/>
      <c r="D275" s="1007"/>
      <c r="E275" s="1007"/>
      <c r="F275" s="1007"/>
      <c r="G275" s="1007"/>
      <c r="H275" s="1007"/>
      <c r="I275" s="1007"/>
      <c r="J275" s="24"/>
      <c r="K275" s="24"/>
      <c r="L275" s="24"/>
      <c r="M275" s="24"/>
      <c r="N275" s="24"/>
      <c r="O275" s="24"/>
      <c r="P275" s="24"/>
    </row>
    <row r="276" spans="1:53" s="463" customFormat="1" ht="33" customHeight="1" x14ac:dyDescent="0.3">
      <c r="A276" s="36">
        <v>4</v>
      </c>
      <c r="B276" s="37" t="s">
        <v>281</v>
      </c>
      <c r="C276" s="207" t="s">
        <v>493</v>
      </c>
      <c r="D276" s="36" t="s">
        <v>2578</v>
      </c>
      <c r="E276" s="460" t="s">
        <v>2602</v>
      </c>
      <c r="F276" s="36" t="s">
        <v>2447</v>
      </c>
      <c r="G276" s="36" t="s">
        <v>580</v>
      </c>
      <c r="H276" s="36" t="s">
        <v>583</v>
      </c>
      <c r="I276" s="207" t="s">
        <v>554</v>
      </c>
      <c r="J276" s="513"/>
      <c r="K276" s="513"/>
      <c r="L276" s="513"/>
      <c r="M276" s="462"/>
      <c r="N276" s="462"/>
      <c r="O276" s="462"/>
      <c r="P276" s="46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row>
    <row r="277" spans="1:53" x14ac:dyDescent="0.3">
      <c r="A277" s="30">
        <v>4.0999999999999996</v>
      </c>
      <c r="B277" s="591" t="s">
        <v>2603</v>
      </c>
      <c r="C277" s="204"/>
      <c r="D277" s="42"/>
      <c r="E277" s="42"/>
      <c r="F277" s="42"/>
      <c r="G277" s="204"/>
      <c r="H277" s="42"/>
      <c r="I277" s="42"/>
      <c r="J277" s="464"/>
      <c r="K277" s="32"/>
      <c r="L277" s="32"/>
      <c r="M277" s="32"/>
      <c r="N277" s="32"/>
      <c r="O277" s="32"/>
      <c r="P277" s="32"/>
    </row>
    <row r="278" spans="1:53" x14ac:dyDescent="0.3">
      <c r="A278" s="30" t="s">
        <v>1568</v>
      </c>
      <c r="B278" s="42" t="s">
        <v>286</v>
      </c>
      <c r="C278" s="43" t="s">
        <v>2172</v>
      </c>
      <c r="D278" s="43" t="s">
        <v>1514</v>
      </c>
      <c r="E278" s="44" t="s">
        <v>1514</v>
      </c>
      <c r="F278" s="43" t="s">
        <v>2449</v>
      </c>
      <c r="G278" s="43" t="s">
        <v>287</v>
      </c>
      <c r="H278" s="43" t="s">
        <v>287</v>
      </c>
      <c r="I278" s="43" t="s">
        <v>638</v>
      </c>
      <c r="J278" s="458"/>
      <c r="K278" s="40"/>
      <c r="L278" s="40"/>
      <c r="M278" s="498"/>
      <c r="N278" s="40"/>
      <c r="O278" s="40"/>
      <c r="P278" s="40"/>
    </row>
    <row r="279" spans="1:53" x14ac:dyDescent="0.3">
      <c r="A279" s="30" t="s">
        <v>1569</v>
      </c>
      <c r="B279" s="42" t="s">
        <v>291</v>
      </c>
      <c r="C279" s="43" t="s">
        <v>2607</v>
      </c>
      <c r="D279" s="43" t="s">
        <v>2606</v>
      </c>
      <c r="E279" s="44" t="s">
        <v>2606</v>
      </c>
      <c r="F279" s="43" t="s">
        <v>2605</v>
      </c>
      <c r="G279" s="43" t="s">
        <v>2604</v>
      </c>
      <c r="H279" s="43" t="s">
        <v>2604</v>
      </c>
      <c r="I279" s="43" t="s">
        <v>2608</v>
      </c>
      <c r="J279" s="458"/>
      <c r="K279" s="40"/>
      <c r="L279" s="40"/>
      <c r="M279" s="498"/>
      <c r="N279" s="40"/>
      <c r="O279" s="40"/>
      <c r="P279" s="40"/>
    </row>
    <row r="280" spans="1:53" x14ac:dyDescent="0.3">
      <c r="A280" s="30">
        <v>4.2</v>
      </c>
      <c r="B280" s="82" t="s">
        <v>2609</v>
      </c>
      <c r="C280" s="43"/>
      <c r="D280" s="43"/>
      <c r="E280" s="44"/>
      <c r="F280" s="43"/>
      <c r="G280" s="43"/>
      <c r="H280" s="43"/>
      <c r="I280" s="43"/>
      <c r="J280" s="458"/>
      <c r="K280" s="40"/>
      <c r="L280" s="40"/>
      <c r="M280" s="498"/>
      <c r="N280" s="40"/>
      <c r="O280" s="40"/>
      <c r="P280" s="40"/>
    </row>
    <row r="281" spans="1:53" x14ac:dyDescent="0.3">
      <c r="A281" s="30" t="s">
        <v>2610</v>
      </c>
      <c r="B281" s="42" t="s">
        <v>286</v>
      </c>
      <c r="C281" s="43" t="s">
        <v>495</v>
      </c>
      <c r="D281" s="43" t="s">
        <v>1514</v>
      </c>
      <c r="E281" s="44" t="s">
        <v>1514</v>
      </c>
      <c r="F281" s="43" t="s">
        <v>2449</v>
      </c>
      <c r="G281" s="43" t="s">
        <v>287</v>
      </c>
      <c r="H281" s="43" t="s">
        <v>287</v>
      </c>
      <c r="I281" s="43" t="s">
        <v>638</v>
      </c>
      <c r="J281" s="458"/>
      <c r="K281" s="40"/>
      <c r="L281" s="40"/>
      <c r="M281" s="498"/>
      <c r="N281" s="40"/>
      <c r="O281" s="40"/>
      <c r="P281" s="40"/>
    </row>
    <row r="282" spans="1:53" x14ac:dyDescent="0.3">
      <c r="A282" s="30" t="s">
        <v>2611</v>
      </c>
      <c r="B282" s="42" t="s">
        <v>291</v>
      </c>
      <c r="C282" s="43" t="s">
        <v>2615</v>
      </c>
      <c r="D282" s="43" t="s">
        <v>2581</v>
      </c>
      <c r="E282" s="44" t="s">
        <v>2616</v>
      </c>
      <c r="F282" s="43" t="s">
        <v>2614</v>
      </c>
      <c r="G282" s="43" t="s">
        <v>2633</v>
      </c>
      <c r="H282" s="43" t="s">
        <v>2613</v>
      </c>
      <c r="I282" s="43" t="s">
        <v>2608</v>
      </c>
      <c r="J282" s="458"/>
      <c r="K282" s="40"/>
      <c r="L282" s="40"/>
      <c r="M282" s="498"/>
      <c r="N282" s="40"/>
      <c r="O282" s="40"/>
      <c r="P282" s="40"/>
    </row>
    <row r="283" spans="1:53" x14ac:dyDescent="0.3">
      <c r="A283" s="30" t="s">
        <v>295</v>
      </c>
      <c r="B283" s="42" t="s">
        <v>296</v>
      </c>
      <c r="C283" s="562" t="s">
        <v>502</v>
      </c>
      <c r="D283" s="42" t="s">
        <v>297</v>
      </c>
      <c r="E283" s="131" t="s">
        <v>297</v>
      </c>
      <c r="F283" s="42" t="s">
        <v>502</v>
      </c>
      <c r="G283" s="204" t="s">
        <v>2617</v>
      </c>
      <c r="H283" s="131" t="s">
        <v>2618</v>
      </c>
      <c r="I283" s="131" t="s">
        <v>502</v>
      </c>
      <c r="J283" s="464"/>
      <c r="K283" s="4"/>
      <c r="L283" s="32"/>
      <c r="M283" s="4"/>
      <c r="N283" s="4"/>
      <c r="O283" s="4"/>
      <c r="P283" s="4"/>
    </row>
    <row r="284" spans="1:53" x14ac:dyDescent="0.3">
      <c r="A284" s="30" t="s">
        <v>299</v>
      </c>
      <c r="B284" s="42" t="s">
        <v>300</v>
      </c>
      <c r="C284" s="562" t="s">
        <v>505</v>
      </c>
      <c r="D284" s="44" t="s">
        <v>769</v>
      </c>
      <c r="E284" s="131" t="s">
        <v>748</v>
      </c>
      <c r="F284" s="131" t="s">
        <v>748</v>
      </c>
      <c r="G284" s="204" t="s">
        <v>301</v>
      </c>
      <c r="H284" s="42" t="s">
        <v>301</v>
      </c>
      <c r="I284" s="131" t="s">
        <v>505</v>
      </c>
      <c r="J284" s="464"/>
      <c r="K284" s="32"/>
      <c r="L284" s="24"/>
      <c r="M284" s="4"/>
      <c r="N284" s="4"/>
      <c r="O284" s="4"/>
      <c r="P284" s="4"/>
    </row>
    <row r="285" spans="1:53" ht="22" customHeight="1" x14ac:dyDescent="0.3">
      <c r="A285" s="30" t="s">
        <v>304</v>
      </c>
      <c r="B285" s="63" t="s">
        <v>387</v>
      </c>
      <c r="C285" s="63"/>
      <c r="D285" s="63"/>
      <c r="E285" s="63"/>
      <c r="F285" s="63"/>
      <c r="G285" s="63"/>
      <c r="H285" s="63"/>
      <c r="I285" s="63"/>
      <c r="J285" s="35"/>
      <c r="K285" s="35"/>
      <c r="L285" s="35"/>
      <c r="M285" s="35"/>
      <c r="N285" s="35"/>
      <c r="O285" s="35"/>
      <c r="P285" s="35"/>
    </row>
    <row r="286" spans="1:53" ht="20.149999999999999" customHeight="1" x14ac:dyDescent="0.3">
      <c r="A286" s="30" t="s">
        <v>306</v>
      </c>
      <c r="B286" s="104" t="s">
        <v>2620</v>
      </c>
      <c r="C286" s="104"/>
      <c r="D286" s="104"/>
      <c r="E286" s="104"/>
      <c r="F286" s="104"/>
      <c r="G286" s="104"/>
      <c r="H286" s="104"/>
      <c r="I286" s="104"/>
      <c r="J286" s="105"/>
      <c r="K286" s="105"/>
      <c r="L286" s="105"/>
      <c r="M286" s="105"/>
      <c r="N286" s="105"/>
      <c r="O286" s="105"/>
      <c r="P286" s="105"/>
    </row>
    <row r="287" spans="1:53" ht="24" customHeight="1" x14ac:dyDescent="0.3">
      <c r="A287" s="30" t="s">
        <v>308</v>
      </c>
      <c r="B287" s="104" t="s">
        <v>2621</v>
      </c>
      <c r="C287" s="104"/>
      <c r="D287" s="104"/>
      <c r="E287" s="104"/>
      <c r="F287" s="104"/>
      <c r="G287" s="104"/>
      <c r="H287" s="104"/>
      <c r="I287" s="104"/>
      <c r="J287" s="105"/>
      <c r="K287" s="105"/>
      <c r="L287" s="105"/>
      <c r="M287" s="105"/>
      <c r="N287" s="105"/>
      <c r="O287" s="105"/>
      <c r="P287" s="105"/>
    </row>
    <row r="288" spans="1:53" ht="24" customHeight="1" x14ac:dyDescent="0.3">
      <c r="A288" s="30" t="s">
        <v>310</v>
      </c>
      <c r="B288" s="104" t="s">
        <v>2622</v>
      </c>
      <c r="C288" s="104"/>
      <c r="D288" s="104"/>
      <c r="E288" s="104"/>
      <c r="F288" s="104"/>
      <c r="G288" s="104"/>
      <c r="H288" s="104"/>
      <c r="I288" s="104"/>
      <c r="J288" s="105"/>
      <c r="K288" s="105"/>
      <c r="L288" s="105"/>
      <c r="M288" s="105"/>
      <c r="N288" s="105"/>
      <c r="O288" s="105"/>
      <c r="P288" s="105"/>
    </row>
    <row r="289" spans="1:53" ht="22" customHeight="1" x14ac:dyDescent="0.3">
      <c r="A289" s="30" t="s">
        <v>312</v>
      </c>
      <c r="B289" s="104" t="s">
        <v>2623</v>
      </c>
      <c r="C289" s="104"/>
      <c r="D289" s="104"/>
      <c r="E289" s="104"/>
      <c r="F289" s="104"/>
      <c r="G289" s="104"/>
      <c r="H289" s="104"/>
      <c r="I289" s="104"/>
      <c r="J289" s="105"/>
      <c r="K289" s="105"/>
      <c r="L289" s="105"/>
      <c r="M289" s="105"/>
      <c r="N289" s="105"/>
      <c r="O289" s="105"/>
      <c r="P289" s="105"/>
    </row>
    <row r="290" spans="1:53" ht="31" customHeight="1" x14ac:dyDescent="0.3">
      <c r="A290" s="30" t="s">
        <v>314</v>
      </c>
      <c r="B290" s="104" t="s">
        <v>2624</v>
      </c>
      <c r="C290" s="104"/>
      <c r="D290" s="104"/>
      <c r="E290" s="104"/>
      <c r="F290" s="104"/>
      <c r="G290" s="104"/>
      <c r="H290" s="104"/>
      <c r="I290" s="104"/>
      <c r="J290" s="105"/>
      <c r="K290" s="105"/>
      <c r="L290" s="105"/>
      <c r="M290" s="105"/>
      <c r="N290" s="105"/>
      <c r="O290" s="105"/>
      <c r="P290" s="105"/>
    </row>
    <row r="291" spans="1:53" ht="29.5" customHeight="1" x14ac:dyDescent="0.3">
      <c r="A291" s="30" t="s">
        <v>316</v>
      </c>
      <c r="B291" s="104" t="s">
        <v>2625</v>
      </c>
      <c r="C291" s="104"/>
      <c r="D291" s="104"/>
      <c r="E291" s="104"/>
      <c r="F291" s="104"/>
      <c r="G291" s="104"/>
      <c r="H291" s="104"/>
      <c r="I291" s="104"/>
      <c r="J291" s="105"/>
      <c r="K291" s="105"/>
      <c r="L291" s="105"/>
      <c r="M291" s="105"/>
      <c r="N291" s="105"/>
      <c r="O291" s="105"/>
      <c r="P291" s="105"/>
    </row>
    <row r="292" spans="1:53" x14ac:dyDescent="0.3">
      <c r="A292" s="30">
        <v>5</v>
      </c>
      <c r="B292" s="63" t="s">
        <v>354</v>
      </c>
      <c r="C292" s="63"/>
      <c r="D292" s="63"/>
      <c r="E292" s="63"/>
      <c r="F292" s="63"/>
      <c r="G292" s="63"/>
      <c r="H292" s="63"/>
      <c r="I292" s="63"/>
      <c r="J292" s="35"/>
      <c r="K292" s="35"/>
      <c r="L292" s="35"/>
      <c r="M292" s="35"/>
      <c r="N292" s="35"/>
      <c r="O292" s="35"/>
      <c r="P292" s="35"/>
    </row>
    <row r="293" spans="1:53" ht="44.5" customHeight="1" x14ac:dyDescent="0.3">
      <c r="A293" s="30">
        <v>6</v>
      </c>
      <c r="B293" s="1000" t="s">
        <v>700</v>
      </c>
      <c r="C293" s="1000"/>
      <c r="D293" s="1000"/>
      <c r="E293" s="1000"/>
      <c r="F293" s="1000"/>
      <c r="G293" s="1000"/>
      <c r="H293" s="1000"/>
      <c r="I293" s="1000"/>
      <c r="J293" s="64"/>
      <c r="K293" s="64"/>
      <c r="L293" s="64"/>
      <c r="M293" s="64"/>
      <c r="N293" s="64"/>
      <c r="O293" s="64"/>
      <c r="P293" s="64"/>
    </row>
    <row r="294" spans="1:53" ht="28" x14ac:dyDescent="0.3">
      <c r="A294" s="66">
        <v>7</v>
      </c>
      <c r="B294" s="67" t="s">
        <v>356</v>
      </c>
      <c r="C294" s="686">
        <v>1510615.0352297178</v>
      </c>
      <c r="D294" s="686">
        <v>1679637.32</v>
      </c>
      <c r="E294" s="692">
        <v>1777145.88</v>
      </c>
      <c r="F294" s="686">
        <v>2822591.3</v>
      </c>
      <c r="G294" s="693">
        <v>3040081.07</v>
      </c>
      <c r="H294" s="693">
        <v>3583647.49</v>
      </c>
      <c r="I294" s="686">
        <v>3372536.3453524015</v>
      </c>
      <c r="J294" s="649"/>
      <c r="K294" s="649"/>
      <c r="L294" s="178"/>
      <c r="M294" s="179"/>
      <c r="N294" s="228"/>
      <c r="O294" s="179"/>
      <c r="P294" s="228"/>
    </row>
    <row r="295" spans="1:53" x14ac:dyDescent="0.3">
      <c r="A295" s="30">
        <v>8</v>
      </c>
      <c r="B295" s="63" t="s">
        <v>365</v>
      </c>
      <c r="C295" s="562" t="s">
        <v>2574</v>
      </c>
      <c r="D295" s="44" t="s">
        <v>525</v>
      </c>
      <c r="E295" s="44" t="s">
        <v>366</v>
      </c>
      <c r="F295" s="131" t="s">
        <v>599</v>
      </c>
      <c r="G295" s="212" t="s">
        <v>2626</v>
      </c>
      <c r="H295" s="212" t="s">
        <v>2626</v>
      </c>
      <c r="I295" s="131" t="s">
        <v>2574</v>
      </c>
      <c r="J295" s="474"/>
      <c r="K295" s="474"/>
      <c r="L295" s="24"/>
      <c r="M295" s="24"/>
      <c r="N295" s="4"/>
      <c r="O295" s="4"/>
      <c r="P295" s="4"/>
    </row>
    <row r="296" spans="1:53" x14ac:dyDescent="0.3">
      <c r="A296" s="1111"/>
      <c r="B296" s="1112"/>
      <c r="C296" s="1112"/>
      <c r="D296" s="1112"/>
      <c r="E296" s="1112"/>
      <c r="F296" s="1113"/>
      <c r="G296" s="1113"/>
      <c r="H296" s="1113"/>
      <c r="I296" s="1113"/>
      <c r="J296" s="1114"/>
      <c r="K296" s="1114"/>
      <c r="L296" s="1114"/>
      <c r="M296" s="1114"/>
      <c r="N296" s="1114"/>
      <c r="O296" s="1114"/>
      <c r="P296" s="1115"/>
    </row>
    <row r="297" spans="1:53" s="403" customFormat="1" ht="23" x14ac:dyDescent="0.35">
      <c r="A297" s="85" t="s">
        <v>2</v>
      </c>
      <c r="B297" s="1006" t="s">
        <v>137</v>
      </c>
      <c r="C297" s="1006"/>
      <c r="D297" s="1006"/>
      <c r="E297" s="1006"/>
      <c r="F297" s="28"/>
      <c r="G297" s="28"/>
      <c r="H297" s="28"/>
      <c r="I297" s="28"/>
      <c r="J297" s="28"/>
      <c r="K297" s="28"/>
      <c r="L297" s="28"/>
      <c r="M297" s="28"/>
      <c r="N297" s="28"/>
      <c r="O297" s="28"/>
      <c r="P297" s="28"/>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row>
    <row r="298" spans="1:53" x14ac:dyDescent="0.3">
      <c r="A298" s="30">
        <v>1</v>
      </c>
      <c r="B298" s="1007" t="s">
        <v>2634</v>
      </c>
      <c r="C298" s="1007"/>
      <c r="D298" s="1007"/>
      <c r="E298" s="1007"/>
      <c r="F298" s="24"/>
      <c r="G298" s="24"/>
      <c r="H298" s="24"/>
      <c r="I298" s="24"/>
      <c r="J298" s="24"/>
      <c r="K298" s="24"/>
      <c r="L298" s="24"/>
      <c r="M298" s="24"/>
      <c r="N298" s="24"/>
      <c r="O298" s="24"/>
      <c r="P298" s="24"/>
    </row>
    <row r="299" spans="1:53" x14ac:dyDescent="0.3">
      <c r="A299" s="30">
        <v>2</v>
      </c>
      <c r="B299" s="1029" t="s">
        <v>2635</v>
      </c>
      <c r="C299" s="1029"/>
      <c r="D299" s="1029"/>
      <c r="E299" s="1029"/>
      <c r="F299" s="24"/>
      <c r="G299" s="24"/>
      <c r="H299" s="24"/>
      <c r="I299" s="24"/>
      <c r="J299" s="24"/>
      <c r="K299" s="24"/>
      <c r="L299" s="24"/>
      <c r="M299" s="24"/>
      <c r="N299" s="24"/>
      <c r="O299" s="24"/>
      <c r="P299" s="24"/>
    </row>
    <row r="300" spans="1:53" x14ac:dyDescent="0.3">
      <c r="A300" s="30">
        <v>3</v>
      </c>
      <c r="B300" s="1007" t="s">
        <v>2636</v>
      </c>
      <c r="C300" s="1007"/>
      <c r="D300" s="1007"/>
      <c r="E300" s="1007"/>
      <c r="F300" s="24"/>
      <c r="G300" s="24"/>
      <c r="H300" s="24"/>
      <c r="I300" s="24"/>
      <c r="J300" s="24"/>
      <c r="K300" s="24"/>
      <c r="L300" s="24"/>
      <c r="M300" s="24"/>
      <c r="N300" s="24"/>
      <c r="O300" s="24"/>
      <c r="P300" s="24"/>
    </row>
    <row r="301" spans="1:53" s="463" customFormat="1" ht="27" customHeight="1" x14ac:dyDescent="0.3">
      <c r="A301" s="36">
        <v>4</v>
      </c>
      <c r="B301" s="37" t="s">
        <v>281</v>
      </c>
      <c r="C301" s="207" t="s">
        <v>554</v>
      </c>
      <c r="D301" s="207" t="s">
        <v>493</v>
      </c>
      <c r="E301" s="207" t="s">
        <v>2447</v>
      </c>
      <c r="F301" s="485"/>
      <c r="G301" s="462"/>
      <c r="H301" s="462"/>
      <c r="I301" s="462"/>
      <c r="J301" s="462"/>
      <c r="K301" s="462"/>
      <c r="L301" s="462"/>
      <c r="M301" s="462"/>
      <c r="N301" s="462"/>
      <c r="O301" s="462"/>
      <c r="P301" s="46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row>
    <row r="302" spans="1:53" x14ac:dyDescent="0.3">
      <c r="A302" s="30" t="s">
        <v>285</v>
      </c>
      <c r="B302" s="42" t="s">
        <v>286</v>
      </c>
      <c r="C302" s="43" t="s">
        <v>638</v>
      </c>
      <c r="D302" s="43" t="s">
        <v>638</v>
      </c>
      <c r="E302" s="43" t="s">
        <v>2449</v>
      </c>
      <c r="F302" s="5"/>
      <c r="G302" s="40"/>
      <c r="H302" s="40"/>
      <c r="I302" s="40"/>
      <c r="J302" s="40"/>
      <c r="K302" s="40"/>
      <c r="L302" s="40"/>
      <c r="M302" s="40"/>
      <c r="N302" s="40"/>
      <c r="O302" s="40"/>
      <c r="P302" s="40"/>
    </row>
    <row r="303" spans="1:53" x14ac:dyDescent="0.3">
      <c r="A303" s="30" t="s">
        <v>290</v>
      </c>
      <c r="B303" s="42" t="s">
        <v>291</v>
      </c>
      <c r="C303" s="43" t="s">
        <v>2637</v>
      </c>
      <c r="D303" s="43" t="s">
        <v>2552</v>
      </c>
      <c r="E303" s="43" t="s">
        <v>2605</v>
      </c>
      <c r="F303" s="5"/>
      <c r="G303" s="40"/>
      <c r="H303" s="40"/>
      <c r="I303" s="40"/>
      <c r="J303" s="40"/>
      <c r="K303" s="40"/>
      <c r="L303" s="40"/>
      <c r="M303" s="40"/>
      <c r="N303" s="40"/>
      <c r="O303" s="40"/>
      <c r="P303" s="40"/>
    </row>
    <row r="304" spans="1:53" x14ac:dyDescent="0.3">
      <c r="A304" s="30" t="s">
        <v>295</v>
      </c>
      <c r="B304" s="42" t="s">
        <v>296</v>
      </c>
      <c r="C304" s="131" t="s">
        <v>502</v>
      </c>
      <c r="D304" s="131" t="s">
        <v>502</v>
      </c>
      <c r="E304" s="42" t="s">
        <v>502</v>
      </c>
      <c r="F304" s="5"/>
      <c r="G304" s="4"/>
      <c r="H304" s="4"/>
      <c r="I304" s="32"/>
      <c r="J304" s="32"/>
      <c r="K304" s="32"/>
      <c r="L304" s="209"/>
      <c r="M304" s="209"/>
      <c r="N304" s="32"/>
      <c r="O304" s="32"/>
      <c r="P304" s="32"/>
    </row>
    <row r="305" spans="1:53" x14ac:dyDescent="0.3">
      <c r="A305" s="30" t="s">
        <v>299</v>
      </c>
      <c r="B305" s="42" t="s">
        <v>300</v>
      </c>
      <c r="C305" s="131" t="s">
        <v>505</v>
      </c>
      <c r="D305" s="131" t="s">
        <v>505</v>
      </c>
      <c r="E305" s="694" t="s">
        <v>748</v>
      </c>
      <c r="F305" s="5"/>
      <c r="G305" s="4"/>
      <c r="H305" s="4"/>
      <c r="I305" s="24"/>
      <c r="J305" s="24"/>
      <c r="K305" s="24"/>
      <c r="L305" s="24"/>
      <c r="M305" s="24"/>
      <c r="N305" s="24"/>
      <c r="O305" s="24"/>
      <c r="P305" s="24"/>
    </row>
    <row r="306" spans="1:53" x14ac:dyDescent="0.3">
      <c r="A306" s="30">
        <v>5</v>
      </c>
      <c r="B306" s="63" t="s">
        <v>354</v>
      </c>
      <c r="C306" s="63"/>
      <c r="D306" s="63"/>
      <c r="E306" s="63"/>
      <c r="F306" s="5"/>
      <c r="G306" s="35"/>
      <c r="H306" s="35"/>
      <c r="I306" s="35"/>
      <c r="J306" s="35"/>
      <c r="K306" s="35"/>
      <c r="L306" s="35"/>
      <c r="M306" s="35"/>
      <c r="N306" s="35"/>
      <c r="O306" s="35"/>
      <c r="P306" s="35"/>
    </row>
    <row r="307" spans="1:53" ht="74.5" customHeight="1" x14ac:dyDescent="0.3">
      <c r="A307" s="30">
        <v>6</v>
      </c>
      <c r="B307" s="1000" t="s">
        <v>2638</v>
      </c>
      <c r="C307" s="1000"/>
      <c r="D307" s="1000"/>
      <c r="E307" s="1000"/>
      <c r="F307" s="5"/>
      <c r="G307" s="84"/>
      <c r="H307" s="84"/>
      <c r="I307" s="84"/>
      <c r="J307" s="84"/>
      <c r="K307" s="84"/>
      <c r="L307" s="84"/>
      <c r="M307" s="84"/>
      <c r="N307" s="84"/>
      <c r="O307" s="84"/>
      <c r="P307" s="84"/>
    </row>
    <row r="308" spans="1:53" ht="28" x14ac:dyDescent="0.3">
      <c r="A308" s="66">
        <v>7</v>
      </c>
      <c r="B308" s="67" t="s">
        <v>356</v>
      </c>
      <c r="C308" s="168">
        <v>157614.46178638979</v>
      </c>
      <c r="D308" s="168">
        <v>297768.93887729081</v>
      </c>
      <c r="E308" s="686">
        <v>467101.87</v>
      </c>
      <c r="F308" s="5"/>
      <c r="G308" s="179"/>
      <c r="H308" s="228"/>
      <c r="I308" s="4"/>
      <c r="J308" s="4"/>
      <c r="K308" s="4"/>
      <c r="L308" s="4"/>
      <c r="M308" s="4"/>
      <c r="N308" s="4"/>
      <c r="O308" s="4"/>
      <c r="P308" s="4"/>
    </row>
    <row r="309" spans="1:53" x14ac:dyDescent="0.3">
      <c r="A309" s="30">
        <v>8</v>
      </c>
      <c r="B309" s="63" t="s">
        <v>365</v>
      </c>
      <c r="C309" s="131" t="s">
        <v>2574</v>
      </c>
      <c r="D309" s="131" t="s">
        <v>2574</v>
      </c>
      <c r="E309" s="131" t="s">
        <v>599</v>
      </c>
      <c r="F309" s="5"/>
      <c r="G309" s="4"/>
      <c r="H309" s="4"/>
      <c r="I309" s="24"/>
      <c r="J309" s="24"/>
      <c r="K309" s="24"/>
      <c r="L309" s="24"/>
      <c r="M309" s="24"/>
      <c r="N309" s="24"/>
      <c r="O309" s="24"/>
      <c r="P309" s="24"/>
    </row>
    <row r="310" spans="1:53" x14ac:dyDescent="0.3">
      <c r="A310" s="1001"/>
      <c r="B310" s="1002"/>
      <c r="C310" s="1002"/>
      <c r="D310" s="1002"/>
      <c r="E310" s="1002"/>
      <c r="F310" s="1004"/>
      <c r="G310" s="1004"/>
      <c r="H310" s="1004"/>
      <c r="I310" s="1004"/>
      <c r="J310" s="1004"/>
      <c r="K310" s="1004"/>
      <c r="L310" s="1004"/>
      <c r="M310" s="1004"/>
      <c r="N310" s="1004"/>
      <c r="O310" s="1004"/>
      <c r="P310" s="1005"/>
    </row>
    <row r="311" spans="1:53" s="403" customFormat="1" ht="23" x14ac:dyDescent="0.35">
      <c r="A311" s="85" t="s">
        <v>2</v>
      </c>
      <c r="B311" s="1006" t="s">
        <v>139</v>
      </c>
      <c r="C311" s="1006"/>
      <c r="D311" s="1006"/>
      <c r="E311" s="1006"/>
      <c r="F311" s="28"/>
      <c r="G311" s="28"/>
      <c r="H311" s="219"/>
      <c r="I311" s="28"/>
      <c r="J311" s="28"/>
      <c r="K311" s="28"/>
      <c r="L311" s="28"/>
      <c r="M311" s="28"/>
      <c r="N311" s="28"/>
      <c r="O311" s="28"/>
      <c r="P311" s="28"/>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row>
    <row r="312" spans="1:53" x14ac:dyDescent="0.3">
      <c r="A312" s="30">
        <v>1</v>
      </c>
      <c r="B312" s="1007" t="s">
        <v>2639</v>
      </c>
      <c r="C312" s="1007"/>
      <c r="D312" s="1007"/>
      <c r="E312" s="1007"/>
      <c r="F312" s="24"/>
      <c r="G312" s="24"/>
      <c r="H312" s="24"/>
      <c r="I312" s="24"/>
      <c r="J312" s="24"/>
      <c r="K312" s="24"/>
      <c r="L312" s="24"/>
      <c r="M312" s="24"/>
      <c r="N312" s="24"/>
      <c r="O312" s="24"/>
      <c r="P312" s="24"/>
    </row>
    <row r="313" spans="1:53" x14ac:dyDescent="0.3">
      <c r="A313" s="30">
        <v>2</v>
      </c>
      <c r="B313" s="1029" t="s">
        <v>2640</v>
      </c>
      <c r="C313" s="1029"/>
      <c r="D313" s="1029"/>
      <c r="E313" s="1029"/>
      <c r="F313" s="24"/>
      <c r="G313" s="24"/>
      <c r="H313" s="24"/>
      <c r="I313" s="24"/>
      <c r="J313" s="24"/>
      <c r="K313" s="24"/>
      <c r="L313" s="24"/>
      <c r="M313" s="24"/>
      <c r="N313" s="24"/>
      <c r="O313" s="24"/>
      <c r="P313" s="24"/>
    </row>
    <row r="314" spans="1:53" x14ac:dyDescent="0.3">
      <c r="A314" s="30">
        <v>3</v>
      </c>
      <c r="B314" s="1007" t="s">
        <v>2636</v>
      </c>
      <c r="C314" s="1007"/>
      <c r="D314" s="1007"/>
      <c r="E314" s="1007"/>
      <c r="F314" s="24"/>
      <c r="G314" s="24"/>
      <c r="H314" s="24"/>
      <c r="I314" s="24"/>
      <c r="J314" s="24"/>
      <c r="K314" s="24"/>
      <c r="L314" s="24"/>
      <c r="M314" s="24"/>
      <c r="N314" s="24"/>
      <c r="O314" s="24"/>
      <c r="P314" s="24"/>
    </row>
    <row r="315" spans="1:53" s="463" customFormat="1" ht="30.65" customHeight="1" x14ac:dyDescent="0.3">
      <c r="A315" s="36">
        <v>4</v>
      </c>
      <c r="B315" s="37" t="s">
        <v>281</v>
      </c>
      <c r="C315" s="207" t="s">
        <v>493</v>
      </c>
      <c r="D315" s="207" t="s">
        <v>554</v>
      </c>
      <c r="E315" s="207" t="s">
        <v>2447</v>
      </c>
      <c r="F315" s="497"/>
      <c r="G315" s="462"/>
      <c r="H315" s="462"/>
      <c r="I315" s="462"/>
      <c r="J315" s="462"/>
      <c r="K315" s="462"/>
      <c r="L315" s="462"/>
      <c r="M315" s="462"/>
      <c r="N315" s="462"/>
      <c r="O315" s="462"/>
      <c r="P315" s="46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row>
    <row r="316" spans="1:53" x14ac:dyDescent="0.3">
      <c r="A316" s="262"/>
      <c r="B316" s="82"/>
      <c r="C316" s="568"/>
      <c r="D316" s="186"/>
      <c r="E316" s="186"/>
      <c r="F316" s="163"/>
      <c r="G316" s="84"/>
      <c r="H316" s="84"/>
      <c r="I316" s="84"/>
      <c r="J316" s="84"/>
      <c r="K316" s="84"/>
      <c r="L316" s="84"/>
      <c r="M316" s="84"/>
      <c r="N316" s="84"/>
      <c r="O316" s="84"/>
      <c r="P316" s="84"/>
    </row>
    <row r="317" spans="1:53" x14ac:dyDescent="0.3">
      <c r="A317" s="30" t="s">
        <v>285</v>
      </c>
      <c r="B317" s="42" t="s">
        <v>286</v>
      </c>
      <c r="C317" s="43" t="s">
        <v>638</v>
      </c>
      <c r="D317" s="43" t="s">
        <v>638</v>
      </c>
      <c r="E317" s="303" t="s">
        <v>2449</v>
      </c>
      <c r="F317" s="458"/>
      <c r="G317" s="40"/>
      <c r="H317" s="40"/>
      <c r="I317" s="40"/>
      <c r="J317" s="40"/>
      <c r="K317" s="40"/>
      <c r="L317" s="40"/>
      <c r="M317" s="40"/>
      <c r="N317" s="40"/>
      <c r="O317" s="40"/>
      <c r="P317" s="40"/>
    </row>
    <row r="318" spans="1:53" x14ac:dyDescent="0.3">
      <c r="A318" s="30" t="s">
        <v>290</v>
      </c>
      <c r="B318" s="42" t="s">
        <v>291</v>
      </c>
      <c r="C318" s="43" t="s">
        <v>2552</v>
      </c>
      <c r="D318" s="43" t="s">
        <v>2637</v>
      </c>
      <c r="E318" s="303" t="s">
        <v>2605</v>
      </c>
      <c r="F318" s="458"/>
      <c r="G318" s="40"/>
      <c r="H318" s="40"/>
      <c r="I318" s="40"/>
      <c r="J318" s="40"/>
      <c r="K318" s="40"/>
      <c r="L318" s="40"/>
      <c r="M318" s="40"/>
      <c r="N318" s="40"/>
      <c r="O318" s="40"/>
      <c r="P318" s="40"/>
    </row>
    <row r="319" spans="1:53" x14ac:dyDescent="0.3">
      <c r="A319" s="30" t="s">
        <v>295</v>
      </c>
      <c r="B319" s="42" t="s">
        <v>296</v>
      </c>
      <c r="C319" s="131" t="s">
        <v>502</v>
      </c>
      <c r="D319" s="131" t="s">
        <v>502</v>
      </c>
      <c r="E319" s="42" t="s">
        <v>502</v>
      </c>
      <c r="F319" s="464"/>
      <c r="G319" s="4"/>
      <c r="H319" s="4"/>
      <c r="I319" s="32"/>
      <c r="J319" s="32"/>
      <c r="K319" s="32"/>
      <c r="L319" s="209"/>
      <c r="M319" s="209"/>
      <c r="N319" s="32"/>
      <c r="O319" s="32"/>
      <c r="P319" s="32"/>
    </row>
    <row r="320" spans="1:53" x14ac:dyDescent="0.3">
      <c r="A320" s="30" t="s">
        <v>299</v>
      </c>
      <c r="B320" s="42" t="s">
        <v>300</v>
      </c>
      <c r="C320" s="131" t="s">
        <v>505</v>
      </c>
      <c r="D320" s="131" t="s">
        <v>505</v>
      </c>
      <c r="E320" s="694" t="s">
        <v>748</v>
      </c>
      <c r="F320" s="695"/>
      <c r="G320" s="4"/>
      <c r="H320" s="4"/>
      <c r="I320" s="24"/>
      <c r="J320" s="24"/>
      <c r="K320" s="24"/>
      <c r="L320" s="24"/>
      <c r="M320" s="24"/>
      <c r="N320" s="24"/>
      <c r="O320" s="24"/>
      <c r="P320" s="24"/>
    </row>
    <row r="321" spans="1:53" x14ac:dyDescent="0.3">
      <c r="A321" s="30">
        <v>5</v>
      </c>
      <c r="B321" s="63" t="s">
        <v>354</v>
      </c>
      <c r="C321" s="63"/>
      <c r="D321" s="63"/>
      <c r="E321" s="63"/>
      <c r="F321" s="35"/>
      <c r="G321" s="35"/>
      <c r="H321" s="35"/>
      <c r="I321" s="35"/>
      <c r="J321" s="35"/>
      <c r="K321" s="35"/>
      <c r="L321" s="35"/>
      <c r="M321" s="35"/>
      <c r="N321" s="35"/>
      <c r="O321" s="35"/>
      <c r="P321" s="35"/>
    </row>
    <row r="322" spans="1:53" ht="74.5" customHeight="1" x14ac:dyDescent="0.3">
      <c r="A322" s="30">
        <v>6</v>
      </c>
      <c r="B322" s="1000" t="s">
        <v>2638</v>
      </c>
      <c r="C322" s="1000"/>
      <c r="D322" s="1000"/>
      <c r="E322" s="1000"/>
      <c r="F322" s="84"/>
      <c r="G322" s="84"/>
      <c r="H322" s="84"/>
      <c r="I322" s="84"/>
      <c r="J322" s="84"/>
      <c r="K322" s="84"/>
      <c r="L322" s="84"/>
      <c r="M322" s="84"/>
      <c r="N322" s="84"/>
      <c r="O322" s="84"/>
      <c r="P322" s="84"/>
    </row>
    <row r="323" spans="1:53" ht="42" customHeight="1" x14ac:dyDescent="0.3">
      <c r="A323" s="30"/>
      <c r="B323" s="67" t="s">
        <v>356</v>
      </c>
      <c r="C323" s="686">
        <v>391146.01565195911</v>
      </c>
      <c r="D323" s="686">
        <v>181134.31854158983</v>
      </c>
      <c r="E323" s="696">
        <v>573318.30000000005</v>
      </c>
      <c r="F323" s="697"/>
      <c r="G323" s="84"/>
      <c r="H323" s="84"/>
      <c r="I323" s="84"/>
      <c r="J323" s="84"/>
      <c r="K323" s="84"/>
      <c r="L323" s="84"/>
      <c r="M323" s="84"/>
      <c r="N323" s="84"/>
      <c r="O323" s="84"/>
      <c r="P323" s="84"/>
    </row>
    <row r="324" spans="1:53" x14ac:dyDescent="0.3">
      <c r="A324" s="30">
        <v>7</v>
      </c>
      <c r="B324" s="63" t="s">
        <v>365</v>
      </c>
      <c r="C324" s="131" t="s">
        <v>2574</v>
      </c>
      <c r="D324" s="131" t="s">
        <v>2574</v>
      </c>
      <c r="E324" s="131" t="s">
        <v>2574</v>
      </c>
      <c r="F324" s="4"/>
      <c r="G324" s="4"/>
      <c r="H324" s="4"/>
      <c r="I324" s="24"/>
      <c r="J324" s="24"/>
      <c r="K324" s="24"/>
      <c r="L324" s="24"/>
      <c r="M324" s="24"/>
      <c r="N324" s="24"/>
      <c r="O324" s="24"/>
      <c r="P324" s="24"/>
    </row>
    <row r="325" spans="1:53" x14ac:dyDescent="0.3">
      <c r="A325" s="1001"/>
      <c r="B325" s="1002"/>
      <c r="C325" s="1002"/>
      <c r="D325" s="1002"/>
      <c r="E325" s="1002"/>
      <c r="F325" s="1004"/>
      <c r="G325" s="1004"/>
      <c r="H325" s="1004"/>
      <c r="I325" s="1004"/>
      <c r="J325" s="1004"/>
      <c r="K325" s="1004"/>
      <c r="L325" s="1004"/>
      <c r="M325" s="1004"/>
      <c r="N325" s="1004"/>
      <c r="O325" s="1004"/>
      <c r="P325" s="1005"/>
    </row>
    <row r="326" spans="1:53" s="403" customFormat="1" ht="23" x14ac:dyDescent="0.3">
      <c r="A326" s="85" t="s">
        <v>2</v>
      </c>
      <c r="B326" s="1006" t="s">
        <v>141</v>
      </c>
      <c r="C326" s="1006"/>
      <c r="D326" s="1006"/>
      <c r="E326" s="1006"/>
      <c r="F326" s="28"/>
      <c r="G326" s="28"/>
      <c r="H326" s="698"/>
      <c r="I326" s="28"/>
      <c r="J326" s="28"/>
      <c r="K326" s="28"/>
      <c r="L326" s="28"/>
      <c r="M326" s="28"/>
      <c r="N326" s="28"/>
      <c r="O326" s="28"/>
      <c r="P326" s="28"/>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2"/>
      <c r="BA326" s="32"/>
    </row>
    <row r="327" spans="1:53" x14ac:dyDescent="0.3">
      <c r="A327" s="30">
        <v>1</v>
      </c>
      <c r="B327" s="1007" t="s">
        <v>2641</v>
      </c>
      <c r="C327" s="1007"/>
      <c r="D327" s="1007"/>
      <c r="E327" s="1007"/>
      <c r="F327" s="24"/>
      <c r="G327" s="24"/>
      <c r="H327" s="24"/>
      <c r="I327" s="24"/>
      <c r="J327" s="24"/>
      <c r="K327" s="24"/>
      <c r="L327" s="24"/>
      <c r="M327" s="24"/>
      <c r="N327" s="24"/>
      <c r="O327" s="24"/>
      <c r="P327" s="24"/>
    </row>
    <row r="328" spans="1:53" x14ac:dyDescent="0.3">
      <c r="A328" s="30">
        <v>2</v>
      </c>
      <c r="B328" s="1029" t="s">
        <v>2642</v>
      </c>
      <c r="C328" s="1029"/>
      <c r="D328" s="1029"/>
      <c r="E328" s="1029"/>
      <c r="F328" s="24"/>
      <c r="G328" s="24"/>
      <c r="H328" s="24"/>
      <c r="I328" s="24"/>
      <c r="J328" s="24"/>
      <c r="K328" s="24"/>
      <c r="L328" s="24"/>
      <c r="M328" s="24"/>
      <c r="N328" s="24"/>
      <c r="O328" s="24"/>
      <c r="P328" s="24"/>
    </row>
    <row r="329" spans="1:53" x14ac:dyDescent="0.3">
      <c r="A329" s="30">
        <v>3</v>
      </c>
      <c r="B329" s="1007" t="s">
        <v>2636</v>
      </c>
      <c r="C329" s="1007"/>
      <c r="D329" s="1007"/>
      <c r="E329" s="1007"/>
      <c r="F329" s="24"/>
      <c r="G329" s="24"/>
      <c r="H329" s="24"/>
      <c r="I329" s="24"/>
      <c r="J329" s="24"/>
      <c r="K329" s="24"/>
      <c r="L329" s="24"/>
      <c r="M329" s="24"/>
      <c r="N329" s="24"/>
      <c r="O329" s="24"/>
      <c r="P329" s="24"/>
    </row>
    <row r="330" spans="1:53" s="463" customFormat="1" ht="24.65" customHeight="1" x14ac:dyDescent="0.3">
      <c r="A330" s="36">
        <v>4</v>
      </c>
      <c r="B330" s="37" t="s">
        <v>281</v>
      </c>
      <c r="C330" s="36" t="s">
        <v>554</v>
      </c>
      <c r="D330" s="36" t="s">
        <v>493</v>
      </c>
      <c r="E330" s="36" t="s">
        <v>2447</v>
      </c>
      <c r="F330" s="38"/>
      <c r="G330" s="38"/>
      <c r="H330" s="502"/>
      <c r="I330" s="462"/>
      <c r="J330" s="462"/>
      <c r="K330" s="462"/>
      <c r="L330" s="462"/>
      <c r="M330" s="462"/>
      <c r="N330" s="462"/>
      <c r="O330" s="462"/>
      <c r="P330" s="46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row>
    <row r="331" spans="1:53" x14ac:dyDescent="0.3">
      <c r="A331" s="30" t="s">
        <v>285</v>
      </c>
      <c r="B331" s="42" t="s">
        <v>286</v>
      </c>
      <c r="C331" s="43" t="s">
        <v>638</v>
      </c>
      <c r="D331" s="43" t="s">
        <v>638</v>
      </c>
      <c r="E331" s="43" t="s">
        <v>2449</v>
      </c>
      <c r="F331" s="40"/>
      <c r="G331" s="40"/>
      <c r="H331" s="40"/>
      <c r="I331" s="40"/>
      <c r="J331" s="40"/>
      <c r="K331" s="40"/>
      <c r="L331" s="40"/>
      <c r="M331" s="40"/>
      <c r="N331" s="40"/>
      <c r="O331" s="40"/>
      <c r="P331" s="40"/>
    </row>
    <row r="332" spans="1:53" x14ac:dyDescent="0.3">
      <c r="A332" s="30" t="s">
        <v>290</v>
      </c>
      <c r="B332" s="42" t="s">
        <v>291</v>
      </c>
      <c r="C332" s="43" t="s">
        <v>2637</v>
      </c>
      <c r="D332" s="43" t="s">
        <v>2552</v>
      </c>
      <c r="E332" s="43" t="s">
        <v>2605</v>
      </c>
      <c r="F332" s="40"/>
      <c r="G332" s="40"/>
      <c r="H332" s="40"/>
      <c r="I332" s="40"/>
      <c r="J332" s="40"/>
      <c r="K332" s="40"/>
      <c r="L332" s="40"/>
      <c r="M332" s="40"/>
      <c r="N332" s="40"/>
      <c r="O332" s="40"/>
      <c r="P332" s="40"/>
    </row>
    <row r="333" spans="1:53" x14ac:dyDescent="0.3">
      <c r="A333" s="30" t="s">
        <v>295</v>
      </c>
      <c r="B333" s="42" t="s">
        <v>296</v>
      </c>
      <c r="C333" s="131" t="s">
        <v>502</v>
      </c>
      <c r="D333" s="131" t="s">
        <v>502</v>
      </c>
      <c r="E333" s="42" t="s">
        <v>502</v>
      </c>
      <c r="F333" s="32"/>
      <c r="G333" s="4"/>
      <c r="H333" s="4"/>
      <c r="I333" s="32"/>
      <c r="J333" s="32"/>
      <c r="K333" s="32"/>
      <c r="L333" s="209"/>
      <c r="M333" s="209"/>
      <c r="N333" s="32"/>
      <c r="O333" s="32"/>
      <c r="P333" s="32"/>
    </row>
    <row r="334" spans="1:53" x14ac:dyDescent="0.3">
      <c r="A334" s="30" t="s">
        <v>299</v>
      </c>
      <c r="B334" s="42" t="s">
        <v>300</v>
      </c>
      <c r="C334" s="131" t="s">
        <v>505</v>
      </c>
      <c r="D334" s="131" t="s">
        <v>505</v>
      </c>
      <c r="E334" s="694" t="s">
        <v>748</v>
      </c>
      <c r="F334" s="699"/>
      <c r="G334" s="4"/>
      <c r="H334" s="4"/>
      <c r="I334" s="24"/>
      <c r="J334" s="24"/>
      <c r="K334" s="24"/>
      <c r="L334" s="24"/>
      <c r="M334" s="24"/>
      <c r="N334" s="24"/>
      <c r="O334" s="24"/>
      <c r="P334" s="24"/>
    </row>
    <row r="335" spans="1:53" x14ac:dyDescent="0.3">
      <c r="A335" s="30">
        <v>5</v>
      </c>
      <c r="B335" s="63" t="s">
        <v>354</v>
      </c>
      <c r="C335" s="63"/>
      <c r="D335" s="63"/>
      <c r="E335" s="63"/>
      <c r="F335" s="35"/>
      <c r="G335" s="35"/>
      <c r="H335" s="35"/>
      <c r="I335" s="35"/>
      <c r="J335" s="35"/>
      <c r="K335" s="35"/>
      <c r="L335" s="35"/>
      <c r="M335" s="35"/>
      <c r="N335" s="35"/>
      <c r="O335" s="35"/>
      <c r="P335" s="35"/>
    </row>
    <row r="336" spans="1:53" ht="78.650000000000006" customHeight="1" x14ac:dyDescent="0.3">
      <c r="A336" s="30">
        <v>6</v>
      </c>
      <c r="B336" s="1000" t="s">
        <v>2638</v>
      </c>
      <c r="C336" s="1000"/>
      <c r="D336" s="1000"/>
      <c r="E336" s="1000"/>
      <c r="F336" s="84"/>
      <c r="G336" s="84"/>
      <c r="H336" s="84"/>
      <c r="I336" s="84"/>
      <c r="J336" s="84"/>
      <c r="K336" s="84"/>
      <c r="L336" s="84"/>
      <c r="M336" s="84"/>
      <c r="N336" s="84"/>
      <c r="O336" s="84"/>
      <c r="P336" s="84"/>
    </row>
    <row r="337" spans="1:53" ht="28" x14ac:dyDescent="0.3">
      <c r="A337" s="66">
        <v>7</v>
      </c>
      <c r="B337" s="67" t="s">
        <v>356</v>
      </c>
      <c r="C337" s="686">
        <v>205888.77384730024</v>
      </c>
      <c r="D337" s="686">
        <v>485904.38667663623</v>
      </c>
      <c r="E337" s="686">
        <v>810258.08</v>
      </c>
      <c r="F337" s="177"/>
      <c r="G337" s="179"/>
      <c r="H337" s="228"/>
      <c r="I337" s="4"/>
      <c r="J337" s="4"/>
      <c r="K337" s="4"/>
      <c r="L337" s="4"/>
      <c r="M337" s="4"/>
      <c r="N337" s="4"/>
      <c r="O337" s="4"/>
      <c r="P337" s="4"/>
    </row>
    <row r="338" spans="1:53" x14ac:dyDescent="0.3">
      <c r="A338" s="30">
        <v>8</v>
      </c>
      <c r="B338" s="63" t="s">
        <v>365</v>
      </c>
      <c r="C338" s="131" t="s">
        <v>2574</v>
      </c>
      <c r="D338" s="131" t="s">
        <v>2574</v>
      </c>
      <c r="E338" s="131" t="s">
        <v>599</v>
      </c>
      <c r="F338" s="4"/>
      <c r="G338" s="4"/>
      <c r="H338" s="4"/>
      <c r="I338" s="24"/>
      <c r="J338" s="24"/>
      <c r="K338" s="24"/>
      <c r="L338" s="24"/>
      <c r="M338" s="24"/>
      <c r="N338" s="24"/>
      <c r="O338" s="24"/>
      <c r="P338" s="24"/>
    </row>
    <row r="339" spans="1:53" x14ac:dyDescent="0.3">
      <c r="A339" s="1116"/>
      <c r="B339" s="1117"/>
      <c r="C339" s="1117"/>
      <c r="D339" s="1117"/>
      <c r="E339" s="1117"/>
      <c r="F339" s="1118"/>
      <c r="G339" s="1118"/>
      <c r="H339" s="1118"/>
      <c r="I339" s="1118"/>
      <c r="J339" s="1118"/>
      <c r="K339" s="1118"/>
      <c r="L339" s="1118"/>
      <c r="M339" s="1118"/>
      <c r="N339" s="1118"/>
      <c r="O339" s="1118"/>
      <c r="P339" s="1127"/>
    </row>
    <row r="340" spans="1:53" s="403" customFormat="1" ht="23" x14ac:dyDescent="0.35">
      <c r="A340" s="85" t="s">
        <v>2</v>
      </c>
      <c r="B340" s="1013" t="s">
        <v>143</v>
      </c>
      <c r="C340" s="1014"/>
      <c r="D340" s="1014"/>
      <c r="E340" s="1014"/>
      <c r="F340" s="1014"/>
      <c r="G340" s="1014"/>
      <c r="H340" s="1014"/>
      <c r="I340" s="1014"/>
      <c r="J340" s="1014"/>
      <c r="K340" s="1014"/>
      <c r="L340" s="1014"/>
      <c r="M340" s="1014"/>
      <c r="N340" s="1014"/>
      <c r="O340" s="1014"/>
      <c r="P340" s="107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c r="AV340" s="32"/>
      <c r="AW340" s="32"/>
      <c r="AX340" s="32"/>
      <c r="AY340" s="32"/>
      <c r="AZ340" s="32"/>
      <c r="BA340" s="32"/>
    </row>
    <row r="341" spans="1:53" ht="14.5" x14ac:dyDescent="0.3">
      <c r="A341" s="30">
        <v>1</v>
      </c>
      <c r="B341" s="1193" t="s">
        <v>2643</v>
      </c>
      <c r="C341" s="1014"/>
      <c r="D341" s="1014"/>
      <c r="E341" s="1014"/>
      <c r="F341" s="1014"/>
      <c r="G341" s="1014"/>
      <c r="H341" s="1014"/>
      <c r="I341" s="1014"/>
      <c r="J341" s="1014"/>
      <c r="K341" s="1014"/>
      <c r="L341" s="1014"/>
      <c r="M341" s="1014"/>
      <c r="N341" s="1014"/>
      <c r="O341" s="1014"/>
      <c r="P341" s="1072"/>
    </row>
    <row r="342" spans="1:53" ht="14.5" x14ac:dyDescent="0.3">
      <c r="A342" s="30">
        <v>2</v>
      </c>
      <c r="B342" s="1017" t="s">
        <v>2644</v>
      </c>
      <c r="C342" s="1014"/>
      <c r="D342" s="1014"/>
      <c r="E342" s="1014"/>
      <c r="F342" s="1014"/>
      <c r="G342" s="1014"/>
      <c r="H342" s="1014"/>
      <c r="I342" s="1014"/>
      <c r="J342" s="1014"/>
      <c r="K342" s="1014"/>
      <c r="L342" s="1014"/>
      <c r="M342" s="1014"/>
      <c r="N342" s="1014"/>
      <c r="O342" s="1014"/>
      <c r="P342" s="1072"/>
    </row>
    <row r="343" spans="1:53" ht="14.5" x14ac:dyDescent="0.3">
      <c r="A343" s="30">
        <v>3</v>
      </c>
      <c r="B343" s="1016" t="s">
        <v>2645</v>
      </c>
      <c r="C343" s="1014"/>
      <c r="D343" s="1014"/>
      <c r="E343" s="1014"/>
      <c r="F343" s="1014"/>
      <c r="G343" s="1014"/>
      <c r="H343" s="1014"/>
      <c r="I343" s="1014"/>
      <c r="J343" s="1014"/>
      <c r="K343" s="1014"/>
      <c r="L343" s="1014"/>
      <c r="M343" s="1014"/>
      <c r="N343" s="1014"/>
      <c r="O343" s="1014"/>
      <c r="P343" s="1072"/>
    </row>
    <row r="344" spans="1:53" s="463" customFormat="1" ht="25" customHeight="1" x14ac:dyDescent="0.3">
      <c r="A344" s="36">
        <v>4</v>
      </c>
      <c r="B344" s="207" t="s">
        <v>281</v>
      </c>
      <c r="C344" s="36" t="s">
        <v>611</v>
      </c>
      <c r="D344" s="36" t="s">
        <v>1941</v>
      </c>
      <c r="E344" s="36" t="s">
        <v>283</v>
      </c>
      <c r="F344" s="36" t="s">
        <v>492</v>
      </c>
      <c r="G344" s="36" t="s">
        <v>2602</v>
      </c>
      <c r="H344" s="36" t="s">
        <v>2646</v>
      </c>
      <c r="I344" s="36" t="s">
        <v>578</v>
      </c>
      <c r="J344" s="36" t="s">
        <v>579</v>
      </c>
      <c r="K344" s="36" t="s">
        <v>580</v>
      </c>
      <c r="L344" s="36" t="s">
        <v>2447</v>
      </c>
      <c r="M344" s="36" t="s">
        <v>553</v>
      </c>
      <c r="N344" s="36" t="s">
        <v>2586</v>
      </c>
      <c r="O344" s="36" t="s">
        <v>4204</v>
      </c>
      <c r="P344" s="36" t="s">
        <v>4289</v>
      </c>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row>
    <row r="345" spans="1:53" x14ac:dyDescent="0.3">
      <c r="A345" s="262" t="s">
        <v>285</v>
      </c>
      <c r="B345" s="188" t="s">
        <v>286</v>
      </c>
      <c r="C345" s="363" t="s">
        <v>377</v>
      </c>
      <c r="D345" s="363" t="s">
        <v>1514</v>
      </c>
      <c r="E345" s="363" t="s">
        <v>374</v>
      </c>
      <c r="F345" s="363" t="s">
        <v>374</v>
      </c>
      <c r="G345" s="188" t="s">
        <v>1514</v>
      </c>
      <c r="H345" s="363" t="s">
        <v>2647</v>
      </c>
      <c r="I345" s="303" t="s">
        <v>287</v>
      </c>
      <c r="J345" s="303" t="s">
        <v>287</v>
      </c>
      <c r="K345" s="303" t="s">
        <v>287</v>
      </c>
      <c r="L345" s="303" t="s">
        <v>2449</v>
      </c>
      <c r="M345" s="303" t="s">
        <v>2450</v>
      </c>
      <c r="N345" s="363" t="s">
        <v>2648</v>
      </c>
      <c r="O345" s="303" t="s">
        <v>2059</v>
      </c>
      <c r="P345" s="303" t="s">
        <v>2059</v>
      </c>
    </row>
    <row r="346" spans="1:53" ht="33.65" customHeight="1" x14ac:dyDescent="0.3">
      <c r="A346" s="262" t="s">
        <v>290</v>
      </c>
      <c r="B346" s="188" t="s">
        <v>291</v>
      </c>
      <c r="C346" s="363" t="s">
        <v>2649</v>
      </c>
      <c r="D346" s="363" t="s">
        <v>1519</v>
      </c>
      <c r="E346" s="363" t="s">
        <v>2650</v>
      </c>
      <c r="F346" s="363" t="s">
        <v>2651</v>
      </c>
      <c r="G346" s="188" t="s">
        <v>2652</v>
      </c>
      <c r="H346" s="363" t="s">
        <v>2653</v>
      </c>
      <c r="I346" s="303" t="s">
        <v>2654</v>
      </c>
      <c r="J346" s="303" t="s">
        <v>2654</v>
      </c>
      <c r="K346" s="303" t="s">
        <v>2655</v>
      </c>
      <c r="L346" s="303" t="s">
        <v>2656</v>
      </c>
      <c r="M346" s="303" t="s">
        <v>2657</v>
      </c>
      <c r="N346" s="363" t="s">
        <v>2658</v>
      </c>
      <c r="O346" s="303" t="s">
        <v>2659</v>
      </c>
      <c r="P346" s="303" t="s">
        <v>2660</v>
      </c>
    </row>
    <row r="347" spans="1:53" x14ac:dyDescent="0.3">
      <c r="A347" s="262" t="s">
        <v>295</v>
      </c>
      <c r="B347" s="42" t="s">
        <v>296</v>
      </c>
      <c r="C347" s="44" t="s">
        <v>297</v>
      </c>
      <c r="D347" s="363" t="s">
        <v>297</v>
      </c>
      <c r="E347" s="44" t="s">
        <v>297</v>
      </c>
      <c r="F347" s="44" t="s">
        <v>297</v>
      </c>
      <c r="G347" s="188" t="s">
        <v>297</v>
      </c>
      <c r="H347" s="44" t="s">
        <v>297</v>
      </c>
      <c r="I347" s="42" t="s">
        <v>568</v>
      </c>
      <c r="J347" s="42" t="s">
        <v>568</v>
      </c>
      <c r="K347" s="42" t="s">
        <v>568</v>
      </c>
      <c r="L347" s="42" t="s">
        <v>297</v>
      </c>
      <c r="M347" s="42" t="s">
        <v>814</v>
      </c>
      <c r="N347" s="363" t="s">
        <v>502</v>
      </c>
      <c r="O347" s="42" t="s">
        <v>297</v>
      </c>
      <c r="P347" s="42" t="s">
        <v>297</v>
      </c>
    </row>
    <row r="348" spans="1:53" x14ac:dyDescent="0.3">
      <c r="A348" s="262" t="s">
        <v>299</v>
      </c>
      <c r="B348" s="42" t="s">
        <v>300</v>
      </c>
      <c r="C348" s="44" t="s">
        <v>748</v>
      </c>
      <c r="D348" s="363" t="s">
        <v>769</v>
      </c>
      <c r="E348" s="44" t="s">
        <v>302</v>
      </c>
      <c r="F348" s="44" t="s">
        <v>302</v>
      </c>
      <c r="G348" s="188" t="s">
        <v>748</v>
      </c>
      <c r="H348" s="44" t="s">
        <v>783</v>
      </c>
      <c r="I348" s="44" t="s">
        <v>301</v>
      </c>
      <c r="J348" s="44" t="s">
        <v>301</v>
      </c>
      <c r="K348" s="44" t="s">
        <v>301</v>
      </c>
      <c r="L348" s="44" t="s">
        <v>748</v>
      </c>
      <c r="M348" s="44" t="s">
        <v>748</v>
      </c>
      <c r="N348" s="363" t="s">
        <v>505</v>
      </c>
      <c r="O348" s="44" t="s">
        <v>2072</v>
      </c>
      <c r="P348" s="44" t="s">
        <v>2072</v>
      </c>
    </row>
    <row r="349" spans="1:53" ht="14.5" hidden="1" customHeight="1" x14ac:dyDescent="0.3">
      <c r="A349" s="262" t="s">
        <v>304</v>
      </c>
      <c r="B349" s="63" t="s">
        <v>387</v>
      </c>
      <c r="C349" s="63"/>
      <c r="D349" s="63"/>
      <c r="E349" s="63"/>
      <c r="F349" s="63"/>
      <c r="G349" s="63"/>
      <c r="H349" s="63"/>
      <c r="I349" s="63"/>
      <c r="J349" s="63"/>
      <c r="K349" s="63"/>
      <c r="L349" s="63"/>
      <c r="M349" s="63"/>
      <c r="N349" s="63"/>
      <c r="O349" s="32"/>
      <c r="P349" s="32"/>
    </row>
    <row r="350" spans="1:53" ht="15" hidden="1" customHeight="1" x14ac:dyDescent="0.3">
      <c r="A350" s="30" t="s">
        <v>306</v>
      </c>
      <c r="B350" s="223" t="s">
        <v>2593</v>
      </c>
      <c r="C350" s="223"/>
      <c r="D350" s="223"/>
      <c r="E350" s="223"/>
      <c r="F350" s="223"/>
      <c r="G350" s="223"/>
      <c r="H350" s="223"/>
      <c r="I350" s="223"/>
      <c r="J350" s="223"/>
      <c r="K350" s="223"/>
      <c r="L350" s="223"/>
      <c r="M350" s="223"/>
      <c r="N350" s="223"/>
      <c r="O350" s="32"/>
      <c r="P350" s="32"/>
    </row>
    <row r="351" spans="1:53" ht="15" hidden="1" customHeight="1" x14ac:dyDescent="0.3">
      <c r="A351" s="30" t="s">
        <v>308</v>
      </c>
      <c r="B351" s="223" t="s">
        <v>2594</v>
      </c>
      <c r="C351" s="223"/>
      <c r="D351" s="223"/>
      <c r="E351" s="223"/>
      <c r="F351" s="223"/>
      <c r="G351" s="223"/>
      <c r="H351" s="223"/>
      <c r="I351" s="223"/>
      <c r="J351" s="223"/>
      <c r="K351" s="223"/>
      <c r="L351" s="223"/>
      <c r="M351" s="223"/>
      <c r="N351" s="223"/>
      <c r="O351" s="32"/>
      <c r="P351" s="32"/>
    </row>
    <row r="352" spans="1:53" ht="15" hidden="1" customHeight="1" x14ac:dyDescent="0.3">
      <c r="A352" s="30" t="s">
        <v>310</v>
      </c>
      <c r="B352" s="223" t="s">
        <v>2595</v>
      </c>
      <c r="C352" s="223"/>
      <c r="D352" s="223"/>
      <c r="E352" s="223"/>
      <c r="F352" s="223"/>
      <c r="G352" s="223"/>
      <c r="H352" s="223"/>
      <c r="I352" s="223"/>
      <c r="J352" s="223"/>
      <c r="K352" s="223"/>
      <c r="L352" s="223"/>
      <c r="M352" s="223"/>
      <c r="N352" s="223"/>
      <c r="O352" s="32"/>
      <c r="P352" s="32"/>
    </row>
    <row r="353" spans="1:16" ht="14.5" hidden="1" customHeight="1" x14ac:dyDescent="0.3">
      <c r="A353" s="30" t="s">
        <v>312</v>
      </c>
      <c r="B353" s="44" t="s">
        <v>2596</v>
      </c>
      <c r="C353" s="44"/>
      <c r="D353" s="44"/>
      <c r="E353" s="44"/>
      <c r="F353" s="44"/>
      <c r="G353" s="44"/>
      <c r="H353" s="44"/>
      <c r="I353" s="44"/>
      <c r="J353" s="44"/>
      <c r="K353" s="44"/>
      <c r="L353" s="44"/>
      <c r="M353" s="44"/>
      <c r="N353" s="44"/>
      <c r="O353" s="32"/>
      <c r="P353" s="32"/>
    </row>
    <row r="354" spans="1:16" ht="14.5" hidden="1" customHeight="1" x14ac:dyDescent="0.3">
      <c r="A354" s="30" t="s">
        <v>314</v>
      </c>
      <c r="B354" s="44" t="s">
        <v>2597</v>
      </c>
      <c r="C354" s="44"/>
      <c r="D354" s="44"/>
      <c r="E354" s="44"/>
      <c r="F354" s="44"/>
      <c r="G354" s="44"/>
      <c r="H354" s="44"/>
      <c r="I354" s="44"/>
      <c r="J354" s="44"/>
      <c r="K354" s="44"/>
      <c r="L354" s="44"/>
      <c r="M354" s="44"/>
      <c r="N354" s="44"/>
      <c r="O354" s="32"/>
      <c r="P354" s="32"/>
    </row>
    <row r="355" spans="1:16" ht="14.5" hidden="1" customHeight="1" x14ac:dyDescent="0.3">
      <c r="A355" s="30" t="s">
        <v>316</v>
      </c>
      <c r="B355" s="44" t="s">
        <v>415</v>
      </c>
      <c r="C355" s="44"/>
      <c r="D355" s="44"/>
      <c r="E355" s="44"/>
      <c r="F355" s="44"/>
      <c r="G355" s="44"/>
      <c r="H355" s="44"/>
      <c r="I355" s="44"/>
      <c r="J355" s="44"/>
      <c r="K355" s="44"/>
      <c r="L355" s="44"/>
      <c r="M355" s="44"/>
      <c r="N355" s="44"/>
      <c r="O355" s="32"/>
      <c r="P355" s="32"/>
    </row>
    <row r="356" spans="1:16" ht="14.5" hidden="1" customHeight="1" x14ac:dyDescent="0.3">
      <c r="A356" s="30" t="s">
        <v>318</v>
      </c>
      <c r="B356" s="44" t="s">
        <v>417</v>
      </c>
      <c r="C356" s="44"/>
      <c r="D356" s="44"/>
      <c r="E356" s="44"/>
      <c r="F356" s="44"/>
      <c r="G356" s="44"/>
      <c r="H356" s="44"/>
      <c r="I356" s="44"/>
      <c r="J356" s="44"/>
      <c r="K356" s="44"/>
      <c r="L356" s="44"/>
      <c r="M356" s="44"/>
      <c r="N356" s="44"/>
      <c r="O356" s="32"/>
      <c r="P356" s="32"/>
    </row>
    <row r="357" spans="1:16" ht="14.5" hidden="1" customHeight="1" x14ac:dyDescent="0.3">
      <c r="A357" s="30" t="s">
        <v>320</v>
      </c>
      <c r="B357" s="44" t="s">
        <v>423</v>
      </c>
      <c r="C357" s="44"/>
      <c r="D357" s="44"/>
      <c r="E357" s="44"/>
      <c r="F357" s="44"/>
      <c r="G357" s="44"/>
      <c r="H357" s="44"/>
      <c r="I357" s="44"/>
      <c r="J357" s="44"/>
      <c r="K357" s="44"/>
      <c r="L357" s="44"/>
      <c r="M357" s="44"/>
      <c r="N357" s="44"/>
      <c r="O357" s="32"/>
      <c r="P357" s="32"/>
    </row>
    <row r="358" spans="1:16" ht="14.5" hidden="1" customHeight="1" x14ac:dyDescent="0.3">
      <c r="A358" s="30" t="s">
        <v>322</v>
      </c>
      <c r="B358" s="44" t="s">
        <v>2598</v>
      </c>
      <c r="C358" s="44"/>
      <c r="D358" s="44"/>
      <c r="E358" s="44"/>
      <c r="F358" s="44"/>
      <c r="G358" s="44"/>
      <c r="H358" s="44"/>
      <c r="I358" s="44"/>
      <c r="J358" s="44"/>
      <c r="K358" s="44"/>
      <c r="L358" s="44"/>
      <c r="M358" s="44"/>
      <c r="N358" s="44"/>
      <c r="O358" s="32"/>
      <c r="P358" s="32"/>
    </row>
    <row r="359" spans="1:16" ht="14.5" hidden="1" customHeight="1" x14ac:dyDescent="0.3">
      <c r="A359" s="30" t="s">
        <v>324</v>
      </c>
      <c r="B359" s="44" t="s">
        <v>427</v>
      </c>
      <c r="C359" s="44"/>
      <c r="D359" s="44"/>
      <c r="E359" s="44"/>
      <c r="F359" s="44"/>
      <c r="G359" s="44"/>
      <c r="H359" s="44"/>
      <c r="I359" s="44"/>
      <c r="J359" s="44"/>
      <c r="K359" s="44"/>
      <c r="L359" s="44"/>
      <c r="M359" s="44"/>
      <c r="N359" s="44"/>
      <c r="O359" s="32"/>
      <c r="P359" s="32"/>
    </row>
    <row r="360" spans="1:16" x14ac:dyDescent="0.3">
      <c r="A360" s="30">
        <v>5</v>
      </c>
      <c r="B360" s="63" t="s">
        <v>354</v>
      </c>
      <c r="C360" s="63"/>
      <c r="D360" s="63"/>
      <c r="E360" s="63"/>
      <c r="F360" s="63"/>
      <c r="G360" s="63"/>
      <c r="H360" s="63"/>
      <c r="I360" s="63"/>
      <c r="J360" s="63"/>
      <c r="K360" s="63"/>
      <c r="L360" s="63"/>
      <c r="M360" s="63"/>
      <c r="N360" s="63"/>
      <c r="O360" s="700"/>
      <c r="P360" s="700"/>
    </row>
    <row r="361" spans="1:16" ht="35.5" customHeight="1" x14ac:dyDescent="0.3">
      <c r="A361" s="30">
        <v>6</v>
      </c>
      <c r="B361" s="1020" t="s">
        <v>786</v>
      </c>
      <c r="C361" s="1122"/>
      <c r="D361" s="1122"/>
      <c r="E361" s="1122"/>
      <c r="F361" s="1122"/>
      <c r="G361" s="1122"/>
      <c r="H361" s="1122"/>
      <c r="I361" s="1122"/>
      <c r="J361" s="1122"/>
      <c r="K361" s="1122"/>
      <c r="L361" s="1122"/>
      <c r="M361" s="1122"/>
      <c r="N361" s="1019"/>
      <c r="O361" s="700"/>
      <c r="P361" s="700"/>
    </row>
    <row r="362" spans="1:16" ht="28" x14ac:dyDescent="0.3">
      <c r="A362" s="66">
        <v>7</v>
      </c>
      <c r="B362" s="67" t="s">
        <v>356</v>
      </c>
      <c r="C362" s="110">
        <v>17986.86</v>
      </c>
      <c r="D362" s="110">
        <v>18975.310000000001</v>
      </c>
      <c r="E362" s="110">
        <v>24643</v>
      </c>
      <c r="F362" s="110">
        <v>38050</v>
      </c>
      <c r="G362" s="110">
        <v>31033.07</v>
      </c>
      <c r="H362" s="110">
        <v>23673.95</v>
      </c>
      <c r="I362" s="110">
        <v>33327.730000000003</v>
      </c>
      <c r="J362" s="110">
        <v>39451.769999999997</v>
      </c>
      <c r="K362" s="110">
        <v>43335.76</v>
      </c>
      <c r="L362" s="110">
        <v>41471</v>
      </c>
      <c r="M362" s="110">
        <v>54022.25</v>
      </c>
      <c r="N362" s="110">
        <v>54749.042592566053</v>
      </c>
      <c r="O362" s="225">
        <v>24256.76</v>
      </c>
      <c r="P362" s="110">
        <v>28285.73</v>
      </c>
    </row>
    <row r="363" spans="1:16" x14ac:dyDescent="0.3">
      <c r="A363" s="30">
        <v>8</v>
      </c>
      <c r="B363" s="63" t="s">
        <v>357</v>
      </c>
      <c r="C363" s="63"/>
      <c r="D363" s="63"/>
      <c r="E363" s="63"/>
      <c r="F363" s="63"/>
      <c r="G363" s="63"/>
      <c r="H363" s="63"/>
      <c r="I363" s="63"/>
      <c r="J363" s="63"/>
      <c r="K363" s="63"/>
      <c r="L363" s="63"/>
      <c r="M363" s="63"/>
      <c r="N363" s="63"/>
      <c r="O363" s="700"/>
      <c r="P363" s="700"/>
    </row>
    <row r="364" spans="1:16" x14ac:dyDescent="0.3">
      <c r="A364" s="30">
        <v>8.1</v>
      </c>
      <c r="B364" s="42" t="s">
        <v>358</v>
      </c>
      <c r="C364" s="58">
        <v>2169</v>
      </c>
      <c r="D364" s="58">
        <v>1810</v>
      </c>
      <c r="E364" s="58">
        <v>1536</v>
      </c>
      <c r="F364" s="58">
        <v>1536</v>
      </c>
      <c r="G364" s="58">
        <v>2857.38</v>
      </c>
      <c r="H364" s="58">
        <v>5219</v>
      </c>
      <c r="I364" s="58">
        <v>2065.46</v>
      </c>
      <c r="J364" s="58">
        <v>2065.46</v>
      </c>
      <c r="K364" s="58">
        <v>2065.46</v>
      </c>
      <c r="L364" s="58">
        <v>3633</v>
      </c>
      <c r="M364" s="58">
        <v>280.10000000000002</v>
      </c>
      <c r="N364" s="58">
        <v>7297</v>
      </c>
      <c r="O364" s="701">
        <v>1711.05</v>
      </c>
      <c r="P364" s="58">
        <v>1833.25</v>
      </c>
    </row>
    <row r="365" spans="1:16" x14ac:dyDescent="0.3">
      <c r="A365" s="30">
        <v>8.1999999999999993</v>
      </c>
      <c r="B365" s="42" t="s">
        <v>359</v>
      </c>
      <c r="C365" s="58">
        <v>2169</v>
      </c>
      <c r="D365" s="58">
        <v>1991</v>
      </c>
      <c r="E365" s="58">
        <v>5355</v>
      </c>
      <c r="F365" s="58">
        <v>5355</v>
      </c>
      <c r="G365" s="58">
        <v>2857.38</v>
      </c>
      <c r="H365" s="58">
        <v>5632.2</v>
      </c>
      <c r="I365" s="58">
        <v>2488.98</v>
      </c>
      <c r="J365" s="58">
        <v>2488.98</v>
      </c>
      <c r="K365" s="58">
        <v>2488.98</v>
      </c>
      <c r="L365" s="58">
        <v>3814</v>
      </c>
      <c r="M365" s="58">
        <v>9054.3799999999992</v>
      </c>
      <c r="N365" s="58">
        <v>7734.82</v>
      </c>
      <c r="O365" s="701">
        <v>1711.05</v>
      </c>
      <c r="P365" s="58">
        <v>1833.25</v>
      </c>
    </row>
    <row r="366" spans="1:16" x14ac:dyDescent="0.3">
      <c r="A366" s="30">
        <v>8.3000000000000007</v>
      </c>
      <c r="B366" s="42" t="s">
        <v>360</v>
      </c>
      <c r="C366" s="58">
        <v>2169</v>
      </c>
      <c r="D366" s="58">
        <v>2289.65</v>
      </c>
      <c r="E366" s="58">
        <v>1927</v>
      </c>
      <c r="F366" s="58">
        <v>1927</v>
      </c>
      <c r="G366" s="58">
        <v>2857.38</v>
      </c>
      <c r="H366" s="58">
        <v>6082.78</v>
      </c>
      <c r="I366" s="58">
        <v>2364.7399999999998</v>
      </c>
      <c r="J366" s="58">
        <v>2364.7399999999998</v>
      </c>
      <c r="K366" s="58">
        <v>2364.7399999999998</v>
      </c>
      <c r="L366" s="58">
        <v>4005</v>
      </c>
      <c r="M366" s="58">
        <v>280.10000000000002</v>
      </c>
      <c r="N366" s="58">
        <v>8198.91</v>
      </c>
      <c r="O366" s="701">
        <v>1711.05</v>
      </c>
      <c r="P366" s="58">
        <v>1833.25</v>
      </c>
    </row>
    <row r="367" spans="1:16" x14ac:dyDescent="0.3">
      <c r="A367" s="30">
        <v>8.4</v>
      </c>
      <c r="B367" s="42" t="s">
        <v>361</v>
      </c>
      <c r="C367" s="58">
        <v>2169</v>
      </c>
      <c r="D367" s="58">
        <v>2518.62</v>
      </c>
      <c r="E367" s="58">
        <v>6374</v>
      </c>
      <c r="F367" s="58">
        <v>6374</v>
      </c>
      <c r="G367" s="58">
        <v>2857.38</v>
      </c>
      <c r="H367" s="58">
        <v>6569.4</v>
      </c>
      <c r="I367" s="58">
        <v>2849.63</v>
      </c>
      <c r="J367" s="58">
        <v>2849.63</v>
      </c>
      <c r="K367" s="58">
        <v>2849.63</v>
      </c>
      <c r="L367" s="58">
        <v>4205</v>
      </c>
      <c r="M367" s="58">
        <v>280.10000000000002</v>
      </c>
      <c r="N367" s="58">
        <v>8690.85</v>
      </c>
      <c r="O367" s="701">
        <v>1711.05</v>
      </c>
      <c r="P367" s="58">
        <v>1833.25</v>
      </c>
    </row>
    <row r="368" spans="1:16" x14ac:dyDescent="0.3">
      <c r="A368" s="30">
        <v>8.5</v>
      </c>
      <c r="B368" s="42" t="s">
        <v>362</v>
      </c>
      <c r="C368" s="58">
        <v>2169</v>
      </c>
      <c r="D368" s="58">
        <v>2896.41</v>
      </c>
      <c r="E368" s="58">
        <v>2417</v>
      </c>
      <c r="F368" s="58">
        <v>2417</v>
      </c>
      <c r="G368" s="58">
        <v>2857.38</v>
      </c>
      <c r="H368" s="58">
        <v>7094.95</v>
      </c>
      <c r="I368" s="58">
        <v>2707.39</v>
      </c>
      <c r="J368" s="58">
        <v>2707.39</v>
      </c>
      <c r="K368" s="58">
        <v>2707.39</v>
      </c>
      <c r="L368" s="58">
        <v>4416</v>
      </c>
      <c r="M368" s="58">
        <v>9054.3799999999992</v>
      </c>
      <c r="N368" s="58">
        <v>8901.01</v>
      </c>
      <c r="O368" s="701">
        <v>1711.05</v>
      </c>
      <c r="P368" s="58">
        <v>1833.25</v>
      </c>
    </row>
    <row r="369" spans="1:53" x14ac:dyDescent="0.3">
      <c r="A369" s="30"/>
      <c r="B369" s="82" t="s">
        <v>363</v>
      </c>
      <c r="C369" s="68">
        <v>10845</v>
      </c>
      <c r="D369" s="68">
        <v>11505.68</v>
      </c>
      <c r="E369" s="68">
        <f>SUM(E364:E368)</f>
        <v>17609</v>
      </c>
      <c r="F369" s="68">
        <f>SUM(F364:F368)</f>
        <v>17609</v>
      </c>
      <c r="G369" s="68">
        <f t="shared" ref="G369:L369" si="0">SUM(G364:G368)</f>
        <v>14286.900000000001</v>
      </c>
      <c r="H369" s="68">
        <f t="shared" si="0"/>
        <v>30598.329999999998</v>
      </c>
      <c r="I369" s="68">
        <f t="shared" si="0"/>
        <v>12476.2</v>
      </c>
      <c r="J369" s="68">
        <f t="shared" si="0"/>
        <v>12476.2</v>
      </c>
      <c r="K369" s="68">
        <f t="shared" si="0"/>
        <v>12476.2</v>
      </c>
      <c r="L369" s="68">
        <f t="shared" si="0"/>
        <v>20073</v>
      </c>
      <c r="M369" s="68">
        <f>SUM(M364:M368)</f>
        <v>18949.059999999998</v>
      </c>
      <c r="N369" s="68">
        <f>SUM(N364:N368)</f>
        <v>40822.590000000004</v>
      </c>
      <c r="O369" s="68">
        <f t="shared" ref="O369" si="1">SUM(O364:O368)</f>
        <v>8555.25</v>
      </c>
      <c r="P369" s="68">
        <v>9166.25</v>
      </c>
    </row>
    <row r="370" spans="1:53" ht="31" customHeight="1" x14ac:dyDescent="0.3">
      <c r="A370" s="30"/>
      <c r="B370" s="1020" t="s">
        <v>2079</v>
      </c>
      <c r="C370" s="1122"/>
      <c r="D370" s="1122"/>
      <c r="E370" s="1122"/>
      <c r="F370" s="1122"/>
      <c r="G370" s="1122"/>
      <c r="H370" s="1122"/>
      <c r="I370" s="1122"/>
      <c r="J370" s="1122"/>
      <c r="K370" s="1122"/>
      <c r="L370" s="1122"/>
      <c r="M370" s="1122"/>
      <c r="N370" s="1122"/>
      <c r="O370" s="1014"/>
      <c r="P370" s="1072"/>
    </row>
    <row r="371" spans="1:53" x14ac:dyDescent="0.3">
      <c r="A371" s="30">
        <v>9</v>
      </c>
      <c r="B371" s="63" t="s">
        <v>365</v>
      </c>
      <c r="C371" s="44" t="s">
        <v>366</v>
      </c>
      <c r="D371" s="44" t="s">
        <v>2506</v>
      </c>
      <c r="E371" s="44" t="s">
        <v>524</v>
      </c>
      <c r="F371" s="44" t="s">
        <v>524</v>
      </c>
      <c r="G371" s="44" t="s">
        <v>1508</v>
      </c>
      <c r="H371" s="44" t="s">
        <v>366</v>
      </c>
      <c r="I371" s="44" t="s">
        <v>2626</v>
      </c>
      <c r="J371" s="44" t="s">
        <v>2626</v>
      </c>
      <c r="K371" s="44" t="s">
        <v>2626</v>
      </c>
      <c r="L371" s="131" t="s">
        <v>599</v>
      </c>
      <c r="M371" s="131" t="s">
        <v>574</v>
      </c>
      <c r="N371" s="44" t="s">
        <v>2574</v>
      </c>
      <c r="O371" s="44" t="s">
        <v>2506</v>
      </c>
      <c r="P371" s="44" t="s">
        <v>2506</v>
      </c>
    </row>
    <row r="372" spans="1:53" x14ac:dyDescent="0.3">
      <c r="A372" s="1116"/>
      <c r="B372" s="1117"/>
      <c r="C372" s="1117"/>
      <c r="D372" s="1121"/>
      <c r="E372" s="1121"/>
      <c r="F372" s="1121"/>
      <c r="G372" s="1121"/>
      <c r="H372" s="1121"/>
      <c r="I372" s="1121"/>
      <c r="J372" s="1121"/>
      <c r="K372" s="1121"/>
      <c r="L372" s="1121"/>
      <c r="M372" s="1121"/>
      <c r="N372" s="1121"/>
      <c r="O372" s="1121"/>
      <c r="P372" s="1123"/>
    </row>
    <row r="373" spans="1:53" s="403" customFormat="1" ht="23" x14ac:dyDescent="0.35">
      <c r="A373" s="85" t="s">
        <v>2</v>
      </c>
      <c r="B373" s="1006" t="s">
        <v>145</v>
      </c>
      <c r="C373" s="1006"/>
      <c r="D373" s="28"/>
      <c r="E373" s="28"/>
      <c r="F373" s="28"/>
      <c r="G373" s="28"/>
      <c r="H373" s="28"/>
      <c r="I373" s="28"/>
      <c r="J373" s="28"/>
      <c r="K373" s="28"/>
      <c r="L373" s="28"/>
      <c r="M373" s="28"/>
      <c r="N373" s="28"/>
      <c r="O373" s="28"/>
      <c r="P373" s="28"/>
      <c r="Q373" s="32"/>
      <c r="R373" s="32"/>
      <c r="S373" s="32"/>
      <c r="T373" s="32"/>
      <c r="U373" s="32"/>
      <c r="V373" s="32"/>
      <c r="W373" s="32"/>
      <c r="X373" s="32"/>
      <c r="Y373" s="32"/>
      <c r="Z373" s="32"/>
      <c r="AA373" s="32"/>
      <c r="AB373" s="32"/>
      <c r="AC373" s="32"/>
      <c r="AD373" s="32"/>
      <c r="AE373" s="32"/>
      <c r="AF373" s="32"/>
      <c r="AG373" s="32"/>
      <c r="AH373" s="32"/>
      <c r="AI373" s="32"/>
      <c r="AJ373" s="32"/>
      <c r="AK373" s="32"/>
      <c r="AL373" s="32"/>
      <c r="AM373" s="32"/>
      <c r="AN373" s="32"/>
      <c r="AO373" s="32"/>
      <c r="AP373" s="32"/>
      <c r="AQ373" s="32"/>
      <c r="AR373" s="32"/>
      <c r="AS373" s="32"/>
      <c r="AT373" s="32"/>
      <c r="AU373" s="32"/>
      <c r="AV373" s="32"/>
      <c r="AW373" s="32"/>
      <c r="AX373" s="32"/>
      <c r="AY373" s="32"/>
      <c r="AZ373" s="32"/>
      <c r="BA373" s="32"/>
    </row>
    <row r="374" spans="1:53" x14ac:dyDescent="0.3">
      <c r="A374" s="30">
        <v>1</v>
      </c>
      <c r="B374" s="1007" t="s">
        <v>2661</v>
      </c>
      <c r="C374" s="1007"/>
      <c r="D374" s="35"/>
      <c r="E374" s="35"/>
      <c r="F374" s="35"/>
      <c r="G374" s="35"/>
      <c r="H374" s="35"/>
      <c r="I374" s="35"/>
      <c r="J374" s="35"/>
      <c r="K374" s="35"/>
      <c r="L374" s="35"/>
      <c r="M374" s="35"/>
      <c r="N374" s="35"/>
      <c r="O374" s="35"/>
      <c r="P374" s="35"/>
    </row>
    <row r="375" spans="1:53" x14ac:dyDescent="0.3">
      <c r="A375" s="30">
        <v>2</v>
      </c>
      <c r="B375" s="1029" t="s">
        <v>2662</v>
      </c>
      <c r="C375" s="1029"/>
      <c r="D375" s="24"/>
      <c r="E375" s="24"/>
      <c r="F375" s="24"/>
      <c r="G375" s="24"/>
      <c r="H375" s="24"/>
      <c r="I375" s="24"/>
      <c r="J375" s="24"/>
      <c r="K375" s="24"/>
      <c r="L375" s="24"/>
      <c r="M375" s="24"/>
      <c r="N375" s="24"/>
      <c r="O375" s="24"/>
      <c r="P375" s="24"/>
    </row>
    <row r="376" spans="1:53" ht="48" customHeight="1" x14ac:dyDescent="0.3">
      <c r="A376" s="30">
        <v>3</v>
      </c>
      <c r="B376" s="1009" t="s">
        <v>2663</v>
      </c>
      <c r="C376" s="1009"/>
      <c r="D376" s="191"/>
      <c r="E376" s="191"/>
      <c r="F376" s="191"/>
      <c r="G376" s="191"/>
      <c r="H376" s="191"/>
      <c r="I376" s="191"/>
      <c r="J376" s="191"/>
      <c r="K376" s="191"/>
      <c r="L376" s="191"/>
      <c r="M376" s="191"/>
      <c r="N376" s="191"/>
      <c r="O376" s="191"/>
      <c r="P376" s="191"/>
    </row>
    <row r="377" spans="1:53" s="463" customFormat="1" x14ac:dyDescent="0.3">
      <c r="A377" s="36">
        <v>4</v>
      </c>
      <c r="B377" s="37" t="s">
        <v>281</v>
      </c>
      <c r="C377" s="207" t="s">
        <v>1012</v>
      </c>
      <c r="D377" s="497"/>
      <c r="E377" s="497"/>
      <c r="F377" s="497"/>
      <c r="G377" s="462"/>
      <c r="H377" s="462"/>
      <c r="I377" s="462"/>
      <c r="J377" s="462"/>
      <c r="K377" s="462"/>
      <c r="L377" s="462"/>
      <c r="M377" s="462"/>
      <c r="N377" s="462"/>
      <c r="O377" s="462"/>
      <c r="P377" s="46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c r="AQ377" s="32"/>
      <c r="AR377" s="32"/>
      <c r="AS377" s="32"/>
      <c r="AT377" s="32"/>
      <c r="AU377" s="32"/>
      <c r="AV377" s="32"/>
      <c r="AW377" s="32"/>
      <c r="AX377" s="32"/>
      <c r="AY377" s="32"/>
      <c r="AZ377" s="32"/>
      <c r="BA377" s="32"/>
    </row>
    <row r="378" spans="1:53" x14ac:dyDescent="0.3">
      <c r="A378" s="30" t="s">
        <v>290</v>
      </c>
      <c r="B378" s="42" t="s">
        <v>286</v>
      </c>
      <c r="C378" s="43" t="s">
        <v>2450</v>
      </c>
      <c r="D378" s="40"/>
      <c r="E378" s="40"/>
      <c r="F378" s="40"/>
      <c r="G378" s="40"/>
      <c r="H378" s="40"/>
      <c r="I378" s="40"/>
      <c r="J378" s="40"/>
      <c r="K378" s="40"/>
      <c r="L378" s="40"/>
      <c r="M378" s="40"/>
      <c r="N378" s="40"/>
      <c r="O378" s="40"/>
      <c r="P378" s="40"/>
    </row>
    <row r="379" spans="1:53" x14ac:dyDescent="0.3">
      <c r="A379" s="30" t="s">
        <v>295</v>
      </c>
      <c r="B379" s="42" t="s">
        <v>291</v>
      </c>
      <c r="C379" s="43" t="s">
        <v>2664</v>
      </c>
      <c r="D379" s="40"/>
      <c r="E379" s="40"/>
      <c r="F379" s="40"/>
      <c r="G379" s="40"/>
      <c r="H379" s="40"/>
      <c r="I379" s="40"/>
      <c r="J379" s="40"/>
      <c r="K379" s="40"/>
      <c r="L379" s="40"/>
      <c r="M379" s="40"/>
      <c r="N379" s="40"/>
      <c r="O379" s="40"/>
      <c r="P379" s="40"/>
    </row>
    <row r="380" spans="1:53" x14ac:dyDescent="0.3">
      <c r="A380" s="30" t="s">
        <v>299</v>
      </c>
      <c r="B380" s="42" t="s">
        <v>296</v>
      </c>
      <c r="C380" s="42" t="s">
        <v>2665</v>
      </c>
      <c r="D380" s="32"/>
      <c r="E380" s="32"/>
      <c r="F380" s="32"/>
      <c r="G380" s="32"/>
      <c r="H380" s="32"/>
      <c r="I380" s="32"/>
      <c r="J380" s="32"/>
      <c r="K380" s="32"/>
      <c r="L380" s="32"/>
      <c r="M380" s="32"/>
      <c r="N380" s="32"/>
      <c r="O380" s="32"/>
      <c r="P380" s="32"/>
    </row>
    <row r="381" spans="1:53" x14ac:dyDescent="0.3">
      <c r="A381" s="30" t="s">
        <v>304</v>
      </c>
      <c r="B381" s="42" t="s">
        <v>300</v>
      </c>
      <c r="C381" s="42" t="s">
        <v>748</v>
      </c>
      <c r="D381" s="32"/>
      <c r="E381" s="32"/>
      <c r="F381" s="32"/>
      <c r="G381" s="32"/>
      <c r="H381" s="32"/>
      <c r="I381" s="24"/>
      <c r="J381" s="24"/>
      <c r="K381" s="24"/>
      <c r="L381" s="24"/>
      <c r="M381" s="24"/>
      <c r="N381" s="24"/>
      <c r="O381" s="24"/>
      <c r="P381" s="24"/>
    </row>
    <row r="382" spans="1:53" ht="14.5" hidden="1" customHeight="1" x14ac:dyDescent="0.3">
      <c r="A382" s="30" t="s">
        <v>383</v>
      </c>
      <c r="B382" s="63" t="s">
        <v>387</v>
      </c>
      <c r="C382" s="63"/>
      <c r="D382" s="35"/>
      <c r="E382" s="35"/>
      <c r="F382" s="35"/>
      <c r="G382" s="35"/>
      <c r="H382" s="35"/>
      <c r="I382" s="35"/>
      <c r="J382" s="35"/>
      <c r="K382" s="35"/>
      <c r="L382" s="35"/>
      <c r="M382" s="35"/>
      <c r="N382" s="35"/>
      <c r="O382" s="35"/>
      <c r="P382" s="35"/>
    </row>
    <row r="383" spans="1:53" ht="14.5" hidden="1" customHeight="1" x14ac:dyDescent="0.3">
      <c r="A383" s="30" t="s">
        <v>1451</v>
      </c>
      <c r="B383" s="103" t="s">
        <v>415</v>
      </c>
      <c r="C383" s="103"/>
      <c r="D383" s="105"/>
      <c r="E383" s="105"/>
      <c r="F383" s="105"/>
      <c r="G383" s="105"/>
      <c r="H383" s="105"/>
      <c r="I383" s="105"/>
      <c r="J383" s="105"/>
      <c r="K383" s="105"/>
      <c r="L383" s="105"/>
      <c r="M383" s="105"/>
      <c r="N383" s="105"/>
      <c r="O383" s="105"/>
      <c r="P383" s="105"/>
    </row>
    <row r="384" spans="1:53" ht="14.5" hidden="1" customHeight="1" x14ac:dyDescent="0.3">
      <c r="A384" s="30" t="s">
        <v>1453</v>
      </c>
      <c r="B384" s="103" t="s">
        <v>417</v>
      </c>
      <c r="C384" s="103"/>
      <c r="D384" s="105"/>
      <c r="E384" s="105"/>
      <c r="F384" s="105"/>
      <c r="G384" s="105"/>
      <c r="H384" s="105"/>
      <c r="I384" s="105"/>
      <c r="J384" s="105"/>
      <c r="K384" s="105"/>
      <c r="L384" s="105"/>
      <c r="M384" s="105"/>
      <c r="N384" s="105"/>
      <c r="O384" s="105"/>
      <c r="P384" s="105"/>
    </row>
    <row r="385" spans="1:53" ht="15" hidden="1" customHeight="1" x14ac:dyDescent="0.3">
      <c r="A385" s="30" t="s">
        <v>1455</v>
      </c>
      <c r="B385" s="103" t="s">
        <v>423</v>
      </c>
      <c r="C385" s="103"/>
      <c r="D385" s="105"/>
      <c r="E385" s="105"/>
      <c r="F385" s="105"/>
      <c r="G385" s="105"/>
      <c r="H385" s="105"/>
      <c r="I385" s="105"/>
      <c r="J385" s="105"/>
      <c r="K385" s="105"/>
      <c r="L385" s="105"/>
      <c r="M385" s="105"/>
      <c r="N385" s="105"/>
      <c r="O385" s="105"/>
      <c r="P385" s="105"/>
    </row>
    <row r="386" spans="1:53" ht="14.5" hidden="1" customHeight="1" x14ac:dyDescent="0.3">
      <c r="A386" s="30" t="s">
        <v>1457</v>
      </c>
      <c r="B386" s="147" t="s">
        <v>2598</v>
      </c>
      <c r="C386" s="147"/>
      <c r="D386" s="148"/>
      <c r="E386" s="148"/>
      <c r="F386" s="148"/>
      <c r="G386" s="148"/>
      <c r="H386" s="148"/>
      <c r="I386" s="148"/>
      <c r="J386" s="148"/>
      <c r="K386" s="148"/>
      <c r="L386" s="148"/>
      <c r="M386" s="148"/>
      <c r="N386" s="148"/>
      <c r="O386" s="148"/>
      <c r="P386" s="148"/>
    </row>
    <row r="387" spans="1:53" ht="14.5" hidden="1" customHeight="1" x14ac:dyDescent="0.3">
      <c r="A387" s="30" t="s">
        <v>1459</v>
      </c>
      <c r="B387" s="147" t="s">
        <v>1937</v>
      </c>
      <c r="C387" s="147"/>
      <c r="D387" s="148"/>
      <c r="E387" s="148"/>
      <c r="F387" s="148"/>
      <c r="G387" s="148"/>
      <c r="H387" s="148"/>
      <c r="I387" s="148"/>
      <c r="J387" s="148"/>
      <c r="K387" s="148"/>
      <c r="L387" s="148"/>
      <c r="M387" s="148"/>
      <c r="N387" s="148"/>
      <c r="O387" s="148"/>
      <c r="P387" s="148"/>
    </row>
    <row r="388" spans="1:53" x14ac:dyDescent="0.3">
      <c r="A388" s="30">
        <v>5</v>
      </c>
      <c r="B388" s="63" t="s">
        <v>354</v>
      </c>
      <c r="C388" s="63"/>
      <c r="D388" s="35"/>
      <c r="E388" s="35"/>
      <c r="F388" s="35"/>
      <c r="G388" s="35"/>
      <c r="H388" s="35"/>
      <c r="I388" s="35"/>
      <c r="J388" s="35"/>
      <c r="K388" s="35"/>
      <c r="L388" s="35"/>
      <c r="M388" s="35"/>
      <c r="N388" s="35"/>
      <c r="O388" s="35"/>
      <c r="P388" s="35"/>
    </row>
    <row r="389" spans="1:53" ht="109" customHeight="1" x14ac:dyDescent="0.3">
      <c r="A389" s="30">
        <v>6</v>
      </c>
      <c r="B389" s="1000" t="s">
        <v>2638</v>
      </c>
      <c r="C389" s="1000"/>
      <c r="D389" s="84"/>
      <c r="E389" s="84"/>
      <c r="F389" s="84"/>
      <c r="G389" s="84"/>
      <c r="H389" s="84"/>
      <c r="I389" s="84"/>
      <c r="J389" s="84"/>
      <c r="K389" s="84"/>
      <c r="L389" s="84"/>
      <c r="M389" s="84"/>
      <c r="N389" s="84"/>
      <c r="O389" s="84"/>
      <c r="P389" s="84"/>
    </row>
    <row r="390" spans="1:53" ht="28" x14ac:dyDescent="0.3">
      <c r="A390" s="66">
        <v>7</v>
      </c>
      <c r="B390" s="67" t="s">
        <v>356</v>
      </c>
      <c r="C390" s="677">
        <v>45153.78</v>
      </c>
      <c r="D390" s="679"/>
      <c r="E390" s="75"/>
      <c r="F390" s="75"/>
      <c r="G390" s="75"/>
      <c r="H390" s="75"/>
      <c r="I390" s="75"/>
      <c r="J390" s="75"/>
      <c r="K390" s="75"/>
      <c r="L390" s="75"/>
      <c r="M390" s="75"/>
      <c r="N390" s="75"/>
      <c r="O390" s="75"/>
      <c r="P390" s="75"/>
    </row>
    <row r="391" spans="1:53" x14ac:dyDescent="0.3">
      <c r="A391" s="30">
        <v>8</v>
      </c>
      <c r="B391" s="63" t="s">
        <v>365</v>
      </c>
      <c r="C391" s="131" t="s">
        <v>574</v>
      </c>
      <c r="D391" s="4"/>
      <c r="E391" s="24"/>
      <c r="F391" s="24"/>
      <c r="G391" s="24"/>
      <c r="H391" s="24"/>
      <c r="I391" s="24"/>
      <c r="J391" s="24"/>
      <c r="K391" s="24"/>
      <c r="L391" s="24"/>
      <c r="M391" s="24"/>
      <c r="N391" s="24"/>
      <c r="O391" s="24"/>
      <c r="P391" s="24"/>
    </row>
    <row r="392" spans="1:53" x14ac:dyDescent="0.3">
      <c r="A392" s="1116"/>
      <c r="B392" s="1117"/>
      <c r="C392" s="1117"/>
      <c r="D392" s="1118"/>
      <c r="E392" s="1119"/>
      <c r="F392" s="1119"/>
      <c r="G392" s="1119"/>
      <c r="H392" s="1119"/>
      <c r="I392" s="1119"/>
      <c r="J392" s="1119"/>
      <c r="K392" s="1119"/>
      <c r="L392" s="1119"/>
      <c r="M392" s="1119"/>
      <c r="N392" s="1119"/>
      <c r="O392" s="1119"/>
      <c r="P392" s="1120"/>
    </row>
    <row r="393" spans="1:53" s="403" customFormat="1" ht="23" x14ac:dyDescent="0.35">
      <c r="A393" s="85" t="s">
        <v>2</v>
      </c>
      <c r="B393" s="1006" t="s">
        <v>147</v>
      </c>
      <c r="C393" s="1006"/>
      <c r="D393" s="1006"/>
      <c r="E393" s="219"/>
      <c r="F393" s="219"/>
      <c r="G393" s="28"/>
      <c r="H393" s="28"/>
      <c r="I393" s="28"/>
      <c r="J393" s="28"/>
      <c r="K393" s="28"/>
      <c r="L393" s="28"/>
      <c r="M393" s="28"/>
      <c r="N393" s="28"/>
      <c r="O393" s="28"/>
      <c r="P393" s="28"/>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row>
    <row r="394" spans="1:53" x14ac:dyDescent="0.3">
      <c r="A394" s="30">
        <v>1</v>
      </c>
      <c r="B394" s="1007" t="s">
        <v>2666</v>
      </c>
      <c r="C394" s="1007"/>
      <c r="D394" s="1007"/>
      <c r="E394" s="35"/>
      <c r="F394" s="35"/>
      <c r="G394" s="35"/>
      <c r="H394" s="35"/>
      <c r="I394" s="35"/>
      <c r="J394" s="35"/>
      <c r="K394" s="35"/>
      <c r="L394" s="35"/>
      <c r="M394" s="35"/>
      <c r="N394" s="35"/>
      <c r="O394" s="35"/>
      <c r="P394" s="35"/>
    </row>
    <row r="395" spans="1:53" x14ac:dyDescent="0.3">
      <c r="A395" s="30">
        <v>2</v>
      </c>
      <c r="B395" s="1029" t="s">
        <v>2667</v>
      </c>
      <c r="C395" s="1029"/>
      <c r="D395" s="1029"/>
      <c r="E395" s="24"/>
      <c r="F395" s="24"/>
      <c r="G395" s="24"/>
      <c r="H395" s="24"/>
      <c r="I395" s="24"/>
      <c r="J395" s="24"/>
      <c r="K395" s="24"/>
      <c r="L395" s="24"/>
      <c r="M395" s="24"/>
      <c r="N395" s="24"/>
      <c r="O395" s="24"/>
      <c r="P395" s="24"/>
    </row>
    <row r="396" spans="1:53" ht="30.65" customHeight="1" x14ac:dyDescent="0.3">
      <c r="A396" s="30">
        <v>3</v>
      </c>
      <c r="B396" s="1009" t="s">
        <v>2668</v>
      </c>
      <c r="C396" s="1009"/>
      <c r="D396" s="1009"/>
      <c r="E396" s="24"/>
      <c r="F396" s="24"/>
      <c r="G396" s="24"/>
      <c r="H396" s="24"/>
      <c r="I396" s="24"/>
      <c r="J396" s="24"/>
      <c r="K396" s="24"/>
      <c r="L396" s="24"/>
      <c r="M396" s="24"/>
      <c r="N396" s="24"/>
      <c r="O396" s="24"/>
      <c r="P396" s="24"/>
    </row>
    <row r="397" spans="1:53" s="463" customFormat="1" x14ac:dyDescent="0.3">
      <c r="A397" s="36">
        <v>4</v>
      </c>
      <c r="B397" s="37" t="s">
        <v>281</v>
      </c>
      <c r="C397" s="36" t="s">
        <v>1618</v>
      </c>
      <c r="D397" s="36" t="s">
        <v>2669</v>
      </c>
      <c r="E397" s="38"/>
      <c r="F397" s="38"/>
      <c r="G397" s="462"/>
      <c r="H397" s="462"/>
      <c r="I397" s="462"/>
      <c r="J397" s="462"/>
      <c r="K397" s="462"/>
      <c r="L397" s="462"/>
      <c r="M397" s="462"/>
      <c r="N397" s="462"/>
      <c r="O397" s="462"/>
      <c r="P397" s="46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c r="AS397" s="32"/>
      <c r="AT397" s="32"/>
      <c r="AU397" s="32"/>
      <c r="AV397" s="32"/>
      <c r="AW397" s="32"/>
      <c r="AX397" s="32"/>
      <c r="AY397" s="32"/>
      <c r="AZ397" s="32"/>
      <c r="BA397" s="32"/>
    </row>
    <row r="398" spans="1:53" x14ac:dyDescent="0.3">
      <c r="A398" s="30" t="s">
        <v>285</v>
      </c>
      <c r="B398" s="42" t="s">
        <v>286</v>
      </c>
      <c r="C398" s="43" t="s">
        <v>2315</v>
      </c>
      <c r="D398" s="87" t="s">
        <v>2670</v>
      </c>
      <c r="E398" s="88"/>
      <c r="F398" s="88"/>
      <c r="G398" s="40"/>
      <c r="H398" s="40"/>
      <c r="I398" s="40"/>
      <c r="J398" s="40"/>
      <c r="K398" s="40"/>
      <c r="L398" s="40"/>
      <c r="M398" s="40"/>
      <c r="N398" s="40"/>
      <c r="O398" s="40"/>
      <c r="P398" s="40"/>
    </row>
    <row r="399" spans="1:53" x14ac:dyDescent="0.3">
      <c r="A399" s="30" t="s">
        <v>290</v>
      </c>
      <c r="B399" s="42" t="s">
        <v>291</v>
      </c>
      <c r="C399" s="43" t="s">
        <v>2671</v>
      </c>
      <c r="D399" s="87" t="s">
        <v>2672</v>
      </c>
      <c r="E399" s="88"/>
      <c r="F399" s="88"/>
      <c r="G399" s="40"/>
      <c r="H399" s="40"/>
      <c r="I399" s="40"/>
      <c r="J399" s="40"/>
      <c r="K399" s="40"/>
      <c r="L399" s="40"/>
      <c r="M399" s="40"/>
      <c r="N399" s="40"/>
      <c r="O399" s="40"/>
      <c r="P399" s="40"/>
    </row>
    <row r="400" spans="1:53" x14ac:dyDescent="0.3">
      <c r="A400" s="30" t="s">
        <v>295</v>
      </c>
      <c r="B400" s="42" t="s">
        <v>296</v>
      </c>
      <c r="C400" s="42" t="s">
        <v>2673</v>
      </c>
      <c r="D400" s="42" t="s">
        <v>297</v>
      </c>
      <c r="E400" s="32"/>
      <c r="F400" s="32"/>
      <c r="G400" s="32"/>
      <c r="H400" s="32"/>
      <c r="I400" s="32"/>
      <c r="J400" s="32"/>
      <c r="K400" s="32"/>
      <c r="L400" s="32"/>
      <c r="M400" s="32"/>
      <c r="N400" s="32"/>
      <c r="O400" s="32"/>
      <c r="P400" s="32"/>
    </row>
    <row r="401" spans="1:16" x14ac:dyDescent="0.3">
      <c r="A401" s="30" t="s">
        <v>299</v>
      </c>
      <c r="B401" s="42" t="s">
        <v>300</v>
      </c>
      <c r="C401" s="42" t="s">
        <v>748</v>
      </c>
      <c r="D401" s="42" t="s">
        <v>714</v>
      </c>
      <c r="E401" s="32"/>
      <c r="F401" s="32"/>
      <c r="G401" s="32"/>
      <c r="H401" s="32"/>
      <c r="I401" s="24"/>
      <c r="J401" s="24"/>
      <c r="K401" s="24"/>
      <c r="L401" s="24"/>
      <c r="M401" s="24"/>
      <c r="N401" s="24"/>
      <c r="O401" s="24"/>
      <c r="P401" s="24"/>
    </row>
    <row r="402" spans="1:16" x14ac:dyDescent="0.3">
      <c r="A402" s="30" t="s">
        <v>304</v>
      </c>
      <c r="B402" s="63" t="s">
        <v>387</v>
      </c>
      <c r="C402" s="63"/>
      <c r="D402" s="63"/>
      <c r="E402" s="35"/>
      <c r="F402" s="35"/>
      <c r="G402" s="35"/>
      <c r="H402" s="35"/>
      <c r="I402" s="35"/>
      <c r="J402" s="35"/>
      <c r="K402" s="35"/>
      <c r="L402" s="35"/>
      <c r="M402" s="35"/>
      <c r="N402" s="35"/>
      <c r="O402" s="35"/>
      <c r="P402" s="35"/>
    </row>
    <row r="403" spans="1:16" ht="15" hidden="1" customHeight="1" x14ac:dyDescent="0.3">
      <c r="A403" s="30" t="s">
        <v>306</v>
      </c>
      <c r="B403" s="103" t="s">
        <v>2674</v>
      </c>
      <c r="C403" s="103"/>
      <c r="D403" s="103"/>
      <c r="E403" s="105"/>
      <c r="F403" s="105"/>
      <c r="G403" s="105"/>
      <c r="H403" s="105"/>
      <c r="I403" s="105"/>
      <c r="J403" s="105"/>
      <c r="K403" s="105"/>
      <c r="L403" s="105"/>
      <c r="M403" s="105"/>
      <c r="N403" s="105"/>
      <c r="O403" s="105"/>
      <c r="P403" s="105"/>
    </row>
    <row r="404" spans="1:16" ht="14.5" hidden="1" customHeight="1" x14ac:dyDescent="0.3">
      <c r="A404" s="30" t="s">
        <v>308</v>
      </c>
      <c r="B404" s="103" t="s">
        <v>2675</v>
      </c>
      <c r="C404" s="103"/>
      <c r="D404" s="103"/>
      <c r="E404" s="105"/>
      <c r="F404" s="105"/>
      <c r="G404" s="105"/>
      <c r="H404" s="105"/>
      <c r="I404" s="105"/>
      <c r="J404" s="105"/>
      <c r="K404" s="105"/>
      <c r="L404" s="105"/>
      <c r="M404" s="105"/>
      <c r="N404" s="105"/>
      <c r="O404" s="105"/>
      <c r="P404" s="105"/>
    </row>
    <row r="405" spans="1:16" ht="14.5" hidden="1" customHeight="1" x14ac:dyDescent="0.3">
      <c r="A405" s="30" t="s">
        <v>310</v>
      </c>
      <c r="B405" s="103" t="s">
        <v>2676</v>
      </c>
      <c r="C405" s="103"/>
      <c r="D405" s="103"/>
      <c r="E405" s="105"/>
      <c r="F405" s="105"/>
      <c r="G405" s="105"/>
      <c r="H405" s="105"/>
      <c r="I405" s="105"/>
      <c r="J405" s="105"/>
      <c r="K405" s="105"/>
      <c r="L405" s="105"/>
      <c r="M405" s="105"/>
      <c r="N405" s="105"/>
      <c r="O405" s="105"/>
      <c r="P405" s="105"/>
    </row>
    <row r="406" spans="1:16" ht="14.5" hidden="1" customHeight="1" x14ac:dyDescent="0.3">
      <c r="A406" s="30" t="s">
        <v>312</v>
      </c>
      <c r="B406" s="147" t="s">
        <v>2677</v>
      </c>
      <c r="C406" s="147"/>
      <c r="D406" s="147"/>
      <c r="E406" s="148"/>
      <c r="F406" s="148"/>
      <c r="G406" s="148"/>
      <c r="H406" s="148"/>
      <c r="I406" s="148"/>
      <c r="J406" s="148"/>
      <c r="K406" s="148"/>
      <c r="L406" s="148"/>
      <c r="M406" s="148"/>
      <c r="N406" s="148"/>
      <c r="O406" s="148"/>
      <c r="P406" s="148"/>
    </row>
    <row r="407" spans="1:16" ht="14.5" hidden="1" customHeight="1" x14ac:dyDescent="0.3">
      <c r="A407" s="30" t="s">
        <v>314</v>
      </c>
      <c r="B407" s="147" t="s">
        <v>2678</v>
      </c>
      <c r="C407" s="147"/>
      <c r="D407" s="147"/>
      <c r="E407" s="148"/>
      <c r="F407" s="148"/>
      <c r="G407" s="148"/>
      <c r="H407" s="148"/>
      <c r="I407" s="148"/>
      <c r="J407" s="148"/>
      <c r="K407" s="148"/>
      <c r="L407" s="148"/>
      <c r="M407" s="148"/>
      <c r="N407" s="148"/>
      <c r="O407" s="148"/>
      <c r="P407" s="148"/>
    </row>
    <row r="408" spans="1:16" ht="14.5" hidden="1" customHeight="1" x14ac:dyDescent="0.3">
      <c r="A408" s="30" t="s">
        <v>316</v>
      </c>
      <c r="B408" s="147" t="s">
        <v>2679</v>
      </c>
      <c r="C408" s="147"/>
      <c r="D408" s="147"/>
      <c r="E408" s="148"/>
      <c r="F408" s="148"/>
      <c r="G408" s="148"/>
      <c r="H408" s="148"/>
      <c r="I408" s="148"/>
      <c r="J408" s="148"/>
      <c r="K408" s="148"/>
      <c r="L408" s="148"/>
      <c r="M408" s="148"/>
      <c r="N408" s="148"/>
      <c r="O408" s="148"/>
      <c r="P408" s="148"/>
    </row>
    <row r="409" spans="1:16" ht="14.5" hidden="1" customHeight="1" x14ac:dyDescent="0.3">
      <c r="A409" s="30" t="s">
        <v>318</v>
      </c>
      <c r="B409" s="147" t="s">
        <v>2680</v>
      </c>
      <c r="C409" s="147"/>
      <c r="D409" s="147"/>
      <c r="E409" s="148"/>
      <c r="F409" s="148"/>
      <c r="G409" s="148"/>
      <c r="H409" s="148"/>
      <c r="I409" s="148"/>
      <c r="J409" s="148"/>
      <c r="K409" s="148"/>
      <c r="L409" s="148"/>
      <c r="M409" s="148"/>
      <c r="N409" s="148"/>
      <c r="O409" s="148"/>
      <c r="P409" s="148"/>
    </row>
    <row r="410" spans="1:16" ht="14.5" hidden="1" customHeight="1" x14ac:dyDescent="0.3">
      <c r="A410" s="30" t="s">
        <v>320</v>
      </c>
      <c r="B410" s="147" t="s">
        <v>2681</v>
      </c>
      <c r="C410" s="147"/>
      <c r="D410" s="147"/>
      <c r="E410" s="148"/>
      <c r="F410" s="148"/>
      <c r="G410" s="148"/>
      <c r="H410" s="148"/>
      <c r="I410" s="148"/>
      <c r="J410" s="148"/>
      <c r="K410" s="148"/>
      <c r="L410" s="148"/>
      <c r="M410" s="148"/>
      <c r="N410" s="148"/>
      <c r="O410" s="148"/>
      <c r="P410" s="148"/>
    </row>
    <row r="411" spans="1:16" ht="14.5" hidden="1" customHeight="1" x14ac:dyDescent="0.3">
      <c r="A411" s="30" t="s">
        <v>322</v>
      </c>
      <c r="B411" s="147" t="s">
        <v>2682</v>
      </c>
      <c r="C411" s="147"/>
      <c r="D411" s="147"/>
      <c r="E411" s="148"/>
      <c r="F411" s="148"/>
      <c r="G411" s="148"/>
      <c r="H411" s="148"/>
      <c r="I411" s="148"/>
      <c r="J411" s="148"/>
      <c r="K411" s="148"/>
      <c r="L411" s="148"/>
      <c r="M411" s="148"/>
      <c r="N411" s="148"/>
      <c r="O411" s="148"/>
      <c r="P411" s="148"/>
    </row>
    <row r="412" spans="1:16" ht="14.5" hidden="1" customHeight="1" x14ac:dyDescent="0.3">
      <c r="A412" s="30" t="s">
        <v>324</v>
      </c>
      <c r="B412" s="147" t="s">
        <v>2683</v>
      </c>
      <c r="C412" s="147"/>
      <c r="D412" s="147"/>
      <c r="E412" s="148"/>
      <c r="F412" s="148"/>
      <c r="G412" s="148"/>
      <c r="H412" s="148"/>
      <c r="I412" s="148"/>
      <c r="J412" s="148"/>
      <c r="K412" s="148"/>
      <c r="L412" s="148"/>
      <c r="M412" s="148"/>
      <c r="N412" s="148"/>
      <c r="O412" s="148"/>
      <c r="P412" s="148"/>
    </row>
    <row r="413" spans="1:16" ht="14.5" hidden="1" customHeight="1" x14ac:dyDescent="0.3">
      <c r="A413" s="30" t="s">
        <v>326</v>
      </c>
      <c r="B413" s="147" t="s">
        <v>2684</v>
      </c>
      <c r="C413" s="147"/>
      <c r="D413" s="147"/>
      <c r="E413" s="148"/>
      <c r="F413" s="148"/>
      <c r="G413" s="148"/>
      <c r="H413" s="148"/>
      <c r="I413" s="148"/>
      <c r="J413" s="148"/>
      <c r="K413" s="148"/>
      <c r="L413" s="148"/>
      <c r="M413" s="148"/>
      <c r="N413" s="148"/>
      <c r="O413" s="148"/>
      <c r="P413" s="148"/>
    </row>
    <row r="414" spans="1:16" x14ac:dyDescent="0.3">
      <c r="A414" s="30">
        <v>5</v>
      </c>
      <c r="B414" s="63" t="s">
        <v>354</v>
      </c>
      <c r="C414" s="63"/>
      <c r="D414" s="63"/>
      <c r="E414" s="35"/>
      <c r="F414" s="35"/>
      <c r="G414" s="35"/>
      <c r="H414" s="35"/>
      <c r="I414" s="35"/>
      <c r="J414" s="35"/>
      <c r="K414" s="35"/>
      <c r="L414" s="35"/>
      <c r="M414" s="35"/>
      <c r="N414" s="35"/>
      <c r="O414" s="35"/>
      <c r="P414" s="35"/>
    </row>
    <row r="415" spans="1:16" ht="86.5" customHeight="1" x14ac:dyDescent="0.3">
      <c r="A415" s="30">
        <v>6</v>
      </c>
      <c r="B415" s="1000" t="s">
        <v>2685</v>
      </c>
      <c r="C415" s="1000"/>
      <c r="D415" s="1000"/>
      <c r="E415" s="84"/>
      <c r="F415" s="84"/>
      <c r="G415" s="84"/>
      <c r="H415" s="84"/>
      <c r="I415" s="84"/>
      <c r="J415" s="84"/>
      <c r="K415" s="84"/>
      <c r="L415" s="84"/>
      <c r="M415" s="84"/>
      <c r="N415" s="84"/>
      <c r="O415" s="84"/>
      <c r="P415" s="84"/>
    </row>
    <row r="416" spans="1:16" ht="28" x14ac:dyDescent="0.3">
      <c r="A416" s="66">
        <v>7</v>
      </c>
      <c r="B416" s="67" t="s">
        <v>356</v>
      </c>
      <c r="C416" s="678">
        <v>3170.87</v>
      </c>
      <c r="D416" s="257">
        <v>1529.5</v>
      </c>
      <c r="E416" s="258"/>
      <c r="F416" s="259"/>
      <c r="G416" s="75"/>
      <c r="H416" s="75"/>
      <c r="I416" s="75"/>
      <c r="J416" s="75"/>
      <c r="K416" s="75"/>
      <c r="L416" s="75"/>
      <c r="M416" s="75"/>
      <c r="N416" s="75"/>
      <c r="O416" s="75"/>
      <c r="P416" s="75"/>
    </row>
    <row r="417" spans="1:53" x14ac:dyDescent="0.3">
      <c r="A417" s="30">
        <v>8</v>
      </c>
      <c r="B417" s="63" t="s">
        <v>365</v>
      </c>
      <c r="C417" s="44" t="s">
        <v>1591</v>
      </c>
      <c r="D417" s="44" t="s">
        <v>1467</v>
      </c>
      <c r="E417" s="24"/>
      <c r="F417" s="24"/>
      <c r="G417" s="24"/>
      <c r="H417" s="24"/>
      <c r="I417" s="24"/>
      <c r="J417" s="24"/>
      <c r="K417" s="24"/>
      <c r="L417" s="24"/>
      <c r="M417" s="24"/>
      <c r="N417" s="24"/>
      <c r="O417" s="24"/>
      <c r="P417" s="24"/>
    </row>
    <row r="418" spans="1:53" x14ac:dyDescent="0.3">
      <c r="A418" s="1116"/>
      <c r="B418" s="1117"/>
      <c r="C418" s="1117"/>
      <c r="D418" s="1121"/>
      <c r="E418" s="1119"/>
      <c r="F418" s="1119"/>
      <c r="G418" s="1119"/>
      <c r="H418" s="1119"/>
      <c r="I418" s="1119"/>
      <c r="J418" s="1119"/>
      <c r="K418" s="1119"/>
      <c r="L418" s="1119"/>
      <c r="M418" s="1119"/>
      <c r="N418" s="1119"/>
      <c r="O418" s="1119"/>
      <c r="P418" s="1120"/>
    </row>
    <row r="419" spans="1:53" s="403" customFormat="1" ht="23" x14ac:dyDescent="0.35">
      <c r="A419" s="85" t="s">
        <v>2</v>
      </c>
      <c r="B419" s="1006" t="s">
        <v>149</v>
      </c>
      <c r="C419" s="1006"/>
      <c r="D419" s="28"/>
      <c r="E419" s="28"/>
      <c r="F419" s="28"/>
      <c r="G419" s="28"/>
      <c r="H419" s="28"/>
      <c r="I419" s="28"/>
      <c r="J419" s="28"/>
      <c r="K419" s="28"/>
      <c r="L419" s="28"/>
      <c r="M419" s="28"/>
      <c r="N419" s="28"/>
      <c r="O419" s="28"/>
      <c r="P419" s="28"/>
      <c r="Q419" s="32"/>
      <c r="R419" s="32"/>
      <c r="S419" s="32"/>
      <c r="T419" s="32"/>
      <c r="U419" s="32"/>
      <c r="V419" s="32"/>
      <c r="W419" s="32"/>
      <c r="X419" s="32"/>
      <c r="Y419" s="32"/>
      <c r="Z419" s="32"/>
      <c r="AA419" s="32"/>
      <c r="AB419" s="32"/>
      <c r="AC419" s="32"/>
      <c r="AD419" s="32"/>
      <c r="AE419" s="32"/>
      <c r="AF419" s="32"/>
      <c r="AG419" s="32"/>
      <c r="AH419" s="32"/>
      <c r="AI419" s="32"/>
      <c r="AJ419" s="32"/>
      <c r="AK419" s="32"/>
      <c r="AL419" s="32"/>
      <c r="AM419" s="32"/>
      <c r="AN419" s="32"/>
      <c r="AO419" s="32"/>
      <c r="AP419" s="32"/>
      <c r="AQ419" s="32"/>
      <c r="AR419" s="32"/>
      <c r="AS419" s="32"/>
      <c r="AT419" s="32"/>
      <c r="AU419" s="32"/>
      <c r="AV419" s="32"/>
      <c r="AW419" s="32"/>
      <c r="AX419" s="32"/>
      <c r="AY419" s="32"/>
      <c r="AZ419" s="32"/>
      <c r="BA419" s="32"/>
    </row>
    <row r="420" spans="1:53" x14ac:dyDescent="0.3">
      <c r="A420" s="30">
        <v>1</v>
      </c>
      <c r="B420" s="1007" t="s">
        <v>2686</v>
      </c>
      <c r="C420" s="1007"/>
      <c r="D420" s="35"/>
      <c r="E420" s="35"/>
      <c r="F420" s="35"/>
      <c r="G420" s="35"/>
      <c r="H420" s="35"/>
      <c r="I420" s="35"/>
      <c r="J420" s="35"/>
      <c r="K420" s="35"/>
      <c r="L420" s="35"/>
      <c r="M420" s="35"/>
      <c r="N420" s="35"/>
      <c r="O420" s="35"/>
      <c r="P420" s="35"/>
    </row>
    <row r="421" spans="1:53" x14ac:dyDescent="0.3">
      <c r="A421" s="30">
        <v>2</v>
      </c>
      <c r="B421" s="1029" t="s">
        <v>2687</v>
      </c>
      <c r="C421" s="1029"/>
      <c r="D421" s="24"/>
      <c r="E421" s="24"/>
      <c r="F421" s="24"/>
      <c r="G421" s="24"/>
      <c r="H421" s="24"/>
      <c r="I421" s="24"/>
      <c r="J421" s="24"/>
      <c r="K421" s="24"/>
      <c r="L421" s="24"/>
      <c r="M421" s="24"/>
      <c r="N421" s="24"/>
      <c r="O421" s="24"/>
      <c r="P421" s="24"/>
    </row>
    <row r="422" spans="1:53" ht="43.5" customHeight="1" x14ac:dyDescent="0.3">
      <c r="A422" s="30">
        <v>3</v>
      </c>
      <c r="B422" s="1009" t="s">
        <v>2688</v>
      </c>
      <c r="C422" s="1009"/>
      <c r="D422" s="191"/>
      <c r="E422" s="191"/>
      <c r="F422" s="191"/>
      <c r="G422" s="191"/>
      <c r="H422" s="191"/>
      <c r="I422" s="191"/>
      <c r="J422" s="191"/>
      <c r="K422" s="191"/>
      <c r="L422" s="191"/>
      <c r="M422" s="191"/>
      <c r="N422" s="191"/>
      <c r="O422" s="191"/>
      <c r="P422" s="191"/>
    </row>
    <row r="423" spans="1:53" s="463" customFormat="1" ht="24.65" customHeight="1" x14ac:dyDescent="0.3">
      <c r="A423" s="36">
        <v>4</v>
      </c>
      <c r="B423" s="37" t="s">
        <v>281</v>
      </c>
      <c r="C423" s="207" t="s">
        <v>760</v>
      </c>
      <c r="D423" s="497"/>
      <c r="E423" s="497"/>
      <c r="F423" s="497"/>
      <c r="G423" s="462"/>
      <c r="H423" s="462"/>
      <c r="I423" s="462"/>
      <c r="J423" s="462"/>
      <c r="K423" s="462"/>
      <c r="L423" s="462"/>
      <c r="M423" s="462"/>
      <c r="N423" s="462"/>
      <c r="O423" s="462"/>
      <c r="P423" s="462"/>
      <c r="Q423" s="32"/>
      <c r="R423" s="32"/>
      <c r="S423" s="32"/>
      <c r="T423" s="32"/>
      <c r="U423" s="32"/>
      <c r="V423" s="32"/>
      <c r="W423" s="32"/>
      <c r="X423" s="32"/>
      <c r="Y423" s="32"/>
      <c r="Z423" s="32"/>
      <c r="AA423" s="32"/>
      <c r="AB423" s="32"/>
      <c r="AC423" s="32"/>
      <c r="AD423" s="32"/>
      <c r="AE423" s="32"/>
      <c r="AF423" s="32"/>
      <c r="AG423" s="32"/>
      <c r="AH423" s="32"/>
      <c r="AI423" s="32"/>
      <c r="AJ423" s="32"/>
      <c r="AK423" s="32"/>
      <c r="AL423" s="32"/>
      <c r="AM423" s="32"/>
      <c r="AN423" s="32"/>
      <c r="AO423" s="32"/>
      <c r="AP423" s="32"/>
      <c r="AQ423" s="32"/>
      <c r="AR423" s="32"/>
      <c r="AS423" s="32"/>
      <c r="AT423" s="32"/>
      <c r="AU423" s="32"/>
      <c r="AV423" s="32"/>
      <c r="AW423" s="32"/>
      <c r="AX423" s="32"/>
      <c r="AY423" s="32"/>
      <c r="AZ423" s="32"/>
      <c r="BA423" s="32"/>
    </row>
    <row r="424" spans="1:53" x14ac:dyDescent="0.3">
      <c r="A424" s="30" t="s">
        <v>285</v>
      </c>
      <c r="B424" s="42" t="s">
        <v>286</v>
      </c>
      <c r="C424" s="43" t="s">
        <v>2314</v>
      </c>
      <c r="D424" s="40"/>
      <c r="E424" s="40"/>
      <c r="F424" s="40"/>
      <c r="G424" s="40"/>
      <c r="H424" s="40"/>
      <c r="I424" s="40"/>
      <c r="J424" s="40"/>
      <c r="K424" s="40"/>
      <c r="L424" s="40"/>
      <c r="M424" s="40"/>
      <c r="N424" s="40"/>
      <c r="O424" s="40"/>
      <c r="P424" s="40"/>
    </row>
    <row r="425" spans="1:53" x14ac:dyDescent="0.3">
      <c r="A425" s="30" t="s">
        <v>290</v>
      </c>
      <c r="B425" s="42" t="s">
        <v>291</v>
      </c>
      <c r="C425" s="43" t="s">
        <v>4210</v>
      </c>
      <c r="D425" s="40"/>
      <c r="E425" s="40"/>
      <c r="F425" s="40"/>
      <c r="G425" s="40"/>
      <c r="H425" s="40"/>
      <c r="I425" s="40"/>
      <c r="J425" s="40"/>
      <c r="K425" s="40"/>
      <c r="L425" s="40"/>
      <c r="M425" s="40"/>
      <c r="N425" s="40"/>
      <c r="O425" s="40"/>
      <c r="P425" s="40"/>
    </row>
    <row r="426" spans="1:53" x14ac:dyDescent="0.3">
      <c r="A426" s="30" t="s">
        <v>295</v>
      </c>
      <c r="B426" s="42" t="s">
        <v>296</v>
      </c>
      <c r="C426" s="42" t="s">
        <v>2689</v>
      </c>
      <c r="D426" s="32"/>
      <c r="E426" s="32"/>
      <c r="F426" s="32"/>
      <c r="G426" s="32"/>
      <c r="H426" s="32"/>
      <c r="I426" s="32"/>
      <c r="J426" s="32"/>
      <c r="K426" s="32"/>
      <c r="L426" s="32"/>
      <c r="M426" s="32"/>
      <c r="N426" s="32"/>
      <c r="O426" s="32"/>
      <c r="P426" s="32"/>
    </row>
    <row r="427" spans="1:53" x14ac:dyDescent="0.3">
      <c r="A427" s="30" t="s">
        <v>299</v>
      </c>
      <c r="B427" s="42" t="s">
        <v>300</v>
      </c>
      <c r="C427" s="42" t="s">
        <v>2690</v>
      </c>
      <c r="D427" s="32"/>
      <c r="E427" s="32"/>
      <c r="F427" s="32"/>
      <c r="G427" s="32"/>
      <c r="H427" s="32"/>
      <c r="I427" s="24"/>
      <c r="J427" s="24"/>
      <c r="K427" s="24"/>
      <c r="L427" s="24"/>
      <c r="M427" s="24"/>
      <c r="N427" s="24"/>
      <c r="O427" s="24"/>
      <c r="P427" s="24"/>
    </row>
    <row r="428" spans="1:53" ht="14.5" hidden="1" customHeight="1" x14ac:dyDescent="0.3">
      <c r="A428" s="30" t="s">
        <v>304</v>
      </c>
      <c r="B428" s="63" t="s">
        <v>387</v>
      </c>
      <c r="C428" s="63"/>
      <c r="D428" s="35"/>
      <c r="E428" s="35"/>
      <c r="F428" s="35"/>
      <c r="G428" s="35"/>
      <c r="H428" s="35"/>
      <c r="I428" s="35"/>
      <c r="J428" s="35"/>
      <c r="K428" s="35"/>
      <c r="L428" s="35"/>
      <c r="M428" s="35"/>
      <c r="N428" s="35"/>
      <c r="O428" s="35"/>
      <c r="P428" s="35"/>
    </row>
    <row r="429" spans="1:53" ht="15" hidden="1" customHeight="1" x14ac:dyDescent="0.3">
      <c r="A429" s="30" t="s">
        <v>306</v>
      </c>
      <c r="B429" s="103" t="s">
        <v>2674</v>
      </c>
      <c r="C429" s="103"/>
      <c r="D429" s="105"/>
      <c r="E429" s="105"/>
      <c r="F429" s="105"/>
      <c r="G429" s="105"/>
      <c r="H429" s="105"/>
      <c r="I429" s="105"/>
      <c r="J429" s="105"/>
      <c r="K429" s="105"/>
      <c r="L429" s="105"/>
      <c r="M429" s="105"/>
      <c r="N429" s="105"/>
      <c r="O429" s="105"/>
      <c r="P429" s="105"/>
    </row>
    <row r="430" spans="1:53" ht="14.5" hidden="1" customHeight="1" x14ac:dyDescent="0.3">
      <c r="A430" s="30" t="s">
        <v>308</v>
      </c>
      <c r="B430" s="103" t="s">
        <v>2675</v>
      </c>
      <c r="C430" s="103"/>
      <c r="D430" s="105"/>
      <c r="E430" s="105"/>
      <c r="F430" s="105"/>
      <c r="G430" s="105"/>
      <c r="H430" s="105"/>
      <c r="I430" s="105"/>
      <c r="J430" s="105"/>
      <c r="K430" s="105"/>
      <c r="L430" s="105"/>
      <c r="M430" s="105"/>
      <c r="N430" s="105"/>
      <c r="O430" s="105"/>
      <c r="P430" s="105"/>
    </row>
    <row r="431" spans="1:53" ht="14.5" hidden="1" customHeight="1" x14ac:dyDescent="0.3">
      <c r="A431" s="30" t="s">
        <v>310</v>
      </c>
      <c r="B431" s="103" t="s">
        <v>2676</v>
      </c>
      <c r="C431" s="103"/>
      <c r="D431" s="105"/>
      <c r="E431" s="105"/>
      <c r="F431" s="105"/>
      <c r="G431" s="105"/>
      <c r="H431" s="105"/>
      <c r="I431" s="105"/>
      <c r="J431" s="105"/>
      <c r="K431" s="105"/>
      <c r="L431" s="105"/>
      <c r="M431" s="105"/>
      <c r="N431" s="105"/>
      <c r="O431" s="105"/>
      <c r="P431" s="105"/>
    </row>
    <row r="432" spans="1:53" ht="14.5" hidden="1" customHeight="1" x14ac:dyDescent="0.3">
      <c r="A432" s="30" t="s">
        <v>312</v>
      </c>
      <c r="B432" s="147" t="s">
        <v>2677</v>
      </c>
      <c r="C432" s="147"/>
      <c r="D432" s="148"/>
      <c r="E432" s="148"/>
      <c r="F432" s="148"/>
      <c r="G432" s="148"/>
      <c r="H432" s="148"/>
      <c r="I432" s="148"/>
      <c r="J432" s="148"/>
      <c r="K432" s="148"/>
      <c r="L432" s="148"/>
      <c r="M432" s="148"/>
      <c r="N432" s="148"/>
      <c r="O432" s="148"/>
      <c r="P432" s="148"/>
    </row>
    <row r="433" spans="1:53" ht="14.5" hidden="1" customHeight="1" x14ac:dyDescent="0.3">
      <c r="A433" s="30" t="s">
        <v>314</v>
      </c>
      <c r="B433" s="147" t="s">
        <v>2678</v>
      </c>
      <c r="C433" s="147"/>
      <c r="D433" s="148"/>
      <c r="E433" s="148"/>
      <c r="F433" s="148"/>
      <c r="G433" s="148"/>
      <c r="H433" s="148"/>
      <c r="I433" s="148"/>
      <c r="J433" s="148"/>
      <c r="K433" s="148"/>
      <c r="L433" s="148"/>
      <c r="M433" s="148"/>
      <c r="N433" s="148"/>
      <c r="O433" s="148"/>
      <c r="P433" s="148"/>
    </row>
    <row r="434" spans="1:53" ht="14.5" hidden="1" customHeight="1" x14ac:dyDescent="0.3">
      <c r="A434" s="30" t="s">
        <v>316</v>
      </c>
      <c r="B434" s="147" t="s">
        <v>2679</v>
      </c>
      <c r="C434" s="147"/>
      <c r="D434" s="148"/>
      <c r="E434" s="148"/>
      <c r="F434" s="148"/>
      <c r="G434" s="148"/>
      <c r="H434" s="148"/>
      <c r="I434" s="148"/>
      <c r="J434" s="148"/>
      <c r="K434" s="148"/>
      <c r="L434" s="148"/>
      <c r="M434" s="148"/>
      <c r="N434" s="148"/>
      <c r="O434" s="148"/>
      <c r="P434" s="148"/>
    </row>
    <row r="435" spans="1:53" ht="14.5" hidden="1" customHeight="1" x14ac:dyDescent="0.3">
      <c r="A435" s="30" t="s">
        <v>318</v>
      </c>
      <c r="B435" s="147" t="s">
        <v>2680</v>
      </c>
      <c r="C435" s="147"/>
      <c r="D435" s="148"/>
      <c r="E435" s="148"/>
      <c r="F435" s="148"/>
      <c r="G435" s="148"/>
      <c r="H435" s="148"/>
      <c r="I435" s="148"/>
      <c r="J435" s="148"/>
      <c r="K435" s="148"/>
      <c r="L435" s="148"/>
      <c r="M435" s="148"/>
      <c r="N435" s="148"/>
      <c r="O435" s="148"/>
      <c r="P435" s="148"/>
    </row>
    <row r="436" spans="1:53" ht="14.5" hidden="1" customHeight="1" x14ac:dyDescent="0.3">
      <c r="A436" s="30" t="s">
        <v>320</v>
      </c>
      <c r="B436" s="147" t="s">
        <v>2681</v>
      </c>
      <c r="C436" s="147"/>
      <c r="D436" s="148"/>
      <c r="E436" s="148"/>
      <c r="F436" s="148"/>
      <c r="G436" s="148"/>
      <c r="H436" s="148"/>
      <c r="I436" s="148"/>
      <c r="J436" s="148"/>
      <c r="K436" s="148"/>
      <c r="L436" s="148"/>
      <c r="M436" s="148"/>
      <c r="N436" s="148"/>
      <c r="O436" s="148"/>
      <c r="P436" s="148"/>
    </row>
    <row r="437" spans="1:53" ht="14.5" hidden="1" customHeight="1" x14ac:dyDescent="0.3">
      <c r="A437" s="30" t="s">
        <v>322</v>
      </c>
      <c r="B437" s="147" t="s">
        <v>2682</v>
      </c>
      <c r="C437" s="147"/>
      <c r="D437" s="148"/>
      <c r="E437" s="148"/>
      <c r="F437" s="148"/>
      <c r="G437" s="148"/>
      <c r="H437" s="148"/>
      <c r="I437" s="148"/>
      <c r="J437" s="148"/>
      <c r="K437" s="148"/>
      <c r="L437" s="148"/>
      <c r="M437" s="148"/>
      <c r="N437" s="148"/>
      <c r="O437" s="148"/>
      <c r="P437" s="148"/>
    </row>
    <row r="438" spans="1:53" ht="14.5" hidden="1" customHeight="1" x14ac:dyDescent="0.3">
      <c r="A438" s="30" t="s">
        <v>324</v>
      </c>
      <c r="B438" s="147" t="s">
        <v>2683</v>
      </c>
      <c r="C438" s="147"/>
      <c r="D438" s="148"/>
      <c r="E438" s="148"/>
      <c r="F438" s="148"/>
      <c r="G438" s="148"/>
      <c r="H438" s="148"/>
      <c r="I438" s="148"/>
      <c r="J438" s="148"/>
      <c r="K438" s="148"/>
      <c r="L438" s="148"/>
      <c r="M438" s="148"/>
      <c r="N438" s="148"/>
      <c r="O438" s="148"/>
      <c r="P438" s="148"/>
    </row>
    <row r="439" spans="1:53" x14ac:dyDescent="0.3">
      <c r="A439" s="30">
        <v>5</v>
      </c>
      <c r="B439" s="63" t="s">
        <v>354</v>
      </c>
      <c r="C439" s="63"/>
      <c r="D439" s="35"/>
      <c r="E439" s="35"/>
      <c r="F439" s="35"/>
      <c r="G439" s="35"/>
      <c r="H439" s="35"/>
      <c r="I439" s="35"/>
      <c r="J439" s="35"/>
      <c r="K439" s="35"/>
      <c r="L439" s="35"/>
      <c r="M439" s="35"/>
      <c r="N439" s="35"/>
      <c r="O439" s="35"/>
      <c r="P439" s="35"/>
    </row>
    <row r="440" spans="1:53" ht="102" customHeight="1" x14ac:dyDescent="0.3">
      <c r="A440" s="30">
        <v>6</v>
      </c>
      <c r="B440" s="1000" t="s">
        <v>2685</v>
      </c>
      <c r="C440" s="1000"/>
      <c r="D440" s="84"/>
      <c r="E440" s="84"/>
      <c r="F440" s="84"/>
      <c r="G440" s="84"/>
      <c r="H440" s="84"/>
      <c r="I440" s="84"/>
      <c r="J440" s="84"/>
      <c r="K440" s="84"/>
      <c r="L440" s="84"/>
      <c r="M440" s="84"/>
      <c r="N440" s="84"/>
      <c r="O440" s="84"/>
      <c r="P440" s="84"/>
    </row>
    <row r="441" spans="1:53" ht="45.65" customHeight="1" x14ac:dyDescent="0.3">
      <c r="A441" s="66">
        <v>7</v>
      </c>
      <c r="B441" s="67" t="s">
        <v>356</v>
      </c>
      <c r="C441" s="677">
        <v>8405.52</v>
      </c>
      <c r="D441" s="679"/>
      <c r="E441" s="75"/>
      <c r="F441" s="75"/>
      <c r="G441" s="75"/>
      <c r="H441" s="75"/>
      <c r="I441" s="75"/>
      <c r="J441" s="75"/>
      <c r="K441" s="75"/>
      <c r="L441" s="75"/>
      <c r="M441" s="75"/>
      <c r="N441" s="75"/>
      <c r="O441" s="75"/>
      <c r="P441" s="75"/>
    </row>
    <row r="442" spans="1:53" x14ac:dyDescent="0.3">
      <c r="A442" s="30">
        <v>8</v>
      </c>
      <c r="B442" s="63" t="s">
        <v>365</v>
      </c>
      <c r="C442" s="44" t="s">
        <v>2506</v>
      </c>
      <c r="D442" s="24"/>
      <c r="E442" s="24"/>
      <c r="F442" s="24"/>
      <c r="G442" s="24"/>
      <c r="H442" s="24"/>
      <c r="I442" s="24"/>
      <c r="J442" s="24"/>
      <c r="K442" s="24"/>
      <c r="L442" s="24"/>
      <c r="M442" s="24"/>
      <c r="N442" s="24"/>
      <c r="O442" s="24"/>
      <c r="P442" s="24"/>
    </row>
    <row r="443" spans="1:53" x14ac:dyDescent="0.3">
      <c r="A443" s="1116"/>
      <c r="B443" s="1117"/>
      <c r="C443" s="1117"/>
      <c r="D443" s="1118"/>
      <c r="E443" s="1118"/>
      <c r="F443" s="1119"/>
      <c r="G443" s="1119"/>
      <c r="H443" s="1119"/>
      <c r="I443" s="1119"/>
      <c r="J443" s="1119"/>
      <c r="K443" s="1119"/>
      <c r="L443" s="1119"/>
      <c r="M443" s="1119"/>
      <c r="N443" s="1119"/>
      <c r="O443" s="1119"/>
      <c r="P443" s="1120"/>
    </row>
    <row r="444" spans="1:53" s="403" customFormat="1" ht="23" x14ac:dyDescent="0.35">
      <c r="A444" s="85" t="s">
        <v>2</v>
      </c>
      <c r="B444" s="1006" t="s">
        <v>151</v>
      </c>
      <c r="C444" s="1006"/>
      <c r="D444" s="1006"/>
      <c r="E444" s="1006"/>
      <c r="F444" s="28"/>
      <c r="G444" s="28"/>
      <c r="H444" s="28"/>
      <c r="I444" s="28"/>
      <c r="J444" s="28"/>
      <c r="K444" s="28"/>
      <c r="L444" s="28"/>
      <c r="M444" s="28"/>
      <c r="N444" s="28"/>
      <c r="O444" s="28"/>
      <c r="P444" s="28"/>
      <c r="Q444" s="32"/>
      <c r="R444" s="32"/>
      <c r="S444" s="32"/>
      <c r="T444" s="32"/>
      <c r="U444" s="32"/>
      <c r="V444" s="32"/>
      <c r="W444" s="32"/>
      <c r="X444" s="32"/>
      <c r="Y444" s="32"/>
      <c r="Z444" s="32"/>
      <c r="AA444" s="32"/>
      <c r="AB444" s="32"/>
      <c r="AC444" s="32"/>
      <c r="AD444" s="32"/>
      <c r="AE444" s="32"/>
      <c r="AF444" s="32"/>
      <c r="AG444" s="32"/>
      <c r="AH444" s="32"/>
      <c r="AI444" s="32"/>
      <c r="AJ444" s="32"/>
      <c r="AK444" s="32"/>
      <c r="AL444" s="32"/>
      <c r="AM444" s="32"/>
      <c r="AN444" s="32"/>
      <c r="AO444" s="32"/>
      <c r="AP444" s="32"/>
      <c r="AQ444" s="32"/>
      <c r="AR444" s="32"/>
      <c r="AS444" s="32"/>
      <c r="AT444" s="32"/>
      <c r="AU444" s="32"/>
      <c r="AV444" s="32"/>
      <c r="AW444" s="32"/>
      <c r="AX444" s="32"/>
      <c r="AY444" s="32"/>
      <c r="AZ444" s="32"/>
      <c r="BA444" s="32"/>
    </row>
    <row r="445" spans="1:53" x14ac:dyDescent="0.3">
      <c r="A445" s="30">
        <v>1</v>
      </c>
      <c r="B445" s="1007" t="s">
        <v>2691</v>
      </c>
      <c r="C445" s="1007"/>
      <c r="D445" s="1007"/>
      <c r="E445" s="1007"/>
      <c r="F445" s="35"/>
      <c r="G445" s="35"/>
      <c r="H445" s="35"/>
      <c r="I445" s="35"/>
      <c r="J445" s="35"/>
      <c r="K445" s="35"/>
      <c r="L445" s="35"/>
      <c r="M445" s="35"/>
      <c r="N445" s="35"/>
      <c r="O445" s="35"/>
      <c r="P445" s="35"/>
    </row>
    <row r="446" spans="1:53" x14ac:dyDescent="0.3">
      <c r="A446" s="30">
        <v>2</v>
      </c>
      <c r="B446" s="1029" t="s">
        <v>2692</v>
      </c>
      <c r="C446" s="1029"/>
      <c r="D446" s="1029"/>
      <c r="E446" s="1029"/>
      <c r="F446" s="24"/>
      <c r="G446" s="24"/>
      <c r="H446" s="24"/>
      <c r="I446" s="24"/>
      <c r="J446" s="24"/>
      <c r="K446" s="24"/>
      <c r="L446" s="24"/>
      <c r="M446" s="24"/>
      <c r="N446" s="24"/>
      <c r="O446" s="24"/>
      <c r="P446" s="24"/>
    </row>
    <row r="447" spans="1:53" x14ac:dyDescent="0.3">
      <c r="A447" s="30">
        <v>3</v>
      </c>
      <c r="B447" s="1007" t="s">
        <v>2693</v>
      </c>
      <c r="C447" s="1007"/>
      <c r="D447" s="1007"/>
      <c r="E447" s="1007"/>
      <c r="F447" s="24"/>
      <c r="G447" s="24"/>
      <c r="H447" s="24"/>
      <c r="I447" s="24"/>
      <c r="J447" s="24"/>
      <c r="K447" s="24"/>
      <c r="L447" s="24"/>
      <c r="M447" s="24"/>
      <c r="N447" s="24"/>
      <c r="O447" s="24"/>
      <c r="P447" s="24"/>
    </row>
    <row r="448" spans="1:53" s="463" customFormat="1" x14ac:dyDescent="0.3">
      <c r="A448" s="36">
        <v>4</v>
      </c>
      <c r="B448" s="37" t="s">
        <v>281</v>
      </c>
      <c r="C448" s="36" t="s">
        <v>758</v>
      </c>
      <c r="D448" s="36" t="s">
        <v>1662</v>
      </c>
      <c r="E448" s="36" t="s">
        <v>760</v>
      </c>
      <c r="F448" s="38"/>
      <c r="G448" s="462"/>
      <c r="H448" s="462"/>
      <c r="I448" s="462"/>
      <c r="J448" s="462"/>
      <c r="K448" s="462"/>
      <c r="L448" s="462"/>
      <c r="M448" s="462"/>
      <c r="N448" s="462"/>
      <c r="O448" s="462"/>
      <c r="P448" s="462"/>
      <c r="Q448" s="32"/>
      <c r="R448" s="32"/>
      <c r="S448" s="32"/>
      <c r="T448" s="32"/>
      <c r="U448" s="32"/>
      <c r="V448" s="32"/>
      <c r="W448" s="32"/>
      <c r="X448" s="32"/>
      <c r="Y448" s="32"/>
      <c r="Z448" s="32"/>
      <c r="AA448" s="32"/>
      <c r="AB448" s="32"/>
      <c r="AC448" s="32"/>
      <c r="AD448" s="32"/>
      <c r="AE448" s="32"/>
      <c r="AF448" s="32"/>
      <c r="AG448" s="32"/>
      <c r="AH448" s="32"/>
      <c r="AI448" s="32"/>
      <c r="AJ448" s="32"/>
      <c r="AK448" s="32"/>
      <c r="AL448" s="32"/>
      <c r="AM448" s="32"/>
      <c r="AN448" s="32"/>
      <c r="AO448" s="32"/>
      <c r="AP448" s="32"/>
      <c r="AQ448" s="32"/>
      <c r="AR448" s="32"/>
      <c r="AS448" s="32"/>
      <c r="AT448" s="32"/>
      <c r="AU448" s="32"/>
      <c r="AV448" s="32"/>
      <c r="AW448" s="32"/>
      <c r="AX448" s="32"/>
      <c r="AY448" s="32"/>
      <c r="AZ448" s="32"/>
      <c r="BA448" s="32"/>
    </row>
    <row r="449" spans="1:53" ht="28" x14ac:dyDescent="0.3">
      <c r="A449" s="30" t="s">
        <v>285</v>
      </c>
      <c r="B449" s="42" t="s">
        <v>286</v>
      </c>
      <c r="C449" s="43" t="s">
        <v>2512</v>
      </c>
      <c r="D449" s="43" t="s">
        <v>2694</v>
      </c>
      <c r="E449" s="43" t="s">
        <v>2695</v>
      </c>
      <c r="F449" s="40"/>
      <c r="G449" s="40"/>
      <c r="H449" s="40"/>
      <c r="I449" s="40"/>
      <c r="J449" s="40"/>
      <c r="K449" s="84"/>
      <c r="L449" s="40"/>
      <c r="M449" s="40"/>
      <c r="N449" s="40"/>
      <c r="O449" s="40"/>
      <c r="P449" s="40"/>
    </row>
    <row r="450" spans="1:53" ht="28" x14ac:dyDescent="0.3">
      <c r="A450" s="30" t="s">
        <v>290</v>
      </c>
      <c r="B450" s="42" t="s">
        <v>291</v>
      </c>
      <c r="C450" s="43" t="s">
        <v>2696</v>
      </c>
      <c r="D450" s="43" t="s">
        <v>2697</v>
      </c>
      <c r="E450" s="43" t="s">
        <v>2698</v>
      </c>
      <c r="F450" s="40"/>
      <c r="G450" s="40"/>
      <c r="H450" s="40"/>
      <c r="I450" s="40"/>
      <c r="J450" s="40"/>
      <c r="K450" s="40"/>
      <c r="L450" s="40"/>
      <c r="M450" s="40"/>
      <c r="N450" s="40"/>
      <c r="O450" s="40"/>
      <c r="P450" s="40"/>
    </row>
    <row r="451" spans="1:53" ht="30" x14ac:dyDescent="0.3">
      <c r="A451" s="30" t="s">
        <v>295</v>
      </c>
      <c r="B451" s="42" t="s">
        <v>296</v>
      </c>
      <c r="C451" s="42" t="s">
        <v>1559</v>
      </c>
      <c r="D451" s="42" t="s">
        <v>1559</v>
      </c>
      <c r="E451" s="42" t="s">
        <v>1559</v>
      </c>
      <c r="F451" s="32"/>
      <c r="G451" s="32"/>
      <c r="H451" s="32"/>
      <c r="I451" s="702"/>
      <c r="J451" s="702"/>
      <c r="K451" s="703"/>
      <c r="L451" s="32"/>
      <c r="M451" s="32"/>
      <c r="N451" s="32"/>
      <c r="O451" s="32"/>
      <c r="P451" s="32"/>
    </row>
    <row r="452" spans="1:53" ht="30" x14ac:dyDescent="0.3">
      <c r="A452" s="30" t="s">
        <v>299</v>
      </c>
      <c r="B452" s="42" t="s">
        <v>300</v>
      </c>
      <c r="C452" s="42" t="s">
        <v>301</v>
      </c>
      <c r="D452" s="42" t="s">
        <v>2502</v>
      </c>
      <c r="E452" s="42" t="s">
        <v>2521</v>
      </c>
      <c r="F452" s="32"/>
      <c r="G452" s="32"/>
      <c r="H452" s="32"/>
      <c r="I452" s="702"/>
      <c r="J452" s="702"/>
      <c r="K452" s="703"/>
      <c r="L452" s="24"/>
      <c r="M452" s="24"/>
      <c r="N452" s="24"/>
      <c r="O452" s="24"/>
      <c r="P452" s="24"/>
    </row>
    <row r="453" spans="1:53" ht="24" customHeight="1" x14ac:dyDescent="0.3">
      <c r="A453" s="30" t="s">
        <v>304</v>
      </c>
      <c r="B453" s="63" t="s">
        <v>387</v>
      </c>
      <c r="C453" s="63"/>
      <c r="D453" s="63"/>
      <c r="E453" s="63"/>
      <c r="F453" s="35"/>
      <c r="G453" s="35"/>
      <c r="H453" s="35"/>
      <c r="I453" s="35"/>
      <c r="J453" s="35"/>
      <c r="K453" s="35"/>
      <c r="L453" s="35"/>
      <c r="M453" s="35"/>
      <c r="N453" s="35"/>
      <c r="O453" s="35"/>
      <c r="P453" s="35"/>
    </row>
    <row r="454" spans="1:53" x14ac:dyDescent="0.3">
      <c r="A454" s="30" t="s">
        <v>306</v>
      </c>
      <c r="B454" s="103" t="s">
        <v>2699</v>
      </c>
      <c r="C454" s="103"/>
      <c r="D454" s="103"/>
      <c r="E454" s="103"/>
      <c r="F454" s="105"/>
      <c r="G454" s="105"/>
      <c r="H454" s="105"/>
      <c r="I454" s="105"/>
      <c r="J454" s="105"/>
      <c r="K454" s="105"/>
      <c r="L454" s="105"/>
      <c r="M454" s="105"/>
      <c r="N454" s="105"/>
      <c r="O454" s="105"/>
      <c r="P454" s="105"/>
    </row>
    <row r="455" spans="1:53" x14ac:dyDescent="0.3">
      <c r="A455" s="30">
        <v>5</v>
      </c>
      <c r="B455" s="63" t="s">
        <v>354</v>
      </c>
      <c r="C455" s="63"/>
      <c r="D455" s="63"/>
      <c r="E455" s="63"/>
      <c r="F455" s="35"/>
      <c r="G455" s="35"/>
      <c r="H455" s="35"/>
      <c r="I455" s="35"/>
      <c r="J455" s="35"/>
      <c r="K455" s="35"/>
      <c r="L455" s="35"/>
      <c r="M455" s="35"/>
      <c r="N455" s="35"/>
      <c r="O455" s="35"/>
      <c r="P455" s="35"/>
    </row>
    <row r="456" spans="1:53" ht="71.150000000000006" customHeight="1" x14ac:dyDescent="0.3">
      <c r="A456" s="30">
        <v>6</v>
      </c>
      <c r="B456" s="1000" t="s">
        <v>700</v>
      </c>
      <c r="C456" s="1000"/>
      <c r="D456" s="1000"/>
      <c r="E456" s="1000"/>
      <c r="F456" s="84"/>
      <c r="G456" s="84"/>
      <c r="H456" s="84"/>
      <c r="I456" s="84"/>
      <c r="J456" s="84"/>
      <c r="K456" s="84"/>
      <c r="L456" s="84"/>
      <c r="M456" s="84"/>
      <c r="N456" s="84"/>
      <c r="O456" s="84"/>
      <c r="P456" s="84"/>
    </row>
    <row r="457" spans="1:53" ht="30" x14ac:dyDescent="0.3">
      <c r="A457" s="66">
        <v>7</v>
      </c>
      <c r="B457" s="67" t="s">
        <v>356</v>
      </c>
      <c r="C457" s="677">
        <v>105961.63</v>
      </c>
      <c r="D457" s="677">
        <v>70621.39</v>
      </c>
      <c r="E457" s="677">
        <v>79950.77</v>
      </c>
      <c r="F457" s="679"/>
      <c r="G457" s="680"/>
      <c r="H457" s="679"/>
      <c r="I457" s="702"/>
      <c r="J457" s="702"/>
      <c r="K457" s="702"/>
      <c r="L457" s="75"/>
      <c r="M457" s="75"/>
      <c r="N457" s="75"/>
      <c r="O457" s="75"/>
      <c r="P457" s="75"/>
    </row>
    <row r="458" spans="1:53" x14ac:dyDescent="0.3">
      <c r="A458" s="30">
        <v>8</v>
      </c>
      <c r="B458" s="63" t="s">
        <v>365</v>
      </c>
      <c r="C458" s="44" t="s">
        <v>366</v>
      </c>
      <c r="D458" s="44" t="s">
        <v>523</v>
      </c>
      <c r="E458" s="44" t="s">
        <v>2506</v>
      </c>
      <c r="F458" s="24"/>
      <c r="G458" s="24"/>
      <c r="H458" s="24"/>
      <c r="I458" s="24"/>
      <c r="J458" s="24"/>
      <c r="K458" s="24"/>
      <c r="L458" s="24"/>
      <c r="M458" s="24"/>
      <c r="N458" s="24"/>
      <c r="O458" s="24"/>
      <c r="P458" s="24"/>
    </row>
    <row r="459" spans="1:53" x14ac:dyDescent="0.3">
      <c r="A459" s="1116"/>
      <c r="B459" s="1117"/>
      <c r="C459" s="1117"/>
      <c r="D459" s="1117"/>
      <c r="E459" s="1117"/>
      <c r="F459" s="1119"/>
      <c r="G459" s="1119"/>
      <c r="H459" s="1119"/>
      <c r="I459" s="1119"/>
      <c r="J459" s="1119"/>
      <c r="K459" s="1119"/>
      <c r="L459" s="1119"/>
      <c r="M459" s="1119"/>
      <c r="N459" s="1119"/>
      <c r="O459" s="1119"/>
      <c r="P459" s="1120"/>
    </row>
    <row r="460" spans="1:53" s="403" customFormat="1" ht="23" x14ac:dyDescent="0.35">
      <c r="A460" s="85" t="s">
        <v>2</v>
      </c>
      <c r="B460" s="1006" t="s">
        <v>153</v>
      </c>
      <c r="C460" s="1006"/>
      <c r="D460" s="1006"/>
      <c r="E460" s="1006"/>
      <c r="F460" s="28"/>
      <c r="G460" s="28"/>
      <c r="H460" s="28"/>
      <c r="I460" s="28"/>
      <c r="J460" s="28"/>
      <c r="K460" s="704"/>
      <c r="L460" s="28"/>
      <c r="M460" s="28"/>
      <c r="N460" s="28"/>
      <c r="O460" s="28"/>
      <c r="P460" s="28"/>
      <c r="Q460" s="32"/>
      <c r="R460" s="32"/>
      <c r="S460" s="32"/>
      <c r="T460" s="32"/>
      <c r="U460" s="32"/>
      <c r="V460" s="32"/>
      <c r="W460" s="32"/>
      <c r="X460" s="32"/>
      <c r="Y460" s="32"/>
      <c r="Z460" s="32"/>
      <c r="AA460" s="32"/>
      <c r="AB460" s="32"/>
      <c r="AC460" s="32"/>
      <c r="AD460" s="32"/>
      <c r="AE460" s="32"/>
      <c r="AF460" s="32"/>
      <c r="AG460" s="32"/>
      <c r="AH460" s="32"/>
      <c r="AI460" s="32"/>
      <c r="AJ460" s="32"/>
      <c r="AK460" s="32"/>
      <c r="AL460" s="32"/>
      <c r="AM460" s="32"/>
      <c r="AN460" s="32"/>
      <c r="AO460" s="32"/>
      <c r="AP460" s="32"/>
      <c r="AQ460" s="32"/>
      <c r="AR460" s="32"/>
      <c r="AS460" s="32"/>
      <c r="AT460" s="32"/>
      <c r="AU460" s="32"/>
      <c r="AV460" s="32"/>
      <c r="AW460" s="32"/>
      <c r="AX460" s="32"/>
      <c r="AY460" s="32"/>
      <c r="AZ460" s="32"/>
      <c r="BA460" s="32"/>
    </row>
    <row r="461" spans="1:53" x14ac:dyDescent="0.3">
      <c r="A461" s="30">
        <v>1</v>
      </c>
      <c r="B461" s="1007" t="s">
        <v>2700</v>
      </c>
      <c r="C461" s="1007"/>
      <c r="D461" s="1007"/>
      <c r="E461" s="1007"/>
      <c r="F461" s="35"/>
      <c r="G461" s="35"/>
      <c r="H461" s="35"/>
      <c r="I461" s="35"/>
      <c r="J461" s="35"/>
      <c r="K461" s="40"/>
      <c r="L461" s="35"/>
      <c r="M461" s="35"/>
      <c r="N461" s="35"/>
      <c r="O461" s="35"/>
      <c r="P461" s="35"/>
    </row>
    <row r="462" spans="1:53" x14ac:dyDescent="0.3">
      <c r="A462" s="30">
        <v>2</v>
      </c>
      <c r="B462" s="1029" t="s">
        <v>2701</v>
      </c>
      <c r="C462" s="1029"/>
      <c r="D462" s="1029"/>
      <c r="E462" s="1029"/>
      <c r="F462" s="24"/>
      <c r="G462" s="24"/>
      <c r="H462" s="24"/>
      <c r="I462" s="24"/>
      <c r="J462" s="24"/>
      <c r="K462" s="40"/>
      <c r="L462" s="24"/>
      <c r="M462" s="24"/>
      <c r="N462" s="24"/>
      <c r="O462" s="24"/>
      <c r="P462" s="24"/>
    </row>
    <row r="463" spans="1:53" x14ac:dyDescent="0.3">
      <c r="A463" s="30">
        <v>3</v>
      </c>
      <c r="B463" s="1007" t="s">
        <v>2702</v>
      </c>
      <c r="C463" s="1007"/>
      <c r="D463" s="1007"/>
      <c r="E463" s="1007"/>
      <c r="F463" s="24"/>
      <c r="G463" s="24"/>
      <c r="H463" s="24"/>
      <c r="I463" s="24"/>
      <c r="J463" s="24"/>
      <c r="K463" s="40"/>
      <c r="L463" s="24"/>
      <c r="M463" s="24"/>
      <c r="N463" s="24"/>
      <c r="O463" s="24"/>
      <c r="P463" s="24"/>
    </row>
    <row r="464" spans="1:53" s="463" customFormat="1" ht="23.5" customHeight="1" x14ac:dyDescent="0.3">
      <c r="A464" s="36">
        <v>4</v>
      </c>
      <c r="B464" s="37" t="s">
        <v>281</v>
      </c>
      <c r="C464" s="207" t="s">
        <v>2703</v>
      </c>
      <c r="D464" s="207" t="s">
        <v>1618</v>
      </c>
      <c r="E464" s="207" t="s">
        <v>760</v>
      </c>
      <c r="F464" s="497"/>
      <c r="G464" s="497"/>
      <c r="H464" s="497"/>
      <c r="I464" s="497"/>
      <c r="J464" s="497"/>
      <c r="K464" s="513"/>
      <c r="L464" s="462"/>
      <c r="M464" s="462"/>
      <c r="N464" s="462"/>
      <c r="O464" s="462"/>
      <c r="P464" s="462"/>
      <c r="Q464" s="32"/>
      <c r="R464" s="32"/>
      <c r="S464" s="32"/>
      <c r="T464" s="32"/>
      <c r="U464" s="32"/>
      <c r="V464" s="32"/>
      <c r="W464" s="32"/>
      <c r="X464" s="32"/>
      <c r="Y464" s="32"/>
      <c r="Z464" s="32"/>
      <c r="AA464" s="32"/>
      <c r="AB464" s="32"/>
      <c r="AC464" s="32"/>
      <c r="AD464" s="32"/>
      <c r="AE464" s="32"/>
      <c r="AF464" s="32"/>
      <c r="AG464" s="32"/>
      <c r="AH464" s="32"/>
      <c r="AI464" s="32"/>
      <c r="AJ464" s="32"/>
      <c r="AK464" s="32"/>
      <c r="AL464" s="32"/>
      <c r="AM464" s="32"/>
      <c r="AN464" s="32"/>
      <c r="AO464" s="32"/>
      <c r="AP464" s="32"/>
      <c r="AQ464" s="32"/>
      <c r="AR464" s="32"/>
      <c r="AS464" s="32"/>
      <c r="AT464" s="32"/>
      <c r="AU464" s="32"/>
      <c r="AV464" s="32"/>
      <c r="AW464" s="32"/>
      <c r="AX464" s="32"/>
      <c r="AY464" s="32"/>
      <c r="AZ464" s="32"/>
      <c r="BA464" s="32"/>
    </row>
    <row r="465" spans="1:53" x14ac:dyDescent="0.3">
      <c r="A465" s="30" t="s">
        <v>285</v>
      </c>
      <c r="B465" s="42" t="s">
        <v>286</v>
      </c>
      <c r="C465" s="43" t="s">
        <v>2704</v>
      </c>
      <c r="D465" s="303" t="s">
        <v>2315</v>
      </c>
      <c r="E465" s="43" t="s">
        <v>760</v>
      </c>
      <c r="F465" s="40"/>
      <c r="G465" s="40"/>
      <c r="H465" s="40"/>
      <c r="I465" s="40"/>
      <c r="J465" s="40"/>
      <c r="K465" s="40"/>
      <c r="L465" s="40"/>
      <c r="M465" s="40"/>
      <c r="N465" s="40"/>
      <c r="O465" s="40"/>
      <c r="P465" s="40"/>
    </row>
    <row r="466" spans="1:53" x14ac:dyDescent="0.3">
      <c r="A466" s="30" t="s">
        <v>290</v>
      </c>
      <c r="B466" s="42" t="s">
        <v>291</v>
      </c>
      <c r="C466" s="43" t="s">
        <v>2705</v>
      </c>
      <c r="D466" s="303" t="s">
        <v>2706</v>
      </c>
      <c r="E466" s="43" t="s">
        <v>2707</v>
      </c>
      <c r="F466" s="40"/>
      <c r="G466" s="40"/>
      <c r="H466" s="40"/>
      <c r="I466" s="40"/>
      <c r="J466" s="40"/>
      <c r="K466" s="40"/>
      <c r="L466" s="40"/>
      <c r="M466" s="40"/>
      <c r="N466" s="40"/>
      <c r="O466" s="40"/>
      <c r="P466" s="40"/>
    </row>
    <row r="467" spans="1:53" x14ac:dyDescent="0.3">
      <c r="A467" s="30" t="s">
        <v>295</v>
      </c>
      <c r="B467" s="42" t="s">
        <v>296</v>
      </c>
      <c r="C467" s="42" t="s">
        <v>2673</v>
      </c>
      <c r="D467" s="42" t="s">
        <v>2673</v>
      </c>
      <c r="E467" s="42" t="s">
        <v>2673</v>
      </c>
      <c r="F467" s="32"/>
      <c r="G467" s="32"/>
      <c r="H467" s="32"/>
      <c r="I467" s="32"/>
      <c r="J467" s="32"/>
      <c r="K467" s="32"/>
      <c r="L467" s="32"/>
      <c r="M467" s="32"/>
      <c r="N467" s="32"/>
      <c r="O467" s="32"/>
      <c r="P467" s="32"/>
    </row>
    <row r="468" spans="1:53" x14ac:dyDescent="0.3">
      <c r="A468" s="30" t="s">
        <v>299</v>
      </c>
      <c r="B468" s="42" t="s">
        <v>300</v>
      </c>
      <c r="C468" s="42" t="s">
        <v>2708</v>
      </c>
      <c r="D468" s="131" t="s">
        <v>713</v>
      </c>
      <c r="E468" s="44" t="s">
        <v>2521</v>
      </c>
      <c r="F468" s="4"/>
      <c r="G468" s="24"/>
      <c r="H468" s="24"/>
      <c r="I468" s="24"/>
      <c r="J468" s="24"/>
      <c r="K468" s="24"/>
      <c r="L468" s="24"/>
      <c r="M468" s="24"/>
      <c r="N468" s="24"/>
      <c r="O468" s="24"/>
      <c r="P468" s="24"/>
    </row>
    <row r="469" spans="1:53" x14ac:dyDescent="0.3">
      <c r="A469" s="30">
        <v>5</v>
      </c>
      <c r="B469" s="63" t="s">
        <v>354</v>
      </c>
      <c r="C469" s="63"/>
      <c r="D469" s="63"/>
      <c r="E469" s="63"/>
      <c r="F469" s="35"/>
      <c r="G469" s="35"/>
      <c r="H469" s="35"/>
      <c r="I469" s="35"/>
      <c r="J469" s="35"/>
      <c r="K469" s="35"/>
      <c r="L469" s="35"/>
      <c r="M469" s="35"/>
      <c r="N469" s="35"/>
      <c r="O469" s="35"/>
      <c r="P469" s="35"/>
    </row>
    <row r="470" spans="1:53" ht="63" customHeight="1" x14ac:dyDescent="0.3">
      <c r="A470" s="30">
        <v>6</v>
      </c>
      <c r="B470" s="1000" t="s">
        <v>2709</v>
      </c>
      <c r="C470" s="1000"/>
      <c r="D470" s="1000"/>
      <c r="E470" s="1000"/>
      <c r="F470" s="84"/>
      <c r="G470" s="84"/>
      <c r="H470" s="84"/>
      <c r="I470" s="84"/>
      <c r="J470" s="84"/>
      <c r="K470" s="84"/>
      <c r="L470" s="84"/>
      <c r="M470" s="84"/>
      <c r="N470" s="84"/>
      <c r="O470" s="84"/>
      <c r="P470" s="84"/>
    </row>
    <row r="471" spans="1:53" ht="28" x14ac:dyDescent="0.3">
      <c r="A471" s="66">
        <v>7</v>
      </c>
      <c r="B471" s="67" t="s">
        <v>356</v>
      </c>
      <c r="C471" s="678">
        <v>50044</v>
      </c>
      <c r="D471" s="678">
        <v>27827.02</v>
      </c>
      <c r="E471" s="678">
        <v>55011.11</v>
      </c>
      <c r="F471" s="179"/>
      <c r="G471" s="680"/>
      <c r="H471" s="688"/>
      <c r="I471" s="680"/>
      <c r="J471" s="688"/>
      <c r="K471" s="679"/>
      <c r="L471" s="75"/>
      <c r="M471" s="75"/>
      <c r="N471" s="75"/>
      <c r="O471" s="75"/>
      <c r="P471" s="75"/>
    </row>
    <row r="472" spans="1:53" x14ac:dyDescent="0.3">
      <c r="A472" s="30">
        <v>8</v>
      </c>
      <c r="B472" s="63" t="s">
        <v>365</v>
      </c>
      <c r="C472" s="131" t="s">
        <v>2506</v>
      </c>
      <c r="D472" s="131" t="s">
        <v>1591</v>
      </c>
      <c r="E472" s="44" t="s">
        <v>2506</v>
      </c>
      <c r="F472" s="4"/>
      <c r="G472" s="24"/>
      <c r="H472" s="24"/>
      <c r="I472" s="24"/>
      <c r="J472" s="24"/>
      <c r="K472" s="24"/>
      <c r="L472" s="24"/>
      <c r="M472" s="24"/>
      <c r="N472" s="24"/>
      <c r="O472" s="24"/>
      <c r="P472" s="24"/>
    </row>
    <row r="473" spans="1:53" x14ac:dyDescent="0.3">
      <c r="A473" s="1116"/>
      <c r="B473" s="1117"/>
      <c r="C473" s="1117"/>
      <c r="D473" s="1117"/>
      <c r="E473" s="1117"/>
      <c r="F473" s="1119"/>
      <c r="G473" s="1119"/>
      <c r="H473" s="1119"/>
      <c r="I473" s="1119"/>
      <c r="J473" s="1119"/>
      <c r="K473" s="1119"/>
      <c r="L473" s="1119"/>
      <c r="M473" s="1119"/>
      <c r="N473" s="1119"/>
      <c r="O473" s="1119"/>
      <c r="P473" s="1120"/>
    </row>
    <row r="474" spans="1:53" s="403" customFormat="1" ht="23" x14ac:dyDescent="0.35">
      <c r="A474" s="85" t="s">
        <v>2</v>
      </c>
      <c r="B474" s="1006" t="s">
        <v>155</v>
      </c>
      <c r="C474" s="1006"/>
      <c r="D474" s="1006"/>
      <c r="E474" s="1006"/>
      <c r="F474" s="28"/>
      <c r="G474" s="28"/>
      <c r="H474" s="28"/>
      <c r="I474" s="28"/>
      <c r="J474" s="28"/>
      <c r="K474" s="704"/>
      <c r="L474" s="28"/>
      <c r="M474" s="28"/>
      <c r="N474" s="28"/>
      <c r="O474" s="28"/>
      <c r="P474" s="28"/>
      <c r="Q474" s="32"/>
      <c r="R474" s="32"/>
      <c r="S474" s="32"/>
      <c r="T474" s="32"/>
      <c r="U474" s="32"/>
      <c r="V474" s="32"/>
      <c r="W474" s="32"/>
      <c r="X474" s="32"/>
      <c r="Y474" s="32"/>
      <c r="Z474" s="32"/>
      <c r="AA474" s="32"/>
      <c r="AB474" s="32"/>
      <c r="AC474" s="32"/>
      <c r="AD474" s="32"/>
      <c r="AE474" s="32"/>
      <c r="AF474" s="32"/>
      <c r="AG474" s="32"/>
      <c r="AH474" s="32"/>
      <c r="AI474" s="32"/>
      <c r="AJ474" s="32"/>
      <c r="AK474" s="32"/>
      <c r="AL474" s="32"/>
      <c r="AM474" s="32"/>
      <c r="AN474" s="32"/>
      <c r="AO474" s="32"/>
      <c r="AP474" s="32"/>
      <c r="AQ474" s="32"/>
      <c r="AR474" s="32"/>
      <c r="AS474" s="32"/>
      <c r="AT474" s="32"/>
      <c r="AU474" s="32"/>
      <c r="AV474" s="32"/>
      <c r="AW474" s="32"/>
      <c r="AX474" s="32"/>
      <c r="AY474" s="32"/>
      <c r="AZ474" s="32"/>
      <c r="BA474" s="32"/>
    </row>
    <row r="475" spans="1:53" x14ac:dyDescent="0.3">
      <c r="A475" s="30">
        <v>1</v>
      </c>
      <c r="B475" s="1007" t="s">
        <v>2710</v>
      </c>
      <c r="C475" s="1007"/>
      <c r="D475" s="1007"/>
      <c r="E475" s="1007"/>
      <c r="F475" s="35"/>
      <c r="G475" s="35"/>
      <c r="H475" s="35"/>
      <c r="I475" s="35"/>
      <c r="J475" s="35"/>
      <c r="K475" s="40"/>
      <c r="L475" s="35"/>
      <c r="M475" s="35"/>
      <c r="N475" s="35"/>
      <c r="O475" s="35"/>
      <c r="P475" s="35"/>
    </row>
    <row r="476" spans="1:53" x14ac:dyDescent="0.3">
      <c r="A476" s="30">
        <v>2</v>
      </c>
      <c r="B476" s="1029" t="s">
        <v>2711</v>
      </c>
      <c r="C476" s="1029"/>
      <c r="D476" s="1029"/>
      <c r="E476" s="1029"/>
      <c r="F476" s="24"/>
      <c r="G476" s="24"/>
      <c r="H476" s="24"/>
      <c r="I476" s="24"/>
      <c r="J476" s="24"/>
      <c r="K476" s="24"/>
      <c r="L476" s="24"/>
      <c r="M476" s="24"/>
      <c r="N476" s="24"/>
      <c r="O476" s="24"/>
      <c r="P476" s="24"/>
    </row>
    <row r="477" spans="1:53" x14ac:dyDescent="0.3">
      <c r="A477" s="30">
        <v>3</v>
      </c>
      <c r="B477" s="1007" t="s">
        <v>2712</v>
      </c>
      <c r="C477" s="1007"/>
      <c r="D477" s="1007"/>
      <c r="E477" s="1007"/>
      <c r="F477" s="24"/>
      <c r="G477" s="24"/>
      <c r="H477" s="24"/>
      <c r="I477" s="24"/>
      <c r="J477" s="24"/>
      <c r="K477" s="24"/>
      <c r="L477" s="24"/>
      <c r="M477" s="24"/>
      <c r="N477" s="24"/>
      <c r="O477" s="24"/>
      <c r="P477" s="24"/>
    </row>
    <row r="478" spans="1:53" s="463" customFormat="1" ht="24.65" customHeight="1" x14ac:dyDescent="0.3">
      <c r="A478" s="36">
        <v>4</v>
      </c>
      <c r="B478" s="37" t="s">
        <v>281</v>
      </c>
      <c r="C478" s="207" t="s">
        <v>2703</v>
      </c>
      <c r="D478" s="207" t="s">
        <v>1618</v>
      </c>
      <c r="E478" s="207" t="s">
        <v>760</v>
      </c>
      <c r="F478" s="497"/>
      <c r="G478" s="497"/>
      <c r="H478" s="497"/>
      <c r="I478" s="497"/>
      <c r="J478" s="497"/>
      <c r="K478" s="513"/>
      <c r="L478" s="462"/>
      <c r="M478" s="462"/>
      <c r="N478" s="462"/>
      <c r="O478" s="462"/>
      <c r="P478" s="462"/>
      <c r="Q478" s="32"/>
      <c r="R478" s="32"/>
      <c r="S478" s="32"/>
      <c r="T478" s="32"/>
      <c r="U478" s="32"/>
      <c r="V478" s="32"/>
      <c r="W478" s="32"/>
      <c r="X478" s="32"/>
      <c r="Y478" s="32"/>
      <c r="Z478" s="32"/>
      <c r="AA478" s="32"/>
      <c r="AB478" s="32"/>
      <c r="AC478" s="32"/>
      <c r="AD478" s="32"/>
      <c r="AE478" s="32"/>
      <c r="AF478" s="32"/>
      <c r="AG478" s="32"/>
      <c r="AH478" s="32"/>
      <c r="AI478" s="32"/>
      <c r="AJ478" s="32"/>
      <c r="AK478" s="32"/>
      <c r="AL478" s="32"/>
      <c r="AM478" s="32"/>
      <c r="AN478" s="32"/>
      <c r="AO478" s="32"/>
      <c r="AP478" s="32"/>
      <c r="AQ478" s="32"/>
      <c r="AR478" s="32"/>
      <c r="AS478" s="32"/>
      <c r="AT478" s="32"/>
      <c r="AU478" s="32"/>
      <c r="AV478" s="32"/>
      <c r="AW478" s="32"/>
      <c r="AX478" s="32"/>
      <c r="AY478" s="32"/>
      <c r="AZ478" s="32"/>
      <c r="BA478" s="32"/>
    </row>
    <row r="479" spans="1:53" x14ac:dyDescent="0.3">
      <c r="A479" s="30" t="s">
        <v>285</v>
      </c>
      <c r="B479" s="42" t="s">
        <v>286</v>
      </c>
      <c r="C479" s="43" t="s">
        <v>2704</v>
      </c>
      <c r="D479" s="43" t="s">
        <v>2315</v>
      </c>
      <c r="E479" s="43" t="s">
        <v>2713</v>
      </c>
      <c r="F479" s="40"/>
      <c r="G479" s="40"/>
      <c r="H479" s="40"/>
      <c r="I479" s="40"/>
      <c r="J479" s="40"/>
      <c r="K479" s="40"/>
      <c r="L479" s="40"/>
      <c r="M479" s="40"/>
      <c r="N479" s="40"/>
      <c r="O479" s="40"/>
      <c r="P479" s="40"/>
    </row>
    <row r="480" spans="1:53" x14ac:dyDescent="0.3">
      <c r="A480" s="30" t="s">
        <v>290</v>
      </c>
      <c r="B480" s="42" t="s">
        <v>291</v>
      </c>
      <c r="C480" s="43" t="s">
        <v>2714</v>
      </c>
      <c r="D480" s="43" t="s">
        <v>2715</v>
      </c>
      <c r="E480" s="43" t="s">
        <v>2716</v>
      </c>
      <c r="F480" s="40"/>
      <c r="G480" s="40"/>
      <c r="H480" s="40"/>
      <c r="I480" s="40"/>
      <c r="J480" s="40"/>
      <c r="K480" s="40"/>
      <c r="L480" s="40"/>
      <c r="M480" s="40"/>
      <c r="N480" s="40"/>
      <c r="O480" s="40"/>
      <c r="P480" s="40"/>
    </row>
    <row r="481" spans="1:53" x14ac:dyDescent="0.3">
      <c r="A481" s="30" t="s">
        <v>295</v>
      </c>
      <c r="B481" s="42" t="s">
        <v>296</v>
      </c>
      <c r="C481" s="42" t="s">
        <v>2673</v>
      </c>
      <c r="D481" s="42" t="s">
        <v>2673</v>
      </c>
      <c r="E481" s="42" t="s">
        <v>2673</v>
      </c>
      <c r="F481" s="32"/>
      <c r="G481" s="32"/>
      <c r="H481" s="32"/>
      <c r="I481" s="32"/>
      <c r="J481" s="32"/>
      <c r="K481" s="32"/>
      <c r="L481" s="32"/>
      <c r="M481" s="32"/>
      <c r="N481" s="32"/>
      <c r="O481" s="32"/>
      <c r="P481" s="32"/>
    </row>
    <row r="482" spans="1:53" x14ac:dyDescent="0.3">
      <c r="A482" s="30" t="s">
        <v>299</v>
      </c>
      <c r="B482" s="42" t="s">
        <v>300</v>
      </c>
      <c r="C482" s="42" t="s">
        <v>2708</v>
      </c>
      <c r="D482" s="42" t="s">
        <v>2717</v>
      </c>
      <c r="E482" s="44" t="s">
        <v>2521</v>
      </c>
      <c r="F482" s="32"/>
      <c r="G482" s="32"/>
      <c r="H482" s="32"/>
      <c r="I482" s="24"/>
      <c r="J482" s="24"/>
      <c r="K482" s="24"/>
      <c r="L482" s="24"/>
      <c r="M482" s="24"/>
      <c r="N482" s="24"/>
      <c r="O482" s="24"/>
      <c r="P482" s="24"/>
    </row>
    <row r="483" spans="1:53" ht="15.65" customHeight="1" x14ac:dyDescent="0.3">
      <c r="A483" s="30" t="s">
        <v>304</v>
      </c>
      <c r="B483" s="63" t="s">
        <v>2718</v>
      </c>
      <c r="C483" s="63"/>
      <c r="D483" s="63"/>
      <c r="E483" s="63"/>
      <c r="F483" s="35"/>
      <c r="G483" s="35"/>
      <c r="H483" s="35"/>
      <c r="I483" s="35"/>
      <c r="J483" s="35"/>
      <c r="K483" s="35"/>
      <c r="L483" s="35"/>
      <c r="M483" s="35"/>
      <c r="N483" s="35"/>
      <c r="O483" s="35"/>
      <c r="P483" s="35"/>
    </row>
    <row r="484" spans="1:53" x14ac:dyDescent="0.3">
      <c r="A484" s="30">
        <v>5</v>
      </c>
      <c r="B484" s="63" t="s">
        <v>354</v>
      </c>
      <c r="C484" s="63"/>
      <c r="D484" s="63"/>
      <c r="E484" s="63"/>
      <c r="F484" s="35"/>
      <c r="G484" s="35"/>
      <c r="H484" s="35"/>
      <c r="I484" s="35"/>
      <c r="J484" s="35"/>
      <c r="K484" s="35"/>
      <c r="L484" s="35"/>
      <c r="M484" s="35"/>
      <c r="N484" s="35"/>
      <c r="O484" s="35"/>
      <c r="P484" s="35"/>
    </row>
    <row r="485" spans="1:53" ht="54" customHeight="1" x14ac:dyDescent="0.3">
      <c r="A485" s="30">
        <v>6</v>
      </c>
      <c r="B485" s="1000" t="s">
        <v>2709</v>
      </c>
      <c r="C485" s="1000"/>
      <c r="D485" s="1000"/>
      <c r="E485" s="1000"/>
      <c r="F485" s="84"/>
      <c r="G485" s="84"/>
      <c r="H485" s="84"/>
      <c r="I485" s="84"/>
      <c r="J485" s="84"/>
      <c r="K485" s="84"/>
      <c r="L485" s="84"/>
      <c r="M485" s="84"/>
      <c r="N485" s="84"/>
      <c r="O485" s="84"/>
      <c r="P485" s="84"/>
    </row>
    <row r="486" spans="1:53" ht="36.65" customHeight="1" x14ac:dyDescent="0.3">
      <c r="A486" s="66">
        <v>7</v>
      </c>
      <c r="B486" s="67" t="s">
        <v>356</v>
      </c>
      <c r="C486" s="678">
        <v>53393</v>
      </c>
      <c r="D486" s="678">
        <v>34546.639999999999</v>
      </c>
      <c r="E486" s="678">
        <v>64521.4</v>
      </c>
      <c r="F486" s="179"/>
      <c r="G486" s="680"/>
      <c r="H486" s="679"/>
      <c r="I486" s="680"/>
      <c r="J486" s="679"/>
      <c r="K486" s="679"/>
      <c r="L486" s="75"/>
      <c r="M486" s="75"/>
      <c r="N486" s="75"/>
      <c r="O486" s="75"/>
      <c r="P486" s="75"/>
    </row>
    <row r="487" spans="1:53" x14ac:dyDescent="0.3">
      <c r="A487" s="30">
        <v>8</v>
      </c>
      <c r="B487" s="63" t="s">
        <v>365</v>
      </c>
      <c r="C487" s="131" t="s">
        <v>2506</v>
      </c>
      <c r="D487" s="131" t="s">
        <v>1591</v>
      </c>
      <c r="E487" s="44" t="s">
        <v>366</v>
      </c>
      <c r="F487" s="4"/>
      <c r="G487" s="24"/>
      <c r="H487" s="24"/>
      <c r="I487" s="24"/>
      <c r="J487" s="24"/>
      <c r="K487" s="24"/>
      <c r="L487" s="24"/>
      <c r="M487" s="24"/>
      <c r="N487" s="24"/>
      <c r="O487" s="24"/>
      <c r="P487" s="24"/>
    </row>
    <row r="488" spans="1:53" x14ac:dyDescent="0.3">
      <c r="A488" s="1116"/>
      <c r="B488" s="1117"/>
      <c r="C488" s="1117"/>
      <c r="D488" s="1117"/>
      <c r="E488" s="1121"/>
      <c r="F488" s="1119"/>
      <c r="G488" s="1119"/>
      <c r="H488" s="1119"/>
      <c r="I488" s="1119"/>
      <c r="J488" s="1119"/>
      <c r="K488" s="1119"/>
      <c r="L488" s="1119"/>
      <c r="M488" s="1119"/>
      <c r="N488" s="1119"/>
      <c r="O488" s="1119"/>
      <c r="P488" s="1120"/>
    </row>
    <row r="489" spans="1:53" s="403" customFormat="1" ht="23" x14ac:dyDescent="0.35">
      <c r="A489" s="85" t="s">
        <v>2</v>
      </c>
      <c r="B489" s="1006" t="s">
        <v>157</v>
      </c>
      <c r="C489" s="1006"/>
      <c r="D489" s="1006"/>
      <c r="E489" s="28"/>
      <c r="F489" s="28"/>
      <c r="G489" s="28"/>
      <c r="H489" s="28"/>
      <c r="I489" s="28"/>
      <c r="J489" s="28"/>
      <c r="K489" s="28"/>
      <c r="L489" s="28"/>
      <c r="M489" s="28"/>
      <c r="N489" s="28"/>
      <c r="O489" s="28"/>
      <c r="P489" s="28"/>
      <c r="Q489" s="32"/>
      <c r="R489" s="32"/>
      <c r="S489" s="32"/>
      <c r="T489" s="32"/>
      <c r="U489" s="32"/>
      <c r="V489" s="32"/>
      <c r="W489" s="32"/>
      <c r="X489" s="32"/>
      <c r="Y489" s="32"/>
      <c r="Z489" s="32"/>
      <c r="AA489" s="32"/>
      <c r="AB489" s="32"/>
      <c r="AC489" s="32"/>
      <c r="AD489" s="32"/>
      <c r="AE489" s="32"/>
      <c r="AF489" s="32"/>
      <c r="AG489" s="32"/>
      <c r="AH489" s="32"/>
      <c r="AI489" s="32"/>
      <c r="AJ489" s="32"/>
      <c r="AK489" s="32"/>
      <c r="AL489" s="32"/>
      <c r="AM489" s="32"/>
      <c r="AN489" s="32"/>
      <c r="AO489" s="32"/>
      <c r="AP489" s="32"/>
      <c r="AQ489" s="32"/>
      <c r="AR489" s="32"/>
      <c r="AS489" s="32"/>
      <c r="AT489" s="32"/>
      <c r="AU489" s="32"/>
      <c r="AV489" s="32"/>
      <c r="AW489" s="32"/>
      <c r="AX489" s="32"/>
      <c r="AY489" s="32"/>
      <c r="AZ489" s="32"/>
      <c r="BA489" s="32"/>
    </row>
    <row r="490" spans="1:53" x14ac:dyDescent="0.3">
      <c r="A490" s="30">
        <v>1</v>
      </c>
      <c r="B490" s="1007" t="s">
        <v>2719</v>
      </c>
      <c r="C490" s="1007"/>
      <c r="D490" s="1007"/>
      <c r="E490" s="35"/>
      <c r="F490" s="35"/>
      <c r="G490" s="35"/>
      <c r="H490" s="35"/>
      <c r="I490" s="35"/>
      <c r="J490" s="35"/>
      <c r="K490" s="35"/>
      <c r="L490" s="35"/>
      <c r="M490" s="35"/>
      <c r="N490" s="35"/>
      <c r="O490" s="35"/>
      <c r="P490" s="35"/>
    </row>
    <row r="491" spans="1:53" x14ac:dyDescent="0.3">
      <c r="A491" s="30">
        <v>2</v>
      </c>
      <c r="B491" s="1029" t="s">
        <v>2720</v>
      </c>
      <c r="C491" s="1029"/>
      <c r="D491" s="1029"/>
      <c r="E491" s="24"/>
      <c r="F491" s="24"/>
      <c r="G491" s="24"/>
      <c r="H491" s="24"/>
      <c r="I491" s="24"/>
      <c r="J491" s="24"/>
      <c r="K491" s="24"/>
      <c r="L491" s="24"/>
      <c r="M491" s="24"/>
      <c r="N491" s="24"/>
      <c r="O491" s="24"/>
      <c r="P491" s="24"/>
    </row>
    <row r="492" spans="1:53" x14ac:dyDescent="0.3">
      <c r="A492" s="30">
        <v>3</v>
      </c>
      <c r="B492" s="1007" t="s">
        <v>2721</v>
      </c>
      <c r="C492" s="1007"/>
      <c r="D492" s="1007"/>
      <c r="E492" s="24"/>
      <c r="F492" s="24"/>
      <c r="G492" s="24"/>
      <c r="H492" s="24"/>
      <c r="I492" s="24"/>
      <c r="J492" s="24"/>
      <c r="K492" s="24"/>
      <c r="L492" s="24"/>
      <c r="M492" s="24"/>
      <c r="N492" s="24"/>
      <c r="O492" s="24"/>
      <c r="P492" s="24"/>
    </row>
    <row r="493" spans="1:53" s="463" customFormat="1" ht="28.5" customHeight="1" x14ac:dyDescent="0.3">
      <c r="A493" s="36">
        <v>4</v>
      </c>
      <c r="B493" s="37" t="s">
        <v>281</v>
      </c>
      <c r="C493" s="207" t="s">
        <v>2703</v>
      </c>
      <c r="D493" s="207" t="s">
        <v>760</v>
      </c>
      <c r="E493" s="497"/>
      <c r="F493" s="497"/>
      <c r="G493" s="462"/>
      <c r="H493" s="462"/>
      <c r="I493" s="462"/>
      <c r="J493" s="462"/>
      <c r="K493" s="462"/>
      <c r="L493" s="462"/>
      <c r="M493" s="462"/>
      <c r="N493" s="462"/>
      <c r="O493" s="462"/>
      <c r="P493" s="462"/>
      <c r="Q493" s="32"/>
      <c r="R493" s="32"/>
      <c r="S493" s="32"/>
      <c r="T493" s="32"/>
      <c r="U493" s="32"/>
      <c r="V493" s="32"/>
      <c r="W493" s="32"/>
      <c r="X493" s="32"/>
      <c r="Y493" s="32"/>
      <c r="Z493" s="32"/>
      <c r="AA493" s="32"/>
      <c r="AB493" s="32"/>
      <c r="AC493" s="32"/>
      <c r="AD493" s="32"/>
      <c r="AE493" s="32"/>
      <c r="AF493" s="32"/>
      <c r="AG493" s="32"/>
      <c r="AH493" s="32"/>
      <c r="AI493" s="32"/>
      <c r="AJ493" s="32"/>
      <c r="AK493" s="32"/>
      <c r="AL493" s="32"/>
      <c r="AM493" s="32"/>
      <c r="AN493" s="32"/>
      <c r="AO493" s="32"/>
      <c r="AP493" s="32"/>
      <c r="AQ493" s="32"/>
      <c r="AR493" s="32"/>
      <c r="AS493" s="32"/>
      <c r="AT493" s="32"/>
      <c r="AU493" s="32"/>
      <c r="AV493" s="32"/>
      <c r="AW493" s="32"/>
      <c r="AX493" s="32"/>
      <c r="AY493" s="32"/>
      <c r="AZ493" s="32"/>
      <c r="BA493" s="32"/>
    </row>
    <row r="494" spans="1:53" ht="20.5" customHeight="1" x14ac:dyDescent="0.3">
      <c r="A494" s="30" t="s">
        <v>285</v>
      </c>
      <c r="B494" s="42" t="s">
        <v>286</v>
      </c>
      <c r="C494" s="43" t="s">
        <v>2704</v>
      </c>
      <c r="D494" s="43" t="s">
        <v>760</v>
      </c>
      <c r="E494" s="40"/>
      <c r="F494" s="40"/>
      <c r="G494" s="40"/>
      <c r="H494" s="40"/>
      <c r="I494" s="40"/>
      <c r="J494" s="40"/>
      <c r="K494" s="40"/>
      <c r="L494" s="40"/>
      <c r="M494" s="40"/>
      <c r="N494" s="40"/>
      <c r="O494" s="40"/>
      <c r="P494" s="40"/>
    </row>
    <row r="495" spans="1:53" x14ac:dyDescent="0.3">
      <c r="A495" s="30" t="s">
        <v>290</v>
      </c>
      <c r="B495" s="42" t="s">
        <v>291</v>
      </c>
      <c r="C495" s="43" t="s">
        <v>2722</v>
      </c>
      <c r="D495" s="43" t="s">
        <v>2723</v>
      </c>
      <c r="E495" s="40"/>
      <c r="F495" s="40"/>
      <c r="G495" s="40"/>
      <c r="H495" s="40"/>
      <c r="I495" s="40"/>
      <c r="J495" s="40"/>
      <c r="K495" s="40"/>
      <c r="L495" s="40"/>
      <c r="M495" s="40"/>
      <c r="N495" s="40"/>
      <c r="O495" s="40"/>
      <c r="P495" s="40"/>
    </row>
    <row r="496" spans="1:53" x14ac:dyDescent="0.3">
      <c r="A496" s="30" t="s">
        <v>295</v>
      </c>
      <c r="B496" s="42" t="s">
        <v>296</v>
      </c>
      <c r="C496" s="42" t="s">
        <v>2673</v>
      </c>
      <c r="D496" s="42" t="s">
        <v>2673</v>
      </c>
      <c r="E496" s="32"/>
      <c r="F496" s="32"/>
      <c r="G496" s="32"/>
      <c r="H496" s="32"/>
      <c r="I496" s="32"/>
      <c r="J496" s="32"/>
      <c r="K496" s="32"/>
      <c r="L496" s="32"/>
      <c r="M496" s="32"/>
      <c r="N496" s="32"/>
      <c r="O496" s="32"/>
      <c r="P496" s="32"/>
    </row>
    <row r="497" spans="1:53" x14ac:dyDescent="0.3">
      <c r="A497" s="30" t="s">
        <v>299</v>
      </c>
      <c r="B497" s="42" t="s">
        <v>300</v>
      </c>
      <c r="C497" s="42" t="s">
        <v>2708</v>
      </c>
      <c r="D497" s="44" t="s">
        <v>2521</v>
      </c>
      <c r="E497" s="24"/>
      <c r="F497" s="24"/>
      <c r="G497" s="32"/>
      <c r="H497" s="32"/>
      <c r="I497" s="24"/>
      <c r="J497" s="24"/>
      <c r="K497" s="24"/>
      <c r="L497" s="24"/>
      <c r="M497" s="24"/>
      <c r="N497" s="24"/>
      <c r="O497" s="24"/>
      <c r="P497" s="24"/>
    </row>
    <row r="498" spans="1:53" ht="14.5" hidden="1" customHeight="1" x14ac:dyDescent="0.3">
      <c r="A498" s="30" t="s">
        <v>304</v>
      </c>
      <c r="B498" s="63" t="s">
        <v>2724</v>
      </c>
      <c r="C498" s="63"/>
      <c r="D498" s="63"/>
      <c r="E498" s="35"/>
      <c r="F498" s="35"/>
      <c r="G498" s="35"/>
      <c r="H498" s="35"/>
      <c r="I498" s="35"/>
      <c r="J498" s="35"/>
      <c r="K498" s="35"/>
      <c r="L498" s="35"/>
      <c r="M498" s="35"/>
      <c r="N498" s="35"/>
      <c r="O498" s="35"/>
      <c r="P498" s="35"/>
    </row>
    <row r="499" spans="1:53" x14ac:dyDescent="0.3">
      <c r="A499" s="30">
        <v>5</v>
      </c>
      <c r="B499" s="63" t="s">
        <v>354</v>
      </c>
      <c r="C499" s="63"/>
      <c r="D499" s="63"/>
      <c r="E499" s="35"/>
      <c r="F499" s="35"/>
      <c r="G499" s="35"/>
      <c r="H499" s="35"/>
      <c r="I499" s="35"/>
      <c r="J499" s="35"/>
      <c r="K499" s="35"/>
      <c r="L499" s="35"/>
      <c r="M499" s="35"/>
      <c r="N499" s="35"/>
      <c r="O499" s="35"/>
      <c r="P499" s="35"/>
    </row>
    <row r="500" spans="1:53" ht="76.75" customHeight="1" x14ac:dyDescent="0.3">
      <c r="A500" s="30">
        <v>6</v>
      </c>
      <c r="B500" s="1000" t="s">
        <v>2709</v>
      </c>
      <c r="C500" s="1000"/>
      <c r="D500" s="1000"/>
      <c r="E500" s="64"/>
      <c r="F500" s="84"/>
      <c r="G500" s="84"/>
      <c r="H500" s="84"/>
      <c r="I500" s="84"/>
      <c r="J500" s="84"/>
      <c r="K500" s="84"/>
      <c r="L500" s="84"/>
      <c r="M500" s="84"/>
      <c r="N500" s="84"/>
      <c r="O500" s="84"/>
      <c r="P500" s="84"/>
    </row>
    <row r="501" spans="1:53" ht="28" x14ac:dyDescent="0.3">
      <c r="A501" s="66">
        <v>7</v>
      </c>
      <c r="B501" s="67" t="s">
        <v>356</v>
      </c>
      <c r="C501" s="705">
        <v>58377</v>
      </c>
      <c r="D501" s="257">
        <v>78677</v>
      </c>
      <c r="E501" s="258"/>
      <c r="F501" s="488"/>
      <c r="G501" s="75"/>
      <c r="H501" s="75"/>
      <c r="I501" s="75"/>
      <c r="J501" s="75"/>
      <c r="K501" s="75"/>
      <c r="L501" s="75"/>
      <c r="M501" s="75"/>
      <c r="N501" s="75"/>
      <c r="O501" s="75"/>
      <c r="P501" s="75"/>
    </row>
    <row r="502" spans="1:53" x14ac:dyDescent="0.3">
      <c r="A502" s="30">
        <v>8</v>
      </c>
      <c r="B502" s="63" t="s">
        <v>365</v>
      </c>
      <c r="C502" s="131" t="s">
        <v>2506</v>
      </c>
      <c r="D502" s="44" t="s">
        <v>2506</v>
      </c>
      <c r="E502" s="24"/>
      <c r="F502" s="24"/>
      <c r="G502" s="24"/>
      <c r="H502" s="24"/>
      <c r="I502" s="24"/>
      <c r="J502" s="24"/>
      <c r="K502" s="24"/>
      <c r="L502" s="24"/>
      <c r="M502" s="24"/>
      <c r="N502" s="24"/>
      <c r="O502" s="24"/>
      <c r="P502" s="24"/>
    </row>
    <row r="503" spans="1:53" x14ac:dyDescent="0.3">
      <c r="A503" s="1116"/>
      <c r="B503" s="1117"/>
      <c r="C503" s="1117"/>
      <c r="D503" s="1121"/>
      <c r="E503" s="1119"/>
      <c r="F503" s="1119"/>
      <c r="G503" s="1119"/>
      <c r="H503" s="1119"/>
      <c r="I503" s="1119"/>
      <c r="J503" s="1119"/>
      <c r="K503" s="1119"/>
      <c r="L503" s="1119"/>
      <c r="M503" s="1119"/>
      <c r="N503" s="1119"/>
      <c r="O503" s="1119"/>
      <c r="P503" s="1120"/>
    </row>
    <row r="504" spans="1:53" s="403" customFormat="1" ht="23" x14ac:dyDescent="0.35">
      <c r="A504" s="85" t="s">
        <v>2</v>
      </c>
      <c r="B504" s="1006" t="s">
        <v>159</v>
      </c>
      <c r="C504" s="1006"/>
      <c r="D504" s="28"/>
      <c r="E504" s="28"/>
      <c r="F504" s="28"/>
      <c r="G504" s="28"/>
      <c r="H504" s="28"/>
      <c r="I504" s="28"/>
      <c r="J504" s="28"/>
      <c r="K504" s="28"/>
      <c r="L504" s="28"/>
      <c r="M504" s="28"/>
      <c r="N504" s="28"/>
      <c r="O504" s="28"/>
      <c r="P504" s="28"/>
      <c r="Q504" s="32"/>
      <c r="R504" s="32"/>
      <c r="S504" s="32"/>
      <c r="T504" s="32"/>
      <c r="U504" s="32"/>
      <c r="V504" s="32"/>
      <c r="W504" s="32"/>
      <c r="X504" s="32"/>
      <c r="Y504" s="32"/>
      <c r="Z504" s="32"/>
      <c r="AA504" s="32"/>
      <c r="AB504" s="32"/>
      <c r="AC504" s="32"/>
      <c r="AD504" s="32"/>
      <c r="AE504" s="32"/>
      <c r="AF504" s="32"/>
      <c r="AG504" s="32"/>
      <c r="AH504" s="32"/>
      <c r="AI504" s="32"/>
      <c r="AJ504" s="32"/>
      <c r="AK504" s="32"/>
      <c r="AL504" s="32"/>
      <c r="AM504" s="32"/>
      <c r="AN504" s="32"/>
      <c r="AO504" s="32"/>
      <c r="AP504" s="32"/>
      <c r="AQ504" s="32"/>
      <c r="AR504" s="32"/>
      <c r="AS504" s="32"/>
      <c r="AT504" s="32"/>
      <c r="AU504" s="32"/>
      <c r="AV504" s="32"/>
      <c r="AW504" s="32"/>
      <c r="AX504" s="32"/>
      <c r="AY504" s="32"/>
      <c r="AZ504" s="32"/>
      <c r="BA504" s="32"/>
    </row>
    <row r="505" spans="1:53" x14ac:dyDescent="0.3">
      <c r="A505" s="30">
        <v>1</v>
      </c>
      <c r="B505" s="1007" t="s">
        <v>2725</v>
      </c>
      <c r="C505" s="1007"/>
      <c r="D505" s="35"/>
      <c r="E505" s="35"/>
      <c r="F505" s="35"/>
      <c r="G505" s="35"/>
      <c r="H505" s="35"/>
      <c r="I505" s="35"/>
      <c r="J505" s="35"/>
      <c r="K505" s="35"/>
      <c r="L505" s="35"/>
      <c r="M505" s="35"/>
      <c r="N505" s="35"/>
      <c r="O505" s="35"/>
      <c r="P505" s="35"/>
    </row>
    <row r="506" spans="1:53" x14ac:dyDescent="0.3">
      <c r="A506" s="30">
        <v>2</v>
      </c>
      <c r="B506" s="1029" t="s">
        <v>2726</v>
      </c>
      <c r="C506" s="1029"/>
      <c r="D506" s="24"/>
      <c r="E506" s="24"/>
      <c r="F506" s="24"/>
      <c r="G506" s="24"/>
      <c r="H506" s="24"/>
      <c r="I506" s="24"/>
      <c r="J506" s="24"/>
      <c r="K506" s="24"/>
      <c r="L506" s="24"/>
      <c r="M506" s="24"/>
      <c r="N506" s="24"/>
      <c r="O506" s="24"/>
      <c r="P506" s="24"/>
    </row>
    <row r="507" spans="1:53" ht="36" customHeight="1" x14ac:dyDescent="0.3">
      <c r="A507" s="30">
        <v>3</v>
      </c>
      <c r="B507" s="1009" t="s">
        <v>2727</v>
      </c>
      <c r="C507" s="1009"/>
      <c r="D507" s="24"/>
      <c r="E507" s="24"/>
      <c r="F507" s="24"/>
      <c r="G507" s="24"/>
      <c r="H507" s="24"/>
      <c r="I507" s="24"/>
      <c r="J507" s="24"/>
      <c r="K507" s="24"/>
      <c r="L507" s="24"/>
      <c r="M507" s="24"/>
      <c r="N507" s="24"/>
      <c r="O507" s="24"/>
      <c r="P507" s="24"/>
    </row>
    <row r="508" spans="1:53" s="463" customFormat="1" ht="21" customHeight="1" x14ac:dyDescent="0.3">
      <c r="A508" s="36">
        <v>4</v>
      </c>
      <c r="B508" s="37" t="s">
        <v>281</v>
      </c>
      <c r="C508" s="207" t="s">
        <v>2703</v>
      </c>
      <c r="D508" s="497"/>
      <c r="E508" s="462"/>
      <c r="F508" s="462"/>
      <c r="G508" s="462"/>
      <c r="H508" s="462"/>
      <c r="I508" s="462"/>
      <c r="J508" s="462"/>
      <c r="K508" s="462"/>
      <c r="L508" s="462"/>
      <c r="M508" s="462"/>
      <c r="N508" s="462"/>
      <c r="O508" s="462"/>
      <c r="P508" s="462"/>
      <c r="Q508" s="32"/>
      <c r="R508" s="32"/>
      <c r="S508" s="32"/>
      <c r="T508" s="32"/>
      <c r="U508" s="32"/>
      <c r="V508" s="32"/>
      <c r="W508" s="32"/>
      <c r="X508" s="32"/>
      <c r="Y508" s="32"/>
      <c r="Z508" s="32"/>
      <c r="AA508" s="32"/>
      <c r="AB508" s="32"/>
      <c r="AC508" s="32"/>
      <c r="AD508" s="32"/>
      <c r="AE508" s="32"/>
      <c r="AF508" s="32"/>
      <c r="AG508" s="32"/>
      <c r="AH508" s="32"/>
      <c r="AI508" s="32"/>
      <c r="AJ508" s="32"/>
      <c r="AK508" s="32"/>
      <c r="AL508" s="32"/>
      <c r="AM508" s="32"/>
      <c r="AN508" s="32"/>
      <c r="AO508" s="32"/>
      <c r="AP508" s="32"/>
      <c r="AQ508" s="32"/>
      <c r="AR508" s="32"/>
      <c r="AS508" s="32"/>
      <c r="AT508" s="32"/>
      <c r="AU508" s="32"/>
      <c r="AV508" s="32"/>
      <c r="AW508" s="32"/>
      <c r="AX508" s="32"/>
      <c r="AY508" s="32"/>
      <c r="AZ508" s="32"/>
      <c r="BA508" s="32"/>
    </row>
    <row r="509" spans="1:53" x14ac:dyDescent="0.3">
      <c r="A509" s="30" t="s">
        <v>285</v>
      </c>
      <c r="B509" s="42" t="s">
        <v>286</v>
      </c>
      <c r="C509" s="43" t="s">
        <v>2728</v>
      </c>
      <c r="D509" s="40"/>
      <c r="E509" s="40"/>
      <c r="F509" s="40"/>
      <c r="G509" s="40"/>
      <c r="H509" s="40"/>
      <c r="I509" s="40"/>
      <c r="J509" s="40"/>
      <c r="K509" s="40"/>
      <c r="L509" s="40"/>
      <c r="M509" s="40"/>
      <c r="N509" s="40"/>
      <c r="O509" s="40"/>
      <c r="P509" s="40"/>
    </row>
    <row r="510" spans="1:53" x14ac:dyDescent="0.3">
      <c r="A510" s="30" t="s">
        <v>290</v>
      </c>
      <c r="B510" s="42" t="s">
        <v>291</v>
      </c>
      <c r="C510" s="43" t="s">
        <v>2729</v>
      </c>
      <c r="D510" s="40"/>
      <c r="E510" s="40"/>
      <c r="F510" s="40"/>
      <c r="G510" s="40"/>
      <c r="H510" s="40"/>
      <c r="I510" s="40"/>
      <c r="J510" s="40"/>
      <c r="K510" s="40"/>
      <c r="L510" s="40"/>
      <c r="M510" s="40"/>
      <c r="N510" s="40"/>
      <c r="O510" s="40"/>
      <c r="P510" s="40"/>
    </row>
    <row r="511" spans="1:53" x14ac:dyDescent="0.3">
      <c r="A511" s="30" t="s">
        <v>295</v>
      </c>
      <c r="B511" s="42" t="s">
        <v>296</v>
      </c>
      <c r="C511" s="42" t="s">
        <v>2673</v>
      </c>
      <c r="D511" s="32"/>
      <c r="E511" s="32"/>
      <c r="F511" s="32"/>
      <c r="G511" s="32"/>
      <c r="H511" s="32"/>
      <c r="I511" s="32"/>
      <c r="J511" s="32"/>
      <c r="K511" s="32"/>
      <c r="L511" s="32"/>
      <c r="M511" s="32"/>
      <c r="N511" s="32"/>
      <c r="O511" s="32"/>
      <c r="P511" s="32"/>
    </row>
    <row r="512" spans="1:53" x14ac:dyDescent="0.3">
      <c r="A512" s="30" t="s">
        <v>299</v>
      </c>
      <c r="B512" s="42" t="s">
        <v>300</v>
      </c>
      <c r="C512" s="42" t="s">
        <v>2708</v>
      </c>
      <c r="D512" s="32"/>
      <c r="E512" s="32"/>
      <c r="F512" s="32"/>
      <c r="G512" s="32"/>
      <c r="H512" s="32"/>
      <c r="I512" s="24"/>
      <c r="J512" s="24"/>
      <c r="K512" s="24"/>
      <c r="L512" s="24"/>
      <c r="M512" s="24"/>
      <c r="N512" s="24"/>
      <c r="O512" s="24"/>
      <c r="P512" s="24"/>
    </row>
    <row r="513" spans="1:53" ht="20.149999999999999" customHeight="1" x14ac:dyDescent="0.3">
      <c r="A513" s="30" t="s">
        <v>304</v>
      </c>
      <c r="B513" s="63" t="s">
        <v>2718</v>
      </c>
      <c r="C513" s="63"/>
      <c r="D513" s="35"/>
      <c r="E513" s="35"/>
      <c r="F513" s="35"/>
      <c r="G513" s="35"/>
      <c r="H513" s="35"/>
      <c r="I513" s="35"/>
      <c r="J513" s="35"/>
      <c r="K513" s="35"/>
      <c r="L513" s="35"/>
      <c r="M513" s="35"/>
      <c r="N513" s="35"/>
      <c r="O513" s="35"/>
      <c r="P513" s="35"/>
    </row>
    <row r="514" spans="1:53" x14ac:dyDescent="0.3">
      <c r="A514" s="30">
        <v>5</v>
      </c>
      <c r="B514" s="63" t="s">
        <v>354</v>
      </c>
      <c r="C514" s="63"/>
      <c r="D514" s="35"/>
      <c r="E514" s="35"/>
      <c r="F514" s="35"/>
      <c r="G514" s="35"/>
      <c r="H514" s="35"/>
      <c r="I514" s="35"/>
      <c r="J514" s="35"/>
      <c r="K514" s="35"/>
      <c r="L514" s="35"/>
      <c r="M514" s="35"/>
      <c r="N514" s="35"/>
      <c r="O514" s="35"/>
      <c r="P514" s="35"/>
    </row>
    <row r="515" spans="1:53" ht="110.5" customHeight="1" x14ac:dyDescent="0.3">
      <c r="A515" s="30">
        <v>6</v>
      </c>
      <c r="B515" s="1000" t="s">
        <v>2685</v>
      </c>
      <c r="C515" s="1000"/>
      <c r="D515" s="84"/>
      <c r="E515" s="84"/>
      <c r="F515" s="84"/>
      <c r="G515" s="84"/>
      <c r="H515" s="84"/>
      <c r="I515" s="84"/>
      <c r="J515" s="84"/>
      <c r="K515" s="84"/>
      <c r="L515" s="84"/>
      <c r="M515" s="84"/>
      <c r="N515" s="84"/>
      <c r="O515" s="84"/>
      <c r="P515" s="84"/>
    </row>
    <row r="516" spans="1:53" ht="28" x14ac:dyDescent="0.3">
      <c r="A516" s="66">
        <v>7</v>
      </c>
      <c r="B516" s="67" t="s">
        <v>356</v>
      </c>
      <c r="C516" s="677">
        <v>62417</v>
      </c>
      <c r="D516" s="688"/>
      <c r="E516" s="75"/>
      <c r="F516" s="75"/>
      <c r="G516" s="75"/>
      <c r="H516" s="75"/>
      <c r="I516" s="75"/>
      <c r="J516" s="75"/>
      <c r="K516" s="75"/>
      <c r="L516" s="75"/>
      <c r="M516" s="75"/>
      <c r="N516" s="75"/>
      <c r="O516" s="75"/>
      <c r="P516" s="75"/>
    </row>
    <row r="517" spans="1:53" x14ac:dyDescent="0.3">
      <c r="A517" s="30">
        <v>8</v>
      </c>
      <c r="B517" s="63" t="s">
        <v>365</v>
      </c>
      <c r="C517" s="131" t="s">
        <v>2506</v>
      </c>
      <c r="D517" s="4"/>
      <c r="E517" s="24"/>
      <c r="F517" s="24"/>
      <c r="G517" s="24"/>
      <c r="H517" s="24"/>
      <c r="I517" s="24"/>
      <c r="J517" s="24"/>
      <c r="K517" s="24"/>
      <c r="L517" s="24"/>
      <c r="M517" s="24"/>
      <c r="N517" s="24"/>
      <c r="O517" s="24"/>
      <c r="P517" s="24"/>
    </row>
    <row r="518" spans="1:53" x14ac:dyDescent="0.3">
      <c r="A518" s="1116"/>
      <c r="B518" s="1117"/>
      <c r="C518" s="1117"/>
      <c r="D518" s="1119"/>
      <c r="E518" s="1119"/>
      <c r="F518" s="1119"/>
      <c r="G518" s="1119"/>
      <c r="H518" s="1119"/>
      <c r="I518" s="1119"/>
      <c r="J518" s="1119"/>
      <c r="K518" s="1119"/>
      <c r="L518" s="1119"/>
      <c r="M518" s="1119"/>
      <c r="N518" s="1119"/>
      <c r="O518" s="1119"/>
      <c r="P518" s="1120"/>
    </row>
    <row r="519" spans="1:53" s="403" customFormat="1" ht="23" x14ac:dyDescent="0.35">
      <c r="A519" s="85" t="s">
        <v>2</v>
      </c>
      <c r="B519" s="1006" t="s">
        <v>161</v>
      </c>
      <c r="C519" s="1006"/>
      <c r="D519" s="28"/>
      <c r="E519" s="28"/>
      <c r="F519" s="28"/>
      <c r="G519" s="28"/>
      <c r="H519" s="28"/>
      <c r="I519" s="28"/>
      <c r="J519" s="28"/>
      <c r="K519" s="28"/>
      <c r="L519" s="28"/>
      <c r="M519" s="28"/>
      <c r="N519" s="28"/>
      <c r="O519" s="28"/>
      <c r="P519" s="28"/>
      <c r="Q519" s="32"/>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c r="AR519" s="32"/>
      <c r="AS519" s="32"/>
      <c r="AT519" s="32"/>
      <c r="AU519" s="32"/>
      <c r="AV519" s="32"/>
      <c r="AW519" s="32"/>
      <c r="AX519" s="32"/>
      <c r="AY519" s="32"/>
      <c r="AZ519" s="32"/>
      <c r="BA519" s="32"/>
    </row>
    <row r="520" spans="1:53" x14ac:dyDescent="0.3">
      <c r="A520" s="30">
        <v>1</v>
      </c>
      <c r="B520" s="1007" t="s">
        <v>2730</v>
      </c>
      <c r="C520" s="1007"/>
      <c r="D520" s="35"/>
      <c r="E520" s="35"/>
      <c r="F520" s="35"/>
      <c r="G520" s="35"/>
      <c r="H520" s="35"/>
      <c r="I520" s="35"/>
      <c r="J520" s="35"/>
      <c r="K520" s="35"/>
      <c r="L520" s="35"/>
      <c r="M520" s="35"/>
      <c r="N520" s="35"/>
      <c r="O520" s="35"/>
      <c r="P520" s="35"/>
    </row>
    <row r="521" spans="1:53" x14ac:dyDescent="0.3">
      <c r="A521" s="30">
        <v>2</v>
      </c>
      <c r="B521" s="1029" t="s">
        <v>2731</v>
      </c>
      <c r="C521" s="1029"/>
      <c r="D521" s="24"/>
      <c r="E521" s="24"/>
      <c r="F521" s="24"/>
      <c r="G521" s="24"/>
      <c r="H521" s="24"/>
      <c r="I521" s="24"/>
      <c r="J521" s="24"/>
      <c r="K521" s="24"/>
      <c r="L521" s="24"/>
      <c r="M521" s="24"/>
      <c r="N521" s="24"/>
      <c r="O521" s="24"/>
      <c r="P521" s="24"/>
    </row>
    <row r="522" spans="1:53" ht="33.65" customHeight="1" x14ac:dyDescent="0.3">
      <c r="A522" s="30">
        <v>3</v>
      </c>
      <c r="B522" s="1009" t="s">
        <v>2732</v>
      </c>
      <c r="C522" s="1009"/>
      <c r="D522" s="191"/>
      <c r="E522" s="24"/>
      <c r="F522" s="24"/>
      <c r="G522" s="24"/>
      <c r="H522" s="24"/>
      <c r="I522" s="24"/>
      <c r="J522" s="24"/>
      <c r="K522" s="24"/>
      <c r="L522" s="24"/>
      <c r="M522" s="24"/>
      <c r="N522" s="24"/>
      <c r="O522" s="24"/>
      <c r="P522" s="24"/>
    </row>
    <row r="523" spans="1:53" s="463" customFormat="1" x14ac:dyDescent="0.3">
      <c r="A523" s="36">
        <v>4</v>
      </c>
      <c r="B523" s="37" t="s">
        <v>281</v>
      </c>
      <c r="C523" s="207" t="s">
        <v>2703</v>
      </c>
      <c r="D523" s="497"/>
      <c r="E523" s="462"/>
      <c r="F523" s="462"/>
      <c r="G523" s="462"/>
      <c r="H523" s="462"/>
      <c r="I523" s="462"/>
      <c r="J523" s="462"/>
      <c r="K523" s="462"/>
      <c r="L523" s="462"/>
      <c r="M523" s="462"/>
      <c r="N523" s="462"/>
      <c r="O523" s="462"/>
      <c r="P523" s="462"/>
      <c r="Q523" s="3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c r="AR523" s="32"/>
      <c r="AS523" s="32"/>
      <c r="AT523" s="32"/>
      <c r="AU523" s="32"/>
      <c r="AV523" s="32"/>
      <c r="AW523" s="32"/>
      <c r="AX523" s="32"/>
      <c r="AY523" s="32"/>
      <c r="AZ523" s="32"/>
      <c r="BA523" s="32"/>
    </row>
    <row r="524" spans="1:53" x14ac:dyDescent="0.3">
      <c r="A524" s="30" t="s">
        <v>285</v>
      </c>
      <c r="B524" s="42" t="s">
        <v>286</v>
      </c>
      <c r="C524" s="43" t="s">
        <v>2728</v>
      </c>
      <c r="D524" s="40"/>
      <c r="E524" s="40"/>
      <c r="F524" s="40"/>
      <c r="G524" s="40"/>
      <c r="H524" s="40"/>
      <c r="I524" s="40"/>
      <c r="J524" s="40"/>
      <c r="K524" s="40"/>
      <c r="L524" s="40"/>
      <c r="M524" s="40"/>
      <c r="N524" s="40"/>
      <c r="O524" s="40"/>
      <c r="P524" s="40"/>
    </row>
    <row r="525" spans="1:53" x14ac:dyDescent="0.3">
      <c r="A525" s="30" t="s">
        <v>290</v>
      </c>
      <c r="B525" s="42" t="s">
        <v>291</v>
      </c>
      <c r="C525" s="43" t="s">
        <v>2733</v>
      </c>
      <c r="D525" s="40"/>
      <c r="E525" s="40"/>
      <c r="F525" s="40"/>
      <c r="G525" s="40"/>
      <c r="H525" s="40"/>
      <c r="I525" s="40"/>
      <c r="J525" s="40"/>
      <c r="K525" s="40"/>
      <c r="L525" s="40"/>
      <c r="M525" s="40"/>
      <c r="N525" s="40"/>
      <c r="O525" s="40"/>
      <c r="P525" s="40"/>
    </row>
    <row r="526" spans="1:53" x14ac:dyDescent="0.3">
      <c r="A526" s="30" t="s">
        <v>295</v>
      </c>
      <c r="B526" s="42" t="s">
        <v>296</v>
      </c>
      <c r="C526" s="42" t="s">
        <v>2673</v>
      </c>
      <c r="D526" s="32"/>
      <c r="E526" s="32"/>
      <c r="F526" s="32"/>
      <c r="G526" s="32"/>
      <c r="H526" s="32"/>
      <c r="I526" s="32"/>
      <c r="J526" s="32"/>
      <c r="K526" s="32"/>
      <c r="L526" s="32"/>
      <c r="M526" s="32"/>
      <c r="N526" s="32"/>
      <c r="O526" s="32"/>
      <c r="P526" s="32"/>
    </row>
    <row r="527" spans="1:53" x14ac:dyDescent="0.3">
      <c r="A527" s="30" t="s">
        <v>299</v>
      </c>
      <c r="B527" s="42" t="s">
        <v>300</v>
      </c>
      <c r="C527" s="42" t="s">
        <v>2708</v>
      </c>
      <c r="D527" s="32"/>
      <c r="E527" s="32"/>
      <c r="F527" s="32"/>
      <c r="G527" s="32"/>
      <c r="H527" s="32"/>
      <c r="I527" s="24"/>
      <c r="J527" s="24"/>
      <c r="K527" s="24"/>
      <c r="L527" s="24"/>
      <c r="M527" s="24"/>
      <c r="N527" s="24"/>
      <c r="O527" s="24"/>
      <c r="P527" s="24"/>
    </row>
    <row r="528" spans="1:53" ht="22.5" customHeight="1" x14ac:dyDescent="0.3">
      <c r="A528" s="30" t="s">
        <v>304</v>
      </c>
      <c r="B528" s="63" t="s">
        <v>2718</v>
      </c>
      <c r="C528" s="63"/>
      <c r="D528" s="35"/>
      <c r="E528" s="35"/>
      <c r="F528" s="35"/>
      <c r="G528" s="35"/>
      <c r="H528" s="35"/>
      <c r="I528" s="35"/>
      <c r="J528" s="35"/>
      <c r="K528" s="35"/>
      <c r="L528" s="35"/>
      <c r="M528" s="35"/>
      <c r="N528" s="35"/>
      <c r="O528" s="35"/>
      <c r="P528" s="35"/>
    </row>
    <row r="529" spans="1:53" x14ac:dyDescent="0.3">
      <c r="A529" s="30">
        <v>5</v>
      </c>
      <c r="B529" s="63" t="s">
        <v>354</v>
      </c>
      <c r="C529" s="63"/>
      <c r="D529" s="35"/>
      <c r="E529" s="35"/>
      <c r="F529" s="35"/>
      <c r="G529" s="35"/>
      <c r="H529" s="35"/>
      <c r="I529" s="35"/>
      <c r="J529" s="35"/>
      <c r="K529" s="35"/>
      <c r="L529" s="35"/>
      <c r="M529" s="35"/>
      <c r="N529" s="35"/>
      <c r="O529" s="35"/>
      <c r="P529" s="35"/>
    </row>
    <row r="530" spans="1:53" ht="103.75" customHeight="1" x14ac:dyDescent="0.3">
      <c r="A530" s="30">
        <v>6</v>
      </c>
      <c r="B530" s="1000" t="s">
        <v>2709</v>
      </c>
      <c r="C530" s="1000"/>
      <c r="D530" s="84"/>
      <c r="E530" s="84"/>
      <c r="F530" s="84"/>
      <c r="G530" s="84"/>
      <c r="H530" s="84"/>
      <c r="I530" s="84"/>
      <c r="J530" s="84"/>
      <c r="K530" s="84"/>
      <c r="L530" s="84"/>
      <c r="M530" s="84"/>
      <c r="N530" s="84"/>
      <c r="O530" s="84"/>
      <c r="P530" s="84"/>
    </row>
    <row r="531" spans="1:53" ht="35.5" customHeight="1" x14ac:dyDescent="0.3">
      <c r="A531" s="66">
        <v>7</v>
      </c>
      <c r="B531" s="67" t="s">
        <v>356</v>
      </c>
      <c r="C531" s="677">
        <v>66503</v>
      </c>
      <c r="D531" s="688"/>
      <c r="E531" s="75"/>
      <c r="F531" s="75"/>
      <c r="G531" s="75"/>
      <c r="H531" s="75"/>
      <c r="I531" s="75"/>
      <c r="J531" s="75"/>
      <c r="K531" s="75"/>
      <c r="L531" s="75"/>
      <c r="M531" s="75"/>
      <c r="N531" s="75"/>
      <c r="O531" s="75"/>
      <c r="P531" s="75"/>
    </row>
    <row r="532" spans="1:53" x14ac:dyDescent="0.3">
      <c r="A532" s="30">
        <v>8</v>
      </c>
      <c r="B532" s="63" t="s">
        <v>365</v>
      </c>
      <c r="C532" s="131" t="s">
        <v>2506</v>
      </c>
      <c r="D532" s="4"/>
      <c r="E532" s="24"/>
      <c r="F532" s="24"/>
      <c r="G532" s="24"/>
      <c r="H532" s="24"/>
      <c r="I532" s="24"/>
      <c r="J532" s="24"/>
      <c r="K532" s="24"/>
      <c r="L532" s="24"/>
      <c r="M532" s="24"/>
      <c r="N532" s="24"/>
      <c r="O532" s="24"/>
      <c r="P532" s="24"/>
    </row>
    <row r="533" spans="1:53" x14ac:dyDescent="0.3">
      <c r="A533" s="1116"/>
      <c r="B533" s="1117"/>
      <c r="C533" s="1117"/>
      <c r="D533" s="1119"/>
      <c r="E533" s="1119"/>
      <c r="F533" s="1119"/>
      <c r="G533" s="1119"/>
      <c r="H533" s="1119"/>
      <c r="I533" s="1119"/>
      <c r="J533" s="1119"/>
      <c r="K533" s="1119"/>
      <c r="L533" s="1119"/>
      <c r="M533" s="1119"/>
      <c r="N533" s="1119"/>
      <c r="O533" s="1119"/>
      <c r="P533" s="1120"/>
    </row>
    <row r="534" spans="1:53" s="403" customFormat="1" ht="23" x14ac:dyDescent="0.35">
      <c r="A534" s="85" t="s">
        <v>2</v>
      </c>
      <c r="B534" s="1006" t="s">
        <v>163</v>
      </c>
      <c r="C534" s="1006"/>
      <c r="D534" s="28"/>
      <c r="E534" s="28"/>
      <c r="F534" s="28"/>
      <c r="G534" s="28"/>
      <c r="H534" s="28"/>
      <c r="I534" s="28"/>
      <c r="J534" s="28"/>
      <c r="K534" s="28"/>
      <c r="L534" s="28"/>
      <c r="M534" s="28"/>
      <c r="N534" s="28"/>
      <c r="O534" s="28"/>
      <c r="P534" s="28"/>
      <c r="Q534" s="3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c r="AR534" s="32"/>
      <c r="AS534" s="32"/>
      <c r="AT534" s="32"/>
      <c r="AU534" s="32"/>
      <c r="AV534" s="32"/>
      <c r="AW534" s="32"/>
      <c r="AX534" s="32"/>
      <c r="AY534" s="32"/>
      <c r="AZ534" s="32"/>
      <c r="BA534" s="32"/>
    </row>
    <row r="535" spans="1:53" x14ac:dyDescent="0.3">
      <c r="A535" s="30">
        <v>1</v>
      </c>
      <c r="B535" s="1007" t="s">
        <v>2734</v>
      </c>
      <c r="C535" s="1007"/>
      <c r="D535" s="35"/>
      <c r="E535" s="35"/>
      <c r="F535" s="35"/>
      <c r="G535" s="35"/>
      <c r="H535" s="35"/>
      <c r="I535" s="35"/>
      <c r="J535" s="35"/>
      <c r="K535" s="35"/>
      <c r="L535" s="35"/>
      <c r="M535" s="35"/>
      <c r="N535" s="35"/>
      <c r="O535" s="35"/>
      <c r="P535" s="35"/>
    </row>
    <row r="536" spans="1:53" x14ac:dyDescent="0.3">
      <c r="A536" s="30">
        <v>2</v>
      </c>
      <c r="B536" s="1029" t="s">
        <v>2735</v>
      </c>
      <c r="C536" s="1029"/>
      <c r="D536" s="24"/>
      <c r="E536" s="24"/>
      <c r="F536" s="24"/>
      <c r="G536" s="24"/>
      <c r="H536" s="24"/>
      <c r="I536" s="24"/>
      <c r="J536" s="24"/>
      <c r="K536" s="24"/>
      <c r="L536" s="24"/>
      <c r="M536" s="24"/>
      <c r="N536" s="24"/>
      <c r="O536" s="24"/>
      <c r="P536" s="24"/>
    </row>
    <row r="537" spans="1:53" ht="28.75" customHeight="1" x14ac:dyDescent="0.3">
      <c r="A537" s="30">
        <v>3</v>
      </c>
      <c r="B537" s="1009" t="s">
        <v>2736</v>
      </c>
      <c r="C537" s="1009"/>
      <c r="D537" s="191"/>
      <c r="E537" s="24"/>
      <c r="F537" s="24"/>
      <c r="G537" s="24"/>
      <c r="H537" s="24"/>
      <c r="I537" s="24"/>
      <c r="J537" s="24"/>
      <c r="K537" s="24"/>
      <c r="L537" s="24"/>
      <c r="M537" s="24"/>
      <c r="N537" s="24"/>
      <c r="O537" s="24"/>
      <c r="P537" s="24"/>
    </row>
    <row r="538" spans="1:53" s="463" customFormat="1" x14ac:dyDescent="0.3">
      <c r="A538" s="36">
        <v>4</v>
      </c>
      <c r="B538" s="37" t="s">
        <v>281</v>
      </c>
      <c r="C538" s="207" t="s">
        <v>2703</v>
      </c>
      <c r="D538" s="497"/>
      <c r="E538" s="462"/>
      <c r="F538" s="462"/>
      <c r="G538" s="462"/>
      <c r="H538" s="462"/>
      <c r="I538" s="462"/>
      <c r="J538" s="462"/>
      <c r="K538" s="462"/>
      <c r="L538" s="462"/>
      <c r="M538" s="462"/>
      <c r="N538" s="462"/>
      <c r="O538" s="462"/>
      <c r="P538" s="462"/>
      <c r="Q538" s="3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c r="AR538" s="32"/>
      <c r="AS538" s="32"/>
      <c r="AT538" s="32"/>
      <c r="AU538" s="32"/>
      <c r="AV538" s="32"/>
      <c r="AW538" s="32"/>
      <c r="AX538" s="32"/>
      <c r="AY538" s="32"/>
      <c r="AZ538" s="32"/>
      <c r="BA538" s="32"/>
    </row>
    <row r="539" spans="1:53" x14ac:dyDescent="0.3">
      <c r="A539" s="30" t="s">
        <v>285</v>
      </c>
      <c r="B539" s="42" t="s">
        <v>286</v>
      </c>
      <c r="C539" s="43" t="s">
        <v>2728</v>
      </c>
      <c r="D539" s="40"/>
      <c r="E539" s="40"/>
      <c r="F539" s="40"/>
      <c r="G539" s="40"/>
      <c r="H539" s="40"/>
      <c r="I539" s="40"/>
      <c r="J539" s="40"/>
      <c r="K539" s="40"/>
      <c r="L539" s="40"/>
      <c r="M539" s="40"/>
      <c r="N539" s="40"/>
      <c r="O539" s="40"/>
      <c r="P539" s="40"/>
    </row>
    <row r="540" spans="1:53" x14ac:dyDescent="0.3">
      <c r="A540" s="30" t="s">
        <v>290</v>
      </c>
      <c r="B540" s="42" t="s">
        <v>291</v>
      </c>
      <c r="C540" s="43" t="s">
        <v>2737</v>
      </c>
      <c r="D540" s="40"/>
      <c r="E540" s="40"/>
      <c r="F540" s="40"/>
      <c r="G540" s="40"/>
      <c r="H540" s="40"/>
      <c r="I540" s="40"/>
      <c r="J540" s="40"/>
      <c r="K540" s="40"/>
      <c r="L540" s="40"/>
      <c r="M540" s="40"/>
      <c r="N540" s="40"/>
      <c r="O540" s="40"/>
      <c r="P540" s="40"/>
    </row>
    <row r="541" spans="1:53" x14ac:dyDescent="0.3">
      <c r="A541" s="30" t="s">
        <v>295</v>
      </c>
      <c r="B541" s="42" t="s">
        <v>296</v>
      </c>
      <c r="C541" s="42" t="s">
        <v>2673</v>
      </c>
      <c r="D541" s="32"/>
      <c r="E541" s="32"/>
      <c r="F541" s="32"/>
      <c r="G541" s="32"/>
      <c r="H541" s="32"/>
      <c r="I541" s="32"/>
      <c r="J541" s="32"/>
      <c r="K541" s="32"/>
      <c r="L541" s="32"/>
      <c r="M541" s="32"/>
      <c r="N541" s="32"/>
      <c r="O541" s="32"/>
      <c r="P541" s="32"/>
    </row>
    <row r="542" spans="1:53" x14ac:dyDescent="0.3">
      <c r="A542" s="30" t="s">
        <v>299</v>
      </c>
      <c r="B542" s="42" t="s">
        <v>300</v>
      </c>
      <c r="C542" s="42" t="s">
        <v>2708</v>
      </c>
      <c r="D542" s="32"/>
      <c r="E542" s="32"/>
      <c r="F542" s="32"/>
      <c r="G542" s="32"/>
      <c r="H542" s="32"/>
      <c r="I542" s="24"/>
      <c r="J542" s="24"/>
      <c r="K542" s="24"/>
      <c r="L542" s="24"/>
      <c r="M542" s="24"/>
      <c r="N542" s="24"/>
      <c r="O542" s="24"/>
      <c r="P542" s="24"/>
    </row>
    <row r="543" spans="1:53" ht="22" customHeight="1" x14ac:dyDescent="0.3">
      <c r="A543" s="30" t="s">
        <v>304</v>
      </c>
      <c r="B543" s="63" t="s">
        <v>2718</v>
      </c>
      <c r="C543" s="63"/>
      <c r="D543" s="35"/>
      <c r="E543" s="35"/>
      <c r="F543" s="35"/>
      <c r="G543" s="35"/>
      <c r="H543" s="35"/>
      <c r="I543" s="35"/>
      <c r="J543" s="35"/>
      <c r="K543" s="35"/>
      <c r="L543" s="35"/>
      <c r="M543" s="35"/>
      <c r="N543" s="35"/>
      <c r="O543" s="35"/>
      <c r="P543" s="35"/>
    </row>
    <row r="544" spans="1:53" x14ac:dyDescent="0.3">
      <c r="A544" s="30">
        <v>5</v>
      </c>
      <c r="B544" s="63" t="s">
        <v>354</v>
      </c>
      <c r="C544" s="63"/>
      <c r="D544" s="35"/>
      <c r="E544" s="35"/>
      <c r="F544" s="35"/>
      <c r="G544" s="35"/>
      <c r="H544" s="35"/>
      <c r="I544" s="35"/>
      <c r="J544" s="35"/>
      <c r="K544" s="35"/>
      <c r="L544" s="35"/>
      <c r="M544" s="35"/>
      <c r="N544" s="35"/>
      <c r="O544" s="35"/>
      <c r="P544" s="35"/>
    </row>
    <row r="545" spans="1:53" ht="102" customHeight="1" x14ac:dyDescent="0.3">
      <c r="A545" s="30">
        <v>6</v>
      </c>
      <c r="B545" s="1000" t="s">
        <v>2709</v>
      </c>
      <c r="C545" s="1000"/>
      <c r="D545" s="84"/>
      <c r="E545" s="84"/>
      <c r="F545" s="84"/>
      <c r="G545" s="84"/>
      <c r="H545" s="84"/>
      <c r="I545" s="84"/>
      <c r="J545" s="84"/>
      <c r="K545" s="84"/>
      <c r="L545" s="84"/>
      <c r="M545" s="84"/>
      <c r="N545" s="84"/>
      <c r="O545" s="84"/>
      <c r="P545" s="84"/>
    </row>
    <row r="546" spans="1:53" ht="28" x14ac:dyDescent="0.3">
      <c r="A546" s="66">
        <v>7</v>
      </c>
      <c r="B546" s="67" t="s">
        <v>356</v>
      </c>
      <c r="C546" s="677">
        <v>71496</v>
      </c>
      <c r="D546" s="688"/>
      <c r="E546" s="75"/>
      <c r="F546" s="75"/>
      <c r="G546" s="75"/>
      <c r="H546" s="75"/>
      <c r="I546" s="75"/>
      <c r="J546" s="75"/>
      <c r="K546" s="75"/>
      <c r="L546" s="75"/>
      <c r="M546" s="75"/>
      <c r="N546" s="75"/>
      <c r="O546" s="75"/>
      <c r="P546" s="75"/>
    </row>
    <row r="547" spans="1:53" x14ac:dyDescent="0.3">
      <c r="A547" s="30">
        <v>8</v>
      </c>
      <c r="B547" s="63" t="s">
        <v>365</v>
      </c>
      <c r="C547" s="131" t="s">
        <v>2506</v>
      </c>
      <c r="D547" s="4"/>
      <c r="E547" s="24"/>
      <c r="F547" s="24"/>
      <c r="G547" s="24"/>
      <c r="H547" s="24"/>
      <c r="I547" s="24"/>
      <c r="J547" s="24"/>
      <c r="K547" s="24"/>
      <c r="L547" s="24"/>
      <c r="M547" s="24"/>
      <c r="N547" s="24"/>
      <c r="O547" s="24"/>
      <c r="P547" s="24"/>
    </row>
    <row r="548" spans="1:53" x14ac:dyDescent="0.3">
      <c r="A548" s="1116"/>
      <c r="B548" s="1117"/>
      <c r="C548" s="1117"/>
      <c r="D548" s="1119"/>
      <c r="E548" s="1119"/>
      <c r="F548" s="1119"/>
      <c r="G548" s="1119"/>
      <c r="H548" s="1119"/>
      <c r="I548" s="1119"/>
      <c r="J548" s="1119"/>
      <c r="K548" s="1119"/>
      <c r="L548" s="1119"/>
      <c r="M548" s="1119"/>
      <c r="N548" s="1119"/>
      <c r="O548" s="1119"/>
      <c r="P548" s="1120"/>
    </row>
    <row r="549" spans="1:53" s="403" customFormat="1" ht="23" x14ac:dyDescent="0.35">
      <c r="A549" s="85" t="s">
        <v>2</v>
      </c>
      <c r="B549" s="1006" t="s">
        <v>165</v>
      </c>
      <c r="C549" s="1006"/>
      <c r="D549" s="28"/>
      <c r="E549" s="28"/>
      <c r="F549" s="28"/>
      <c r="G549" s="28"/>
      <c r="H549" s="28"/>
      <c r="I549" s="28"/>
      <c r="J549" s="28"/>
      <c r="K549" s="28"/>
      <c r="L549" s="28"/>
      <c r="M549" s="28"/>
      <c r="N549" s="28"/>
      <c r="O549" s="28"/>
      <c r="P549" s="28"/>
      <c r="Q549" s="3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c r="AR549" s="32"/>
      <c r="AS549" s="32"/>
      <c r="AT549" s="32"/>
      <c r="AU549" s="32"/>
      <c r="AV549" s="32"/>
      <c r="AW549" s="32"/>
      <c r="AX549" s="32"/>
      <c r="AY549" s="32"/>
      <c r="AZ549" s="32"/>
      <c r="BA549" s="32"/>
    </row>
    <row r="550" spans="1:53" x14ac:dyDescent="0.3">
      <c r="A550" s="30">
        <v>1</v>
      </c>
      <c r="B550" s="1007" t="s">
        <v>2738</v>
      </c>
      <c r="C550" s="1007"/>
      <c r="D550" s="35"/>
      <c r="E550" s="35"/>
      <c r="F550" s="35"/>
      <c r="G550" s="35"/>
      <c r="H550" s="35"/>
      <c r="I550" s="35"/>
      <c r="J550" s="35"/>
      <c r="K550" s="35"/>
      <c r="L550" s="35"/>
      <c r="M550" s="35"/>
      <c r="N550" s="35"/>
      <c r="O550" s="35"/>
      <c r="P550" s="35"/>
    </row>
    <row r="551" spans="1:53" x14ac:dyDescent="0.3">
      <c r="A551" s="30">
        <v>2</v>
      </c>
      <c r="B551" s="1029" t="s">
        <v>2739</v>
      </c>
      <c r="C551" s="1029"/>
      <c r="D551" s="24"/>
      <c r="E551" s="24"/>
      <c r="F551" s="24"/>
      <c r="G551" s="24"/>
      <c r="H551" s="24"/>
      <c r="I551" s="24"/>
      <c r="J551" s="24"/>
      <c r="K551" s="24"/>
      <c r="L551" s="24"/>
      <c r="M551" s="24"/>
      <c r="N551" s="24"/>
      <c r="O551" s="24"/>
      <c r="P551" s="24"/>
    </row>
    <row r="552" spans="1:53" ht="45" customHeight="1" x14ac:dyDescent="0.3">
      <c r="A552" s="30">
        <v>3</v>
      </c>
      <c r="B552" s="1009" t="s">
        <v>2740</v>
      </c>
      <c r="C552" s="1009"/>
      <c r="D552" s="191"/>
      <c r="E552" s="191"/>
      <c r="F552" s="191"/>
      <c r="G552" s="191"/>
      <c r="H552" s="191"/>
      <c r="I552" s="191"/>
      <c r="J552" s="191"/>
      <c r="K552" s="191"/>
      <c r="L552" s="191"/>
      <c r="M552" s="191"/>
      <c r="N552" s="191"/>
      <c r="O552" s="191"/>
      <c r="P552" s="191"/>
    </row>
    <row r="553" spans="1:53" s="463" customFormat="1" x14ac:dyDescent="0.3">
      <c r="A553" s="36">
        <v>4</v>
      </c>
      <c r="B553" s="37" t="s">
        <v>281</v>
      </c>
      <c r="C553" s="207" t="s">
        <v>2703</v>
      </c>
      <c r="D553" s="497"/>
      <c r="E553" s="462"/>
      <c r="F553" s="462"/>
      <c r="G553" s="462"/>
      <c r="H553" s="462"/>
      <c r="I553" s="462"/>
      <c r="J553" s="462"/>
      <c r="K553" s="462"/>
      <c r="L553" s="462"/>
      <c r="M553" s="462"/>
      <c r="N553" s="462"/>
      <c r="O553" s="462"/>
      <c r="P553" s="462"/>
      <c r="Q553" s="3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c r="AR553" s="32"/>
      <c r="AS553" s="32"/>
      <c r="AT553" s="32"/>
      <c r="AU553" s="32"/>
      <c r="AV553" s="32"/>
      <c r="AW553" s="32"/>
      <c r="AX553" s="32"/>
      <c r="AY553" s="32"/>
      <c r="AZ553" s="32"/>
      <c r="BA553" s="32"/>
    </row>
    <row r="554" spans="1:53" x14ac:dyDescent="0.3">
      <c r="A554" s="30" t="s">
        <v>285</v>
      </c>
      <c r="B554" s="42" t="s">
        <v>286</v>
      </c>
      <c r="C554" s="43" t="s">
        <v>2741</v>
      </c>
      <c r="D554" s="40"/>
      <c r="E554" s="40"/>
      <c r="F554" s="40"/>
      <c r="G554" s="40"/>
      <c r="H554" s="40"/>
      <c r="I554" s="40"/>
      <c r="J554" s="40"/>
      <c r="K554" s="40"/>
      <c r="L554" s="40"/>
      <c r="M554" s="40"/>
      <c r="N554" s="40"/>
      <c r="O554" s="40"/>
      <c r="P554" s="40"/>
    </row>
    <row r="555" spans="1:53" x14ac:dyDescent="0.3">
      <c r="A555" s="30" t="s">
        <v>290</v>
      </c>
      <c r="B555" s="42" t="s">
        <v>291</v>
      </c>
      <c r="C555" s="43" t="s">
        <v>2742</v>
      </c>
      <c r="D555" s="40"/>
      <c r="E555" s="40"/>
      <c r="F555" s="40"/>
      <c r="G555" s="40"/>
      <c r="H555" s="40"/>
      <c r="I555" s="40"/>
      <c r="J555" s="40"/>
      <c r="K555" s="40"/>
      <c r="L555" s="40"/>
      <c r="M555" s="40"/>
      <c r="N555" s="40"/>
      <c r="O555" s="40"/>
      <c r="P555" s="40"/>
    </row>
    <row r="556" spans="1:53" x14ac:dyDescent="0.3">
      <c r="A556" s="30" t="s">
        <v>295</v>
      </c>
      <c r="B556" s="42" t="s">
        <v>296</v>
      </c>
      <c r="C556" s="42" t="s">
        <v>2673</v>
      </c>
      <c r="D556" s="32"/>
      <c r="E556" s="32"/>
      <c r="F556" s="32"/>
      <c r="G556" s="32"/>
      <c r="H556" s="32"/>
      <c r="I556" s="32"/>
      <c r="J556" s="32"/>
      <c r="K556" s="32"/>
      <c r="L556" s="32"/>
      <c r="M556" s="32"/>
      <c r="N556" s="32"/>
      <c r="O556" s="32"/>
      <c r="P556" s="32"/>
    </row>
    <row r="557" spans="1:53" ht="21.65" customHeight="1" x14ac:dyDescent="0.3">
      <c r="A557" s="30" t="s">
        <v>299</v>
      </c>
      <c r="B557" s="42" t="s">
        <v>300</v>
      </c>
      <c r="C557" s="42" t="s">
        <v>2708</v>
      </c>
      <c r="D557" s="32"/>
      <c r="E557" s="32"/>
      <c r="F557" s="32"/>
      <c r="G557" s="32"/>
      <c r="H557" s="32"/>
      <c r="I557" s="24"/>
      <c r="J557" s="24"/>
      <c r="K557" s="24"/>
      <c r="L557" s="24"/>
      <c r="M557" s="24"/>
      <c r="N557" s="24"/>
      <c r="O557" s="24"/>
      <c r="P557" s="24"/>
    </row>
    <row r="558" spans="1:53" ht="24" customHeight="1" x14ac:dyDescent="0.3">
      <c r="A558" s="30" t="s">
        <v>304</v>
      </c>
      <c r="B558" s="63" t="s">
        <v>2718</v>
      </c>
      <c r="C558" s="63"/>
      <c r="D558" s="35"/>
      <c r="E558" s="35"/>
      <c r="F558" s="35"/>
      <c r="G558" s="35"/>
      <c r="H558" s="35"/>
      <c r="I558" s="35"/>
      <c r="J558" s="35"/>
      <c r="K558" s="35"/>
      <c r="L558" s="35"/>
      <c r="M558" s="35"/>
      <c r="N558" s="35"/>
      <c r="O558" s="35"/>
      <c r="P558" s="35"/>
    </row>
    <row r="559" spans="1:53" ht="21" customHeight="1" x14ac:dyDescent="0.3">
      <c r="A559" s="30">
        <v>5</v>
      </c>
      <c r="B559" s="63" t="s">
        <v>354</v>
      </c>
      <c r="C559" s="63"/>
      <c r="D559" s="35"/>
      <c r="E559" s="35"/>
      <c r="F559" s="35"/>
      <c r="G559" s="35"/>
      <c r="H559" s="35"/>
      <c r="I559" s="35"/>
      <c r="J559" s="35"/>
      <c r="K559" s="35"/>
      <c r="L559" s="35"/>
      <c r="M559" s="35"/>
      <c r="N559" s="35"/>
      <c r="O559" s="35"/>
      <c r="P559" s="35"/>
    </row>
    <row r="560" spans="1:53" ht="103.4" customHeight="1" x14ac:dyDescent="0.3">
      <c r="A560" s="30">
        <v>6</v>
      </c>
      <c r="B560" s="1000" t="s">
        <v>2709</v>
      </c>
      <c r="C560" s="1000"/>
      <c r="D560" s="84"/>
      <c r="E560" s="84"/>
      <c r="F560" s="84"/>
      <c r="G560" s="84"/>
      <c r="H560" s="84"/>
      <c r="I560" s="84"/>
      <c r="J560" s="84"/>
      <c r="K560" s="84"/>
      <c r="L560" s="84"/>
      <c r="M560" s="84"/>
      <c r="N560" s="84"/>
      <c r="O560" s="84"/>
      <c r="P560" s="84"/>
    </row>
    <row r="561" spans="1:53" ht="28" x14ac:dyDescent="0.3">
      <c r="A561" s="66">
        <v>7</v>
      </c>
      <c r="B561" s="67" t="s">
        <v>356</v>
      </c>
      <c r="C561" s="677">
        <v>49433</v>
      </c>
      <c r="D561" s="688"/>
      <c r="E561" s="75"/>
      <c r="F561" s="75"/>
      <c r="G561" s="75"/>
      <c r="H561" s="75"/>
      <c r="I561" s="75"/>
      <c r="J561" s="75"/>
      <c r="K561" s="75"/>
      <c r="L561" s="75"/>
      <c r="M561" s="75"/>
      <c r="N561" s="75"/>
      <c r="O561" s="75"/>
      <c r="P561" s="75"/>
    </row>
    <row r="562" spans="1:53" x14ac:dyDescent="0.3">
      <c r="A562" s="30">
        <v>8</v>
      </c>
      <c r="B562" s="63" t="s">
        <v>357</v>
      </c>
      <c r="C562" s="63"/>
      <c r="D562" s="35"/>
      <c r="E562" s="35"/>
      <c r="F562" s="35"/>
      <c r="G562" s="35"/>
      <c r="H562" s="35"/>
      <c r="I562" s="35"/>
      <c r="J562" s="35"/>
      <c r="K562" s="35"/>
      <c r="L562" s="35"/>
      <c r="M562" s="35"/>
      <c r="N562" s="35"/>
      <c r="O562" s="35"/>
      <c r="P562" s="35"/>
    </row>
    <row r="563" spans="1:53" x14ac:dyDescent="0.3">
      <c r="A563" s="30">
        <v>9</v>
      </c>
      <c r="B563" s="63" t="s">
        <v>365</v>
      </c>
      <c r="C563" s="131" t="s">
        <v>2506</v>
      </c>
      <c r="D563" s="4"/>
      <c r="E563" s="24"/>
      <c r="F563" s="24"/>
      <c r="G563" s="24"/>
      <c r="H563" s="24"/>
      <c r="I563" s="24"/>
      <c r="J563" s="24"/>
      <c r="K563" s="24"/>
      <c r="L563" s="24"/>
      <c r="M563" s="24"/>
      <c r="N563" s="24"/>
      <c r="O563" s="24"/>
      <c r="P563" s="24"/>
    </row>
    <row r="564" spans="1:53" x14ac:dyDescent="0.3">
      <c r="A564" s="1116"/>
      <c r="B564" s="1117"/>
      <c r="C564" s="1117"/>
      <c r="D564" s="1119"/>
      <c r="E564" s="1119"/>
      <c r="F564" s="1119"/>
      <c r="G564" s="1119"/>
      <c r="H564" s="1119"/>
      <c r="I564" s="1119"/>
      <c r="J564" s="1119"/>
      <c r="K564" s="1119"/>
      <c r="L564" s="1119"/>
      <c r="M564" s="1119"/>
      <c r="N564" s="1119"/>
      <c r="O564" s="1119"/>
      <c r="P564" s="1120"/>
    </row>
    <row r="565" spans="1:53" s="403" customFormat="1" ht="23" x14ac:dyDescent="0.35">
      <c r="A565" s="85" t="s">
        <v>2</v>
      </c>
      <c r="B565" s="1006" t="s">
        <v>167</v>
      </c>
      <c r="C565" s="1006"/>
      <c r="D565" s="28"/>
      <c r="E565" s="28"/>
      <c r="F565" s="28"/>
      <c r="G565" s="28"/>
      <c r="H565" s="28"/>
      <c r="I565" s="28"/>
      <c r="J565" s="28"/>
      <c r="K565" s="28"/>
      <c r="L565" s="28"/>
      <c r="M565" s="28"/>
      <c r="N565" s="28"/>
      <c r="O565" s="28"/>
      <c r="P565" s="28"/>
      <c r="Q565" s="3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c r="AR565" s="32"/>
      <c r="AS565" s="32"/>
      <c r="AT565" s="32"/>
      <c r="AU565" s="32"/>
      <c r="AV565" s="32"/>
      <c r="AW565" s="32"/>
      <c r="AX565" s="32"/>
      <c r="AY565" s="32"/>
      <c r="AZ565" s="32"/>
      <c r="BA565" s="32"/>
    </row>
    <row r="566" spans="1:53" x14ac:dyDescent="0.3">
      <c r="A566" s="30">
        <v>1</v>
      </c>
      <c r="B566" s="1007" t="s">
        <v>2743</v>
      </c>
      <c r="C566" s="1007"/>
      <c r="D566" s="35"/>
      <c r="E566" s="35"/>
      <c r="F566" s="35"/>
      <c r="G566" s="35"/>
      <c r="H566" s="35"/>
      <c r="I566" s="35"/>
      <c r="J566" s="35"/>
      <c r="K566" s="35"/>
      <c r="L566" s="35"/>
      <c r="M566" s="35"/>
      <c r="N566" s="35"/>
      <c r="O566" s="35"/>
      <c r="P566" s="35"/>
    </row>
    <row r="567" spans="1:53" x14ac:dyDescent="0.3">
      <c r="A567" s="30">
        <v>2</v>
      </c>
      <c r="B567" s="1029" t="s">
        <v>2744</v>
      </c>
      <c r="C567" s="1029"/>
      <c r="D567" s="24"/>
      <c r="E567" s="24"/>
      <c r="F567" s="24"/>
      <c r="G567" s="24"/>
      <c r="H567" s="24"/>
      <c r="I567" s="24"/>
      <c r="J567" s="24"/>
      <c r="K567" s="24"/>
      <c r="L567" s="24"/>
      <c r="M567" s="24"/>
      <c r="N567" s="24"/>
      <c r="O567" s="24"/>
      <c r="P567" s="24"/>
    </row>
    <row r="568" spans="1:53" ht="45" customHeight="1" x14ac:dyDescent="0.3">
      <c r="A568" s="30">
        <v>3</v>
      </c>
      <c r="B568" s="1009" t="s">
        <v>2745</v>
      </c>
      <c r="C568" s="1009"/>
      <c r="D568" s="191"/>
      <c r="E568" s="191"/>
      <c r="F568" s="191"/>
      <c r="G568" s="191"/>
      <c r="H568" s="191"/>
      <c r="I568" s="191"/>
      <c r="J568" s="191"/>
      <c r="K568" s="191"/>
      <c r="L568" s="191"/>
      <c r="M568" s="191"/>
      <c r="N568" s="191"/>
      <c r="O568" s="191"/>
      <c r="P568" s="191"/>
    </row>
    <row r="569" spans="1:53" s="463" customFormat="1" x14ac:dyDescent="0.3">
      <c r="A569" s="36">
        <v>4</v>
      </c>
      <c r="B569" s="37" t="s">
        <v>281</v>
      </c>
      <c r="C569" s="207" t="s">
        <v>2703</v>
      </c>
      <c r="D569" s="497"/>
      <c r="E569" s="462"/>
      <c r="F569" s="462"/>
      <c r="G569" s="462"/>
      <c r="H569" s="462"/>
      <c r="I569" s="462"/>
      <c r="J569" s="462"/>
      <c r="K569" s="462"/>
      <c r="L569" s="462"/>
      <c r="M569" s="462"/>
      <c r="N569" s="462"/>
      <c r="O569" s="462"/>
      <c r="P569" s="462"/>
      <c r="Q569" s="3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c r="AR569" s="32"/>
      <c r="AS569" s="32"/>
      <c r="AT569" s="32"/>
      <c r="AU569" s="32"/>
      <c r="AV569" s="32"/>
      <c r="AW569" s="32"/>
      <c r="AX569" s="32"/>
      <c r="AY569" s="32"/>
      <c r="AZ569" s="32"/>
      <c r="BA569" s="32"/>
    </row>
    <row r="570" spans="1:53" x14ac:dyDescent="0.3">
      <c r="A570" s="30" t="s">
        <v>285</v>
      </c>
      <c r="B570" s="42" t="s">
        <v>286</v>
      </c>
      <c r="C570" s="43" t="s">
        <v>2741</v>
      </c>
      <c r="D570" s="40"/>
      <c r="E570" s="40"/>
      <c r="F570" s="40"/>
      <c r="G570" s="40"/>
      <c r="H570" s="40"/>
      <c r="I570" s="40"/>
      <c r="J570" s="40"/>
      <c r="K570" s="40"/>
      <c r="L570" s="40"/>
      <c r="M570" s="40"/>
      <c r="N570" s="40"/>
      <c r="O570" s="40"/>
      <c r="P570" s="40"/>
    </row>
    <row r="571" spans="1:53" x14ac:dyDescent="0.3">
      <c r="A571" s="30" t="s">
        <v>290</v>
      </c>
      <c r="B571" s="42" t="s">
        <v>291</v>
      </c>
      <c r="C571" s="43" t="s">
        <v>2746</v>
      </c>
      <c r="D571" s="40"/>
      <c r="E571" s="40"/>
      <c r="F571" s="40"/>
      <c r="G571" s="40"/>
      <c r="H571" s="40"/>
      <c r="I571" s="40"/>
      <c r="J571" s="40"/>
      <c r="K571" s="40"/>
      <c r="L571" s="40"/>
      <c r="M571" s="40"/>
      <c r="N571" s="40"/>
      <c r="O571" s="40"/>
      <c r="P571" s="40"/>
    </row>
    <row r="572" spans="1:53" x14ac:dyDescent="0.3">
      <c r="A572" s="30" t="s">
        <v>295</v>
      </c>
      <c r="B572" s="42" t="s">
        <v>296</v>
      </c>
      <c r="C572" s="204" t="s">
        <v>2673</v>
      </c>
      <c r="D572" s="32"/>
      <c r="E572" s="32"/>
      <c r="F572" s="32"/>
      <c r="G572" s="32"/>
      <c r="H572" s="32"/>
      <c r="I572" s="32"/>
      <c r="J572" s="32"/>
      <c r="K572" s="32"/>
      <c r="L572" s="32"/>
      <c r="M572" s="32"/>
      <c r="N572" s="32"/>
      <c r="O572" s="32"/>
      <c r="P572" s="32"/>
    </row>
    <row r="573" spans="1:53" ht="17.5" customHeight="1" x14ac:dyDescent="0.3">
      <c r="A573" s="30" t="s">
        <v>299</v>
      </c>
      <c r="B573" s="42" t="s">
        <v>300</v>
      </c>
      <c r="C573" s="204" t="s">
        <v>2708</v>
      </c>
      <c r="D573" s="32"/>
      <c r="E573" s="32"/>
      <c r="F573" s="32"/>
      <c r="G573" s="32"/>
      <c r="H573" s="32"/>
      <c r="I573" s="24"/>
      <c r="J573" s="24"/>
      <c r="K573" s="24"/>
      <c r="L573" s="24"/>
      <c r="M573" s="24"/>
      <c r="N573" s="24"/>
      <c r="O573" s="24"/>
      <c r="P573" s="24"/>
    </row>
    <row r="574" spans="1:53" ht="20.149999999999999" customHeight="1" x14ac:dyDescent="0.3">
      <c r="A574" s="30" t="s">
        <v>304</v>
      </c>
      <c r="B574" s="63" t="s">
        <v>2718</v>
      </c>
      <c r="C574" s="63"/>
      <c r="D574" s="35"/>
      <c r="E574" s="35"/>
      <c r="F574" s="35"/>
      <c r="G574" s="35"/>
      <c r="H574" s="35"/>
      <c r="I574" s="35"/>
      <c r="J574" s="35"/>
      <c r="K574" s="35"/>
      <c r="L574" s="35"/>
      <c r="M574" s="35"/>
      <c r="N574" s="35"/>
      <c r="O574" s="35"/>
      <c r="P574" s="35"/>
    </row>
    <row r="575" spans="1:53" x14ac:dyDescent="0.3">
      <c r="A575" s="30">
        <v>5</v>
      </c>
      <c r="B575" s="63" t="s">
        <v>354</v>
      </c>
      <c r="C575" s="63"/>
      <c r="D575" s="35"/>
      <c r="E575" s="35"/>
      <c r="F575" s="35"/>
      <c r="G575" s="35"/>
      <c r="H575" s="35"/>
      <c r="I575" s="35"/>
      <c r="J575" s="35"/>
      <c r="K575" s="35"/>
      <c r="L575" s="35"/>
      <c r="M575" s="35"/>
      <c r="N575" s="35"/>
      <c r="O575" s="35"/>
      <c r="P575" s="35"/>
    </row>
    <row r="576" spans="1:53" ht="93" customHeight="1" x14ac:dyDescent="0.3">
      <c r="A576" s="30">
        <v>6</v>
      </c>
      <c r="B576" s="1000" t="s">
        <v>2709</v>
      </c>
      <c r="C576" s="1000"/>
      <c r="D576" s="84"/>
      <c r="E576" s="84"/>
      <c r="F576" s="84"/>
      <c r="G576" s="84"/>
      <c r="H576" s="84"/>
      <c r="I576" s="84"/>
      <c r="J576" s="84"/>
      <c r="K576" s="84"/>
      <c r="L576" s="84"/>
      <c r="M576" s="84"/>
      <c r="N576" s="84"/>
      <c r="O576" s="84"/>
      <c r="P576" s="84"/>
    </row>
    <row r="577" spans="1:53" ht="28" x14ac:dyDescent="0.3">
      <c r="A577" s="66">
        <v>7</v>
      </c>
      <c r="B577" s="67" t="s">
        <v>356</v>
      </c>
      <c r="C577" s="677">
        <v>61143</v>
      </c>
      <c r="D577" s="688"/>
      <c r="E577" s="75"/>
      <c r="F577" s="75"/>
      <c r="G577" s="75"/>
      <c r="H577" s="75"/>
      <c r="I577" s="75"/>
      <c r="J577" s="75"/>
      <c r="K577" s="75"/>
      <c r="L577" s="75"/>
      <c r="M577" s="75"/>
      <c r="N577" s="75"/>
      <c r="O577" s="75"/>
      <c r="P577" s="75"/>
    </row>
    <row r="578" spans="1:53" x14ac:dyDescent="0.3">
      <c r="A578" s="30">
        <v>8</v>
      </c>
      <c r="B578" s="63" t="s">
        <v>365</v>
      </c>
      <c r="C578" s="131" t="s">
        <v>2506</v>
      </c>
      <c r="D578" s="4"/>
      <c r="E578" s="24"/>
      <c r="F578" s="24"/>
      <c r="G578" s="24"/>
      <c r="H578" s="24"/>
      <c r="I578" s="24"/>
      <c r="J578" s="24"/>
      <c r="K578" s="24"/>
      <c r="L578" s="24"/>
      <c r="M578" s="24"/>
      <c r="N578" s="24"/>
      <c r="O578" s="24"/>
      <c r="P578" s="24"/>
    </row>
    <row r="579" spans="1:53" x14ac:dyDescent="0.3">
      <c r="A579" s="1116"/>
      <c r="B579" s="1117"/>
      <c r="C579" s="1117"/>
      <c r="D579" s="1118"/>
      <c r="E579" s="1118"/>
      <c r="F579" s="1119"/>
      <c r="G579" s="1119"/>
      <c r="H579" s="1119"/>
      <c r="I579" s="1119"/>
      <c r="J579" s="1119"/>
      <c r="K579" s="1119"/>
      <c r="L579" s="1119"/>
      <c r="M579" s="1119"/>
      <c r="N579" s="1119"/>
      <c r="O579" s="1119"/>
      <c r="P579" s="1120"/>
    </row>
    <row r="580" spans="1:53" s="403" customFormat="1" ht="23" x14ac:dyDescent="0.35">
      <c r="A580" s="85" t="s">
        <v>2</v>
      </c>
      <c r="B580" s="1006" t="s">
        <v>169</v>
      </c>
      <c r="C580" s="1006"/>
      <c r="D580" s="1006"/>
      <c r="E580" s="1006"/>
      <c r="F580" s="28"/>
      <c r="G580" s="28"/>
      <c r="H580" s="28"/>
      <c r="I580" s="28"/>
      <c r="J580" s="28"/>
      <c r="K580" s="28"/>
      <c r="L580" s="28"/>
      <c r="M580" s="28"/>
      <c r="N580" s="28"/>
      <c r="O580" s="28"/>
      <c r="P580" s="28"/>
      <c r="Q580" s="32"/>
      <c r="R580" s="32"/>
      <c r="S580" s="32"/>
      <c r="T580" s="32"/>
      <c r="U580" s="32"/>
      <c r="V580" s="32"/>
      <c r="W580" s="32"/>
      <c r="X580" s="32"/>
      <c r="Y580" s="32"/>
      <c r="Z580" s="32"/>
      <c r="AA580" s="32"/>
      <c r="AB580" s="32"/>
      <c r="AC580" s="32"/>
      <c r="AD580" s="32"/>
      <c r="AE580" s="32"/>
      <c r="AF580" s="32"/>
      <c r="AG580" s="32"/>
      <c r="AH580" s="32"/>
      <c r="AI580" s="32"/>
      <c r="AJ580" s="32"/>
      <c r="AK580" s="32"/>
      <c r="AL580" s="32"/>
      <c r="AM580" s="32"/>
      <c r="AN580" s="32"/>
      <c r="AO580" s="32"/>
      <c r="AP580" s="32"/>
      <c r="AQ580" s="32"/>
      <c r="AR580" s="32"/>
      <c r="AS580" s="32"/>
      <c r="AT580" s="32"/>
      <c r="AU580" s="32"/>
      <c r="AV580" s="32"/>
      <c r="AW580" s="32"/>
      <c r="AX580" s="32"/>
      <c r="AY580" s="32"/>
      <c r="AZ580" s="32"/>
      <c r="BA580" s="32"/>
    </row>
    <row r="581" spans="1:53" x14ac:dyDescent="0.3">
      <c r="A581" s="30">
        <v>1</v>
      </c>
      <c r="B581" s="1007" t="s">
        <v>2747</v>
      </c>
      <c r="C581" s="1007"/>
      <c r="D581" s="1007"/>
      <c r="E581" s="1007"/>
      <c r="F581" s="35"/>
      <c r="G581" s="35"/>
      <c r="H581" s="48"/>
      <c r="I581" s="48"/>
      <c r="J581" s="48"/>
      <c r="K581" s="48"/>
      <c r="L581" s="48"/>
      <c r="M581" s="48"/>
      <c r="N581" s="48"/>
      <c r="O581" s="48"/>
      <c r="P581" s="48"/>
    </row>
    <row r="582" spans="1:53" x14ac:dyDescent="0.3">
      <c r="A582" s="30">
        <v>2</v>
      </c>
      <c r="B582" s="1029" t="s">
        <v>2748</v>
      </c>
      <c r="C582" s="1029"/>
      <c r="D582" s="1029"/>
      <c r="E582" s="1029"/>
      <c r="F582" s="24"/>
      <c r="G582" s="24"/>
      <c r="H582" s="32"/>
      <c r="I582" s="32"/>
      <c r="J582" s="32"/>
      <c r="K582" s="32"/>
      <c r="L582" s="32"/>
      <c r="M582" s="32"/>
      <c r="N582" s="32"/>
      <c r="O582" s="32"/>
      <c r="P582" s="32"/>
    </row>
    <row r="583" spans="1:53" ht="14.5" customHeight="1" x14ac:dyDescent="0.3">
      <c r="A583" s="30">
        <v>3</v>
      </c>
      <c r="B583" s="1009" t="s">
        <v>2749</v>
      </c>
      <c r="C583" s="1009"/>
      <c r="D583" s="1009"/>
      <c r="E583" s="1009"/>
      <c r="F583" s="191"/>
      <c r="G583" s="191"/>
      <c r="H583" s="187"/>
      <c r="I583" s="187"/>
      <c r="J583" s="187"/>
      <c r="K583" s="187"/>
      <c r="L583" s="187"/>
      <c r="M583" s="187"/>
      <c r="N583" s="187"/>
      <c r="O583" s="187"/>
      <c r="P583" s="187"/>
    </row>
    <row r="584" spans="1:53" s="463" customFormat="1" x14ac:dyDescent="0.3">
      <c r="A584" s="36">
        <v>4</v>
      </c>
      <c r="B584" s="37" t="s">
        <v>281</v>
      </c>
      <c r="C584" s="207" t="s">
        <v>2750</v>
      </c>
      <c r="D584" s="207" t="s">
        <v>2447</v>
      </c>
      <c r="E584" s="207" t="s">
        <v>758</v>
      </c>
      <c r="F584" s="497"/>
      <c r="G584" s="497"/>
      <c r="H584" s="497"/>
      <c r="I584" s="462"/>
      <c r="J584" s="462"/>
      <c r="K584" s="462"/>
      <c r="L584" s="462"/>
      <c r="M584" s="462"/>
      <c r="N584" s="462"/>
      <c r="O584" s="462"/>
      <c r="P584" s="462"/>
      <c r="Q584" s="32"/>
      <c r="R584" s="32"/>
      <c r="S584" s="32"/>
      <c r="T584" s="32"/>
      <c r="U584" s="32"/>
      <c r="V584" s="32"/>
      <c r="W584" s="32"/>
      <c r="X584" s="32"/>
      <c r="Y584" s="32"/>
      <c r="Z584" s="32"/>
      <c r="AA584" s="32"/>
      <c r="AB584" s="32"/>
      <c r="AC584" s="32"/>
      <c r="AD584" s="32"/>
      <c r="AE584" s="32"/>
      <c r="AF584" s="32"/>
      <c r="AG584" s="32"/>
      <c r="AH584" s="32"/>
      <c r="AI584" s="32"/>
      <c r="AJ584" s="32"/>
      <c r="AK584" s="32"/>
      <c r="AL584" s="32"/>
      <c r="AM584" s="32"/>
      <c r="AN584" s="32"/>
      <c r="AO584" s="32"/>
      <c r="AP584" s="32"/>
      <c r="AQ584" s="32"/>
      <c r="AR584" s="32"/>
      <c r="AS584" s="32"/>
      <c r="AT584" s="32"/>
      <c r="AU584" s="32"/>
      <c r="AV584" s="32"/>
      <c r="AW584" s="32"/>
      <c r="AX584" s="32"/>
      <c r="AY584" s="32"/>
      <c r="AZ584" s="32"/>
      <c r="BA584" s="32"/>
    </row>
    <row r="585" spans="1:53" x14ac:dyDescent="0.3">
      <c r="A585" s="30" t="s">
        <v>285</v>
      </c>
      <c r="B585" s="42" t="s">
        <v>286</v>
      </c>
      <c r="C585" s="43" t="s">
        <v>802</v>
      </c>
      <c r="D585" s="43" t="s">
        <v>2449</v>
      </c>
      <c r="E585" s="43" t="s">
        <v>2751</v>
      </c>
      <c r="F585" s="40"/>
      <c r="G585" s="40"/>
      <c r="H585" s="40"/>
      <c r="I585" s="40"/>
      <c r="J585" s="40"/>
      <c r="K585" s="40"/>
      <c r="L585" s="40"/>
      <c r="M585" s="40"/>
      <c r="N585" s="40"/>
      <c r="O585" s="40"/>
      <c r="P585" s="40"/>
    </row>
    <row r="586" spans="1:53" x14ac:dyDescent="0.3">
      <c r="A586" s="30" t="s">
        <v>290</v>
      </c>
      <c r="B586" s="42" t="s">
        <v>291</v>
      </c>
      <c r="C586" s="43" t="s">
        <v>2752</v>
      </c>
      <c r="D586" s="43" t="s">
        <v>2753</v>
      </c>
      <c r="E586" s="43" t="s">
        <v>2754</v>
      </c>
      <c r="F586" s="40"/>
      <c r="G586" s="40"/>
      <c r="H586" s="40"/>
      <c r="I586" s="40"/>
      <c r="J586" s="40"/>
      <c r="K586" s="40"/>
      <c r="L586" s="40"/>
      <c r="M586" s="40"/>
      <c r="N586" s="40"/>
      <c r="O586" s="40"/>
      <c r="P586" s="40"/>
    </row>
    <row r="587" spans="1:53" x14ac:dyDescent="0.3">
      <c r="A587" s="30" t="s">
        <v>295</v>
      </c>
      <c r="B587" s="42" t="s">
        <v>296</v>
      </c>
      <c r="C587" s="42" t="s">
        <v>2140</v>
      </c>
      <c r="D587" s="42" t="s">
        <v>2140</v>
      </c>
      <c r="E587" s="42" t="s">
        <v>2140</v>
      </c>
      <c r="F587" s="32"/>
      <c r="G587" s="32"/>
      <c r="H587" s="32"/>
      <c r="I587" s="32"/>
      <c r="J587" s="32"/>
      <c r="K587" s="32"/>
      <c r="L587" s="32"/>
      <c r="M587" s="32"/>
      <c r="N587" s="32"/>
      <c r="O587" s="32"/>
      <c r="P587" s="32"/>
    </row>
    <row r="588" spans="1:53" x14ac:dyDescent="0.3">
      <c r="A588" s="30" t="s">
        <v>299</v>
      </c>
      <c r="B588" s="42" t="s">
        <v>300</v>
      </c>
      <c r="C588" s="131" t="s">
        <v>815</v>
      </c>
      <c r="D588" s="42" t="s">
        <v>748</v>
      </c>
      <c r="E588" s="42" t="s">
        <v>748</v>
      </c>
      <c r="F588" s="32"/>
      <c r="G588" s="32"/>
      <c r="H588" s="32"/>
      <c r="I588" s="24"/>
      <c r="J588" s="24"/>
      <c r="K588" s="24"/>
      <c r="L588" s="24"/>
      <c r="M588" s="24"/>
      <c r="N588" s="24"/>
      <c r="O588" s="24"/>
      <c r="P588" s="24"/>
    </row>
    <row r="589" spans="1:53" x14ac:dyDescent="0.3">
      <c r="A589" s="30" t="s">
        <v>304</v>
      </c>
      <c r="B589" s="63" t="s">
        <v>387</v>
      </c>
      <c r="C589" s="63"/>
      <c r="D589" s="63"/>
      <c r="E589" s="63"/>
      <c r="F589" s="35"/>
      <c r="G589" s="35"/>
      <c r="H589" s="35"/>
      <c r="I589" s="35"/>
      <c r="J589" s="35"/>
      <c r="K589" s="35"/>
      <c r="L589" s="35"/>
      <c r="M589" s="35"/>
      <c r="N589" s="35"/>
      <c r="O589" s="35"/>
      <c r="P589" s="35"/>
    </row>
    <row r="590" spans="1:53" ht="21" customHeight="1" x14ac:dyDescent="0.3">
      <c r="A590" s="30" t="s">
        <v>306</v>
      </c>
      <c r="B590" s="103" t="s">
        <v>2755</v>
      </c>
      <c r="C590" s="103"/>
      <c r="D590" s="103"/>
      <c r="E590" s="103"/>
      <c r="F590" s="105"/>
      <c r="G590" s="105"/>
      <c r="H590" s="105"/>
      <c r="I590" s="105"/>
      <c r="J590" s="105"/>
      <c r="K590" s="105"/>
      <c r="L590" s="105"/>
      <c r="M590" s="105"/>
      <c r="N590" s="105"/>
      <c r="O590" s="105"/>
      <c r="P590" s="105"/>
    </row>
    <row r="591" spans="1:53" ht="42" customHeight="1" x14ac:dyDescent="0.3">
      <c r="A591" s="30" t="s">
        <v>308</v>
      </c>
      <c r="B591" s="103" t="s">
        <v>2756</v>
      </c>
      <c r="C591" s="103"/>
      <c r="D591" s="103"/>
      <c r="E591" s="103"/>
      <c r="F591" s="105"/>
      <c r="G591" s="105"/>
      <c r="H591" s="105"/>
      <c r="I591" s="105"/>
      <c r="J591" s="105"/>
      <c r="K591" s="105"/>
      <c r="L591" s="105"/>
      <c r="M591" s="105"/>
      <c r="N591" s="105"/>
      <c r="O591" s="105"/>
      <c r="P591" s="105"/>
    </row>
    <row r="592" spans="1:53" ht="52.5" customHeight="1" x14ac:dyDescent="0.3">
      <c r="A592" s="30" t="s">
        <v>310</v>
      </c>
      <c r="B592" s="103" t="s">
        <v>2757</v>
      </c>
      <c r="C592" s="103"/>
      <c r="D592" s="103"/>
      <c r="E592" s="103"/>
      <c r="F592" s="105"/>
      <c r="G592" s="105"/>
      <c r="H592" s="105"/>
      <c r="I592" s="105"/>
      <c r="J592" s="105"/>
      <c r="K592" s="105"/>
      <c r="L592" s="105"/>
      <c r="M592" s="105"/>
      <c r="N592" s="105"/>
      <c r="O592" s="105"/>
      <c r="P592" s="105"/>
    </row>
    <row r="593" spans="1:16" ht="42.65" customHeight="1" x14ac:dyDescent="0.3">
      <c r="A593" s="30" t="s">
        <v>312</v>
      </c>
      <c r="B593" s="133" t="s">
        <v>2758</v>
      </c>
      <c r="C593" s="147"/>
      <c r="D593" s="147"/>
      <c r="E593" s="147"/>
      <c r="F593" s="148"/>
      <c r="G593" s="148"/>
      <c r="H593" s="148"/>
      <c r="I593" s="148"/>
      <c r="J593" s="148"/>
      <c r="K593" s="148"/>
      <c r="L593" s="148"/>
      <c r="M593" s="148"/>
      <c r="N593" s="148"/>
      <c r="O593" s="148"/>
      <c r="P593" s="148"/>
    </row>
    <row r="594" spans="1:16" ht="21.65" customHeight="1" x14ac:dyDescent="0.3">
      <c r="A594" s="30" t="s">
        <v>314</v>
      </c>
      <c r="B594" s="147" t="s">
        <v>2338</v>
      </c>
      <c r="C594" s="147"/>
      <c r="D594" s="147"/>
      <c r="E594" s="147"/>
      <c r="F594" s="148"/>
      <c r="G594" s="148"/>
      <c r="H594" s="148"/>
      <c r="I594" s="148"/>
      <c r="J594" s="148"/>
      <c r="K594" s="148"/>
      <c r="L594" s="148"/>
      <c r="M594" s="148"/>
      <c r="N594" s="148"/>
      <c r="O594" s="148"/>
      <c r="P594" s="148"/>
    </row>
    <row r="595" spans="1:16" ht="16" customHeight="1" x14ac:dyDescent="0.3">
      <c r="A595" s="30" t="s">
        <v>316</v>
      </c>
      <c r="B595" s="147" t="s">
        <v>1779</v>
      </c>
      <c r="C595" s="147"/>
      <c r="D595" s="147"/>
      <c r="E595" s="147"/>
      <c r="F595" s="148"/>
      <c r="G595" s="148"/>
      <c r="H595" s="148"/>
      <c r="I595" s="148"/>
      <c r="J595" s="148"/>
      <c r="K595" s="148"/>
      <c r="L595" s="148"/>
      <c r="M595" s="148"/>
      <c r="N595" s="148"/>
      <c r="O595" s="148"/>
      <c r="P595" s="148"/>
    </row>
    <row r="596" spans="1:16" ht="22" customHeight="1" x14ac:dyDescent="0.3">
      <c r="A596" s="30" t="s">
        <v>318</v>
      </c>
      <c r="B596" s="147" t="s">
        <v>2339</v>
      </c>
      <c r="C596" s="147"/>
      <c r="D596" s="147"/>
      <c r="E596" s="147"/>
      <c r="F596" s="148"/>
      <c r="G596" s="148"/>
      <c r="H596" s="148"/>
      <c r="I596" s="148"/>
      <c r="J596" s="148"/>
      <c r="K596" s="148"/>
      <c r="L596" s="148"/>
      <c r="M596" s="148"/>
      <c r="N596" s="148"/>
      <c r="O596" s="148"/>
      <c r="P596" s="148"/>
    </row>
    <row r="597" spans="1:16" ht="22" customHeight="1" x14ac:dyDescent="0.3">
      <c r="A597" s="30">
        <v>5</v>
      </c>
      <c r="B597" s="63" t="s">
        <v>354</v>
      </c>
      <c r="C597" s="63"/>
      <c r="D597" s="63"/>
      <c r="E597" s="63"/>
      <c r="F597" s="35"/>
      <c r="G597" s="35"/>
      <c r="H597" s="35"/>
      <c r="I597" s="35"/>
      <c r="J597" s="35"/>
      <c r="K597" s="35"/>
      <c r="L597" s="35"/>
      <c r="M597" s="35"/>
      <c r="N597" s="35"/>
      <c r="O597" s="35"/>
      <c r="P597" s="35"/>
    </row>
    <row r="598" spans="1:16" ht="75" customHeight="1" x14ac:dyDescent="0.3">
      <c r="A598" s="30">
        <v>6</v>
      </c>
      <c r="B598" s="1000" t="s">
        <v>2638</v>
      </c>
      <c r="C598" s="1000"/>
      <c r="D598" s="1000"/>
      <c r="E598" s="1000"/>
      <c r="F598" s="84"/>
      <c r="G598" s="84"/>
      <c r="H598" s="84"/>
      <c r="I598" s="84"/>
      <c r="J598" s="84"/>
      <c r="K598" s="84"/>
      <c r="L598" s="84"/>
      <c r="M598" s="84"/>
      <c r="N598" s="84"/>
      <c r="O598" s="84"/>
      <c r="P598" s="84"/>
    </row>
    <row r="599" spans="1:16" ht="28" x14ac:dyDescent="0.3">
      <c r="A599" s="66">
        <v>7</v>
      </c>
      <c r="B599" s="67" t="s">
        <v>356</v>
      </c>
      <c r="C599" s="678">
        <v>1791792</v>
      </c>
      <c r="D599" s="678">
        <v>1992984.5</v>
      </c>
      <c r="E599" s="678">
        <v>2359710.64</v>
      </c>
      <c r="F599" s="679"/>
      <c r="G599" s="680"/>
      <c r="H599" s="688"/>
      <c r="I599" s="75"/>
      <c r="J599" s="75"/>
      <c r="K599" s="75"/>
      <c r="L599" s="75"/>
      <c r="M599" s="75"/>
      <c r="N599" s="75"/>
      <c r="O599" s="75"/>
      <c r="P599" s="75"/>
    </row>
    <row r="600" spans="1:16" x14ac:dyDescent="0.3">
      <c r="A600" s="30">
        <v>8</v>
      </c>
      <c r="B600" s="63" t="s">
        <v>357</v>
      </c>
      <c r="C600" s="63"/>
      <c r="D600" s="63"/>
      <c r="E600" s="63"/>
      <c r="F600" s="35"/>
      <c r="G600" s="35"/>
      <c r="H600" s="35"/>
      <c r="I600" s="35"/>
      <c r="J600" s="35"/>
      <c r="K600" s="35"/>
      <c r="L600" s="35"/>
      <c r="M600" s="35"/>
      <c r="N600" s="35"/>
      <c r="O600" s="35"/>
      <c r="P600" s="35"/>
    </row>
    <row r="601" spans="1:16" x14ac:dyDescent="0.3">
      <c r="A601" s="30">
        <v>8.1</v>
      </c>
      <c r="B601" s="42" t="s">
        <v>358</v>
      </c>
      <c r="C601" s="58">
        <v>82800</v>
      </c>
      <c r="D601" s="58">
        <v>253119.6</v>
      </c>
      <c r="E601" s="58">
        <v>63405.25</v>
      </c>
      <c r="F601" s="81"/>
      <c r="G601" s="77"/>
      <c r="H601" s="80"/>
      <c r="I601" s="155"/>
      <c r="J601" s="155"/>
      <c r="K601" s="155"/>
      <c r="L601" s="155"/>
      <c r="M601" s="155"/>
      <c r="N601" s="155"/>
      <c r="O601" s="155"/>
      <c r="P601" s="155"/>
    </row>
    <row r="602" spans="1:16" x14ac:dyDescent="0.3">
      <c r="A602" s="30">
        <v>8.1999999999999993</v>
      </c>
      <c r="B602" s="42" t="s">
        <v>359</v>
      </c>
      <c r="C602" s="58">
        <v>82800</v>
      </c>
      <c r="D602" s="58">
        <v>263244.42</v>
      </c>
      <c r="E602" s="58">
        <v>63405.25</v>
      </c>
      <c r="F602" s="81"/>
      <c r="G602" s="77"/>
      <c r="H602" s="80"/>
      <c r="I602" s="155"/>
      <c r="J602" s="155"/>
      <c r="K602" s="155"/>
      <c r="L602" s="155"/>
      <c r="M602" s="155"/>
      <c r="N602" s="155"/>
      <c r="O602" s="155"/>
      <c r="P602" s="155"/>
    </row>
    <row r="603" spans="1:16" x14ac:dyDescent="0.3">
      <c r="A603" s="30">
        <v>8.3000000000000007</v>
      </c>
      <c r="B603" s="42" t="s">
        <v>360</v>
      </c>
      <c r="C603" s="58">
        <v>82800</v>
      </c>
      <c r="D603" s="58">
        <v>273774.15000000002</v>
      </c>
      <c r="E603" s="58">
        <v>63405.25</v>
      </c>
      <c r="F603" s="81"/>
      <c r="G603" s="77"/>
      <c r="H603" s="80"/>
      <c r="I603" s="155"/>
      <c r="J603" s="155"/>
      <c r="K603" s="155"/>
      <c r="L603" s="155"/>
      <c r="M603" s="155"/>
      <c r="N603" s="155"/>
      <c r="O603" s="155"/>
      <c r="P603" s="155"/>
    </row>
    <row r="604" spans="1:16" x14ac:dyDescent="0.3">
      <c r="A604" s="30">
        <v>8.4</v>
      </c>
      <c r="B604" s="42" t="s">
        <v>361</v>
      </c>
      <c r="C604" s="58">
        <v>82800</v>
      </c>
      <c r="D604" s="58">
        <v>284725.21000000002</v>
      </c>
      <c r="E604" s="58">
        <v>63405.25</v>
      </c>
      <c r="F604" s="81"/>
      <c r="G604" s="77"/>
      <c r="H604" s="80"/>
      <c r="I604" s="155"/>
      <c r="J604" s="155"/>
      <c r="K604" s="155"/>
      <c r="L604" s="155"/>
      <c r="M604" s="155"/>
      <c r="N604" s="155"/>
      <c r="O604" s="155"/>
      <c r="P604" s="155"/>
    </row>
    <row r="605" spans="1:16" x14ac:dyDescent="0.3">
      <c r="A605" s="30">
        <v>8.5</v>
      </c>
      <c r="B605" s="42" t="s">
        <v>362</v>
      </c>
      <c r="C605" s="58">
        <v>82800</v>
      </c>
      <c r="D605" s="58">
        <v>296114.05</v>
      </c>
      <c r="E605" s="58">
        <v>63405.25</v>
      </c>
      <c r="F605" s="81"/>
      <c r="G605" s="77"/>
      <c r="H605" s="80"/>
      <c r="I605" s="155"/>
      <c r="J605" s="155"/>
      <c r="K605" s="155"/>
      <c r="L605" s="155"/>
      <c r="M605" s="155"/>
      <c r="N605" s="155"/>
      <c r="O605" s="155"/>
      <c r="P605" s="155"/>
    </row>
    <row r="606" spans="1:16" x14ac:dyDescent="0.3">
      <c r="A606" s="30"/>
      <c r="B606" s="82" t="s">
        <v>363</v>
      </c>
      <c r="C606" s="68">
        <f>SUM(C601:C605)</f>
        <v>414000</v>
      </c>
      <c r="D606" s="68">
        <v>1370977.4300000002</v>
      </c>
      <c r="E606" s="68">
        <f>SUM(E601:E605)</f>
        <v>317026.25</v>
      </c>
      <c r="F606" s="74"/>
      <c r="G606" s="69"/>
      <c r="H606" s="72"/>
      <c r="I606" s="35"/>
      <c r="J606" s="35"/>
      <c r="K606" s="35"/>
      <c r="L606" s="35"/>
      <c r="M606" s="35"/>
      <c r="N606" s="35"/>
      <c r="O606" s="35"/>
      <c r="P606" s="35"/>
    </row>
    <row r="607" spans="1:16" ht="75" customHeight="1" x14ac:dyDescent="0.3">
      <c r="A607" s="30"/>
      <c r="B607" s="1000" t="s">
        <v>2079</v>
      </c>
      <c r="C607" s="1000"/>
      <c r="D607" s="1000"/>
      <c r="E607" s="1000"/>
      <c r="F607" s="84"/>
      <c r="G607" s="84"/>
      <c r="H607" s="84"/>
      <c r="I607" s="84"/>
      <c r="J607" s="84"/>
      <c r="K607" s="84"/>
      <c r="L607" s="84"/>
      <c r="M607" s="84"/>
      <c r="N607" s="84"/>
      <c r="O607" s="84"/>
      <c r="P607" s="84"/>
    </row>
    <row r="608" spans="1:16" x14ac:dyDescent="0.3">
      <c r="A608" s="30">
        <v>9</v>
      </c>
      <c r="B608" s="63" t="s">
        <v>365</v>
      </c>
      <c r="C608" s="131" t="s">
        <v>366</v>
      </c>
      <c r="D608" s="131" t="s">
        <v>599</v>
      </c>
      <c r="E608" s="44" t="s">
        <v>2759</v>
      </c>
      <c r="F608" s="4"/>
      <c r="G608" s="24"/>
      <c r="H608" s="24"/>
      <c r="I608" s="24"/>
      <c r="J608" s="24"/>
      <c r="K608" s="24"/>
      <c r="L608" s="24"/>
      <c r="M608" s="24"/>
      <c r="N608" s="24"/>
      <c r="O608" s="24"/>
      <c r="P608" s="24"/>
    </row>
    <row r="609" spans="1:53" x14ac:dyDescent="0.3">
      <c r="A609" s="518"/>
      <c r="B609" s="518"/>
      <c r="C609" s="518"/>
      <c r="D609" s="518"/>
      <c r="E609" s="518"/>
      <c r="F609" s="5"/>
      <c r="G609" s="5"/>
      <c r="H609" s="5"/>
      <c r="I609" s="5"/>
      <c r="J609" s="5"/>
      <c r="K609" s="5"/>
      <c r="L609" s="5"/>
      <c r="M609" s="5"/>
      <c r="N609" s="5"/>
      <c r="O609" s="5"/>
      <c r="P609" s="5"/>
    </row>
    <row r="610" spans="1:53" s="84" customFormat="1" x14ac:dyDescent="0.35">
      <c r="Q610" s="32"/>
      <c r="R610" s="32"/>
      <c r="S610" s="32"/>
      <c r="T610" s="32"/>
      <c r="U610" s="32"/>
      <c r="V610" s="32"/>
      <c r="W610" s="32"/>
      <c r="X610" s="32"/>
      <c r="Y610" s="32"/>
      <c r="Z610" s="32"/>
      <c r="AA610" s="32"/>
      <c r="AB610" s="32"/>
      <c r="AC610" s="32"/>
      <c r="AD610" s="32"/>
      <c r="AE610" s="32"/>
      <c r="AF610" s="32"/>
      <c r="AG610" s="32"/>
      <c r="AH610" s="32"/>
      <c r="AI610" s="32"/>
      <c r="AJ610" s="32"/>
      <c r="AK610" s="32"/>
      <c r="AL610" s="32"/>
      <c r="AM610" s="32"/>
      <c r="AN610" s="32"/>
      <c r="AO610" s="32"/>
      <c r="AP610" s="32"/>
      <c r="AQ610" s="32"/>
      <c r="AR610" s="32"/>
      <c r="AS610" s="32"/>
      <c r="AT610" s="32"/>
      <c r="AU610" s="32"/>
      <c r="AV610" s="32"/>
      <c r="AW610" s="32"/>
      <c r="AX610" s="32"/>
      <c r="AY610" s="32"/>
      <c r="AZ610" s="32"/>
      <c r="BA610" s="32"/>
    </row>
    <row r="611" spans="1:53" s="84" customFormat="1" x14ac:dyDescent="0.35">
      <c r="Q611" s="32"/>
      <c r="R611" s="32"/>
      <c r="S611" s="32"/>
      <c r="T611" s="32"/>
      <c r="U611" s="32"/>
      <c r="V611" s="32"/>
      <c r="W611" s="32"/>
      <c r="X611" s="32"/>
      <c r="Y611" s="32"/>
      <c r="Z611" s="32"/>
      <c r="AA611" s="32"/>
      <c r="AB611" s="32"/>
      <c r="AC611" s="32"/>
      <c r="AD611" s="32"/>
      <c r="AE611" s="32"/>
      <c r="AF611" s="32"/>
      <c r="AG611" s="32"/>
      <c r="AH611" s="32"/>
      <c r="AI611" s="32"/>
      <c r="AJ611" s="32"/>
      <c r="AK611" s="32"/>
      <c r="AL611" s="32"/>
      <c r="AM611" s="32"/>
      <c r="AN611" s="32"/>
      <c r="AO611" s="32"/>
      <c r="AP611" s="32"/>
      <c r="AQ611" s="32"/>
      <c r="AR611" s="32"/>
      <c r="AS611" s="32"/>
      <c r="AT611" s="32"/>
      <c r="AU611" s="32"/>
      <c r="AV611" s="32"/>
      <c r="AW611" s="32"/>
      <c r="AX611" s="32"/>
      <c r="AY611" s="32"/>
      <c r="AZ611" s="32"/>
      <c r="BA611" s="32"/>
    </row>
    <row r="612" spans="1:53" s="84" customFormat="1" x14ac:dyDescent="0.35">
      <c r="Q612" s="32"/>
      <c r="R612" s="32"/>
      <c r="S612" s="32"/>
      <c r="T612" s="32"/>
      <c r="U612" s="32"/>
      <c r="V612" s="32"/>
      <c r="W612" s="32"/>
      <c r="X612" s="32"/>
      <c r="Y612" s="32"/>
      <c r="Z612" s="32"/>
      <c r="AA612" s="32"/>
      <c r="AB612" s="32"/>
      <c r="AC612" s="32"/>
      <c r="AD612" s="32"/>
      <c r="AE612" s="32"/>
      <c r="AF612" s="32"/>
      <c r="AG612" s="32"/>
      <c r="AH612" s="32"/>
      <c r="AI612" s="32"/>
      <c r="AJ612" s="32"/>
      <c r="AK612" s="32"/>
      <c r="AL612" s="32"/>
      <c r="AM612" s="32"/>
      <c r="AN612" s="32"/>
      <c r="AO612" s="32"/>
      <c r="AP612" s="32"/>
      <c r="AQ612" s="32"/>
      <c r="AR612" s="32"/>
      <c r="AS612" s="32"/>
      <c r="AT612" s="32"/>
      <c r="AU612" s="32"/>
      <c r="AV612" s="32"/>
      <c r="AW612" s="32"/>
      <c r="AX612" s="32"/>
      <c r="AY612" s="32"/>
      <c r="AZ612" s="32"/>
      <c r="BA612" s="32"/>
    </row>
    <row r="613" spans="1:53" s="84" customFormat="1" x14ac:dyDescent="0.35">
      <c r="Q613" s="32"/>
      <c r="R613" s="32"/>
      <c r="S613" s="32"/>
      <c r="T613" s="32"/>
      <c r="U613" s="32"/>
      <c r="V613" s="32"/>
      <c r="W613" s="32"/>
      <c r="X613" s="32"/>
      <c r="Y613" s="32"/>
      <c r="Z613" s="32"/>
      <c r="AA613" s="32"/>
      <c r="AB613" s="32"/>
      <c r="AC613" s="32"/>
      <c r="AD613" s="32"/>
      <c r="AE613" s="32"/>
      <c r="AF613" s="32"/>
      <c r="AG613" s="32"/>
      <c r="AH613" s="32"/>
      <c r="AI613" s="32"/>
      <c r="AJ613" s="32"/>
      <c r="AK613" s="32"/>
      <c r="AL613" s="32"/>
      <c r="AM613" s="32"/>
      <c r="AN613" s="32"/>
      <c r="AO613" s="32"/>
      <c r="AP613" s="32"/>
      <c r="AQ613" s="32"/>
      <c r="AR613" s="32"/>
      <c r="AS613" s="32"/>
      <c r="AT613" s="32"/>
      <c r="AU613" s="32"/>
      <c r="AV613" s="32"/>
      <c r="AW613" s="32"/>
      <c r="AX613" s="32"/>
      <c r="AY613" s="32"/>
      <c r="AZ613" s="32"/>
      <c r="BA613" s="32"/>
    </row>
    <row r="614" spans="1:53" s="84" customFormat="1" x14ac:dyDescent="0.35">
      <c r="Q614" s="32"/>
      <c r="R614" s="32"/>
      <c r="S614" s="32"/>
      <c r="T614" s="32"/>
      <c r="U614" s="32"/>
      <c r="V614" s="32"/>
      <c r="W614" s="32"/>
      <c r="X614" s="32"/>
      <c r="Y614" s="32"/>
      <c r="Z614" s="32"/>
      <c r="AA614" s="32"/>
      <c r="AB614" s="32"/>
      <c r="AC614" s="32"/>
      <c r="AD614" s="32"/>
      <c r="AE614" s="32"/>
      <c r="AF614" s="32"/>
      <c r="AG614" s="32"/>
      <c r="AH614" s="32"/>
      <c r="AI614" s="32"/>
      <c r="AJ614" s="32"/>
      <c r="AK614" s="32"/>
      <c r="AL614" s="32"/>
      <c r="AM614" s="32"/>
      <c r="AN614" s="32"/>
      <c r="AO614" s="32"/>
      <c r="AP614" s="32"/>
      <c r="AQ614" s="32"/>
      <c r="AR614" s="32"/>
      <c r="AS614" s="32"/>
      <c r="AT614" s="32"/>
      <c r="AU614" s="32"/>
      <c r="AV614" s="32"/>
      <c r="AW614" s="32"/>
      <c r="AX614" s="32"/>
      <c r="AY614" s="32"/>
      <c r="AZ614" s="32"/>
      <c r="BA614" s="32"/>
    </row>
    <row r="615" spans="1:53" s="84" customFormat="1" x14ac:dyDescent="0.35">
      <c r="Q615" s="32"/>
      <c r="R615" s="32"/>
      <c r="S615" s="32"/>
      <c r="T615" s="32"/>
      <c r="U615" s="32"/>
      <c r="V615" s="32"/>
      <c r="W615" s="32"/>
      <c r="X615" s="32"/>
      <c r="Y615" s="32"/>
      <c r="Z615" s="32"/>
      <c r="AA615" s="32"/>
      <c r="AB615" s="32"/>
      <c r="AC615" s="32"/>
      <c r="AD615" s="32"/>
      <c r="AE615" s="32"/>
      <c r="AF615" s="32"/>
      <c r="AG615" s="32"/>
      <c r="AH615" s="32"/>
      <c r="AI615" s="32"/>
      <c r="AJ615" s="32"/>
      <c r="AK615" s="32"/>
      <c r="AL615" s="32"/>
      <c r="AM615" s="32"/>
      <c r="AN615" s="32"/>
      <c r="AO615" s="32"/>
      <c r="AP615" s="32"/>
      <c r="AQ615" s="32"/>
      <c r="AR615" s="32"/>
      <c r="AS615" s="32"/>
      <c r="AT615" s="32"/>
      <c r="AU615" s="32"/>
      <c r="AV615" s="32"/>
      <c r="AW615" s="32"/>
      <c r="AX615" s="32"/>
      <c r="AY615" s="32"/>
      <c r="AZ615" s="32"/>
      <c r="BA615" s="32"/>
    </row>
    <row r="616" spans="1:53" s="84" customFormat="1" x14ac:dyDescent="0.35">
      <c r="Q616" s="32"/>
      <c r="R616" s="32"/>
      <c r="S616" s="32"/>
      <c r="T616" s="32"/>
      <c r="U616" s="32"/>
      <c r="V616" s="32"/>
      <c r="W616" s="32"/>
      <c r="X616" s="32"/>
      <c r="Y616" s="32"/>
      <c r="Z616" s="32"/>
      <c r="AA616" s="32"/>
      <c r="AB616" s="32"/>
      <c r="AC616" s="32"/>
      <c r="AD616" s="32"/>
      <c r="AE616" s="32"/>
      <c r="AF616" s="32"/>
      <c r="AG616" s="32"/>
      <c r="AH616" s="32"/>
      <c r="AI616" s="32"/>
      <c r="AJ616" s="32"/>
      <c r="AK616" s="32"/>
      <c r="AL616" s="32"/>
      <c r="AM616" s="32"/>
      <c r="AN616" s="32"/>
      <c r="AO616" s="32"/>
      <c r="AP616" s="32"/>
      <c r="AQ616" s="32"/>
      <c r="AR616" s="32"/>
      <c r="AS616" s="32"/>
      <c r="AT616" s="32"/>
      <c r="AU616" s="32"/>
      <c r="AV616" s="32"/>
      <c r="AW616" s="32"/>
      <c r="AX616" s="32"/>
      <c r="AY616" s="32"/>
      <c r="AZ616" s="32"/>
      <c r="BA616" s="32"/>
    </row>
    <row r="617" spans="1:53" s="84" customFormat="1" x14ac:dyDescent="0.35">
      <c r="Q617" s="32"/>
      <c r="R617" s="32"/>
      <c r="S617" s="32"/>
      <c r="T617" s="32"/>
      <c r="U617" s="32"/>
      <c r="V617" s="32"/>
      <c r="W617" s="32"/>
      <c r="X617" s="32"/>
      <c r="Y617" s="32"/>
      <c r="Z617" s="32"/>
      <c r="AA617" s="32"/>
      <c r="AB617" s="32"/>
      <c r="AC617" s="32"/>
      <c r="AD617" s="32"/>
      <c r="AE617" s="32"/>
      <c r="AF617" s="32"/>
      <c r="AG617" s="32"/>
      <c r="AH617" s="32"/>
      <c r="AI617" s="32"/>
      <c r="AJ617" s="32"/>
      <c r="AK617" s="32"/>
      <c r="AL617" s="32"/>
      <c r="AM617" s="32"/>
      <c r="AN617" s="32"/>
      <c r="AO617" s="32"/>
      <c r="AP617" s="32"/>
      <c r="AQ617" s="32"/>
      <c r="AR617" s="32"/>
      <c r="AS617" s="32"/>
      <c r="AT617" s="32"/>
      <c r="AU617" s="32"/>
      <c r="AV617" s="32"/>
      <c r="AW617" s="32"/>
      <c r="AX617" s="32"/>
      <c r="AY617" s="32"/>
      <c r="AZ617" s="32"/>
      <c r="BA617" s="32"/>
    </row>
    <row r="618" spans="1:53" s="84" customFormat="1" x14ac:dyDescent="0.35">
      <c r="Q618" s="32"/>
      <c r="R618" s="32"/>
      <c r="S618" s="32"/>
      <c r="T618" s="32"/>
      <c r="U618" s="32"/>
      <c r="V618" s="32"/>
      <c r="W618" s="32"/>
      <c r="X618" s="32"/>
      <c r="Y618" s="32"/>
      <c r="Z618" s="32"/>
      <c r="AA618" s="32"/>
      <c r="AB618" s="32"/>
      <c r="AC618" s="32"/>
      <c r="AD618" s="32"/>
      <c r="AE618" s="32"/>
      <c r="AF618" s="32"/>
      <c r="AG618" s="32"/>
      <c r="AH618" s="32"/>
      <c r="AI618" s="32"/>
      <c r="AJ618" s="32"/>
      <c r="AK618" s="32"/>
      <c r="AL618" s="32"/>
      <c r="AM618" s="32"/>
      <c r="AN618" s="32"/>
      <c r="AO618" s="32"/>
      <c r="AP618" s="32"/>
      <c r="AQ618" s="32"/>
      <c r="AR618" s="32"/>
      <c r="AS618" s="32"/>
      <c r="AT618" s="32"/>
      <c r="AU618" s="32"/>
      <c r="AV618" s="32"/>
      <c r="AW618" s="32"/>
      <c r="AX618" s="32"/>
      <c r="AY618" s="32"/>
      <c r="AZ618" s="32"/>
      <c r="BA618" s="32"/>
    </row>
    <row r="619" spans="1:53" s="84" customFormat="1" x14ac:dyDescent="0.35">
      <c r="Q619" s="32"/>
      <c r="R619" s="32"/>
      <c r="S619" s="32"/>
      <c r="T619" s="32"/>
      <c r="U619" s="32"/>
      <c r="V619" s="32"/>
      <c r="W619" s="32"/>
      <c r="X619" s="32"/>
      <c r="Y619" s="32"/>
      <c r="Z619" s="32"/>
      <c r="AA619" s="32"/>
      <c r="AB619" s="32"/>
      <c r="AC619" s="32"/>
      <c r="AD619" s="32"/>
      <c r="AE619" s="32"/>
      <c r="AF619" s="32"/>
      <c r="AG619" s="32"/>
      <c r="AH619" s="32"/>
      <c r="AI619" s="32"/>
      <c r="AJ619" s="32"/>
      <c r="AK619" s="32"/>
      <c r="AL619" s="32"/>
      <c r="AM619" s="32"/>
      <c r="AN619" s="32"/>
      <c r="AO619" s="32"/>
      <c r="AP619" s="32"/>
      <c r="AQ619" s="32"/>
      <c r="AR619" s="32"/>
      <c r="AS619" s="32"/>
      <c r="AT619" s="32"/>
      <c r="AU619" s="32"/>
      <c r="AV619" s="32"/>
      <c r="AW619" s="32"/>
      <c r="AX619" s="32"/>
      <c r="AY619" s="32"/>
      <c r="AZ619" s="32"/>
      <c r="BA619" s="32"/>
    </row>
    <row r="620" spans="1:53" s="84" customFormat="1" x14ac:dyDescent="0.35">
      <c r="Q620" s="32"/>
      <c r="R620" s="32"/>
      <c r="S620" s="32"/>
      <c r="T620" s="32"/>
      <c r="U620" s="32"/>
      <c r="V620" s="32"/>
      <c r="W620" s="32"/>
      <c r="X620" s="32"/>
      <c r="Y620" s="32"/>
      <c r="Z620" s="32"/>
      <c r="AA620" s="32"/>
      <c r="AB620" s="32"/>
      <c r="AC620" s="32"/>
      <c r="AD620" s="32"/>
      <c r="AE620" s="32"/>
      <c r="AF620" s="32"/>
      <c r="AG620" s="32"/>
      <c r="AH620" s="32"/>
      <c r="AI620" s="32"/>
      <c r="AJ620" s="32"/>
      <c r="AK620" s="32"/>
      <c r="AL620" s="32"/>
      <c r="AM620" s="32"/>
      <c r="AN620" s="32"/>
      <c r="AO620" s="32"/>
      <c r="AP620" s="32"/>
      <c r="AQ620" s="32"/>
      <c r="AR620" s="32"/>
      <c r="AS620" s="32"/>
      <c r="AT620" s="32"/>
      <c r="AU620" s="32"/>
      <c r="AV620" s="32"/>
      <c r="AW620" s="32"/>
      <c r="AX620" s="32"/>
      <c r="AY620" s="32"/>
      <c r="AZ620" s="32"/>
      <c r="BA620" s="32"/>
    </row>
    <row r="621" spans="1:53" s="84" customFormat="1" x14ac:dyDescent="0.35">
      <c r="Q621" s="32"/>
      <c r="R621" s="32"/>
      <c r="S621" s="32"/>
      <c r="T621" s="32"/>
      <c r="U621" s="32"/>
      <c r="V621" s="32"/>
      <c r="W621" s="32"/>
      <c r="X621" s="32"/>
      <c r="Y621" s="32"/>
      <c r="Z621" s="32"/>
      <c r="AA621" s="32"/>
      <c r="AB621" s="32"/>
      <c r="AC621" s="32"/>
      <c r="AD621" s="32"/>
      <c r="AE621" s="32"/>
      <c r="AF621" s="32"/>
      <c r="AG621" s="32"/>
      <c r="AH621" s="32"/>
      <c r="AI621" s="32"/>
      <c r="AJ621" s="32"/>
      <c r="AK621" s="32"/>
      <c r="AL621" s="32"/>
      <c r="AM621" s="32"/>
      <c r="AN621" s="32"/>
      <c r="AO621" s="32"/>
      <c r="AP621" s="32"/>
      <c r="AQ621" s="32"/>
      <c r="AR621" s="32"/>
      <c r="AS621" s="32"/>
      <c r="AT621" s="32"/>
      <c r="AU621" s="32"/>
      <c r="AV621" s="32"/>
      <c r="AW621" s="32"/>
      <c r="AX621" s="32"/>
      <c r="AY621" s="32"/>
      <c r="AZ621" s="32"/>
      <c r="BA621" s="32"/>
    </row>
    <row r="622" spans="1:53" s="84" customFormat="1" x14ac:dyDescent="0.35">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c r="AR622" s="32"/>
      <c r="AS622" s="32"/>
      <c r="AT622" s="32"/>
      <c r="AU622" s="32"/>
      <c r="AV622" s="32"/>
      <c r="AW622" s="32"/>
      <c r="AX622" s="32"/>
      <c r="AY622" s="32"/>
      <c r="AZ622" s="32"/>
      <c r="BA622" s="32"/>
    </row>
    <row r="623" spans="1:53" s="84" customFormat="1" x14ac:dyDescent="0.35">
      <c r="Q623" s="32"/>
      <c r="R623" s="32"/>
      <c r="S623" s="32"/>
      <c r="T623" s="32"/>
      <c r="U623" s="32"/>
      <c r="V623" s="32"/>
      <c r="W623" s="32"/>
      <c r="X623" s="32"/>
      <c r="Y623" s="32"/>
      <c r="Z623" s="32"/>
      <c r="AA623" s="32"/>
      <c r="AB623" s="32"/>
      <c r="AC623" s="32"/>
      <c r="AD623" s="32"/>
      <c r="AE623" s="32"/>
      <c r="AF623" s="32"/>
      <c r="AG623" s="32"/>
      <c r="AH623" s="32"/>
      <c r="AI623" s="32"/>
      <c r="AJ623" s="32"/>
      <c r="AK623" s="32"/>
      <c r="AL623" s="32"/>
      <c r="AM623" s="32"/>
      <c r="AN623" s="32"/>
      <c r="AO623" s="32"/>
      <c r="AP623" s="32"/>
      <c r="AQ623" s="32"/>
      <c r="AR623" s="32"/>
      <c r="AS623" s="32"/>
      <c r="AT623" s="32"/>
      <c r="AU623" s="32"/>
      <c r="AV623" s="32"/>
      <c r="AW623" s="32"/>
      <c r="AX623" s="32"/>
      <c r="AY623" s="32"/>
      <c r="AZ623" s="32"/>
      <c r="BA623" s="32"/>
    </row>
    <row r="624" spans="1:53" s="84" customFormat="1" x14ac:dyDescent="0.35">
      <c r="Q624" s="32"/>
      <c r="R624" s="32"/>
      <c r="S624" s="32"/>
      <c r="T624" s="32"/>
      <c r="U624" s="32"/>
      <c r="V624" s="32"/>
      <c r="W624" s="32"/>
      <c r="X624" s="32"/>
      <c r="Y624" s="32"/>
      <c r="Z624" s="32"/>
      <c r="AA624" s="32"/>
      <c r="AB624" s="32"/>
      <c r="AC624" s="32"/>
      <c r="AD624" s="32"/>
      <c r="AE624" s="32"/>
      <c r="AF624" s="32"/>
      <c r="AG624" s="32"/>
      <c r="AH624" s="32"/>
      <c r="AI624" s="32"/>
      <c r="AJ624" s="32"/>
      <c r="AK624" s="32"/>
      <c r="AL624" s="32"/>
      <c r="AM624" s="32"/>
      <c r="AN624" s="32"/>
      <c r="AO624" s="32"/>
      <c r="AP624" s="32"/>
      <c r="AQ624" s="32"/>
      <c r="AR624" s="32"/>
      <c r="AS624" s="32"/>
      <c r="AT624" s="32"/>
      <c r="AU624" s="32"/>
      <c r="AV624" s="32"/>
      <c r="AW624" s="32"/>
      <c r="AX624" s="32"/>
      <c r="AY624" s="32"/>
      <c r="AZ624" s="32"/>
      <c r="BA624" s="32"/>
    </row>
    <row r="625" spans="17:53" s="84" customFormat="1" x14ac:dyDescent="0.35">
      <c r="Q625" s="32"/>
      <c r="R625" s="32"/>
      <c r="S625" s="32"/>
      <c r="T625" s="32"/>
      <c r="U625" s="32"/>
      <c r="V625" s="32"/>
      <c r="W625" s="32"/>
      <c r="X625" s="32"/>
      <c r="Y625" s="32"/>
      <c r="Z625" s="32"/>
      <c r="AA625" s="32"/>
      <c r="AB625" s="32"/>
      <c r="AC625" s="32"/>
      <c r="AD625" s="32"/>
      <c r="AE625" s="32"/>
      <c r="AF625" s="32"/>
      <c r="AG625" s="32"/>
      <c r="AH625" s="32"/>
      <c r="AI625" s="32"/>
      <c r="AJ625" s="32"/>
      <c r="AK625" s="32"/>
      <c r="AL625" s="32"/>
      <c r="AM625" s="32"/>
      <c r="AN625" s="32"/>
      <c r="AO625" s="32"/>
      <c r="AP625" s="32"/>
      <c r="AQ625" s="32"/>
      <c r="AR625" s="32"/>
      <c r="AS625" s="32"/>
      <c r="AT625" s="32"/>
      <c r="AU625" s="32"/>
      <c r="AV625" s="32"/>
      <c r="AW625" s="32"/>
      <c r="AX625" s="32"/>
      <c r="AY625" s="32"/>
      <c r="AZ625" s="32"/>
      <c r="BA625" s="32"/>
    </row>
    <row r="626" spans="17:53" s="84" customFormat="1" x14ac:dyDescent="0.35">
      <c r="Q626" s="32"/>
      <c r="R626" s="32"/>
      <c r="S626" s="32"/>
      <c r="T626" s="32"/>
      <c r="U626" s="32"/>
      <c r="V626" s="32"/>
      <c r="W626" s="32"/>
      <c r="X626" s="32"/>
      <c r="Y626" s="32"/>
      <c r="Z626" s="32"/>
      <c r="AA626" s="32"/>
      <c r="AB626" s="32"/>
      <c r="AC626" s="32"/>
      <c r="AD626" s="32"/>
      <c r="AE626" s="32"/>
      <c r="AF626" s="32"/>
      <c r="AG626" s="32"/>
      <c r="AH626" s="32"/>
      <c r="AI626" s="32"/>
      <c r="AJ626" s="32"/>
      <c r="AK626" s="32"/>
      <c r="AL626" s="32"/>
      <c r="AM626" s="32"/>
      <c r="AN626" s="32"/>
      <c r="AO626" s="32"/>
      <c r="AP626" s="32"/>
      <c r="AQ626" s="32"/>
      <c r="AR626" s="32"/>
      <c r="AS626" s="32"/>
      <c r="AT626" s="32"/>
      <c r="AU626" s="32"/>
      <c r="AV626" s="32"/>
      <c r="AW626" s="32"/>
      <c r="AX626" s="32"/>
      <c r="AY626" s="32"/>
      <c r="AZ626" s="32"/>
      <c r="BA626" s="32"/>
    </row>
    <row r="627" spans="17:53" s="84" customFormat="1" x14ac:dyDescent="0.35">
      <c r="Q627" s="32"/>
      <c r="R627" s="32"/>
      <c r="S627" s="32"/>
      <c r="T627" s="32"/>
      <c r="U627" s="32"/>
      <c r="V627" s="32"/>
      <c r="W627" s="32"/>
      <c r="X627" s="32"/>
      <c r="Y627" s="32"/>
      <c r="Z627" s="32"/>
      <c r="AA627" s="32"/>
      <c r="AB627" s="32"/>
      <c r="AC627" s="32"/>
      <c r="AD627" s="32"/>
      <c r="AE627" s="32"/>
      <c r="AF627" s="32"/>
      <c r="AG627" s="32"/>
      <c r="AH627" s="32"/>
      <c r="AI627" s="32"/>
      <c r="AJ627" s="32"/>
      <c r="AK627" s="32"/>
      <c r="AL627" s="32"/>
      <c r="AM627" s="32"/>
      <c r="AN627" s="32"/>
      <c r="AO627" s="32"/>
      <c r="AP627" s="32"/>
      <c r="AQ627" s="32"/>
      <c r="AR627" s="32"/>
      <c r="AS627" s="32"/>
      <c r="AT627" s="32"/>
      <c r="AU627" s="32"/>
      <c r="AV627" s="32"/>
      <c r="AW627" s="32"/>
      <c r="AX627" s="32"/>
      <c r="AY627" s="32"/>
      <c r="AZ627" s="32"/>
      <c r="BA627" s="32"/>
    </row>
    <row r="628" spans="17:53" s="84" customFormat="1" x14ac:dyDescent="0.35">
      <c r="Q628" s="32"/>
      <c r="R628" s="32"/>
      <c r="S628" s="32"/>
      <c r="T628" s="32"/>
      <c r="U628" s="32"/>
      <c r="V628" s="32"/>
      <c r="W628" s="32"/>
      <c r="X628" s="32"/>
      <c r="Y628" s="32"/>
      <c r="Z628" s="32"/>
      <c r="AA628" s="32"/>
      <c r="AB628" s="32"/>
      <c r="AC628" s="32"/>
      <c r="AD628" s="32"/>
      <c r="AE628" s="32"/>
      <c r="AF628" s="32"/>
      <c r="AG628" s="32"/>
      <c r="AH628" s="32"/>
      <c r="AI628" s="32"/>
      <c r="AJ628" s="32"/>
      <c r="AK628" s="32"/>
      <c r="AL628" s="32"/>
      <c r="AM628" s="32"/>
      <c r="AN628" s="32"/>
      <c r="AO628" s="32"/>
      <c r="AP628" s="32"/>
      <c r="AQ628" s="32"/>
      <c r="AR628" s="32"/>
      <c r="AS628" s="32"/>
      <c r="AT628" s="32"/>
      <c r="AU628" s="32"/>
      <c r="AV628" s="32"/>
      <c r="AW628" s="32"/>
      <c r="AX628" s="32"/>
      <c r="AY628" s="32"/>
      <c r="AZ628" s="32"/>
      <c r="BA628" s="32"/>
    </row>
    <row r="629" spans="17:53" s="84" customFormat="1" x14ac:dyDescent="0.35">
      <c r="Q629" s="32"/>
      <c r="R629" s="32"/>
      <c r="S629" s="32"/>
      <c r="T629" s="32"/>
      <c r="U629" s="32"/>
      <c r="V629" s="32"/>
      <c r="W629" s="32"/>
      <c r="X629" s="32"/>
      <c r="Y629" s="32"/>
      <c r="Z629" s="32"/>
      <c r="AA629" s="32"/>
      <c r="AB629" s="32"/>
      <c r="AC629" s="32"/>
      <c r="AD629" s="32"/>
      <c r="AE629" s="32"/>
      <c r="AF629" s="32"/>
      <c r="AG629" s="32"/>
      <c r="AH629" s="32"/>
      <c r="AI629" s="32"/>
      <c r="AJ629" s="32"/>
      <c r="AK629" s="32"/>
      <c r="AL629" s="32"/>
      <c r="AM629" s="32"/>
      <c r="AN629" s="32"/>
      <c r="AO629" s="32"/>
      <c r="AP629" s="32"/>
      <c r="AQ629" s="32"/>
      <c r="AR629" s="32"/>
      <c r="AS629" s="32"/>
      <c r="AT629" s="32"/>
      <c r="AU629" s="32"/>
      <c r="AV629" s="32"/>
      <c r="AW629" s="32"/>
      <c r="AX629" s="32"/>
      <c r="AY629" s="32"/>
      <c r="AZ629" s="32"/>
      <c r="BA629" s="32"/>
    </row>
    <row r="630" spans="17:53" s="84" customFormat="1" x14ac:dyDescent="0.35">
      <c r="Q630" s="32"/>
      <c r="R630" s="32"/>
      <c r="S630" s="32"/>
      <c r="T630" s="32"/>
      <c r="U630" s="32"/>
      <c r="V630" s="32"/>
      <c r="W630" s="32"/>
      <c r="X630" s="32"/>
      <c r="Y630" s="32"/>
      <c r="Z630" s="32"/>
      <c r="AA630" s="32"/>
      <c r="AB630" s="32"/>
      <c r="AC630" s="32"/>
      <c r="AD630" s="32"/>
      <c r="AE630" s="32"/>
      <c r="AF630" s="32"/>
      <c r="AG630" s="32"/>
      <c r="AH630" s="32"/>
      <c r="AI630" s="32"/>
      <c r="AJ630" s="32"/>
      <c r="AK630" s="32"/>
      <c r="AL630" s="32"/>
      <c r="AM630" s="32"/>
      <c r="AN630" s="32"/>
      <c r="AO630" s="32"/>
      <c r="AP630" s="32"/>
      <c r="AQ630" s="32"/>
      <c r="AR630" s="32"/>
      <c r="AS630" s="32"/>
      <c r="AT630" s="32"/>
      <c r="AU630" s="32"/>
      <c r="AV630" s="32"/>
      <c r="AW630" s="32"/>
      <c r="AX630" s="32"/>
      <c r="AY630" s="32"/>
      <c r="AZ630" s="32"/>
      <c r="BA630" s="32"/>
    </row>
    <row r="631" spans="17:53" s="84" customFormat="1" x14ac:dyDescent="0.35">
      <c r="Q631" s="32"/>
      <c r="R631" s="32"/>
      <c r="S631" s="32"/>
      <c r="T631" s="32"/>
      <c r="U631" s="32"/>
      <c r="V631" s="32"/>
      <c r="W631" s="32"/>
      <c r="X631" s="32"/>
      <c r="Y631" s="32"/>
      <c r="Z631" s="32"/>
      <c r="AA631" s="32"/>
      <c r="AB631" s="32"/>
      <c r="AC631" s="32"/>
      <c r="AD631" s="32"/>
      <c r="AE631" s="32"/>
      <c r="AF631" s="32"/>
      <c r="AG631" s="32"/>
      <c r="AH631" s="32"/>
      <c r="AI631" s="32"/>
      <c r="AJ631" s="32"/>
      <c r="AK631" s="32"/>
      <c r="AL631" s="32"/>
      <c r="AM631" s="32"/>
      <c r="AN631" s="32"/>
      <c r="AO631" s="32"/>
      <c r="AP631" s="32"/>
      <c r="AQ631" s="32"/>
      <c r="AR631" s="32"/>
      <c r="AS631" s="32"/>
      <c r="AT631" s="32"/>
      <c r="AU631" s="32"/>
      <c r="AV631" s="32"/>
      <c r="AW631" s="32"/>
      <c r="AX631" s="32"/>
      <c r="AY631" s="32"/>
      <c r="AZ631" s="32"/>
      <c r="BA631" s="32"/>
    </row>
    <row r="632" spans="17:53" s="84" customFormat="1" x14ac:dyDescent="0.35">
      <c r="Q632" s="32"/>
      <c r="R632" s="32"/>
      <c r="S632" s="32"/>
      <c r="T632" s="32"/>
      <c r="U632" s="32"/>
      <c r="V632" s="32"/>
      <c r="W632" s="32"/>
      <c r="X632" s="32"/>
      <c r="Y632" s="32"/>
      <c r="Z632" s="32"/>
      <c r="AA632" s="32"/>
      <c r="AB632" s="32"/>
      <c r="AC632" s="32"/>
      <c r="AD632" s="32"/>
      <c r="AE632" s="32"/>
      <c r="AF632" s="32"/>
      <c r="AG632" s="32"/>
      <c r="AH632" s="32"/>
      <c r="AI632" s="32"/>
      <c r="AJ632" s="32"/>
      <c r="AK632" s="32"/>
      <c r="AL632" s="32"/>
      <c r="AM632" s="32"/>
      <c r="AN632" s="32"/>
      <c r="AO632" s="32"/>
      <c r="AP632" s="32"/>
      <c r="AQ632" s="32"/>
      <c r="AR632" s="32"/>
      <c r="AS632" s="32"/>
      <c r="AT632" s="32"/>
      <c r="AU632" s="32"/>
      <c r="AV632" s="32"/>
      <c r="AW632" s="32"/>
      <c r="AX632" s="32"/>
      <c r="AY632" s="32"/>
      <c r="AZ632" s="32"/>
      <c r="BA632" s="32"/>
    </row>
    <row r="633" spans="17:53" s="84" customFormat="1" x14ac:dyDescent="0.35">
      <c r="Q633" s="32"/>
      <c r="R633" s="32"/>
      <c r="S633" s="32"/>
      <c r="T633" s="32"/>
      <c r="U633" s="32"/>
      <c r="V633" s="32"/>
      <c r="W633" s="32"/>
      <c r="X633" s="32"/>
      <c r="Y633" s="32"/>
      <c r="Z633" s="32"/>
      <c r="AA633" s="32"/>
      <c r="AB633" s="32"/>
      <c r="AC633" s="32"/>
      <c r="AD633" s="32"/>
      <c r="AE633" s="32"/>
      <c r="AF633" s="32"/>
      <c r="AG633" s="32"/>
      <c r="AH633" s="32"/>
      <c r="AI633" s="32"/>
      <c r="AJ633" s="32"/>
      <c r="AK633" s="32"/>
      <c r="AL633" s="32"/>
      <c r="AM633" s="32"/>
      <c r="AN633" s="32"/>
      <c r="AO633" s="32"/>
      <c r="AP633" s="32"/>
      <c r="AQ633" s="32"/>
      <c r="AR633" s="32"/>
      <c r="AS633" s="32"/>
      <c r="AT633" s="32"/>
      <c r="AU633" s="32"/>
      <c r="AV633" s="32"/>
      <c r="AW633" s="32"/>
      <c r="AX633" s="32"/>
      <c r="AY633" s="32"/>
      <c r="AZ633" s="32"/>
      <c r="BA633" s="32"/>
    </row>
    <row r="634" spans="17:53" s="84" customFormat="1" x14ac:dyDescent="0.35">
      <c r="Q634" s="32"/>
      <c r="R634" s="32"/>
      <c r="S634" s="32"/>
      <c r="T634" s="32"/>
      <c r="U634" s="32"/>
      <c r="V634" s="32"/>
      <c r="W634" s="32"/>
      <c r="X634" s="32"/>
      <c r="Y634" s="32"/>
      <c r="Z634" s="32"/>
      <c r="AA634" s="32"/>
      <c r="AB634" s="32"/>
      <c r="AC634" s="32"/>
      <c r="AD634" s="32"/>
      <c r="AE634" s="32"/>
      <c r="AF634" s="32"/>
      <c r="AG634" s="32"/>
      <c r="AH634" s="32"/>
      <c r="AI634" s="32"/>
      <c r="AJ634" s="32"/>
      <c r="AK634" s="32"/>
      <c r="AL634" s="32"/>
      <c r="AM634" s="32"/>
      <c r="AN634" s="32"/>
      <c r="AO634" s="32"/>
      <c r="AP634" s="32"/>
      <c r="AQ634" s="32"/>
      <c r="AR634" s="32"/>
      <c r="AS634" s="32"/>
      <c r="AT634" s="32"/>
      <c r="AU634" s="32"/>
      <c r="AV634" s="32"/>
      <c r="AW634" s="32"/>
      <c r="AX634" s="32"/>
      <c r="AY634" s="32"/>
      <c r="AZ634" s="32"/>
      <c r="BA634" s="32"/>
    </row>
    <row r="635" spans="17:53" s="84" customFormat="1" x14ac:dyDescent="0.35">
      <c r="Q635" s="32"/>
      <c r="R635" s="32"/>
      <c r="S635" s="32"/>
      <c r="T635" s="32"/>
      <c r="U635" s="32"/>
      <c r="V635" s="32"/>
      <c r="W635" s="32"/>
      <c r="X635" s="32"/>
      <c r="Y635" s="32"/>
      <c r="Z635" s="32"/>
      <c r="AA635" s="32"/>
      <c r="AB635" s="32"/>
      <c r="AC635" s="32"/>
      <c r="AD635" s="32"/>
      <c r="AE635" s="32"/>
      <c r="AF635" s="32"/>
      <c r="AG635" s="32"/>
      <c r="AH635" s="32"/>
      <c r="AI635" s="32"/>
      <c r="AJ635" s="32"/>
      <c r="AK635" s="32"/>
      <c r="AL635" s="32"/>
      <c r="AM635" s="32"/>
      <c r="AN635" s="32"/>
      <c r="AO635" s="32"/>
      <c r="AP635" s="32"/>
      <c r="AQ635" s="32"/>
      <c r="AR635" s="32"/>
      <c r="AS635" s="32"/>
      <c r="AT635" s="32"/>
      <c r="AU635" s="32"/>
      <c r="AV635" s="32"/>
      <c r="AW635" s="32"/>
      <c r="AX635" s="32"/>
      <c r="AY635" s="32"/>
      <c r="AZ635" s="32"/>
      <c r="BA635" s="32"/>
    </row>
    <row r="636" spans="17:53" s="84" customFormat="1" x14ac:dyDescent="0.35">
      <c r="Q636" s="32"/>
      <c r="R636" s="32"/>
      <c r="S636" s="32"/>
      <c r="T636" s="32"/>
      <c r="U636" s="32"/>
      <c r="V636" s="32"/>
      <c r="W636" s="32"/>
      <c r="X636" s="32"/>
      <c r="Y636" s="32"/>
      <c r="Z636" s="32"/>
      <c r="AA636" s="32"/>
      <c r="AB636" s="32"/>
      <c r="AC636" s="32"/>
      <c r="AD636" s="32"/>
      <c r="AE636" s="32"/>
      <c r="AF636" s="32"/>
      <c r="AG636" s="32"/>
      <c r="AH636" s="32"/>
      <c r="AI636" s="32"/>
      <c r="AJ636" s="32"/>
      <c r="AK636" s="32"/>
      <c r="AL636" s="32"/>
      <c r="AM636" s="32"/>
      <c r="AN636" s="32"/>
      <c r="AO636" s="32"/>
      <c r="AP636" s="32"/>
      <c r="AQ636" s="32"/>
      <c r="AR636" s="32"/>
      <c r="AS636" s="32"/>
      <c r="AT636" s="32"/>
      <c r="AU636" s="32"/>
      <c r="AV636" s="32"/>
      <c r="AW636" s="32"/>
      <c r="AX636" s="32"/>
      <c r="AY636" s="32"/>
      <c r="AZ636" s="32"/>
      <c r="BA636" s="32"/>
    </row>
    <row r="637" spans="17:53" s="84" customFormat="1" x14ac:dyDescent="0.35">
      <c r="Q637" s="32"/>
      <c r="R637" s="32"/>
      <c r="S637" s="32"/>
      <c r="T637" s="32"/>
      <c r="U637" s="32"/>
      <c r="V637" s="32"/>
      <c r="W637" s="32"/>
      <c r="X637" s="32"/>
      <c r="Y637" s="32"/>
      <c r="Z637" s="32"/>
      <c r="AA637" s="32"/>
      <c r="AB637" s="32"/>
      <c r="AC637" s="32"/>
      <c r="AD637" s="32"/>
      <c r="AE637" s="32"/>
      <c r="AF637" s="32"/>
      <c r="AG637" s="32"/>
      <c r="AH637" s="32"/>
      <c r="AI637" s="32"/>
      <c r="AJ637" s="32"/>
      <c r="AK637" s="32"/>
      <c r="AL637" s="32"/>
      <c r="AM637" s="32"/>
      <c r="AN637" s="32"/>
      <c r="AO637" s="32"/>
      <c r="AP637" s="32"/>
      <c r="AQ637" s="32"/>
      <c r="AR637" s="32"/>
      <c r="AS637" s="32"/>
      <c r="AT637" s="32"/>
      <c r="AU637" s="32"/>
      <c r="AV637" s="32"/>
      <c r="AW637" s="32"/>
      <c r="AX637" s="32"/>
      <c r="AY637" s="32"/>
      <c r="AZ637" s="32"/>
      <c r="BA637" s="32"/>
    </row>
    <row r="638" spans="17:53" s="84" customFormat="1" x14ac:dyDescent="0.35">
      <c r="Q638" s="32"/>
      <c r="R638" s="32"/>
      <c r="S638" s="32"/>
      <c r="T638" s="32"/>
      <c r="U638" s="32"/>
      <c r="V638" s="32"/>
      <c r="W638" s="32"/>
      <c r="X638" s="32"/>
      <c r="Y638" s="32"/>
      <c r="Z638" s="32"/>
      <c r="AA638" s="32"/>
      <c r="AB638" s="32"/>
      <c r="AC638" s="32"/>
      <c r="AD638" s="32"/>
      <c r="AE638" s="32"/>
      <c r="AF638" s="32"/>
      <c r="AG638" s="32"/>
      <c r="AH638" s="32"/>
      <c r="AI638" s="32"/>
      <c r="AJ638" s="32"/>
      <c r="AK638" s="32"/>
      <c r="AL638" s="32"/>
      <c r="AM638" s="32"/>
      <c r="AN638" s="32"/>
      <c r="AO638" s="32"/>
      <c r="AP638" s="32"/>
      <c r="AQ638" s="32"/>
      <c r="AR638" s="32"/>
      <c r="AS638" s="32"/>
      <c r="AT638" s="32"/>
      <c r="AU638" s="32"/>
      <c r="AV638" s="32"/>
      <c r="AW638" s="32"/>
      <c r="AX638" s="32"/>
      <c r="AY638" s="32"/>
      <c r="AZ638" s="32"/>
      <c r="BA638" s="32"/>
    </row>
    <row r="639" spans="17:53" s="84" customFormat="1" x14ac:dyDescent="0.35">
      <c r="Q639" s="32"/>
      <c r="R639" s="32"/>
      <c r="S639" s="32"/>
      <c r="T639" s="32"/>
      <c r="U639" s="32"/>
      <c r="V639" s="32"/>
      <c r="W639" s="32"/>
      <c r="X639" s="32"/>
      <c r="Y639" s="32"/>
      <c r="Z639" s="32"/>
      <c r="AA639" s="32"/>
      <c r="AB639" s="32"/>
      <c r="AC639" s="32"/>
      <c r="AD639" s="32"/>
      <c r="AE639" s="32"/>
      <c r="AF639" s="32"/>
      <c r="AG639" s="32"/>
      <c r="AH639" s="32"/>
      <c r="AI639" s="32"/>
      <c r="AJ639" s="32"/>
      <c r="AK639" s="32"/>
      <c r="AL639" s="32"/>
      <c r="AM639" s="32"/>
      <c r="AN639" s="32"/>
      <c r="AO639" s="32"/>
      <c r="AP639" s="32"/>
      <c r="AQ639" s="32"/>
      <c r="AR639" s="32"/>
      <c r="AS639" s="32"/>
      <c r="AT639" s="32"/>
      <c r="AU639" s="32"/>
      <c r="AV639" s="32"/>
      <c r="AW639" s="32"/>
      <c r="AX639" s="32"/>
      <c r="AY639" s="32"/>
      <c r="AZ639" s="32"/>
      <c r="BA639" s="32"/>
    </row>
    <row r="640" spans="17:53" s="84" customFormat="1" x14ac:dyDescent="0.35">
      <c r="Q640" s="32"/>
      <c r="R640" s="32"/>
      <c r="S640" s="32"/>
      <c r="T640" s="32"/>
      <c r="U640" s="32"/>
      <c r="V640" s="32"/>
      <c r="W640" s="32"/>
      <c r="X640" s="32"/>
      <c r="Y640" s="32"/>
      <c r="Z640" s="32"/>
      <c r="AA640" s="32"/>
      <c r="AB640" s="32"/>
      <c r="AC640" s="32"/>
      <c r="AD640" s="32"/>
      <c r="AE640" s="32"/>
      <c r="AF640" s="32"/>
      <c r="AG640" s="32"/>
      <c r="AH640" s="32"/>
      <c r="AI640" s="32"/>
      <c r="AJ640" s="32"/>
      <c r="AK640" s="32"/>
      <c r="AL640" s="32"/>
      <c r="AM640" s="32"/>
      <c r="AN640" s="32"/>
      <c r="AO640" s="32"/>
      <c r="AP640" s="32"/>
      <c r="AQ640" s="32"/>
      <c r="AR640" s="32"/>
      <c r="AS640" s="32"/>
      <c r="AT640" s="32"/>
      <c r="AU640" s="32"/>
      <c r="AV640" s="32"/>
      <c r="AW640" s="32"/>
      <c r="AX640" s="32"/>
      <c r="AY640" s="32"/>
      <c r="AZ640" s="32"/>
      <c r="BA640" s="32"/>
    </row>
    <row r="641" spans="17:53" s="84" customFormat="1" x14ac:dyDescent="0.35">
      <c r="Q641" s="32"/>
      <c r="R641" s="32"/>
      <c r="S641" s="32"/>
      <c r="T641" s="32"/>
      <c r="U641" s="32"/>
      <c r="V641" s="32"/>
      <c r="W641" s="32"/>
      <c r="X641" s="32"/>
      <c r="Y641" s="32"/>
      <c r="Z641" s="32"/>
      <c r="AA641" s="32"/>
      <c r="AB641" s="32"/>
      <c r="AC641" s="32"/>
      <c r="AD641" s="32"/>
      <c r="AE641" s="32"/>
      <c r="AF641" s="32"/>
      <c r="AG641" s="32"/>
      <c r="AH641" s="32"/>
      <c r="AI641" s="32"/>
      <c r="AJ641" s="32"/>
      <c r="AK641" s="32"/>
      <c r="AL641" s="32"/>
      <c r="AM641" s="32"/>
      <c r="AN641" s="32"/>
      <c r="AO641" s="32"/>
      <c r="AP641" s="32"/>
      <c r="AQ641" s="32"/>
      <c r="AR641" s="32"/>
      <c r="AS641" s="32"/>
      <c r="AT641" s="32"/>
      <c r="AU641" s="32"/>
      <c r="AV641" s="32"/>
      <c r="AW641" s="32"/>
      <c r="AX641" s="32"/>
      <c r="AY641" s="32"/>
      <c r="AZ641" s="32"/>
      <c r="BA641" s="32"/>
    </row>
    <row r="642" spans="17:53" s="84" customFormat="1" x14ac:dyDescent="0.35">
      <c r="Q642" s="32"/>
      <c r="R642" s="32"/>
      <c r="S642" s="32"/>
      <c r="T642" s="32"/>
      <c r="U642" s="32"/>
      <c r="V642" s="32"/>
      <c r="W642" s="32"/>
      <c r="X642" s="32"/>
      <c r="Y642" s="32"/>
      <c r="Z642" s="32"/>
      <c r="AA642" s="32"/>
      <c r="AB642" s="32"/>
      <c r="AC642" s="32"/>
      <c r="AD642" s="32"/>
      <c r="AE642" s="32"/>
      <c r="AF642" s="32"/>
      <c r="AG642" s="32"/>
      <c r="AH642" s="32"/>
      <c r="AI642" s="32"/>
      <c r="AJ642" s="32"/>
      <c r="AK642" s="32"/>
      <c r="AL642" s="32"/>
      <c r="AM642" s="32"/>
      <c r="AN642" s="32"/>
      <c r="AO642" s="32"/>
      <c r="AP642" s="32"/>
      <c r="AQ642" s="32"/>
      <c r="AR642" s="32"/>
      <c r="AS642" s="32"/>
      <c r="AT642" s="32"/>
      <c r="AU642" s="32"/>
      <c r="AV642" s="32"/>
      <c r="AW642" s="32"/>
      <c r="AX642" s="32"/>
      <c r="AY642" s="32"/>
      <c r="AZ642" s="32"/>
      <c r="BA642" s="32"/>
    </row>
    <row r="643" spans="17:53" s="84" customFormat="1" x14ac:dyDescent="0.35">
      <c r="Q643" s="32"/>
      <c r="R643" s="32"/>
      <c r="S643" s="32"/>
      <c r="T643" s="32"/>
      <c r="U643" s="32"/>
      <c r="V643" s="32"/>
      <c r="W643" s="32"/>
      <c r="X643" s="32"/>
      <c r="Y643" s="32"/>
      <c r="Z643" s="32"/>
      <c r="AA643" s="32"/>
      <c r="AB643" s="32"/>
      <c r="AC643" s="32"/>
      <c r="AD643" s="32"/>
      <c r="AE643" s="32"/>
      <c r="AF643" s="32"/>
      <c r="AG643" s="32"/>
      <c r="AH643" s="32"/>
      <c r="AI643" s="32"/>
      <c r="AJ643" s="32"/>
      <c r="AK643" s="32"/>
      <c r="AL643" s="32"/>
      <c r="AM643" s="32"/>
      <c r="AN643" s="32"/>
      <c r="AO643" s="32"/>
      <c r="AP643" s="32"/>
      <c r="AQ643" s="32"/>
      <c r="AR643" s="32"/>
      <c r="AS643" s="32"/>
      <c r="AT643" s="32"/>
      <c r="AU643" s="32"/>
      <c r="AV643" s="32"/>
      <c r="AW643" s="32"/>
      <c r="AX643" s="32"/>
      <c r="AY643" s="32"/>
      <c r="AZ643" s="32"/>
      <c r="BA643" s="32"/>
    </row>
    <row r="644" spans="17:53" s="84" customFormat="1" x14ac:dyDescent="0.35">
      <c r="Q644" s="32"/>
      <c r="R644" s="32"/>
      <c r="S644" s="32"/>
      <c r="T644" s="32"/>
      <c r="U644" s="32"/>
      <c r="V644" s="32"/>
      <c r="W644" s="32"/>
      <c r="X644" s="32"/>
      <c r="Y644" s="32"/>
      <c r="Z644" s="32"/>
      <c r="AA644" s="32"/>
      <c r="AB644" s="32"/>
      <c r="AC644" s="32"/>
      <c r="AD644" s="32"/>
      <c r="AE644" s="32"/>
      <c r="AF644" s="32"/>
      <c r="AG644" s="32"/>
      <c r="AH644" s="32"/>
      <c r="AI644" s="32"/>
      <c r="AJ644" s="32"/>
      <c r="AK644" s="32"/>
      <c r="AL644" s="32"/>
      <c r="AM644" s="32"/>
      <c r="AN644" s="32"/>
      <c r="AO644" s="32"/>
      <c r="AP644" s="32"/>
      <c r="AQ644" s="32"/>
      <c r="AR644" s="32"/>
      <c r="AS644" s="32"/>
      <c r="AT644" s="32"/>
      <c r="AU644" s="32"/>
      <c r="AV644" s="32"/>
      <c r="AW644" s="32"/>
      <c r="AX644" s="32"/>
      <c r="AY644" s="32"/>
      <c r="AZ644" s="32"/>
      <c r="BA644" s="32"/>
    </row>
    <row r="645" spans="17:53" s="84" customFormat="1" x14ac:dyDescent="0.35">
      <c r="Q645" s="32"/>
      <c r="R645" s="32"/>
      <c r="S645" s="32"/>
      <c r="T645" s="32"/>
      <c r="U645" s="32"/>
      <c r="V645" s="32"/>
      <c r="W645" s="32"/>
      <c r="X645" s="32"/>
      <c r="Y645" s="32"/>
      <c r="Z645" s="32"/>
      <c r="AA645" s="32"/>
      <c r="AB645" s="32"/>
      <c r="AC645" s="32"/>
      <c r="AD645" s="32"/>
      <c r="AE645" s="32"/>
      <c r="AF645" s="32"/>
      <c r="AG645" s="32"/>
      <c r="AH645" s="32"/>
      <c r="AI645" s="32"/>
      <c r="AJ645" s="32"/>
      <c r="AK645" s="32"/>
      <c r="AL645" s="32"/>
      <c r="AM645" s="32"/>
      <c r="AN645" s="32"/>
      <c r="AO645" s="32"/>
      <c r="AP645" s="32"/>
      <c r="AQ645" s="32"/>
      <c r="AR645" s="32"/>
      <c r="AS645" s="32"/>
      <c r="AT645" s="32"/>
      <c r="AU645" s="32"/>
      <c r="AV645" s="32"/>
      <c r="AW645" s="32"/>
      <c r="AX645" s="32"/>
      <c r="AY645" s="32"/>
      <c r="AZ645" s="32"/>
      <c r="BA645" s="32"/>
    </row>
    <row r="646" spans="17:53" s="84" customFormat="1" x14ac:dyDescent="0.35">
      <c r="Q646" s="32"/>
      <c r="R646" s="32"/>
      <c r="S646" s="32"/>
      <c r="T646" s="32"/>
      <c r="U646" s="32"/>
      <c r="V646" s="32"/>
      <c r="W646" s="32"/>
      <c r="X646" s="32"/>
      <c r="Y646" s="32"/>
      <c r="Z646" s="32"/>
      <c r="AA646" s="32"/>
      <c r="AB646" s="32"/>
      <c r="AC646" s="32"/>
      <c r="AD646" s="32"/>
      <c r="AE646" s="32"/>
      <c r="AF646" s="32"/>
      <c r="AG646" s="32"/>
      <c r="AH646" s="32"/>
      <c r="AI646" s="32"/>
      <c r="AJ646" s="32"/>
      <c r="AK646" s="32"/>
      <c r="AL646" s="32"/>
      <c r="AM646" s="32"/>
      <c r="AN646" s="32"/>
      <c r="AO646" s="32"/>
      <c r="AP646" s="32"/>
      <c r="AQ646" s="32"/>
      <c r="AR646" s="32"/>
      <c r="AS646" s="32"/>
      <c r="AT646" s="32"/>
      <c r="AU646" s="32"/>
      <c r="AV646" s="32"/>
      <c r="AW646" s="32"/>
      <c r="AX646" s="32"/>
      <c r="AY646" s="32"/>
      <c r="AZ646" s="32"/>
      <c r="BA646" s="32"/>
    </row>
    <row r="647" spans="17:53" s="84" customFormat="1" x14ac:dyDescent="0.35">
      <c r="Q647" s="32"/>
      <c r="R647" s="32"/>
      <c r="S647" s="32"/>
      <c r="T647" s="32"/>
      <c r="U647" s="32"/>
      <c r="V647" s="32"/>
      <c r="W647" s="32"/>
      <c r="X647" s="32"/>
      <c r="Y647" s="32"/>
      <c r="Z647" s="32"/>
      <c r="AA647" s="32"/>
      <c r="AB647" s="32"/>
      <c r="AC647" s="32"/>
      <c r="AD647" s="32"/>
      <c r="AE647" s="32"/>
      <c r="AF647" s="32"/>
      <c r="AG647" s="32"/>
      <c r="AH647" s="32"/>
      <c r="AI647" s="32"/>
      <c r="AJ647" s="32"/>
      <c r="AK647" s="32"/>
      <c r="AL647" s="32"/>
      <c r="AM647" s="32"/>
      <c r="AN647" s="32"/>
      <c r="AO647" s="32"/>
      <c r="AP647" s="32"/>
      <c r="AQ647" s="32"/>
      <c r="AR647" s="32"/>
      <c r="AS647" s="32"/>
      <c r="AT647" s="32"/>
      <c r="AU647" s="32"/>
      <c r="AV647" s="32"/>
      <c r="AW647" s="32"/>
      <c r="AX647" s="32"/>
      <c r="AY647" s="32"/>
      <c r="AZ647" s="32"/>
      <c r="BA647" s="32"/>
    </row>
    <row r="648" spans="17:53" s="84" customFormat="1" x14ac:dyDescent="0.35">
      <c r="Q648" s="32"/>
      <c r="R648" s="32"/>
      <c r="S648" s="32"/>
      <c r="T648" s="32"/>
      <c r="U648" s="32"/>
      <c r="V648" s="32"/>
      <c r="W648" s="32"/>
      <c r="X648" s="32"/>
      <c r="Y648" s="32"/>
      <c r="Z648" s="32"/>
      <c r="AA648" s="32"/>
      <c r="AB648" s="32"/>
      <c r="AC648" s="32"/>
      <c r="AD648" s="32"/>
      <c r="AE648" s="32"/>
      <c r="AF648" s="32"/>
      <c r="AG648" s="32"/>
      <c r="AH648" s="32"/>
      <c r="AI648" s="32"/>
      <c r="AJ648" s="32"/>
      <c r="AK648" s="32"/>
      <c r="AL648" s="32"/>
      <c r="AM648" s="32"/>
      <c r="AN648" s="32"/>
      <c r="AO648" s="32"/>
      <c r="AP648" s="32"/>
      <c r="AQ648" s="32"/>
      <c r="AR648" s="32"/>
      <c r="AS648" s="32"/>
      <c r="AT648" s="32"/>
      <c r="AU648" s="32"/>
      <c r="AV648" s="32"/>
      <c r="AW648" s="32"/>
      <c r="AX648" s="32"/>
      <c r="AY648" s="32"/>
      <c r="AZ648" s="32"/>
      <c r="BA648" s="32"/>
    </row>
    <row r="649" spans="17:53" s="84" customFormat="1" x14ac:dyDescent="0.35">
      <c r="Q649" s="32"/>
      <c r="R649" s="32"/>
      <c r="S649" s="32"/>
      <c r="T649" s="32"/>
      <c r="U649" s="32"/>
      <c r="V649" s="32"/>
      <c r="W649" s="32"/>
      <c r="X649" s="32"/>
      <c r="Y649" s="32"/>
      <c r="Z649" s="32"/>
      <c r="AA649" s="32"/>
      <c r="AB649" s="32"/>
      <c r="AC649" s="32"/>
      <c r="AD649" s="32"/>
      <c r="AE649" s="32"/>
      <c r="AF649" s="32"/>
      <c r="AG649" s="32"/>
      <c r="AH649" s="32"/>
      <c r="AI649" s="32"/>
      <c r="AJ649" s="32"/>
      <c r="AK649" s="32"/>
      <c r="AL649" s="32"/>
      <c r="AM649" s="32"/>
      <c r="AN649" s="32"/>
      <c r="AO649" s="32"/>
      <c r="AP649" s="32"/>
      <c r="AQ649" s="32"/>
      <c r="AR649" s="32"/>
      <c r="AS649" s="32"/>
      <c r="AT649" s="32"/>
      <c r="AU649" s="32"/>
      <c r="AV649" s="32"/>
      <c r="AW649" s="32"/>
      <c r="AX649" s="32"/>
      <c r="AY649" s="32"/>
      <c r="AZ649" s="32"/>
      <c r="BA649" s="32"/>
    </row>
    <row r="650" spans="17:53" s="84" customFormat="1" x14ac:dyDescent="0.35">
      <c r="Q650" s="32"/>
      <c r="R650" s="32"/>
      <c r="S650" s="32"/>
      <c r="T650" s="32"/>
      <c r="U650" s="32"/>
      <c r="V650" s="32"/>
      <c r="W650" s="32"/>
      <c r="X650" s="32"/>
      <c r="Y650" s="32"/>
      <c r="Z650" s="32"/>
      <c r="AA650" s="32"/>
      <c r="AB650" s="32"/>
      <c r="AC650" s="32"/>
      <c r="AD650" s="32"/>
      <c r="AE650" s="32"/>
      <c r="AF650" s="32"/>
      <c r="AG650" s="32"/>
      <c r="AH650" s="32"/>
      <c r="AI650" s="32"/>
      <c r="AJ650" s="32"/>
      <c r="AK650" s="32"/>
      <c r="AL650" s="32"/>
      <c r="AM650" s="32"/>
      <c r="AN650" s="32"/>
      <c r="AO650" s="32"/>
      <c r="AP650" s="32"/>
      <c r="AQ650" s="32"/>
      <c r="AR650" s="32"/>
      <c r="AS650" s="32"/>
      <c r="AT650" s="32"/>
      <c r="AU650" s="32"/>
      <c r="AV650" s="32"/>
      <c r="AW650" s="32"/>
      <c r="AX650" s="32"/>
      <c r="AY650" s="32"/>
      <c r="AZ650" s="32"/>
      <c r="BA650" s="32"/>
    </row>
    <row r="651" spans="17:53" s="84" customFormat="1" x14ac:dyDescent="0.35">
      <c r="Q651" s="32"/>
      <c r="R651" s="32"/>
      <c r="S651" s="32"/>
      <c r="T651" s="32"/>
      <c r="U651" s="32"/>
      <c r="V651" s="32"/>
      <c r="W651" s="32"/>
      <c r="X651" s="32"/>
      <c r="Y651" s="32"/>
      <c r="Z651" s="32"/>
      <c r="AA651" s="32"/>
      <c r="AB651" s="32"/>
      <c r="AC651" s="32"/>
      <c r="AD651" s="32"/>
      <c r="AE651" s="32"/>
      <c r="AF651" s="32"/>
      <c r="AG651" s="32"/>
      <c r="AH651" s="32"/>
      <c r="AI651" s="32"/>
      <c r="AJ651" s="32"/>
      <c r="AK651" s="32"/>
      <c r="AL651" s="32"/>
      <c r="AM651" s="32"/>
      <c r="AN651" s="32"/>
      <c r="AO651" s="32"/>
      <c r="AP651" s="32"/>
      <c r="AQ651" s="32"/>
      <c r="AR651" s="32"/>
      <c r="AS651" s="32"/>
      <c r="AT651" s="32"/>
      <c r="AU651" s="32"/>
      <c r="AV651" s="32"/>
      <c r="AW651" s="32"/>
      <c r="AX651" s="32"/>
      <c r="AY651" s="32"/>
      <c r="AZ651" s="32"/>
      <c r="BA651" s="32"/>
    </row>
    <row r="652" spans="17:53" s="84" customFormat="1" x14ac:dyDescent="0.35">
      <c r="Q652" s="32"/>
      <c r="R652" s="32"/>
      <c r="S652" s="32"/>
      <c r="T652" s="32"/>
      <c r="U652" s="32"/>
      <c r="V652" s="32"/>
      <c r="W652" s="32"/>
      <c r="X652" s="32"/>
      <c r="Y652" s="32"/>
      <c r="Z652" s="32"/>
      <c r="AA652" s="32"/>
      <c r="AB652" s="32"/>
      <c r="AC652" s="32"/>
      <c r="AD652" s="32"/>
      <c r="AE652" s="32"/>
      <c r="AF652" s="32"/>
      <c r="AG652" s="32"/>
      <c r="AH652" s="32"/>
      <c r="AI652" s="32"/>
      <c r="AJ652" s="32"/>
      <c r="AK652" s="32"/>
      <c r="AL652" s="32"/>
      <c r="AM652" s="32"/>
      <c r="AN652" s="32"/>
      <c r="AO652" s="32"/>
      <c r="AP652" s="32"/>
      <c r="AQ652" s="32"/>
      <c r="AR652" s="32"/>
      <c r="AS652" s="32"/>
      <c r="AT652" s="32"/>
      <c r="AU652" s="32"/>
      <c r="AV652" s="32"/>
      <c r="AW652" s="32"/>
      <c r="AX652" s="32"/>
      <c r="AY652" s="32"/>
      <c r="AZ652" s="32"/>
      <c r="BA652" s="32"/>
    </row>
    <row r="653" spans="17:53" s="84" customFormat="1" x14ac:dyDescent="0.35">
      <c r="Q653" s="32"/>
      <c r="R653" s="32"/>
      <c r="S653" s="32"/>
      <c r="T653" s="32"/>
      <c r="U653" s="32"/>
      <c r="V653" s="32"/>
      <c r="W653" s="32"/>
      <c r="X653" s="32"/>
      <c r="Y653" s="32"/>
      <c r="Z653" s="32"/>
      <c r="AA653" s="32"/>
      <c r="AB653" s="32"/>
      <c r="AC653" s="32"/>
      <c r="AD653" s="32"/>
      <c r="AE653" s="32"/>
      <c r="AF653" s="32"/>
      <c r="AG653" s="32"/>
      <c r="AH653" s="32"/>
      <c r="AI653" s="32"/>
      <c r="AJ653" s="32"/>
      <c r="AK653" s="32"/>
      <c r="AL653" s="32"/>
      <c r="AM653" s="32"/>
      <c r="AN653" s="32"/>
      <c r="AO653" s="32"/>
      <c r="AP653" s="32"/>
      <c r="AQ653" s="32"/>
      <c r="AR653" s="32"/>
      <c r="AS653" s="32"/>
      <c r="AT653" s="32"/>
      <c r="AU653" s="32"/>
      <c r="AV653" s="32"/>
      <c r="AW653" s="32"/>
      <c r="AX653" s="32"/>
      <c r="AY653" s="32"/>
      <c r="AZ653" s="32"/>
      <c r="BA653" s="32"/>
    </row>
    <row r="654" spans="17:53" s="84" customFormat="1" x14ac:dyDescent="0.35">
      <c r="Q654" s="32"/>
      <c r="R654" s="32"/>
      <c r="S654" s="32"/>
      <c r="T654" s="32"/>
      <c r="U654" s="32"/>
      <c r="V654" s="32"/>
      <c r="W654" s="32"/>
      <c r="X654" s="32"/>
      <c r="Y654" s="32"/>
      <c r="Z654" s="32"/>
      <c r="AA654" s="32"/>
      <c r="AB654" s="32"/>
      <c r="AC654" s="32"/>
      <c r="AD654" s="32"/>
      <c r="AE654" s="32"/>
      <c r="AF654" s="32"/>
      <c r="AG654" s="32"/>
      <c r="AH654" s="32"/>
      <c r="AI654" s="32"/>
      <c r="AJ654" s="32"/>
      <c r="AK654" s="32"/>
      <c r="AL654" s="32"/>
      <c r="AM654" s="32"/>
      <c r="AN654" s="32"/>
      <c r="AO654" s="32"/>
      <c r="AP654" s="32"/>
      <c r="AQ654" s="32"/>
      <c r="AR654" s="32"/>
      <c r="AS654" s="32"/>
      <c r="AT654" s="32"/>
      <c r="AU654" s="32"/>
      <c r="AV654" s="32"/>
      <c r="AW654" s="32"/>
      <c r="AX654" s="32"/>
      <c r="AY654" s="32"/>
      <c r="AZ654" s="32"/>
      <c r="BA654" s="32"/>
    </row>
    <row r="655" spans="17:53" s="84" customFormat="1" x14ac:dyDescent="0.35">
      <c r="Q655" s="32"/>
      <c r="R655" s="32"/>
      <c r="S655" s="32"/>
      <c r="T655" s="32"/>
      <c r="U655" s="32"/>
      <c r="V655" s="32"/>
      <c r="W655" s="32"/>
      <c r="X655" s="32"/>
      <c r="Y655" s="32"/>
      <c r="Z655" s="32"/>
      <c r="AA655" s="32"/>
      <c r="AB655" s="32"/>
      <c r="AC655" s="32"/>
      <c r="AD655" s="32"/>
      <c r="AE655" s="32"/>
      <c r="AF655" s="32"/>
      <c r="AG655" s="32"/>
      <c r="AH655" s="32"/>
      <c r="AI655" s="32"/>
      <c r="AJ655" s="32"/>
      <c r="AK655" s="32"/>
      <c r="AL655" s="32"/>
      <c r="AM655" s="32"/>
      <c r="AN655" s="32"/>
      <c r="AO655" s="32"/>
      <c r="AP655" s="32"/>
      <c r="AQ655" s="32"/>
      <c r="AR655" s="32"/>
      <c r="AS655" s="32"/>
      <c r="AT655" s="32"/>
      <c r="AU655" s="32"/>
      <c r="AV655" s="32"/>
      <c r="AW655" s="32"/>
      <c r="AX655" s="32"/>
      <c r="AY655" s="32"/>
      <c r="AZ655" s="32"/>
      <c r="BA655" s="32"/>
    </row>
    <row r="656" spans="17:53" s="84" customFormat="1" x14ac:dyDescent="0.35">
      <c r="Q656" s="32"/>
      <c r="R656" s="32"/>
      <c r="S656" s="32"/>
      <c r="T656" s="32"/>
      <c r="U656" s="32"/>
      <c r="V656" s="32"/>
      <c r="W656" s="32"/>
      <c r="X656" s="32"/>
      <c r="Y656" s="32"/>
      <c r="Z656" s="32"/>
      <c r="AA656" s="32"/>
      <c r="AB656" s="32"/>
      <c r="AC656" s="32"/>
      <c r="AD656" s="32"/>
      <c r="AE656" s="32"/>
      <c r="AF656" s="32"/>
      <c r="AG656" s="32"/>
      <c r="AH656" s="32"/>
      <c r="AI656" s="32"/>
      <c r="AJ656" s="32"/>
      <c r="AK656" s="32"/>
      <c r="AL656" s="32"/>
      <c r="AM656" s="32"/>
      <c r="AN656" s="32"/>
      <c r="AO656" s="32"/>
      <c r="AP656" s="32"/>
      <c r="AQ656" s="32"/>
      <c r="AR656" s="32"/>
      <c r="AS656" s="32"/>
      <c r="AT656" s="32"/>
      <c r="AU656" s="32"/>
      <c r="AV656" s="32"/>
      <c r="AW656" s="32"/>
      <c r="AX656" s="32"/>
      <c r="AY656" s="32"/>
      <c r="AZ656" s="32"/>
      <c r="BA656" s="32"/>
    </row>
    <row r="657" spans="17:53" s="84" customFormat="1" x14ac:dyDescent="0.35">
      <c r="Q657" s="32"/>
      <c r="R657" s="32"/>
      <c r="S657" s="32"/>
      <c r="T657" s="32"/>
      <c r="U657" s="32"/>
      <c r="V657" s="32"/>
      <c r="W657" s="32"/>
      <c r="X657" s="32"/>
      <c r="Y657" s="32"/>
      <c r="Z657" s="32"/>
      <c r="AA657" s="32"/>
      <c r="AB657" s="32"/>
      <c r="AC657" s="32"/>
      <c r="AD657" s="32"/>
      <c r="AE657" s="32"/>
      <c r="AF657" s="32"/>
      <c r="AG657" s="32"/>
      <c r="AH657" s="32"/>
      <c r="AI657" s="32"/>
      <c r="AJ657" s="32"/>
      <c r="AK657" s="32"/>
      <c r="AL657" s="32"/>
      <c r="AM657" s="32"/>
      <c r="AN657" s="32"/>
      <c r="AO657" s="32"/>
      <c r="AP657" s="32"/>
      <c r="AQ657" s="32"/>
      <c r="AR657" s="32"/>
      <c r="AS657" s="32"/>
      <c r="AT657" s="32"/>
      <c r="AU657" s="32"/>
      <c r="AV657" s="32"/>
      <c r="AW657" s="32"/>
      <c r="AX657" s="32"/>
      <c r="AY657" s="32"/>
      <c r="AZ657" s="32"/>
      <c r="BA657" s="32"/>
    </row>
    <row r="658" spans="17:53" s="84" customFormat="1" x14ac:dyDescent="0.35">
      <c r="Q658" s="32"/>
      <c r="R658" s="32"/>
      <c r="S658" s="32"/>
      <c r="T658" s="32"/>
      <c r="U658" s="32"/>
      <c r="V658" s="32"/>
      <c r="W658" s="32"/>
      <c r="X658" s="32"/>
      <c r="Y658" s="32"/>
      <c r="Z658" s="32"/>
      <c r="AA658" s="32"/>
      <c r="AB658" s="32"/>
      <c r="AC658" s="32"/>
      <c r="AD658" s="32"/>
      <c r="AE658" s="32"/>
      <c r="AF658" s="32"/>
      <c r="AG658" s="32"/>
      <c r="AH658" s="32"/>
      <c r="AI658" s="32"/>
      <c r="AJ658" s="32"/>
      <c r="AK658" s="32"/>
      <c r="AL658" s="32"/>
      <c r="AM658" s="32"/>
      <c r="AN658" s="32"/>
      <c r="AO658" s="32"/>
      <c r="AP658" s="32"/>
      <c r="AQ658" s="32"/>
      <c r="AR658" s="32"/>
      <c r="AS658" s="32"/>
      <c r="AT658" s="32"/>
      <c r="AU658" s="32"/>
      <c r="AV658" s="32"/>
      <c r="AW658" s="32"/>
      <c r="AX658" s="32"/>
      <c r="AY658" s="32"/>
      <c r="AZ658" s="32"/>
      <c r="BA658" s="32"/>
    </row>
    <row r="659" spans="17:53" s="84" customFormat="1" x14ac:dyDescent="0.35">
      <c r="Q659" s="32"/>
      <c r="R659" s="32"/>
      <c r="S659" s="32"/>
      <c r="T659" s="32"/>
      <c r="U659" s="32"/>
      <c r="V659" s="32"/>
      <c r="W659" s="32"/>
      <c r="X659" s="32"/>
      <c r="Y659" s="32"/>
      <c r="Z659" s="32"/>
      <c r="AA659" s="32"/>
      <c r="AB659" s="32"/>
      <c r="AC659" s="32"/>
      <c r="AD659" s="32"/>
      <c r="AE659" s="32"/>
      <c r="AF659" s="32"/>
      <c r="AG659" s="32"/>
      <c r="AH659" s="32"/>
      <c r="AI659" s="32"/>
      <c r="AJ659" s="32"/>
      <c r="AK659" s="32"/>
      <c r="AL659" s="32"/>
      <c r="AM659" s="32"/>
      <c r="AN659" s="32"/>
      <c r="AO659" s="32"/>
      <c r="AP659" s="32"/>
      <c r="AQ659" s="32"/>
      <c r="AR659" s="32"/>
      <c r="AS659" s="32"/>
      <c r="AT659" s="32"/>
      <c r="AU659" s="32"/>
      <c r="AV659" s="32"/>
      <c r="AW659" s="32"/>
      <c r="AX659" s="32"/>
      <c r="AY659" s="32"/>
      <c r="AZ659" s="32"/>
      <c r="BA659" s="32"/>
    </row>
    <row r="660" spans="17:53" s="84" customFormat="1" x14ac:dyDescent="0.35">
      <c r="Q660" s="32"/>
      <c r="R660" s="32"/>
      <c r="S660" s="32"/>
      <c r="T660" s="32"/>
      <c r="U660" s="32"/>
      <c r="V660" s="32"/>
      <c r="W660" s="32"/>
      <c r="X660" s="32"/>
      <c r="Y660" s="32"/>
      <c r="Z660" s="32"/>
      <c r="AA660" s="32"/>
      <c r="AB660" s="32"/>
      <c r="AC660" s="32"/>
      <c r="AD660" s="32"/>
      <c r="AE660" s="32"/>
      <c r="AF660" s="32"/>
      <c r="AG660" s="32"/>
      <c r="AH660" s="32"/>
      <c r="AI660" s="32"/>
      <c r="AJ660" s="32"/>
      <c r="AK660" s="32"/>
      <c r="AL660" s="32"/>
      <c r="AM660" s="32"/>
      <c r="AN660" s="32"/>
      <c r="AO660" s="32"/>
      <c r="AP660" s="32"/>
      <c r="AQ660" s="32"/>
      <c r="AR660" s="32"/>
      <c r="AS660" s="32"/>
      <c r="AT660" s="32"/>
      <c r="AU660" s="32"/>
      <c r="AV660" s="32"/>
      <c r="AW660" s="32"/>
      <c r="AX660" s="32"/>
      <c r="AY660" s="32"/>
      <c r="AZ660" s="32"/>
      <c r="BA660" s="32"/>
    </row>
    <row r="661" spans="17:53" s="84" customFormat="1" x14ac:dyDescent="0.35">
      <c r="Q661" s="32"/>
      <c r="R661" s="32"/>
      <c r="S661" s="32"/>
      <c r="T661" s="32"/>
      <c r="U661" s="32"/>
      <c r="V661" s="32"/>
      <c r="W661" s="32"/>
      <c r="X661" s="32"/>
      <c r="Y661" s="32"/>
      <c r="Z661" s="32"/>
      <c r="AA661" s="32"/>
      <c r="AB661" s="32"/>
      <c r="AC661" s="32"/>
      <c r="AD661" s="32"/>
      <c r="AE661" s="32"/>
      <c r="AF661" s="32"/>
      <c r="AG661" s="32"/>
      <c r="AH661" s="32"/>
      <c r="AI661" s="32"/>
      <c r="AJ661" s="32"/>
      <c r="AK661" s="32"/>
      <c r="AL661" s="32"/>
      <c r="AM661" s="32"/>
      <c r="AN661" s="32"/>
      <c r="AO661" s="32"/>
      <c r="AP661" s="32"/>
      <c r="AQ661" s="32"/>
      <c r="AR661" s="32"/>
      <c r="AS661" s="32"/>
      <c r="AT661" s="32"/>
      <c r="AU661" s="32"/>
      <c r="AV661" s="32"/>
      <c r="AW661" s="32"/>
      <c r="AX661" s="32"/>
      <c r="AY661" s="32"/>
      <c r="AZ661" s="32"/>
      <c r="BA661" s="32"/>
    </row>
    <row r="662" spans="17:53" s="84" customFormat="1" x14ac:dyDescent="0.35">
      <c r="Q662" s="32"/>
      <c r="R662" s="32"/>
      <c r="S662" s="32"/>
      <c r="T662" s="32"/>
      <c r="U662" s="32"/>
      <c r="V662" s="32"/>
      <c r="W662" s="32"/>
      <c r="X662" s="32"/>
      <c r="Y662" s="32"/>
      <c r="Z662" s="32"/>
      <c r="AA662" s="32"/>
      <c r="AB662" s="32"/>
      <c r="AC662" s="32"/>
      <c r="AD662" s="32"/>
      <c r="AE662" s="32"/>
      <c r="AF662" s="32"/>
      <c r="AG662" s="32"/>
      <c r="AH662" s="32"/>
      <c r="AI662" s="32"/>
      <c r="AJ662" s="32"/>
      <c r="AK662" s="32"/>
      <c r="AL662" s="32"/>
      <c r="AM662" s="32"/>
      <c r="AN662" s="32"/>
      <c r="AO662" s="32"/>
      <c r="AP662" s="32"/>
      <c r="AQ662" s="32"/>
      <c r="AR662" s="32"/>
      <c r="AS662" s="32"/>
      <c r="AT662" s="32"/>
      <c r="AU662" s="32"/>
      <c r="AV662" s="32"/>
      <c r="AW662" s="32"/>
      <c r="AX662" s="32"/>
      <c r="AY662" s="32"/>
      <c r="AZ662" s="32"/>
      <c r="BA662" s="32"/>
    </row>
    <row r="663" spans="17:53" s="84" customFormat="1" x14ac:dyDescent="0.35">
      <c r="Q663" s="32"/>
      <c r="R663" s="32"/>
      <c r="S663" s="32"/>
      <c r="T663" s="32"/>
      <c r="U663" s="32"/>
      <c r="V663" s="32"/>
      <c r="W663" s="32"/>
      <c r="X663" s="32"/>
      <c r="Y663" s="32"/>
      <c r="Z663" s="32"/>
      <c r="AA663" s="32"/>
      <c r="AB663" s="32"/>
      <c r="AC663" s="32"/>
      <c r="AD663" s="32"/>
      <c r="AE663" s="32"/>
      <c r="AF663" s="32"/>
      <c r="AG663" s="32"/>
      <c r="AH663" s="32"/>
      <c r="AI663" s="32"/>
      <c r="AJ663" s="32"/>
      <c r="AK663" s="32"/>
      <c r="AL663" s="32"/>
      <c r="AM663" s="32"/>
      <c r="AN663" s="32"/>
      <c r="AO663" s="32"/>
      <c r="AP663" s="32"/>
      <c r="AQ663" s="32"/>
      <c r="AR663" s="32"/>
      <c r="AS663" s="32"/>
      <c r="AT663" s="32"/>
      <c r="AU663" s="32"/>
      <c r="AV663" s="32"/>
      <c r="AW663" s="32"/>
      <c r="AX663" s="32"/>
      <c r="AY663" s="32"/>
      <c r="AZ663" s="32"/>
      <c r="BA663" s="32"/>
    </row>
    <row r="664" spans="17:53" s="84" customFormat="1" x14ac:dyDescent="0.35">
      <c r="Q664" s="32"/>
      <c r="R664" s="32"/>
      <c r="S664" s="32"/>
      <c r="T664" s="32"/>
      <c r="U664" s="32"/>
      <c r="V664" s="32"/>
      <c r="W664" s="32"/>
      <c r="X664" s="32"/>
      <c r="Y664" s="32"/>
      <c r="Z664" s="32"/>
      <c r="AA664" s="32"/>
      <c r="AB664" s="32"/>
      <c r="AC664" s="32"/>
      <c r="AD664" s="32"/>
      <c r="AE664" s="32"/>
      <c r="AF664" s="32"/>
      <c r="AG664" s="32"/>
      <c r="AH664" s="32"/>
      <c r="AI664" s="32"/>
      <c r="AJ664" s="32"/>
      <c r="AK664" s="32"/>
      <c r="AL664" s="32"/>
      <c r="AM664" s="32"/>
      <c r="AN664" s="32"/>
      <c r="AO664" s="32"/>
      <c r="AP664" s="32"/>
      <c r="AQ664" s="32"/>
      <c r="AR664" s="32"/>
      <c r="AS664" s="32"/>
      <c r="AT664" s="32"/>
      <c r="AU664" s="32"/>
      <c r="AV664" s="32"/>
      <c r="AW664" s="32"/>
      <c r="AX664" s="32"/>
      <c r="AY664" s="32"/>
      <c r="AZ664" s="32"/>
      <c r="BA664" s="32"/>
    </row>
    <row r="665" spans="17:53" s="84" customFormat="1" x14ac:dyDescent="0.35">
      <c r="Q665" s="32"/>
      <c r="R665" s="32"/>
      <c r="S665" s="32"/>
      <c r="T665" s="32"/>
      <c r="U665" s="32"/>
      <c r="V665" s="32"/>
      <c r="W665" s="32"/>
      <c r="X665" s="32"/>
      <c r="Y665" s="32"/>
      <c r="Z665" s="32"/>
      <c r="AA665" s="32"/>
      <c r="AB665" s="32"/>
      <c r="AC665" s="32"/>
      <c r="AD665" s="32"/>
      <c r="AE665" s="32"/>
      <c r="AF665" s="32"/>
      <c r="AG665" s="32"/>
      <c r="AH665" s="32"/>
      <c r="AI665" s="32"/>
      <c r="AJ665" s="32"/>
      <c r="AK665" s="32"/>
      <c r="AL665" s="32"/>
      <c r="AM665" s="32"/>
      <c r="AN665" s="32"/>
      <c r="AO665" s="32"/>
      <c r="AP665" s="32"/>
      <c r="AQ665" s="32"/>
      <c r="AR665" s="32"/>
      <c r="AS665" s="32"/>
      <c r="AT665" s="32"/>
      <c r="AU665" s="32"/>
      <c r="AV665" s="32"/>
      <c r="AW665" s="32"/>
      <c r="AX665" s="32"/>
      <c r="AY665" s="32"/>
      <c r="AZ665" s="32"/>
      <c r="BA665" s="32"/>
    </row>
    <row r="666" spans="17:53" s="84" customFormat="1" x14ac:dyDescent="0.35">
      <c r="Q666" s="32"/>
      <c r="R666" s="32"/>
      <c r="S666" s="32"/>
      <c r="T666" s="32"/>
      <c r="U666" s="32"/>
      <c r="V666" s="32"/>
      <c r="W666" s="32"/>
      <c r="X666" s="32"/>
      <c r="Y666" s="32"/>
      <c r="Z666" s="32"/>
      <c r="AA666" s="32"/>
      <c r="AB666" s="32"/>
      <c r="AC666" s="32"/>
      <c r="AD666" s="32"/>
      <c r="AE666" s="32"/>
      <c r="AF666" s="32"/>
      <c r="AG666" s="32"/>
      <c r="AH666" s="32"/>
      <c r="AI666" s="32"/>
      <c r="AJ666" s="32"/>
      <c r="AK666" s="32"/>
      <c r="AL666" s="32"/>
      <c r="AM666" s="32"/>
      <c r="AN666" s="32"/>
      <c r="AO666" s="32"/>
      <c r="AP666" s="32"/>
      <c r="AQ666" s="32"/>
      <c r="AR666" s="32"/>
      <c r="AS666" s="32"/>
      <c r="AT666" s="32"/>
      <c r="AU666" s="32"/>
      <c r="AV666" s="32"/>
      <c r="AW666" s="32"/>
      <c r="AX666" s="32"/>
      <c r="AY666" s="32"/>
      <c r="AZ666" s="32"/>
      <c r="BA666" s="32"/>
    </row>
    <row r="667" spans="17:53" s="84" customFormat="1" x14ac:dyDescent="0.35">
      <c r="Q667" s="32"/>
      <c r="R667" s="32"/>
      <c r="S667" s="32"/>
      <c r="T667" s="32"/>
      <c r="U667" s="32"/>
      <c r="V667" s="32"/>
      <c r="W667" s="32"/>
      <c r="X667" s="32"/>
      <c r="Y667" s="32"/>
      <c r="Z667" s="32"/>
      <c r="AA667" s="32"/>
      <c r="AB667" s="32"/>
      <c r="AC667" s="32"/>
      <c r="AD667" s="32"/>
      <c r="AE667" s="32"/>
      <c r="AF667" s="32"/>
      <c r="AG667" s="32"/>
      <c r="AH667" s="32"/>
      <c r="AI667" s="32"/>
      <c r="AJ667" s="32"/>
      <c r="AK667" s="32"/>
      <c r="AL667" s="32"/>
      <c r="AM667" s="32"/>
      <c r="AN667" s="32"/>
      <c r="AO667" s="32"/>
      <c r="AP667" s="32"/>
      <c r="AQ667" s="32"/>
      <c r="AR667" s="32"/>
      <c r="AS667" s="32"/>
      <c r="AT667" s="32"/>
      <c r="AU667" s="32"/>
      <c r="AV667" s="32"/>
      <c r="AW667" s="32"/>
      <c r="AX667" s="32"/>
      <c r="AY667" s="32"/>
      <c r="AZ667" s="32"/>
      <c r="BA667" s="32"/>
    </row>
    <row r="668" spans="17:53" s="84" customFormat="1" x14ac:dyDescent="0.35">
      <c r="Q668" s="32"/>
      <c r="R668" s="32"/>
      <c r="S668" s="32"/>
      <c r="T668" s="32"/>
      <c r="U668" s="32"/>
      <c r="V668" s="32"/>
      <c r="W668" s="32"/>
      <c r="X668" s="32"/>
      <c r="Y668" s="32"/>
      <c r="Z668" s="32"/>
      <c r="AA668" s="32"/>
      <c r="AB668" s="32"/>
      <c r="AC668" s="32"/>
      <c r="AD668" s="32"/>
      <c r="AE668" s="32"/>
      <c r="AF668" s="32"/>
      <c r="AG668" s="32"/>
      <c r="AH668" s="32"/>
      <c r="AI668" s="32"/>
      <c r="AJ668" s="32"/>
      <c r="AK668" s="32"/>
      <c r="AL668" s="32"/>
      <c r="AM668" s="32"/>
      <c r="AN668" s="32"/>
      <c r="AO668" s="32"/>
      <c r="AP668" s="32"/>
      <c r="AQ668" s="32"/>
      <c r="AR668" s="32"/>
      <c r="AS668" s="32"/>
      <c r="AT668" s="32"/>
      <c r="AU668" s="32"/>
      <c r="AV668" s="32"/>
      <c r="AW668" s="32"/>
      <c r="AX668" s="32"/>
      <c r="AY668" s="32"/>
      <c r="AZ668" s="32"/>
      <c r="BA668" s="32"/>
    </row>
    <row r="669" spans="17:53" s="84" customFormat="1" x14ac:dyDescent="0.35">
      <c r="Q669" s="32"/>
      <c r="R669" s="32"/>
      <c r="S669" s="32"/>
      <c r="T669" s="32"/>
      <c r="U669" s="32"/>
      <c r="V669" s="32"/>
      <c r="W669" s="32"/>
      <c r="X669" s="32"/>
      <c r="Y669" s="32"/>
      <c r="Z669" s="32"/>
      <c r="AA669" s="32"/>
      <c r="AB669" s="32"/>
      <c r="AC669" s="32"/>
      <c r="AD669" s="32"/>
      <c r="AE669" s="32"/>
      <c r="AF669" s="32"/>
      <c r="AG669" s="32"/>
      <c r="AH669" s="32"/>
      <c r="AI669" s="32"/>
      <c r="AJ669" s="32"/>
      <c r="AK669" s="32"/>
      <c r="AL669" s="32"/>
      <c r="AM669" s="32"/>
      <c r="AN669" s="32"/>
      <c r="AO669" s="32"/>
      <c r="AP669" s="32"/>
      <c r="AQ669" s="32"/>
      <c r="AR669" s="32"/>
      <c r="AS669" s="32"/>
      <c r="AT669" s="32"/>
      <c r="AU669" s="32"/>
      <c r="AV669" s="32"/>
      <c r="AW669" s="32"/>
      <c r="AX669" s="32"/>
      <c r="AY669" s="32"/>
      <c r="AZ669" s="32"/>
      <c r="BA669" s="32"/>
    </row>
    <row r="670" spans="17:53" s="84" customFormat="1" x14ac:dyDescent="0.35">
      <c r="Q670" s="32"/>
      <c r="R670" s="32"/>
      <c r="S670" s="32"/>
      <c r="T670" s="32"/>
      <c r="U670" s="32"/>
      <c r="V670" s="32"/>
      <c r="W670" s="32"/>
      <c r="X670" s="32"/>
      <c r="Y670" s="32"/>
      <c r="Z670" s="32"/>
      <c r="AA670" s="32"/>
      <c r="AB670" s="32"/>
      <c r="AC670" s="32"/>
      <c r="AD670" s="32"/>
      <c r="AE670" s="32"/>
      <c r="AF670" s="32"/>
      <c r="AG670" s="32"/>
      <c r="AH670" s="32"/>
      <c r="AI670" s="32"/>
      <c r="AJ670" s="32"/>
      <c r="AK670" s="32"/>
      <c r="AL670" s="32"/>
      <c r="AM670" s="32"/>
      <c r="AN670" s="32"/>
      <c r="AO670" s="32"/>
      <c r="AP670" s="32"/>
      <c r="AQ670" s="32"/>
      <c r="AR670" s="32"/>
      <c r="AS670" s="32"/>
      <c r="AT670" s="32"/>
      <c r="AU670" s="32"/>
      <c r="AV670" s="32"/>
      <c r="AW670" s="32"/>
      <c r="AX670" s="32"/>
      <c r="AY670" s="32"/>
      <c r="AZ670" s="32"/>
      <c r="BA670" s="32"/>
    </row>
    <row r="671" spans="17:53" s="84" customFormat="1" x14ac:dyDescent="0.35">
      <c r="Q671" s="32"/>
      <c r="R671" s="32"/>
      <c r="S671" s="32"/>
      <c r="T671" s="32"/>
      <c r="U671" s="32"/>
      <c r="V671" s="32"/>
      <c r="W671" s="32"/>
      <c r="X671" s="32"/>
      <c r="Y671" s="32"/>
      <c r="Z671" s="32"/>
      <c r="AA671" s="32"/>
      <c r="AB671" s="32"/>
      <c r="AC671" s="32"/>
      <c r="AD671" s="32"/>
      <c r="AE671" s="32"/>
      <c r="AF671" s="32"/>
      <c r="AG671" s="32"/>
      <c r="AH671" s="32"/>
      <c r="AI671" s="32"/>
      <c r="AJ671" s="32"/>
      <c r="AK671" s="32"/>
      <c r="AL671" s="32"/>
      <c r="AM671" s="32"/>
      <c r="AN671" s="32"/>
      <c r="AO671" s="32"/>
      <c r="AP671" s="32"/>
      <c r="AQ671" s="32"/>
      <c r="AR671" s="32"/>
      <c r="AS671" s="32"/>
      <c r="AT671" s="32"/>
      <c r="AU671" s="32"/>
      <c r="AV671" s="32"/>
      <c r="AW671" s="32"/>
      <c r="AX671" s="32"/>
      <c r="AY671" s="32"/>
      <c r="AZ671" s="32"/>
      <c r="BA671" s="32"/>
    </row>
    <row r="672" spans="17:53" s="84" customFormat="1" x14ac:dyDescent="0.35">
      <c r="Q672" s="32"/>
      <c r="R672" s="32"/>
      <c r="S672" s="32"/>
      <c r="T672" s="32"/>
      <c r="U672" s="32"/>
      <c r="V672" s="32"/>
      <c r="W672" s="32"/>
      <c r="X672" s="32"/>
      <c r="Y672" s="32"/>
      <c r="Z672" s="32"/>
      <c r="AA672" s="32"/>
      <c r="AB672" s="32"/>
      <c r="AC672" s="32"/>
      <c r="AD672" s="32"/>
      <c r="AE672" s="32"/>
      <c r="AF672" s="32"/>
      <c r="AG672" s="32"/>
      <c r="AH672" s="32"/>
      <c r="AI672" s="32"/>
      <c r="AJ672" s="32"/>
      <c r="AK672" s="32"/>
      <c r="AL672" s="32"/>
      <c r="AM672" s="32"/>
      <c r="AN672" s="32"/>
      <c r="AO672" s="32"/>
      <c r="AP672" s="32"/>
      <c r="AQ672" s="32"/>
      <c r="AR672" s="32"/>
      <c r="AS672" s="32"/>
      <c r="AT672" s="32"/>
      <c r="AU672" s="32"/>
      <c r="AV672" s="32"/>
      <c r="AW672" s="32"/>
      <c r="AX672" s="32"/>
      <c r="AY672" s="32"/>
      <c r="AZ672" s="32"/>
      <c r="BA672" s="32"/>
    </row>
    <row r="673" spans="17:53" s="84" customFormat="1" x14ac:dyDescent="0.35">
      <c r="Q673" s="32"/>
      <c r="R673" s="32"/>
      <c r="S673" s="32"/>
      <c r="T673" s="32"/>
      <c r="U673" s="32"/>
      <c r="V673" s="32"/>
      <c r="W673" s="32"/>
      <c r="X673" s="32"/>
      <c r="Y673" s="32"/>
      <c r="Z673" s="32"/>
      <c r="AA673" s="32"/>
      <c r="AB673" s="32"/>
      <c r="AC673" s="32"/>
      <c r="AD673" s="32"/>
      <c r="AE673" s="32"/>
      <c r="AF673" s="32"/>
      <c r="AG673" s="32"/>
      <c r="AH673" s="32"/>
      <c r="AI673" s="32"/>
      <c r="AJ673" s="32"/>
      <c r="AK673" s="32"/>
      <c r="AL673" s="32"/>
      <c r="AM673" s="32"/>
      <c r="AN673" s="32"/>
      <c r="AO673" s="32"/>
      <c r="AP673" s="32"/>
      <c r="AQ673" s="32"/>
      <c r="AR673" s="32"/>
      <c r="AS673" s="32"/>
      <c r="AT673" s="32"/>
      <c r="AU673" s="32"/>
      <c r="AV673" s="32"/>
      <c r="AW673" s="32"/>
      <c r="AX673" s="32"/>
      <c r="AY673" s="32"/>
      <c r="AZ673" s="32"/>
      <c r="BA673" s="32"/>
    </row>
    <row r="674" spans="17:53" s="84" customFormat="1" x14ac:dyDescent="0.35">
      <c r="Q674" s="32"/>
      <c r="R674" s="32"/>
      <c r="S674" s="32"/>
      <c r="T674" s="32"/>
      <c r="U674" s="32"/>
      <c r="V674" s="32"/>
      <c r="W674" s="32"/>
      <c r="X674" s="32"/>
      <c r="Y674" s="32"/>
      <c r="Z674" s="32"/>
      <c r="AA674" s="32"/>
      <c r="AB674" s="32"/>
      <c r="AC674" s="32"/>
      <c r="AD674" s="32"/>
      <c r="AE674" s="32"/>
      <c r="AF674" s="32"/>
      <c r="AG674" s="32"/>
      <c r="AH674" s="32"/>
      <c r="AI674" s="32"/>
      <c r="AJ674" s="32"/>
      <c r="AK674" s="32"/>
      <c r="AL674" s="32"/>
      <c r="AM674" s="32"/>
      <c r="AN674" s="32"/>
      <c r="AO674" s="32"/>
      <c r="AP674" s="32"/>
      <c r="AQ674" s="32"/>
      <c r="AR674" s="32"/>
      <c r="AS674" s="32"/>
      <c r="AT674" s="32"/>
      <c r="AU674" s="32"/>
      <c r="AV674" s="32"/>
      <c r="AW674" s="32"/>
      <c r="AX674" s="32"/>
      <c r="AY674" s="32"/>
      <c r="AZ674" s="32"/>
      <c r="BA674" s="32"/>
    </row>
    <row r="675" spans="17:53" s="84" customFormat="1" x14ac:dyDescent="0.35">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c r="AV675" s="32"/>
      <c r="AW675" s="32"/>
      <c r="AX675" s="32"/>
      <c r="AY675" s="32"/>
      <c r="AZ675" s="32"/>
      <c r="BA675" s="32"/>
    </row>
    <row r="676" spans="17:53" s="84" customFormat="1" x14ac:dyDescent="0.35">
      <c r="Q676" s="32"/>
      <c r="R676" s="32"/>
      <c r="S676" s="32"/>
      <c r="T676" s="32"/>
      <c r="U676" s="32"/>
      <c r="V676" s="32"/>
      <c r="W676" s="32"/>
      <c r="X676" s="32"/>
      <c r="Y676" s="32"/>
      <c r="Z676" s="32"/>
      <c r="AA676" s="32"/>
      <c r="AB676" s="32"/>
      <c r="AC676" s="32"/>
      <c r="AD676" s="32"/>
      <c r="AE676" s="32"/>
      <c r="AF676" s="32"/>
      <c r="AG676" s="32"/>
      <c r="AH676" s="32"/>
      <c r="AI676" s="32"/>
      <c r="AJ676" s="32"/>
      <c r="AK676" s="32"/>
      <c r="AL676" s="32"/>
      <c r="AM676" s="32"/>
      <c r="AN676" s="32"/>
      <c r="AO676" s="32"/>
      <c r="AP676" s="32"/>
      <c r="AQ676" s="32"/>
      <c r="AR676" s="32"/>
      <c r="AS676" s="32"/>
      <c r="AT676" s="32"/>
      <c r="AU676" s="32"/>
      <c r="AV676" s="32"/>
      <c r="AW676" s="32"/>
      <c r="AX676" s="32"/>
      <c r="AY676" s="32"/>
      <c r="AZ676" s="32"/>
      <c r="BA676" s="32"/>
    </row>
    <row r="677" spans="17:53" s="84" customFormat="1" x14ac:dyDescent="0.35">
      <c r="Q677" s="32"/>
      <c r="R677" s="32"/>
      <c r="S677" s="32"/>
      <c r="T677" s="32"/>
      <c r="U677" s="32"/>
      <c r="V677" s="32"/>
      <c r="W677" s="32"/>
      <c r="X677" s="32"/>
      <c r="Y677" s="32"/>
      <c r="Z677" s="32"/>
      <c r="AA677" s="32"/>
      <c r="AB677" s="32"/>
      <c r="AC677" s="32"/>
      <c r="AD677" s="32"/>
      <c r="AE677" s="32"/>
      <c r="AF677" s="32"/>
      <c r="AG677" s="32"/>
      <c r="AH677" s="32"/>
      <c r="AI677" s="32"/>
      <c r="AJ677" s="32"/>
      <c r="AK677" s="32"/>
      <c r="AL677" s="32"/>
      <c r="AM677" s="32"/>
      <c r="AN677" s="32"/>
      <c r="AO677" s="32"/>
      <c r="AP677" s="32"/>
      <c r="AQ677" s="32"/>
      <c r="AR677" s="32"/>
      <c r="AS677" s="32"/>
      <c r="AT677" s="32"/>
      <c r="AU677" s="32"/>
      <c r="AV677" s="32"/>
      <c r="AW677" s="32"/>
      <c r="AX677" s="32"/>
      <c r="AY677" s="32"/>
      <c r="AZ677" s="32"/>
      <c r="BA677" s="32"/>
    </row>
    <row r="678" spans="17:53" s="84" customFormat="1" x14ac:dyDescent="0.35">
      <c r="Q678" s="32"/>
      <c r="R678" s="32"/>
      <c r="S678" s="32"/>
      <c r="T678" s="32"/>
      <c r="U678" s="32"/>
      <c r="V678" s="32"/>
      <c r="W678" s="32"/>
      <c r="X678" s="32"/>
      <c r="Y678" s="32"/>
      <c r="Z678" s="32"/>
      <c r="AA678" s="32"/>
      <c r="AB678" s="32"/>
      <c r="AC678" s="32"/>
      <c r="AD678" s="32"/>
      <c r="AE678" s="32"/>
      <c r="AF678" s="32"/>
      <c r="AG678" s="32"/>
      <c r="AH678" s="32"/>
      <c r="AI678" s="32"/>
      <c r="AJ678" s="32"/>
      <c r="AK678" s="32"/>
      <c r="AL678" s="32"/>
      <c r="AM678" s="32"/>
      <c r="AN678" s="32"/>
      <c r="AO678" s="32"/>
      <c r="AP678" s="32"/>
      <c r="AQ678" s="32"/>
      <c r="AR678" s="32"/>
      <c r="AS678" s="32"/>
      <c r="AT678" s="32"/>
      <c r="AU678" s="32"/>
      <c r="AV678" s="32"/>
      <c r="AW678" s="32"/>
      <c r="AX678" s="32"/>
      <c r="AY678" s="32"/>
      <c r="AZ678" s="32"/>
      <c r="BA678" s="32"/>
    </row>
    <row r="679" spans="17:53" s="84" customFormat="1" x14ac:dyDescent="0.35">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c r="AV679" s="32"/>
      <c r="AW679" s="32"/>
      <c r="AX679" s="32"/>
      <c r="AY679" s="32"/>
      <c r="AZ679" s="32"/>
      <c r="BA679" s="32"/>
    </row>
    <row r="680" spans="17:53" s="84" customFormat="1" x14ac:dyDescent="0.35">
      <c r="Q680" s="32"/>
      <c r="R680" s="32"/>
      <c r="S680" s="32"/>
      <c r="T680" s="32"/>
      <c r="U680" s="32"/>
      <c r="V680" s="32"/>
      <c r="W680" s="32"/>
      <c r="X680" s="32"/>
      <c r="Y680" s="32"/>
      <c r="Z680" s="32"/>
      <c r="AA680" s="32"/>
      <c r="AB680" s="32"/>
      <c r="AC680" s="32"/>
      <c r="AD680" s="32"/>
      <c r="AE680" s="32"/>
      <c r="AF680" s="32"/>
      <c r="AG680" s="32"/>
      <c r="AH680" s="32"/>
      <c r="AI680" s="32"/>
      <c r="AJ680" s="32"/>
      <c r="AK680" s="32"/>
      <c r="AL680" s="32"/>
      <c r="AM680" s="32"/>
      <c r="AN680" s="32"/>
      <c r="AO680" s="32"/>
      <c r="AP680" s="32"/>
      <c r="AQ680" s="32"/>
      <c r="AR680" s="32"/>
      <c r="AS680" s="32"/>
      <c r="AT680" s="32"/>
      <c r="AU680" s="32"/>
      <c r="AV680" s="32"/>
      <c r="AW680" s="32"/>
      <c r="AX680" s="32"/>
      <c r="AY680" s="32"/>
      <c r="AZ680" s="32"/>
      <c r="BA680" s="32"/>
    </row>
    <row r="681" spans="17:53" s="84" customFormat="1" x14ac:dyDescent="0.35">
      <c r="Q681" s="32"/>
      <c r="R681" s="32"/>
      <c r="S681" s="32"/>
      <c r="T681" s="32"/>
      <c r="U681" s="32"/>
      <c r="V681" s="32"/>
      <c r="W681" s="32"/>
      <c r="X681" s="32"/>
      <c r="Y681" s="32"/>
      <c r="Z681" s="32"/>
      <c r="AA681" s="32"/>
      <c r="AB681" s="32"/>
      <c r="AC681" s="32"/>
      <c r="AD681" s="32"/>
      <c r="AE681" s="32"/>
      <c r="AF681" s="32"/>
      <c r="AG681" s="32"/>
      <c r="AH681" s="32"/>
      <c r="AI681" s="32"/>
      <c r="AJ681" s="32"/>
      <c r="AK681" s="32"/>
      <c r="AL681" s="32"/>
      <c r="AM681" s="32"/>
      <c r="AN681" s="32"/>
      <c r="AO681" s="32"/>
      <c r="AP681" s="32"/>
      <c r="AQ681" s="32"/>
      <c r="AR681" s="32"/>
      <c r="AS681" s="32"/>
      <c r="AT681" s="32"/>
      <c r="AU681" s="32"/>
      <c r="AV681" s="32"/>
      <c r="AW681" s="32"/>
      <c r="AX681" s="32"/>
      <c r="AY681" s="32"/>
      <c r="AZ681" s="32"/>
      <c r="BA681" s="32"/>
    </row>
    <row r="682" spans="17:53" s="84" customFormat="1" x14ac:dyDescent="0.35">
      <c r="Q682" s="32"/>
      <c r="R682" s="32"/>
      <c r="S682" s="32"/>
      <c r="T682" s="32"/>
      <c r="U682" s="32"/>
      <c r="V682" s="32"/>
      <c r="W682" s="32"/>
      <c r="X682" s="32"/>
      <c r="Y682" s="32"/>
      <c r="Z682" s="32"/>
      <c r="AA682" s="32"/>
      <c r="AB682" s="32"/>
      <c r="AC682" s="32"/>
      <c r="AD682" s="32"/>
      <c r="AE682" s="32"/>
      <c r="AF682" s="32"/>
      <c r="AG682" s="32"/>
      <c r="AH682" s="32"/>
      <c r="AI682" s="32"/>
      <c r="AJ682" s="32"/>
      <c r="AK682" s="32"/>
      <c r="AL682" s="32"/>
      <c r="AM682" s="32"/>
      <c r="AN682" s="32"/>
      <c r="AO682" s="32"/>
      <c r="AP682" s="32"/>
      <c r="AQ682" s="32"/>
      <c r="AR682" s="32"/>
      <c r="AS682" s="32"/>
      <c r="AT682" s="32"/>
      <c r="AU682" s="32"/>
      <c r="AV682" s="32"/>
      <c r="AW682" s="32"/>
      <c r="AX682" s="32"/>
      <c r="AY682" s="32"/>
      <c r="AZ682" s="32"/>
      <c r="BA682" s="32"/>
    </row>
    <row r="683" spans="17:53" s="84" customFormat="1" x14ac:dyDescent="0.35">
      <c r="Q683" s="32"/>
      <c r="R683" s="32"/>
      <c r="S683" s="32"/>
      <c r="T683" s="32"/>
      <c r="U683" s="32"/>
      <c r="V683" s="32"/>
      <c r="W683" s="32"/>
      <c r="X683" s="32"/>
      <c r="Y683" s="32"/>
      <c r="Z683" s="32"/>
      <c r="AA683" s="32"/>
      <c r="AB683" s="32"/>
      <c r="AC683" s="32"/>
      <c r="AD683" s="32"/>
      <c r="AE683" s="32"/>
      <c r="AF683" s="32"/>
      <c r="AG683" s="32"/>
      <c r="AH683" s="32"/>
      <c r="AI683" s="32"/>
      <c r="AJ683" s="32"/>
      <c r="AK683" s="32"/>
      <c r="AL683" s="32"/>
      <c r="AM683" s="32"/>
      <c r="AN683" s="32"/>
      <c r="AO683" s="32"/>
      <c r="AP683" s="32"/>
      <c r="AQ683" s="32"/>
      <c r="AR683" s="32"/>
      <c r="AS683" s="32"/>
      <c r="AT683" s="32"/>
      <c r="AU683" s="32"/>
      <c r="AV683" s="32"/>
      <c r="AW683" s="32"/>
      <c r="AX683" s="32"/>
      <c r="AY683" s="32"/>
      <c r="AZ683" s="32"/>
      <c r="BA683" s="32"/>
    </row>
    <row r="684" spans="17:53" s="84" customFormat="1" x14ac:dyDescent="0.35">
      <c r="Q684" s="32"/>
      <c r="R684" s="32"/>
      <c r="S684" s="32"/>
      <c r="T684" s="32"/>
      <c r="U684" s="32"/>
      <c r="V684" s="32"/>
      <c r="W684" s="32"/>
      <c r="X684" s="32"/>
      <c r="Y684" s="32"/>
      <c r="Z684" s="32"/>
      <c r="AA684" s="32"/>
      <c r="AB684" s="32"/>
      <c r="AC684" s="32"/>
      <c r="AD684" s="32"/>
      <c r="AE684" s="32"/>
      <c r="AF684" s="32"/>
      <c r="AG684" s="32"/>
      <c r="AH684" s="32"/>
      <c r="AI684" s="32"/>
      <c r="AJ684" s="32"/>
      <c r="AK684" s="32"/>
      <c r="AL684" s="32"/>
      <c r="AM684" s="32"/>
      <c r="AN684" s="32"/>
      <c r="AO684" s="32"/>
      <c r="AP684" s="32"/>
      <c r="AQ684" s="32"/>
      <c r="AR684" s="32"/>
      <c r="AS684" s="32"/>
      <c r="AT684" s="32"/>
      <c r="AU684" s="32"/>
      <c r="AV684" s="32"/>
      <c r="AW684" s="32"/>
      <c r="AX684" s="32"/>
      <c r="AY684" s="32"/>
      <c r="AZ684" s="32"/>
      <c r="BA684" s="32"/>
    </row>
    <row r="685" spans="17:53" s="84" customFormat="1" x14ac:dyDescent="0.35">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c r="AS685" s="32"/>
      <c r="AT685" s="32"/>
      <c r="AU685" s="32"/>
      <c r="AV685" s="32"/>
      <c r="AW685" s="32"/>
      <c r="AX685" s="32"/>
      <c r="AY685" s="32"/>
      <c r="AZ685" s="32"/>
      <c r="BA685" s="32"/>
    </row>
    <row r="686" spans="17:53" s="84" customFormat="1" x14ac:dyDescent="0.35">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c r="AS686" s="32"/>
      <c r="AT686" s="32"/>
      <c r="AU686" s="32"/>
      <c r="AV686" s="32"/>
      <c r="AW686" s="32"/>
      <c r="AX686" s="32"/>
      <c r="AY686" s="32"/>
      <c r="AZ686" s="32"/>
      <c r="BA686" s="32"/>
    </row>
    <row r="687" spans="17:53" s="84" customFormat="1" x14ac:dyDescent="0.35">
      <c r="Q687" s="32"/>
      <c r="R687" s="32"/>
      <c r="S687" s="32"/>
      <c r="T687" s="32"/>
      <c r="U687" s="32"/>
      <c r="V687" s="32"/>
      <c r="W687" s="32"/>
      <c r="X687" s="32"/>
      <c r="Y687" s="32"/>
      <c r="Z687" s="32"/>
      <c r="AA687" s="32"/>
      <c r="AB687" s="32"/>
      <c r="AC687" s="32"/>
      <c r="AD687" s="32"/>
      <c r="AE687" s="32"/>
      <c r="AF687" s="32"/>
      <c r="AG687" s="32"/>
      <c r="AH687" s="32"/>
      <c r="AI687" s="32"/>
      <c r="AJ687" s="32"/>
      <c r="AK687" s="32"/>
      <c r="AL687" s="32"/>
      <c r="AM687" s="32"/>
      <c r="AN687" s="32"/>
      <c r="AO687" s="32"/>
      <c r="AP687" s="32"/>
      <c r="AQ687" s="32"/>
      <c r="AR687" s="32"/>
      <c r="AS687" s="32"/>
      <c r="AT687" s="32"/>
      <c r="AU687" s="32"/>
      <c r="AV687" s="32"/>
      <c r="AW687" s="32"/>
      <c r="AX687" s="32"/>
      <c r="AY687" s="32"/>
      <c r="AZ687" s="32"/>
      <c r="BA687" s="32"/>
    </row>
    <row r="688" spans="17:53" s="84" customFormat="1" x14ac:dyDescent="0.35">
      <c r="Q688" s="32"/>
      <c r="R688" s="32"/>
      <c r="S688" s="32"/>
      <c r="T688" s="32"/>
      <c r="U688" s="32"/>
      <c r="V688" s="32"/>
      <c r="W688" s="32"/>
      <c r="X688" s="32"/>
      <c r="Y688" s="32"/>
      <c r="Z688" s="32"/>
      <c r="AA688" s="32"/>
      <c r="AB688" s="32"/>
      <c r="AC688" s="32"/>
      <c r="AD688" s="32"/>
      <c r="AE688" s="32"/>
      <c r="AF688" s="32"/>
      <c r="AG688" s="32"/>
      <c r="AH688" s="32"/>
      <c r="AI688" s="32"/>
      <c r="AJ688" s="32"/>
      <c r="AK688" s="32"/>
      <c r="AL688" s="32"/>
      <c r="AM688" s="32"/>
      <c r="AN688" s="32"/>
      <c r="AO688" s="32"/>
      <c r="AP688" s="32"/>
      <c r="AQ688" s="32"/>
      <c r="AR688" s="32"/>
      <c r="AS688" s="32"/>
      <c r="AT688" s="32"/>
      <c r="AU688" s="32"/>
      <c r="AV688" s="32"/>
      <c r="AW688" s="32"/>
      <c r="AX688" s="32"/>
      <c r="AY688" s="32"/>
      <c r="AZ688" s="32"/>
      <c r="BA688" s="32"/>
    </row>
    <row r="689" spans="17:53" s="84" customFormat="1" x14ac:dyDescent="0.35">
      <c r="Q689" s="32"/>
      <c r="R689" s="32"/>
      <c r="S689" s="32"/>
      <c r="T689" s="32"/>
      <c r="U689" s="32"/>
      <c r="V689" s="32"/>
      <c r="W689" s="32"/>
      <c r="X689" s="32"/>
      <c r="Y689" s="32"/>
      <c r="Z689" s="32"/>
      <c r="AA689" s="32"/>
      <c r="AB689" s="32"/>
      <c r="AC689" s="32"/>
      <c r="AD689" s="32"/>
      <c r="AE689" s="32"/>
      <c r="AF689" s="32"/>
      <c r="AG689" s="32"/>
      <c r="AH689" s="32"/>
      <c r="AI689" s="32"/>
      <c r="AJ689" s="32"/>
      <c r="AK689" s="32"/>
      <c r="AL689" s="32"/>
      <c r="AM689" s="32"/>
      <c r="AN689" s="32"/>
      <c r="AO689" s="32"/>
      <c r="AP689" s="32"/>
      <c r="AQ689" s="32"/>
      <c r="AR689" s="32"/>
      <c r="AS689" s="32"/>
      <c r="AT689" s="32"/>
      <c r="AU689" s="32"/>
      <c r="AV689" s="32"/>
      <c r="AW689" s="32"/>
      <c r="AX689" s="32"/>
      <c r="AY689" s="32"/>
      <c r="AZ689" s="32"/>
      <c r="BA689" s="32"/>
    </row>
    <row r="690" spans="17:53" s="84" customFormat="1" x14ac:dyDescent="0.35">
      <c r="Q690" s="32"/>
      <c r="R690" s="32"/>
      <c r="S690" s="32"/>
      <c r="T690" s="32"/>
      <c r="U690" s="32"/>
      <c r="V690" s="32"/>
      <c r="W690" s="32"/>
      <c r="X690" s="32"/>
      <c r="Y690" s="32"/>
      <c r="Z690" s="32"/>
      <c r="AA690" s="32"/>
      <c r="AB690" s="32"/>
      <c r="AC690" s="32"/>
      <c r="AD690" s="32"/>
      <c r="AE690" s="32"/>
      <c r="AF690" s="32"/>
      <c r="AG690" s="32"/>
      <c r="AH690" s="32"/>
      <c r="AI690" s="32"/>
      <c r="AJ690" s="32"/>
      <c r="AK690" s="32"/>
      <c r="AL690" s="32"/>
      <c r="AM690" s="32"/>
      <c r="AN690" s="32"/>
      <c r="AO690" s="32"/>
      <c r="AP690" s="32"/>
      <c r="AQ690" s="32"/>
      <c r="AR690" s="32"/>
      <c r="AS690" s="32"/>
      <c r="AT690" s="32"/>
      <c r="AU690" s="32"/>
      <c r="AV690" s="32"/>
      <c r="AW690" s="32"/>
      <c r="AX690" s="32"/>
      <c r="AY690" s="32"/>
      <c r="AZ690" s="32"/>
      <c r="BA690" s="32"/>
    </row>
    <row r="691" spans="17:53" s="84" customFormat="1" x14ac:dyDescent="0.35">
      <c r="Q691" s="32"/>
      <c r="R691" s="32"/>
      <c r="S691" s="32"/>
      <c r="T691" s="32"/>
      <c r="U691" s="32"/>
      <c r="V691" s="32"/>
      <c r="W691" s="32"/>
      <c r="X691" s="32"/>
      <c r="Y691" s="32"/>
      <c r="Z691" s="32"/>
      <c r="AA691" s="32"/>
      <c r="AB691" s="32"/>
      <c r="AC691" s="32"/>
      <c r="AD691" s="32"/>
      <c r="AE691" s="32"/>
      <c r="AF691" s="32"/>
      <c r="AG691" s="32"/>
      <c r="AH691" s="32"/>
      <c r="AI691" s="32"/>
      <c r="AJ691" s="32"/>
      <c r="AK691" s="32"/>
      <c r="AL691" s="32"/>
      <c r="AM691" s="32"/>
      <c r="AN691" s="32"/>
      <c r="AO691" s="32"/>
      <c r="AP691" s="32"/>
      <c r="AQ691" s="32"/>
      <c r="AR691" s="32"/>
      <c r="AS691" s="32"/>
      <c r="AT691" s="32"/>
      <c r="AU691" s="32"/>
      <c r="AV691" s="32"/>
      <c r="AW691" s="32"/>
      <c r="AX691" s="32"/>
      <c r="AY691" s="32"/>
      <c r="AZ691" s="32"/>
      <c r="BA691" s="32"/>
    </row>
    <row r="692" spans="17:53" s="84" customFormat="1" x14ac:dyDescent="0.35">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c r="AS692" s="32"/>
      <c r="AT692" s="32"/>
      <c r="AU692" s="32"/>
      <c r="AV692" s="32"/>
      <c r="AW692" s="32"/>
      <c r="AX692" s="32"/>
      <c r="AY692" s="32"/>
      <c r="AZ692" s="32"/>
      <c r="BA692" s="32"/>
    </row>
    <row r="693" spans="17:53" s="84" customFormat="1" x14ac:dyDescent="0.35">
      <c r="Q693" s="32"/>
      <c r="R693" s="32"/>
      <c r="S693" s="32"/>
      <c r="T693" s="32"/>
      <c r="U693" s="32"/>
      <c r="V693" s="32"/>
      <c r="W693" s="32"/>
      <c r="X693" s="32"/>
      <c r="Y693" s="32"/>
      <c r="Z693" s="32"/>
      <c r="AA693" s="32"/>
      <c r="AB693" s="32"/>
      <c r="AC693" s="32"/>
      <c r="AD693" s="32"/>
      <c r="AE693" s="32"/>
      <c r="AF693" s="32"/>
      <c r="AG693" s="32"/>
      <c r="AH693" s="32"/>
      <c r="AI693" s="32"/>
      <c r="AJ693" s="32"/>
      <c r="AK693" s="32"/>
      <c r="AL693" s="32"/>
      <c r="AM693" s="32"/>
      <c r="AN693" s="32"/>
      <c r="AO693" s="32"/>
      <c r="AP693" s="32"/>
      <c r="AQ693" s="32"/>
      <c r="AR693" s="32"/>
      <c r="AS693" s="32"/>
      <c r="AT693" s="32"/>
      <c r="AU693" s="32"/>
      <c r="AV693" s="32"/>
      <c r="AW693" s="32"/>
      <c r="AX693" s="32"/>
      <c r="AY693" s="32"/>
      <c r="AZ693" s="32"/>
      <c r="BA693" s="32"/>
    </row>
    <row r="694" spans="17:53" s="84" customFormat="1" x14ac:dyDescent="0.35">
      <c r="Q694" s="32"/>
      <c r="R694" s="32"/>
      <c r="S694" s="32"/>
      <c r="T694" s="32"/>
      <c r="U694" s="32"/>
      <c r="V694" s="32"/>
      <c r="W694" s="32"/>
      <c r="X694" s="32"/>
      <c r="Y694" s="32"/>
      <c r="Z694" s="32"/>
      <c r="AA694" s="32"/>
      <c r="AB694" s="32"/>
      <c r="AC694" s="32"/>
      <c r="AD694" s="32"/>
      <c r="AE694" s="32"/>
      <c r="AF694" s="32"/>
      <c r="AG694" s="32"/>
      <c r="AH694" s="32"/>
      <c r="AI694" s="32"/>
      <c r="AJ694" s="32"/>
      <c r="AK694" s="32"/>
      <c r="AL694" s="32"/>
      <c r="AM694" s="32"/>
      <c r="AN694" s="32"/>
      <c r="AO694" s="32"/>
      <c r="AP694" s="32"/>
      <c r="AQ694" s="32"/>
      <c r="AR694" s="32"/>
      <c r="AS694" s="32"/>
      <c r="AT694" s="32"/>
      <c r="AU694" s="32"/>
      <c r="AV694" s="32"/>
      <c r="AW694" s="32"/>
      <c r="AX694" s="32"/>
      <c r="AY694" s="32"/>
      <c r="AZ694" s="32"/>
      <c r="BA694" s="32"/>
    </row>
    <row r="695" spans="17:53" s="84" customFormat="1" x14ac:dyDescent="0.35">
      <c r="Q695" s="32"/>
      <c r="R695" s="32"/>
      <c r="S695" s="32"/>
      <c r="T695" s="32"/>
      <c r="U695" s="32"/>
      <c r="V695" s="32"/>
      <c r="W695" s="32"/>
      <c r="X695" s="32"/>
      <c r="Y695" s="32"/>
      <c r="Z695" s="32"/>
      <c r="AA695" s="32"/>
      <c r="AB695" s="32"/>
      <c r="AC695" s="32"/>
      <c r="AD695" s="32"/>
      <c r="AE695" s="32"/>
      <c r="AF695" s="32"/>
      <c r="AG695" s="32"/>
      <c r="AH695" s="32"/>
      <c r="AI695" s="32"/>
      <c r="AJ695" s="32"/>
      <c r="AK695" s="32"/>
      <c r="AL695" s="32"/>
      <c r="AM695" s="32"/>
      <c r="AN695" s="32"/>
      <c r="AO695" s="32"/>
      <c r="AP695" s="32"/>
      <c r="AQ695" s="32"/>
      <c r="AR695" s="32"/>
      <c r="AS695" s="32"/>
      <c r="AT695" s="32"/>
      <c r="AU695" s="32"/>
      <c r="AV695" s="32"/>
      <c r="AW695" s="32"/>
      <c r="AX695" s="32"/>
      <c r="AY695" s="32"/>
      <c r="AZ695" s="32"/>
      <c r="BA695" s="32"/>
    </row>
    <row r="696" spans="17:53" s="84" customFormat="1" x14ac:dyDescent="0.35">
      <c r="Q696" s="32"/>
      <c r="R696" s="32"/>
      <c r="S696" s="32"/>
      <c r="T696" s="32"/>
      <c r="U696" s="32"/>
      <c r="V696" s="32"/>
      <c r="W696" s="32"/>
      <c r="X696" s="32"/>
      <c r="Y696" s="32"/>
      <c r="Z696" s="32"/>
      <c r="AA696" s="32"/>
      <c r="AB696" s="32"/>
      <c r="AC696" s="32"/>
      <c r="AD696" s="32"/>
      <c r="AE696" s="32"/>
      <c r="AF696" s="32"/>
      <c r="AG696" s="32"/>
      <c r="AH696" s="32"/>
      <c r="AI696" s="32"/>
      <c r="AJ696" s="32"/>
      <c r="AK696" s="32"/>
      <c r="AL696" s="32"/>
      <c r="AM696" s="32"/>
      <c r="AN696" s="32"/>
      <c r="AO696" s="32"/>
      <c r="AP696" s="32"/>
      <c r="AQ696" s="32"/>
      <c r="AR696" s="32"/>
      <c r="AS696" s="32"/>
      <c r="AT696" s="32"/>
      <c r="AU696" s="32"/>
      <c r="AV696" s="32"/>
      <c r="AW696" s="32"/>
      <c r="AX696" s="32"/>
      <c r="AY696" s="32"/>
      <c r="AZ696" s="32"/>
      <c r="BA696" s="32"/>
    </row>
    <row r="697" spans="17:53" s="84" customFormat="1" x14ac:dyDescent="0.35">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c r="AV697" s="32"/>
      <c r="AW697" s="32"/>
      <c r="AX697" s="32"/>
      <c r="AY697" s="32"/>
      <c r="AZ697" s="32"/>
      <c r="BA697" s="32"/>
    </row>
    <row r="698" spans="17:53" s="84" customFormat="1" x14ac:dyDescent="0.35">
      <c r="Q698" s="32"/>
      <c r="R698" s="32"/>
      <c r="S698" s="32"/>
      <c r="T698" s="32"/>
      <c r="U698" s="32"/>
      <c r="V698" s="32"/>
      <c r="W698" s="32"/>
      <c r="X698" s="32"/>
      <c r="Y698" s="32"/>
      <c r="Z698" s="32"/>
      <c r="AA698" s="32"/>
      <c r="AB698" s="32"/>
      <c r="AC698" s="32"/>
      <c r="AD698" s="32"/>
      <c r="AE698" s="32"/>
      <c r="AF698" s="32"/>
      <c r="AG698" s="32"/>
      <c r="AH698" s="32"/>
      <c r="AI698" s="32"/>
      <c r="AJ698" s="32"/>
      <c r="AK698" s="32"/>
      <c r="AL698" s="32"/>
      <c r="AM698" s="32"/>
      <c r="AN698" s="32"/>
      <c r="AO698" s="32"/>
      <c r="AP698" s="32"/>
      <c r="AQ698" s="32"/>
      <c r="AR698" s="32"/>
      <c r="AS698" s="32"/>
      <c r="AT698" s="32"/>
      <c r="AU698" s="32"/>
      <c r="AV698" s="32"/>
      <c r="AW698" s="32"/>
      <c r="AX698" s="32"/>
      <c r="AY698" s="32"/>
      <c r="AZ698" s="32"/>
      <c r="BA698" s="32"/>
    </row>
    <row r="699" spans="17:53" s="84" customFormat="1" x14ac:dyDescent="0.35">
      <c r="Q699" s="32"/>
      <c r="R699" s="32"/>
      <c r="S699" s="32"/>
      <c r="T699" s="32"/>
      <c r="U699" s="32"/>
      <c r="V699" s="32"/>
      <c r="W699" s="32"/>
      <c r="X699" s="32"/>
      <c r="Y699" s="32"/>
      <c r="Z699" s="32"/>
      <c r="AA699" s="32"/>
      <c r="AB699" s="32"/>
      <c r="AC699" s="32"/>
      <c r="AD699" s="32"/>
      <c r="AE699" s="32"/>
      <c r="AF699" s="32"/>
      <c r="AG699" s="32"/>
      <c r="AH699" s="32"/>
      <c r="AI699" s="32"/>
      <c r="AJ699" s="32"/>
      <c r="AK699" s="32"/>
      <c r="AL699" s="32"/>
      <c r="AM699" s="32"/>
      <c r="AN699" s="32"/>
      <c r="AO699" s="32"/>
      <c r="AP699" s="32"/>
      <c r="AQ699" s="32"/>
      <c r="AR699" s="32"/>
      <c r="AS699" s="32"/>
      <c r="AT699" s="32"/>
      <c r="AU699" s="32"/>
      <c r="AV699" s="32"/>
      <c r="AW699" s="32"/>
      <c r="AX699" s="32"/>
      <c r="AY699" s="32"/>
      <c r="AZ699" s="32"/>
      <c r="BA699" s="32"/>
    </row>
    <row r="700" spans="17:53" s="84" customFormat="1" x14ac:dyDescent="0.35">
      <c r="Q700" s="32"/>
      <c r="R700" s="32"/>
      <c r="S700" s="32"/>
      <c r="T700" s="32"/>
      <c r="U700" s="32"/>
      <c r="V700" s="32"/>
      <c r="W700" s="32"/>
      <c r="X700" s="32"/>
      <c r="Y700" s="32"/>
      <c r="Z700" s="32"/>
      <c r="AA700" s="32"/>
      <c r="AB700" s="32"/>
      <c r="AC700" s="32"/>
      <c r="AD700" s="32"/>
      <c r="AE700" s="32"/>
      <c r="AF700" s="32"/>
      <c r="AG700" s="32"/>
      <c r="AH700" s="32"/>
      <c r="AI700" s="32"/>
      <c r="AJ700" s="32"/>
      <c r="AK700" s="32"/>
      <c r="AL700" s="32"/>
      <c r="AM700" s="32"/>
      <c r="AN700" s="32"/>
      <c r="AO700" s="32"/>
      <c r="AP700" s="32"/>
      <c r="AQ700" s="32"/>
      <c r="AR700" s="32"/>
      <c r="AS700" s="32"/>
      <c r="AT700" s="32"/>
      <c r="AU700" s="32"/>
      <c r="AV700" s="32"/>
      <c r="AW700" s="32"/>
      <c r="AX700" s="32"/>
      <c r="AY700" s="32"/>
      <c r="AZ700" s="32"/>
      <c r="BA700" s="32"/>
    </row>
    <row r="701" spans="17:53" s="84" customFormat="1" x14ac:dyDescent="0.35">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c r="AS701" s="32"/>
      <c r="AT701" s="32"/>
      <c r="AU701" s="32"/>
      <c r="AV701" s="32"/>
      <c r="AW701" s="32"/>
      <c r="AX701" s="32"/>
      <c r="AY701" s="32"/>
      <c r="AZ701" s="32"/>
      <c r="BA701" s="32"/>
    </row>
    <row r="702" spans="17:53" s="84" customFormat="1" x14ac:dyDescent="0.35">
      <c r="Q702" s="32"/>
      <c r="R702" s="32"/>
      <c r="S702" s="32"/>
      <c r="T702" s="32"/>
      <c r="U702" s="32"/>
      <c r="V702" s="32"/>
      <c r="W702" s="32"/>
      <c r="X702" s="32"/>
      <c r="Y702" s="32"/>
      <c r="Z702" s="32"/>
      <c r="AA702" s="32"/>
      <c r="AB702" s="32"/>
      <c r="AC702" s="32"/>
      <c r="AD702" s="32"/>
      <c r="AE702" s="32"/>
      <c r="AF702" s="32"/>
      <c r="AG702" s="32"/>
      <c r="AH702" s="32"/>
      <c r="AI702" s="32"/>
      <c r="AJ702" s="32"/>
      <c r="AK702" s="32"/>
      <c r="AL702" s="32"/>
      <c r="AM702" s="32"/>
      <c r="AN702" s="32"/>
      <c r="AO702" s="32"/>
      <c r="AP702" s="32"/>
      <c r="AQ702" s="32"/>
      <c r="AR702" s="32"/>
      <c r="AS702" s="32"/>
      <c r="AT702" s="32"/>
      <c r="AU702" s="32"/>
      <c r="AV702" s="32"/>
      <c r="AW702" s="32"/>
      <c r="AX702" s="32"/>
      <c r="AY702" s="32"/>
      <c r="AZ702" s="32"/>
      <c r="BA702" s="32"/>
    </row>
    <row r="703" spans="17:53" s="84" customFormat="1" x14ac:dyDescent="0.35">
      <c r="Q703" s="32"/>
      <c r="R703" s="32"/>
      <c r="S703" s="32"/>
      <c r="T703" s="32"/>
      <c r="U703" s="32"/>
      <c r="V703" s="32"/>
      <c r="W703" s="32"/>
      <c r="X703" s="32"/>
      <c r="Y703" s="32"/>
      <c r="Z703" s="32"/>
      <c r="AA703" s="32"/>
      <c r="AB703" s="32"/>
      <c r="AC703" s="32"/>
      <c r="AD703" s="32"/>
      <c r="AE703" s="32"/>
      <c r="AF703" s="32"/>
      <c r="AG703" s="32"/>
      <c r="AH703" s="32"/>
      <c r="AI703" s="32"/>
      <c r="AJ703" s="32"/>
      <c r="AK703" s="32"/>
      <c r="AL703" s="32"/>
      <c r="AM703" s="32"/>
      <c r="AN703" s="32"/>
      <c r="AO703" s="32"/>
      <c r="AP703" s="32"/>
      <c r="AQ703" s="32"/>
      <c r="AR703" s="32"/>
      <c r="AS703" s="32"/>
      <c r="AT703" s="32"/>
      <c r="AU703" s="32"/>
      <c r="AV703" s="32"/>
      <c r="AW703" s="32"/>
      <c r="AX703" s="32"/>
      <c r="AY703" s="32"/>
      <c r="AZ703" s="32"/>
      <c r="BA703" s="32"/>
    </row>
    <row r="704" spans="17:53" s="84" customFormat="1" x14ac:dyDescent="0.35">
      <c r="Q704" s="32"/>
      <c r="R704" s="32"/>
      <c r="S704" s="32"/>
      <c r="T704" s="32"/>
      <c r="U704" s="32"/>
      <c r="V704" s="32"/>
      <c r="W704" s="32"/>
      <c r="X704" s="32"/>
      <c r="Y704" s="32"/>
      <c r="Z704" s="32"/>
      <c r="AA704" s="32"/>
      <c r="AB704" s="32"/>
      <c r="AC704" s="32"/>
      <c r="AD704" s="32"/>
      <c r="AE704" s="32"/>
      <c r="AF704" s="32"/>
      <c r="AG704" s="32"/>
      <c r="AH704" s="32"/>
      <c r="AI704" s="32"/>
      <c r="AJ704" s="32"/>
      <c r="AK704" s="32"/>
      <c r="AL704" s="32"/>
      <c r="AM704" s="32"/>
      <c r="AN704" s="32"/>
      <c r="AO704" s="32"/>
      <c r="AP704" s="32"/>
      <c r="AQ704" s="32"/>
      <c r="AR704" s="32"/>
      <c r="AS704" s="32"/>
      <c r="AT704" s="32"/>
      <c r="AU704" s="32"/>
      <c r="AV704" s="32"/>
      <c r="AW704" s="32"/>
      <c r="AX704" s="32"/>
      <c r="AY704" s="32"/>
      <c r="AZ704" s="32"/>
      <c r="BA704" s="32"/>
    </row>
    <row r="705" spans="17:53" s="84" customFormat="1" x14ac:dyDescent="0.35">
      <c r="Q705" s="32"/>
      <c r="R705" s="32"/>
      <c r="S705" s="32"/>
      <c r="T705" s="32"/>
      <c r="U705" s="32"/>
      <c r="V705" s="32"/>
      <c r="W705" s="32"/>
      <c r="X705" s="32"/>
      <c r="Y705" s="32"/>
      <c r="Z705" s="32"/>
      <c r="AA705" s="32"/>
      <c r="AB705" s="32"/>
      <c r="AC705" s="32"/>
      <c r="AD705" s="32"/>
      <c r="AE705" s="32"/>
      <c r="AF705" s="32"/>
      <c r="AG705" s="32"/>
      <c r="AH705" s="32"/>
      <c r="AI705" s="32"/>
      <c r="AJ705" s="32"/>
      <c r="AK705" s="32"/>
      <c r="AL705" s="32"/>
      <c r="AM705" s="32"/>
      <c r="AN705" s="32"/>
      <c r="AO705" s="32"/>
      <c r="AP705" s="32"/>
      <c r="AQ705" s="32"/>
      <c r="AR705" s="32"/>
      <c r="AS705" s="32"/>
      <c r="AT705" s="32"/>
      <c r="AU705" s="32"/>
      <c r="AV705" s="32"/>
      <c r="AW705" s="32"/>
      <c r="AX705" s="32"/>
      <c r="AY705" s="32"/>
      <c r="AZ705" s="32"/>
      <c r="BA705" s="32"/>
    </row>
    <row r="706" spans="17:53" s="84" customFormat="1" x14ac:dyDescent="0.35">
      <c r="Q706" s="32"/>
      <c r="R706" s="32"/>
      <c r="S706" s="32"/>
      <c r="T706" s="32"/>
      <c r="U706" s="32"/>
      <c r="V706" s="32"/>
      <c r="W706" s="32"/>
      <c r="X706" s="32"/>
      <c r="Y706" s="32"/>
      <c r="Z706" s="32"/>
      <c r="AA706" s="32"/>
      <c r="AB706" s="32"/>
      <c r="AC706" s="32"/>
      <c r="AD706" s="32"/>
      <c r="AE706" s="32"/>
      <c r="AF706" s="32"/>
      <c r="AG706" s="32"/>
      <c r="AH706" s="32"/>
      <c r="AI706" s="32"/>
      <c r="AJ706" s="32"/>
      <c r="AK706" s="32"/>
      <c r="AL706" s="32"/>
      <c r="AM706" s="32"/>
      <c r="AN706" s="32"/>
      <c r="AO706" s="32"/>
      <c r="AP706" s="32"/>
      <c r="AQ706" s="32"/>
      <c r="AR706" s="32"/>
      <c r="AS706" s="32"/>
      <c r="AT706" s="32"/>
      <c r="AU706" s="32"/>
      <c r="AV706" s="32"/>
      <c r="AW706" s="32"/>
      <c r="AX706" s="32"/>
      <c r="AY706" s="32"/>
      <c r="AZ706" s="32"/>
      <c r="BA706" s="32"/>
    </row>
    <row r="707" spans="17:53" s="84" customFormat="1" x14ac:dyDescent="0.35">
      <c r="Q707" s="32"/>
      <c r="R707" s="32"/>
      <c r="S707" s="32"/>
      <c r="T707" s="32"/>
      <c r="U707" s="32"/>
      <c r="V707" s="32"/>
      <c r="W707" s="32"/>
      <c r="X707" s="32"/>
      <c r="Y707" s="32"/>
      <c r="Z707" s="32"/>
      <c r="AA707" s="32"/>
      <c r="AB707" s="32"/>
      <c r="AC707" s="32"/>
      <c r="AD707" s="32"/>
      <c r="AE707" s="32"/>
      <c r="AF707" s="32"/>
      <c r="AG707" s="32"/>
      <c r="AH707" s="32"/>
      <c r="AI707" s="32"/>
      <c r="AJ707" s="32"/>
      <c r="AK707" s="32"/>
      <c r="AL707" s="32"/>
      <c r="AM707" s="32"/>
      <c r="AN707" s="32"/>
      <c r="AO707" s="32"/>
      <c r="AP707" s="32"/>
      <c r="AQ707" s="32"/>
      <c r="AR707" s="32"/>
      <c r="AS707" s="32"/>
      <c r="AT707" s="32"/>
      <c r="AU707" s="32"/>
      <c r="AV707" s="32"/>
      <c r="AW707" s="32"/>
      <c r="AX707" s="32"/>
      <c r="AY707" s="32"/>
      <c r="AZ707" s="32"/>
      <c r="BA707" s="32"/>
    </row>
    <row r="708" spans="17:53" s="84" customFormat="1" x14ac:dyDescent="0.35">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c r="AS708" s="32"/>
      <c r="AT708" s="32"/>
      <c r="AU708" s="32"/>
      <c r="AV708" s="32"/>
      <c r="AW708" s="32"/>
      <c r="AX708" s="32"/>
      <c r="AY708" s="32"/>
      <c r="AZ708" s="32"/>
      <c r="BA708" s="32"/>
    </row>
    <row r="709" spans="17:53" s="84" customFormat="1" x14ac:dyDescent="0.35">
      <c r="Q709" s="32"/>
      <c r="R709" s="32"/>
      <c r="S709" s="32"/>
      <c r="T709" s="32"/>
      <c r="U709" s="32"/>
      <c r="V709" s="32"/>
      <c r="W709" s="32"/>
      <c r="X709" s="32"/>
      <c r="Y709" s="32"/>
      <c r="Z709" s="32"/>
      <c r="AA709" s="32"/>
      <c r="AB709" s="32"/>
      <c r="AC709" s="32"/>
      <c r="AD709" s="32"/>
      <c r="AE709" s="32"/>
      <c r="AF709" s="32"/>
      <c r="AG709" s="32"/>
      <c r="AH709" s="32"/>
      <c r="AI709" s="32"/>
      <c r="AJ709" s="32"/>
      <c r="AK709" s="32"/>
      <c r="AL709" s="32"/>
      <c r="AM709" s="32"/>
      <c r="AN709" s="32"/>
      <c r="AO709" s="32"/>
      <c r="AP709" s="32"/>
      <c r="AQ709" s="32"/>
      <c r="AR709" s="32"/>
      <c r="AS709" s="32"/>
      <c r="AT709" s="32"/>
      <c r="AU709" s="32"/>
      <c r="AV709" s="32"/>
      <c r="AW709" s="32"/>
      <c r="AX709" s="32"/>
      <c r="AY709" s="32"/>
      <c r="AZ709" s="32"/>
      <c r="BA709" s="32"/>
    </row>
    <row r="710" spans="17:53" s="84" customFormat="1" x14ac:dyDescent="0.35">
      <c r="Q710" s="32"/>
      <c r="R710" s="32"/>
      <c r="S710" s="32"/>
      <c r="T710" s="32"/>
      <c r="U710" s="32"/>
      <c r="V710" s="32"/>
      <c r="W710" s="32"/>
      <c r="X710" s="32"/>
      <c r="Y710" s="32"/>
      <c r="Z710" s="32"/>
      <c r="AA710" s="32"/>
      <c r="AB710" s="32"/>
      <c r="AC710" s="32"/>
      <c r="AD710" s="32"/>
      <c r="AE710" s="32"/>
      <c r="AF710" s="32"/>
      <c r="AG710" s="32"/>
      <c r="AH710" s="32"/>
      <c r="AI710" s="32"/>
      <c r="AJ710" s="32"/>
      <c r="AK710" s="32"/>
      <c r="AL710" s="32"/>
      <c r="AM710" s="32"/>
      <c r="AN710" s="32"/>
      <c r="AO710" s="32"/>
      <c r="AP710" s="32"/>
      <c r="AQ710" s="32"/>
      <c r="AR710" s="32"/>
      <c r="AS710" s="32"/>
      <c r="AT710" s="32"/>
      <c r="AU710" s="32"/>
      <c r="AV710" s="32"/>
      <c r="AW710" s="32"/>
      <c r="AX710" s="32"/>
      <c r="AY710" s="32"/>
      <c r="AZ710" s="32"/>
      <c r="BA710" s="32"/>
    </row>
    <row r="711" spans="17:53" s="84" customFormat="1" x14ac:dyDescent="0.35">
      <c r="Q711" s="32"/>
      <c r="R711" s="32"/>
      <c r="S711" s="32"/>
      <c r="T711" s="32"/>
      <c r="U711" s="32"/>
      <c r="V711" s="32"/>
      <c r="W711" s="32"/>
      <c r="X711" s="32"/>
      <c r="Y711" s="32"/>
      <c r="Z711" s="32"/>
      <c r="AA711" s="32"/>
      <c r="AB711" s="32"/>
      <c r="AC711" s="32"/>
      <c r="AD711" s="32"/>
      <c r="AE711" s="32"/>
      <c r="AF711" s="32"/>
      <c r="AG711" s="32"/>
      <c r="AH711" s="32"/>
      <c r="AI711" s="32"/>
      <c r="AJ711" s="32"/>
      <c r="AK711" s="32"/>
      <c r="AL711" s="32"/>
      <c r="AM711" s="32"/>
      <c r="AN711" s="32"/>
      <c r="AO711" s="32"/>
      <c r="AP711" s="32"/>
      <c r="AQ711" s="32"/>
      <c r="AR711" s="32"/>
      <c r="AS711" s="32"/>
      <c r="AT711" s="32"/>
      <c r="AU711" s="32"/>
      <c r="AV711" s="32"/>
      <c r="AW711" s="32"/>
      <c r="AX711" s="32"/>
      <c r="AY711" s="32"/>
      <c r="AZ711" s="32"/>
      <c r="BA711" s="32"/>
    </row>
    <row r="712" spans="17:53" s="84" customFormat="1" x14ac:dyDescent="0.35">
      <c r="Q712" s="32"/>
      <c r="R712" s="32"/>
      <c r="S712" s="32"/>
      <c r="T712" s="32"/>
      <c r="U712" s="32"/>
      <c r="V712" s="32"/>
      <c r="W712" s="32"/>
      <c r="X712" s="32"/>
      <c r="Y712" s="32"/>
      <c r="Z712" s="32"/>
      <c r="AA712" s="32"/>
      <c r="AB712" s="32"/>
      <c r="AC712" s="32"/>
      <c r="AD712" s="32"/>
      <c r="AE712" s="32"/>
      <c r="AF712" s="32"/>
      <c r="AG712" s="32"/>
      <c r="AH712" s="32"/>
      <c r="AI712" s="32"/>
      <c r="AJ712" s="32"/>
      <c r="AK712" s="32"/>
      <c r="AL712" s="32"/>
      <c r="AM712" s="32"/>
      <c r="AN712" s="32"/>
      <c r="AO712" s="32"/>
      <c r="AP712" s="32"/>
      <c r="AQ712" s="32"/>
      <c r="AR712" s="32"/>
      <c r="AS712" s="32"/>
      <c r="AT712" s="32"/>
      <c r="AU712" s="32"/>
      <c r="AV712" s="32"/>
      <c r="AW712" s="32"/>
      <c r="AX712" s="32"/>
      <c r="AY712" s="32"/>
      <c r="AZ712" s="32"/>
      <c r="BA712" s="32"/>
    </row>
    <row r="713" spans="17:53" s="84" customFormat="1" x14ac:dyDescent="0.35">
      <c r="Q713" s="32"/>
      <c r="R713" s="32"/>
      <c r="S713" s="32"/>
      <c r="T713" s="32"/>
      <c r="U713" s="32"/>
      <c r="V713" s="32"/>
      <c r="W713" s="32"/>
      <c r="X713" s="32"/>
      <c r="Y713" s="32"/>
      <c r="Z713" s="32"/>
      <c r="AA713" s="32"/>
      <c r="AB713" s="32"/>
      <c r="AC713" s="32"/>
      <c r="AD713" s="32"/>
      <c r="AE713" s="32"/>
      <c r="AF713" s="32"/>
      <c r="AG713" s="32"/>
      <c r="AH713" s="32"/>
      <c r="AI713" s="32"/>
      <c r="AJ713" s="32"/>
      <c r="AK713" s="32"/>
      <c r="AL713" s="32"/>
      <c r="AM713" s="32"/>
      <c r="AN713" s="32"/>
      <c r="AO713" s="32"/>
      <c r="AP713" s="32"/>
      <c r="AQ713" s="32"/>
      <c r="AR713" s="32"/>
      <c r="AS713" s="32"/>
      <c r="AT713" s="32"/>
      <c r="AU713" s="32"/>
      <c r="AV713" s="32"/>
      <c r="AW713" s="32"/>
      <c r="AX713" s="32"/>
      <c r="AY713" s="32"/>
      <c r="AZ713" s="32"/>
      <c r="BA713" s="32"/>
    </row>
    <row r="714" spans="17:53" s="84" customFormat="1" x14ac:dyDescent="0.35">
      <c r="Q714" s="32"/>
      <c r="R714" s="32"/>
      <c r="S714" s="32"/>
      <c r="T714" s="32"/>
      <c r="U714" s="32"/>
      <c r="V714" s="32"/>
      <c r="W714" s="32"/>
      <c r="X714" s="32"/>
      <c r="Y714" s="32"/>
      <c r="Z714" s="32"/>
      <c r="AA714" s="32"/>
      <c r="AB714" s="32"/>
      <c r="AC714" s="32"/>
      <c r="AD714" s="32"/>
      <c r="AE714" s="32"/>
      <c r="AF714" s="32"/>
      <c r="AG714" s="32"/>
      <c r="AH714" s="32"/>
      <c r="AI714" s="32"/>
      <c r="AJ714" s="32"/>
      <c r="AK714" s="32"/>
      <c r="AL714" s="32"/>
      <c r="AM714" s="32"/>
      <c r="AN714" s="32"/>
      <c r="AO714" s="32"/>
      <c r="AP714" s="32"/>
      <c r="AQ714" s="32"/>
      <c r="AR714" s="32"/>
      <c r="AS714" s="32"/>
      <c r="AT714" s="32"/>
      <c r="AU714" s="32"/>
      <c r="AV714" s="32"/>
      <c r="AW714" s="32"/>
      <c r="AX714" s="32"/>
      <c r="AY714" s="32"/>
      <c r="AZ714" s="32"/>
      <c r="BA714" s="32"/>
    </row>
    <row r="715" spans="17:53" s="84" customFormat="1" x14ac:dyDescent="0.35">
      <c r="Q715" s="32"/>
      <c r="R715" s="32"/>
      <c r="S715" s="32"/>
      <c r="T715" s="32"/>
      <c r="U715" s="32"/>
      <c r="V715" s="32"/>
      <c r="W715" s="32"/>
      <c r="X715" s="32"/>
      <c r="Y715" s="32"/>
      <c r="Z715" s="32"/>
      <c r="AA715" s="32"/>
      <c r="AB715" s="32"/>
      <c r="AC715" s="32"/>
      <c r="AD715" s="32"/>
      <c r="AE715" s="32"/>
      <c r="AF715" s="32"/>
      <c r="AG715" s="32"/>
      <c r="AH715" s="32"/>
      <c r="AI715" s="32"/>
      <c r="AJ715" s="32"/>
      <c r="AK715" s="32"/>
      <c r="AL715" s="32"/>
      <c r="AM715" s="32"/>
      <c r="AN715" s="32"/>
      <c r="AO715" s="32"/>
      <c r="AP715" s="32"/>
      <c r="AQ715" s="32"/>
      <c r="AR715" s="32"/>
      <c r="AS715" s="32"/>
      <c r="AT715" s="32"/>
      <c r="AU715" s="32"/>
      <c r="AV715" s="32"/>
      <c r="AW715" s="32"/>
      <c r="AX715" s="32"/>
      <c r="AY715" s="32"/>
      <c r="AZ715" s="32"/>
      <c r="BA715" s="32"/>
    </row>
    <row r="716" spans="17:53" s="84" customFormat="1" x14ac:dyDescent="0.35">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c r="AS716" s="32"/>
      <c r="AT716" s="32"/>
      <c r="AU716" s="32"/>
      <c r="AV716" s="32"/>
      <c r="AW716" s="32"/>
      <c r="AX716" s="32"/>
      <c r="AY716" s="32"/>
      <c r="AZ716" s="32"/>
      <c r="BA716" s="32"/>
    </row>
    <row r="717" spans="17:53" s="84" customFormat="1" x14ac:dyDescent="0.35">
      <c r="Q717" s="32"/>
      <c r="R717" s="32"/>
      <c r="S717" s="32"/>
      <c r="T717" s="32"/>
      <c r="U717" s="32"/>
      <c r="V717" s="32"/>
      <c r="W717" s="32"/>
      <c r="X717" s="32"/>
      <c r="Y717" s="32"/>
      <c r="Z717" s="32"/>
      <c r="AA717" s="32"/>
      <c r="AB717" s="32"/>
      <c r="AC717" s="32"/>
      <c r="AD717" s="32"/>
      <c r="AE717" s="32"/>
      <c r="AF717" s="32"/>
      <c r="AG717" s="32"/>
      <c r="AH717" s="32"/>
      <c r="AI717" s="32"/>
      <c r="AJ717" s="32"/>
      <c r="AK717" s="32"/>
      <c r="AL717" s="32"/>
      <c r="AM717" s="32"/>
      <c r="AN717" s="32"/>
      <c r="AO717" s="32"/>
      <c r="AP717" s="32"/>
      <c r="AQ717" s="32"/>
      <c r="AR717" s="32"/>
      <c r="AS717" s="32"/>
      <c r="AT717" s="32"/>
      <c r="AU717" s="32"/>
      <c r="AV717" s="32"/>
      <c r="AW717" s="32"/>
      <c r="AX717" s="32"/>
      <c r="AY717" s="32"/>
      <c r="AZ717" s="32"/>
      <c r="BA717" s="32"/>
    </row>
    <row r="718" spans="17:53" s="84" customFormat="1" x14ac:dyDescent="0.35">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c r="AS718" s="32"/>
      <c r="AT718" s="32"/>
      <c r="AU718" s="32"/>
      <c r="AV718" s="32"/>
      <c r="AW718" s="32"/>
      <c r="AX718" s="32"/>
      <c r="AY718" s="32"/>
      <c r="AZ718" s="32"/>
      <c r="BA718" s="32"/>
    </row>
    <row r="719" spans="17:53" s="84" customFormat="1" x14ac:dyDescent="0.35">
      <c r="Q719" s="32"/>
      <c r="R719" s="32"/>
      <c r="S719" s="32"/>
      <c r="T719" s="32"/>
      <c r="U719" s="32"/>
      <c r="V719" s="32"/>
      <c r="W719" s="32"/>
      <c r="X719" s="32"/>
      <c r="Y719" s="32"/>
      <c r="Z719" s="32"/>
      <c r="AA719" s="32"/>
      <c r="AB719" s="32"/>
      <c r="AC719" s="32"/>
      <c r="AD719" s="32"/>
      <c r="AE719" s="32"/>
      <c r="AF719" s="32"/>
      <c r="AG719" s="32"/>
      <c r="AH719" s="32"/>
      <c r="AI719" s="32"/>
      <c r="AJ719" s="32"/>
      <c r="AK719" s="32"/>
      <c r="AL719" s="32"/>
      <c r="AM719" s="32"/>
      <c r="AN719" s="32"/>
      <c r="AO719" s="32"/>
      <c r="AP719" s="32"/>
      <c r="AQ719" s="32"/>
      <c r="AR719" s="32"/>
      <c r="AS719" s="32"/>
      <c r="AT719" s="32"/>
      <c r="AU719" s="32"/>
      <c r="AV719" s="32"/>
      <c r="AW719" s="32"/>
      <c r="AX719" s="32"/>
      <c r="AY719" s="32"/>
      <c r="AZ719" s="32"/>
      <c r="BA719" s="32"/>
    </row>
    <row r="720" spans="17:53" s="84" customFormat="1" x14ac:dyDescent="0.35">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c r="AS720" s="32"/>
      <c r="AT720" s="32"/>
      <c r="AU720" s="32"/>
      <c r="AV720" s="32"/>
      <c r="AW720" s="32"/>
      <c r="AX720" s="32"/>
      <c r="AY720" s="32"/>
      <c r="AZ720" s="32"/>
      <c r="BA720" s="32"/>
    </row>
    <row r="721" spans="17:53" s="84" customFormat="1" x14ac:dyDescent="0.35">
      <c r="Q721" s="32"/>
      <c r="R721" s="32"/>
      <c r="S721" s="32"/>
      <c r="T721" s="32"/>
      <c r="U721" s="32"/>
      <c r="V721" s="32"/>
      <c r="W721" s="32"/>
      <c r="X721" s="32"/>
      <c r="Y721" s="32"/>
      <c r="Z721" s="32"/>
      <c r="AA721" s="32"/>
      <c r="AB721" s="32"/>
      <c r="AC721" s="32"/>
      <c r="AD721" s="32"/>
      <c r="AE721" s="32"/>
      <c r="AF721" s="32"/>
      <c r="AG721" s="32"/>
      <c r="AH721" s="32"/>
      <c r="AI721" s="32"/>
      <c r="AJ721" s="32"/>
      <c r="AK721" s="32"/>
      <c r="AL721" s="32"/>
      <c r="AM721" s="32"/>
      <c r="AN721" s="32"/>
      <c r="AO721" s="32"/>
      <c r="AP721" s="32"/>
      <c r="AQ721" s="32"/>
      <c r="AR721" s="32"/>
      <c r="AS721" s="32"/>
      <c r="AT721" s="32"/>
      <c r="AU721" s="32"/>
      <c r="AV721" s="32"/>
      <c r="AW721" s="32"/>
      <c r="AX721" s="32"/>
      <c r="AY721" s="32"/>
      <c r="AZ721" s="32"/>
      <c r="BA721" s="32"/>
    </row>
    <row r="722" spans="17:53" s="84" customFormat="1" x14ac:dyDescent="0.35">
      <c r="Q722" s="32"/>
      <c r="R722" s="32"/>
      <c r="S722" s="32"/>
      <c r="T722" s="32"/>
      <c r="U722" s="32"/>
      <c r="V722" s="32"/>
      <c r="W722" s="32"/>
      <c r="X722" s="32"/>
      <c r="Y722" s="32"/>
      <c r="Z722" s="32"/>
      <c r="AA722" s="32"/>
      <c r="AB722" s="32"/>
      <c r="AC722" s="32"/>
      <c r="AD722" s="32"/>
      <c r="AE722" s="32"/>
      <c r="AF722" s="32"/>
      <c r="AG722" s="32"/>
      <c r="AH722" s="32"/>
      <c r="AI722" s="32"/>
      <c r="AJ722" s="32"/>
      <c r="AK722" s="32"/>
      <c r="AL722" s="32"/>
      <c r="AM722" s="32"/>
      <c r="AN722" s="32"/>
      <c r="AO722" s="32"/>
      <c r="AP722" s="32"/>
      <c r="AQ722" s="32"/>
      <c r="AR722" s="32"/>
      <c r="AS722" s="32"/>
      <c r="AT722" s="32"/>
      <c r="AU722" s="32"/>
      <c r="AV722" s="32"/>
      <c r="AW722" s="32"/>
      <c r="AX722" s="32"/>
      <c r="AY722" s="32"/>
      <c r="AZ722" s="32"/>
      <c r="BA722" s="32"/>
    </row>
    <row r="723" spans="17:53" s="84" customFormat="1" x14ac:dyDescent="0.35">
      <c r="Q723" s="32"/>
      <c r="R723" s="32"/>
      <c r="S723" s="32"/>
      <c r="T723" s="32"/>
      <c r="U723" s="32"/>
      <c r="V723" s="32"/>
      <c r="W723" s="32"/>
      <c r="X723" s="32"/>
      <c r="Y723" s="32"/>
      <c r="Z723" s="32"/>
      <c r="AA723" s="32"/>
      <c r="AB723" s="32"/>
      <c r="AC723" s="32"/>
      <c r="AD723" s="32"/>
      <c r="AE723" s="32"/>
      <c r="AF723" s="32"/>
      <c r="AG723" s="32"/>
      <c r="AH723" s="32"/>
      <c r="AI723" s="32"/>
      <c r="AJ723" s="32"/>
      <c r="AK723" s="32"/>
      <c r="AL723" s="32"/>
      <c r="AM723" s="32"/>
      <c r="AN723" s="32"/>
      <c r="AO723" s="32"/>
      <c r="AP723" s="32"/>
      <c r="AQ723" s="32"/>
      <c r="AR723" s="32"/>
      <c r="AS723" s="32"/>
      <c r="AT723" s="32"/>
      <c r="AU723" s="32"/>
      <c r="AV723" s="32"/>
      <c r="AW723" s="32"/>
      <c r="AX723" s="32"/>
      <c r="AY723" s="32"/>
      <c r="AZ723" s="32"/>
      <c r="BA723" s="32"/>
    </row>
    <row r="724" spans="17:53" s="84" customFormat="1" x14ac:dyDescent="0.35">
      <c r="Q724" s="32"/>
      <c r="R724" s="32"/>
      <c r="S724" s="32"/>
      <c r="T724" s="32"/>
      <c r="U724" s="32"/>
      <c r="V724" s="32"/>
      <c r="W724" s="32"/>
      <c r="X724" s="32"/>
      <c r="Y724" s="32"/>
      <c r="Z724" s="32"/>
      <c r="AA724" s="32"/>
      <c r="AB724" s="32"/>
      <c r="AC724" s="32"/>
      <c r="AD724" s="32"/>
      <c r="AE724" s="32"/>
      <c r="AF724" s="32"/>
      <c r="AG724" s="32"/>
      <c r="AH724" s="32"/>
      <c r="AI724" s="32"/>
      <c r="AJ724" s="32"/>
      <c r="AK724" s="32"/>
      <c r="AL724" s="32"/>
      <c r="AM724" s="32"/>
      <c r="AN724" s="32"/>
      <c r="AO724" s="32"/>
      <c r="AP724" s="32"/>
      <c r="AQ724" s="32"/>
      <c r="AR724" s="32"/>
      <c r="AS724" s="32"/>
      <c r="AT724" s="32"/>
      <c r="AU724" s="32"/>
      <c r="AV724" s="32"/>
      <c r="AW724" s="32"/>
      <c r="AX724" s="32"/>
      <c r="AY724" s="32"/>
      <c r="AZ724" s="32"/>
      <c r="BA724" s="32"/>
    </row>
    <row r="725" spans="17:53" s="84" customFormat="1" x14ac:dyDescent="0.35">
      <c r="Q725" s="32"/>
      <c r="R725" s="32"/>
      <c r="S725" s="32"/>
      <c r="T725" s="32"/>
      <c r="U725" s="32"/>
      <c r="V725" s="32"/>
      <c r="W725" s="32"/>
      <c r="X725" s="32"/>
      <c r="Y725" s="32"/>
      <c r="Z725" s="32"/>
      <c r="AA725" s="32"/>
      <c r="AB725" s="32"/>
      <c r="AC725" s="32"/>
      <c r="AD725" s="32"/>
      <c r="AE725" s="32"/>
      <c r="AF725" s="32"/>
      <c r="AG725" s="32"/>
      <c r="AH725" s="32"/>
      <c r="AI725" s="32"/>
      <c r="AJ725" s="32"/>
      <c r="AK725" s="32"/>
      <c r="AL725" s="32"/>
      <c r="AM725" s="32"/>
      <c r="AN725" s="32"/>
      <c r="AO725" s="32"/>
      <c r="AP725" s="32"/>
      <c r="AQ725" s="32"/>
      <c r="AR725" s="32"/>
      <c r="AS725" s="32"/>
      <c r="AT725" s="32"/>
      <c r="AU725" s="32"/>
      <c r="AV725" s="32"/>
      <c r="AW725" s="32"/>
      <c r="AX725" s="32"/>
      <c r="AY725" s="32"/>
      <c r="AZ725" s="32"/>
      <c r="BA725" s="32"/>
    </row>
    <row r="726" spans="17:53" s="84" customFormat="1" x14ac:dyDescent="0.35">
      <c r="Q726" s="32"/>
      <c r="R726" s="32"/>
      <c r="S726" s="32"/>
      <c r="T726" s="32"/>
      <c r="U726" s="32"/>
      <c r="V726" s="32"/>
      <c r="W726" s="32"/>
      <c r="X726" s="32"/>
      <c r="Y726" s="32"/>
      <c r="Z726" s="32"/>
      <c r="AA726" s="32"/>
      <c r="AB726" s="32"/>
      <c r="AC726" s="32"/>
      <c r="AD726" s="32"/>
      <c r="AE726" s="32"/>
      <c r="AF726" s="32"/>
      <c r="AG726" s="32"/>
      <c r="AH726" s="32"/>
      <c r="AI726" s="32"/>
      <c r="AJ726" s="32"/>
      <c r="AK726" s="32"/>
      <c r="AL726" s="32"/>
      <c r="AM726" s="32"/>
      <c r="AN726" s="32"/>
      <c r="AO726" s="32"/>
      <c r="AP726" s="32"/>
      <c r="AQ726" s="32"/>
      <c r="AR726" s="32"/>
      <c r="AS726" s="32"/>
      <c r="AT726" s="32"/>
      <c r="AU726" s="32"/>
      <c r="AV726" s="32"/>
      <c r="AW726" s="32"/>
      <c r="AX726" s="32"/>
      <c r="AY726" s="32"/>
      <c r="AZ726" s="32"/>
      <c r="BA726" s="32"/>
    </row>
    <row r="727" spans="17:53" s="84" customFormat="1" x14ac:dyDescent="0.35">
      <c r="Q727" s="32"/>
      <c r="R727" s="32"/>
      <c r="S727" s="32"/>
      <c r="T727" s="32"/>
      <c r="U727" s="32"/>
      <c r="V727" s="32"/>
      <c r="W727" s="32"/>
      <c r="X727" s="32"/>
      <c r="Y727" s="32"/>
      <c r="Z727" s="32"/>
      <c r="AA727" s="32"/>
      <c r="AB727" s="32"/>
      <c r="AC727" s="32"/>
      <c r="AD727" s="32"/>
      <c r="AE727" s="32"/>
      <c r="AF727" s="32"/>
      <c r="AG727" s="32"/>
      <c r="AH727" s="32"/>
      <c r="AI727" s="32"/>
      <c r="AJ727" s="32"/>
      <c r="AK727" s="32"/>
      <c r="AL727" s="32"/>
      <c r="AM727" s="32"/>
      <c r="AN727" s="32"/>
      <c r="AO727" s="32"/>
      <c r="AP727" s="32"/>
      <c r="AQ727" s="32"/>
      <c r="AR727" s="32"/>
      <c r="AS727" s="32"/>
      <c r="AT727" s="32"/>
      <c r="AU727" s="32"/>
      <c r="AV727" s="32"/>
      <c r="AW727" s="32"/>
      <c r="AX727" s="32"/>
      <c r="AY727" s="32"/>
      <c r="AZ727" s="32"/>
      <c r="BA727" s="32"/>
    </row>
    <row r="728" spans="17:53" s="84" customFormat="1" x14ac:dyDescent="0.35">
      <c r="Q728" s="32"/>
      <c r="R728" s="32"/>
      <c r="S728" s="32"/>
      <c r="T728" s="32"/>
      <c r="U728" s="32"/>
      <c r="V728" s="32"/>
      <c r="W728" s="32"/>
      <c r="X728" s="32"/>
      <c r="Y728" s="32"/>
      <c r="Z728" s="32"/>
      <c r="AA728" s="32"/>
      <c r="AB728" s="32"/>
      <c r="AC728" s="32"/>
      <c r="AD728" s="32"/>
      <c r="AE728" s="32"/>
      <c r="AF728" s="32"/>
      <c r="AG728" s="32"/>
      <c r="AH728" s="32"/>
      <c r="AI728" s="32"/>
      <c r="AJ728" s="32"/>
      <c r="AK728" s="32"/>
      <c r="AL728" s="32"/>
      <c r="AM728" s="32"/>
      <c r="AN728" s="32"/>
      <c r="AO728" s="32"/>
      <c r="AP728" s="32"/>
      <c r="AQ728" s="32"/>
      <c r="AR728" s="32"/>
      <c r="AS728" s="32"/>
      <c r="AT728" s="32"/>
      <c r="AU728" s="32"/>
      <c r="AV728" s="32"/>
      <c r="AW728" s="32"/>
      <c r="AX728" s="32"/>
      <c r="AY728" s="32"/>
      <c r="AZ728" s="32"/>
      <c r="BA728" s="32"/>
    </row>
    <row r="729" spans="17:53" s="84" customFormat="1" x14ac:dyDescent="0.35">
      <c r="Q729" s="32"/>
      <c r="R729" s="32"/>
      <c r="S729" s="32"/>
      <c r="T729" s="32"/>
      <c r="U729" s="32"/>
      <c r="V729" s="32"/>
      <c r="W729" s="32"/>
      <c r="X729" s="32"/>
      <c r="Y729" s="32"/>
      <c r="Z729" s="32"/>
      <c r="AA729" s="32"/>
      <c r="AB729" s="32"/>
      <c r="AC729" s="32"/>
      <c r="AD729" s="32"/>
      <c r="AE729" s="32"/>
      <c r="AF729" s="32"/>
      <c r="AG729" s="32"/>
      <c r="AH729" s="32"/>
      <c r="AI729" s="32"/>
      <c r="AJ729" s="32"/>
      <c r="AK729" s="32"/>
      <c r="AL729" s="32"/>
      <c r="AM729" s="32"/>
      <c r="AN729" s="32"/>
      <c r="AO729" s="32"/>
      <c r="AP729" s="32"/>
      <c r="AQ729" s="32"/>
      <c r="AR729" s="32"/>
      <c r="AS729" s="32"/>
      <c r="AT729" s="32"/>
      <c r="AU729" s="32"/>
      <c r="AV729" s="32"/>
      <c r="AW729" s="32"/>
      <c r="AX729" s="32"/>
      <c r="AY729" s="32"/>
      <c r="AZ729" s="32"/>
      <c r="BA729" s="32"/>
    </row>
    <row r="730" spans="17:53" s="84" customFormat="1" x14ac:dyDescent="0.35">
      <c r="Q730" s="32"/>
      <c r="R730" s="32"/>
      <c r="S730" s="32"/>
      <c r="T730" s="32"/>
      <c r="U730" s="32"/>
      <c r="V730" s="32"/>
      <c r="W730" s="32"/>
      <c r="X730" s="32"/>
      <c r="Y730" s="32"/>
      <c r="Z730" s="32"/>
      <c r="AA730" s="32"/>
      <c r="AB730" s="32"/>
      <c r="AC730" s="32"/>
      <c r="AD730" s="32"/>
      <c r="AE730" s="32"/>
      <c r="AF730" s="32"/>
      <c r="AG730" s="32"/>
      <c r="AH730" s="32"/>
      <c r="AI730" s="32"/>
      <c r="AJ730" s="32"/>
      <c r="AK730" s="32"/>
      <c r="AL730" s="32"/>
      <c r="AM730" s="32"/>
      <c r="AN730" s="32"/>
      <c r="AO730" s="32"/>
      <c r="AP730" s="32"/>
      <c r="AQ730" s="32"/>
      <c r="AR730" s="32"/>
      <c r="AS730" s="32"/>
      <c r="AT730" s="32"/>
      <c r="AU730" s="32"/>
      <c r="AV730" s="32"/>
      <c r="AW730" s="32"/>
      <c r="AX730" s="32"/>
      <c r="AY730" s="32"/>
      <c r="AZ730" s="32"/>
      <c r="BA730" s="32"/>
    </row>
    <row r="731" spans="17:53" s="84" customFormat="1" x14ac:dyDescent="0.35">
      <c r="Q731" s="32"/>
      <c r="R731" s="32"/>
      <c r="S731" s="32"/>
      <c r="T731" s="32"/>
      <c r="U731" s="32"/>
      <c r="V731" s="32"/>
      <c r="W731" s="32"/>
      <c r="X731" s="32"/>
      <c r="Y731" s="32"/>
      <c r="Z731" s="32"/>
      <c r="AA731" s="32"/>
      <c r="AB731" s="32"/>
      <c r="AC731" s="32"/>
      <c r="AD731" s="32"/>
      <c r="AE731" s="32"/>
      <c r="AF731" s="32"/>
      <c r="AG731" s="32"/>
      <c r="AH731" s="32"/>
      <c r="AI731" s="32"/>
      <c r="AJ731" s="32"/>
      <c r="AK731" s="32"/>
      <c r="AL731" s="32"/>
      <c r="AM731" s="32"/>
      <c r="AN731" s="32"/>
      <c r="AO731" s="32"/>
      <c r="AP731" s="32"/>
      <c r="AQ731" s="32"/>
      <c r="AR731" s="32"/>
      <c r="AS731" s="32"/>
      <c r="AT731" s="32"/>
      <c r="AU731" s="32"/>
      <c r="AV731" s="32"/>
      <c r="AW731" s="32"/>
      <c r="AX731" s="32"/>
      <c r="AY731" s="32"/>
      <c r="AZ731" s="32"/>
      <c r="BA731" s="32"/>
    </row>
    <row r="732" spans="17:53" s="84" customFormat="1" x14ac:dyDescent="0.35">
      <c r="Q732" s="32"/>
      <c r="R732" s="32"/>
      <c r="S732" s="32"/>
      <c r="T732" s="32"/>
      <c r="U732" s="32"/>
      <c r="V732" s="32"/>
      <c r="W732" s="32"/>
      <c r="X732" s="32"/>
      <c r="Y732" s="32"/>
      <c r="Z732" s="32"/>
      <c r="AA732" s="32"/>
      <c r="AB732" s="32"/>
      <c r="AC732" s="32"/>
      <c r="AD732" s="32"/>
      <c r="AE732" s="32"/>
      <c r="AF732" s="32"/>
      <c r="AG732" s="32"/>
      <c r="AH732" s="32"/>
      <c r="AI732" s="32"/>
      <c r="AJ732" s="32"/>
      <c r="AK732" s="32"/>
      <c r="AL732" s="32"/>
      <c r="AM732" s="32"/>
      <c r="AN732" s="32"/>
      <c r="AO732" s="32"/>
      <c r="AP732" s="32"/>
      <c r="AQ732" s="32"/>
      <c r="AR732" s="32"/>
      <c r="AS732" s="32"/>
      <c r="AT732" s="32"/>
      <c r="AU732" s="32"/>
      <c r="AV732" s="32"/>
      <c r="AW732" s="32"/>
      <c r="AX732" s="32"/>
      <c r="AY732" s="32"/>
      <c r="AZ732" s="32"/>
      <c r="BA732" s="32"/>
    </row>
    <row r="733" spans="17:53" s="84" customFormat="1" x14ac:dyDescent="0.35">
      <c r="Q733" s="32"/>
      <c r="R733" s="32"/>
      <c r="S733" s="32"/>
      <c r="T733" s="32"/>
      <c r="U733" s="32"/>
      <c r="V733" s="32"/>
      <c r="W733" s="32"/>
      <c r="X733" s="32"/>
      <c r="Y733" s="32"/>
      <c r="Z733" s="32"/>
      <c r="AA733" s="32"/>
      <c r="AB733" s="32"/>
      <c r="AC733" s="32"/>
      <c r="AD733" s="32"/>
      <c r="AE733" s="32"/>
      <c r="AF733" s="32"/>
      <c r="AG733" s="32"/>
      <c r="AH733" s="32"/>
      <c r="AI733" s="32"/>
      <c r="AJ733" s="32"/>
      <c r="AK733" s="32"/>
      <c r="AL733" s="32"/>
      <c r="AM733" s="32"/>
      <c r="AN733" s="32"/>
      <c r="AO733" s="32"/>
      <c r="AP733" s="32"/>
      <c r="AQ733" s="32"/>
      <c r="AR733" s="32"/>
      <c r="AS733" s="32"/>
      <c r="AT733" s="32"/>
      <c r="AU733" s="32"/>
      <c r="AV733" s="32"/>
      <c r="AW733" s="32"/>
      <c r="AX733" s="32"/>
      <c r="AY733" s="32"/>
      <c r="AZ733" s="32"/>
      <c r="BA733" s="32"/>
    </row>
    <row r="734" spans="17:53" s="84" customFormat="1" x14ac:dyDescent="0.35">
      <c r="Q734" s="32"/>
      <c r="R734" s="32"/>
      <c r="S734" s="32"/>
      <c r="T734" s="32"/>
      <c r="U734" s="32"/>
      <c r="V734" s="32"/>
      <c r="W734" s="32"/>
      <c r="X734" s="32"/>
      <c r="Y734" s="32"/>
      <c r="Z734" s="32"/>
      <c r="AA734" s="32"/>
      <c r="AB734" s="32"/>
      <c r="AC734" s="32"/>
      <c r="AD734" s="32"/>
      <c r="AE734" s="32"/>
      <c r="AF734" s="32"/>
      <c r="AG734" s="32"/>
      <c r="AH734" s="32"/>
      <c r="AI734" s="32"/>
      <c r="AJ734" s="32"/>
      <c r="AK734" s="32"/>
      <c r="AL734" s="32"/>
      <c r="AM734" s="32"/>
      <c r="AN734" s="32"/>
      <c r="AO734" s="32"/>
      <c r="AP734" s="32"/>
      <c r="AQ734" s="32"/>
      <c r="AR734" s="32"/>
      <c r="AS734" s="32"/>
      <c r="AT734" s="32"/>
      <c r="AU734" s="32"/>
      <c r="AV734" s="32"/>
      <c r="AW734" s="32"/>
      <c r="AX734" s="32"/>
      <c r="AY734" s="32"/>
      <c r="AZ734" s="32"/>
      <c r="BA734" s="32"/>
    </row>
    <row r="735" spans="17:53" s="84" customFormat="1" x14ac:dyDescent="0.35">
      <c r="Q735" s="32"/>
      <c r="R735" s="32"/>
      <c r="S735" s="32"/>
      <c r="T735" s="32"/>
      <c r="U735" s="32"/>
      <c r="V735" s="32"/>
      <c r="W735" s="32"/>
      <c r="X735" s="32"/>
      <c r="Y735" s="32"/>
      <c r="Z735" s="32"/>
      <c r="AA735" s="32"/>
      <c r="AB735" s="32"/>
      <c r="AC735" s="32"/>
      <c r="AD735" s="32"/>
      <c r="AE735" s="32"/>
      <c r="AF735" s="32"/>
      <c r="AG735" s="32"/>
      <c r="AH735" s="32"/>
      <c r="AI735" s="32"/>
      <c r="AJ735" s="32"/>
      <c r="AK735" s="32"/>
      <c r="AL735" s="32"/>
      <c r="AM735" s="32"/>
      <c r="AN735" s="32"/>
      <c r="AO735" s="32"/>
      <c r="AP735" s="32"/>
      <c r="AQ735" s="32"/>
      <c r="AR735" s="32"/>
      <c r="AS735" s="32"/>
      <c r="AT735" s="32"/>
      <c r="AU735" s="32"/>
      <c r="AV735" s="32"/>
      <c r="AW735" s="32"/>
      <c r="AX735" s="32"/>
      <c r="AY735" s="32"/>
      <c r="AZ735" s="32"/>
      <c r="BA735" s="32"/>
    </row>
    <row r="736" spans="17:53" s="84" customFormat="1" x14ac:dyDescent="0.35">
      <c r="Q736" s="32"/>
      <c r="R736" s="32"/>
      <c r="S736" s="32"/>
      <c r="T736" s="32"/>
      <c r="U736" s="32"/>
      <c r="V736" s="32"/>
      <c r="W736" s="32"/>
      <c r="X736" s="32"/>
      <c r="Y736" s="32"/>
      <c r="Z736" s="32"/>
      <c r="AA736" s="32"/>
      <c r="AB736" s="32"/>
      <c r="AC736" s="32"/>
      <c r="AD736" s="32"/>
      <c r="AE736" s="32"/>
      <c r="AF736" s="32"/>
      <c r="AG736" s="32"/>
      <c r="AH736" s="32"/>
      <c r="AI736" s="32"/>
      <c r="AJ736" s="32"/>
      <c r="AK736" s="32"/>
      <c r="AL736" s="32"/>
      <c r="AM736" s="32"/>
      <c r="AN736" s="32"/>
      <c r="AO736" s="32"/>
      <c r="AP736" s="32"/>
      <c r="AQ736" s="32"/>
      <c r="AR736" s="32"/>
      <c r="AS736" s="32"/>
      <c r="AT736" s="32"/>
      <c r="AU736" s="32"/>
      <c r="AV736" s="32"/>
      <c r="AW736" s="32"/>
      <c r="AX736" s="32"/>
      <c r="AY736" s="32"/>
      <c r="AZ736" s="32"/>
      <c r="BA736" s="32"/>
    </row>
    <row r="737" spans="17:53" s="84" customFormat="1" x14ac:dyDescent="0.35">
      <c r="Q737" s="32"/>
      <c r="R737" s="32"/>
      <c r="S737" s="32"/>
      <c r="T737" s="32"/>
      <c r="U737" s="32"/>
      <c r="V737" s="32"/>
      <c r="W737" s="32"/>
      <c r="X737" s="32"/>
      <c r="Y737" s="32"/>
      <c r="Z737" s="32"/>
      <c r="AA737" s="32"/>
      <c r="AB737" s="32"/>
      <c r="AC737" s="32"/>
      <c r="AD737" s="32"/>
      <c r="AE737" s="32"/>
      <c r="AF737" s="32"/>
      <c r="AG737" s="32"/>
      <c r="AH737" s="32"/>
      <c r="AI737" s="32"/>
      <c r="AJ737" s="32"/>
      <c r="AK737" s="32"/>
      <c r="AL737" s="32"/>
      <c r="AM737" s="32"/>
      <c r="AN737" s="32"/>
      <c r="AO737" s="32"/>
      <c r="AP737" s="32"/>
      <c r="AQ737" s="32"/>
      <c r="AR737" s="32"/>
      <c r="AS737" s="32"/>
      <c r="AT737" s="32"/>
      <c r="AU737" s="32"/>
      <c r="AV737" s="32"/>
      <c r="AW737" s="32"/>
      <c r="AX737" s="32"/>
      <c r="AY737" s="32"/>
      <c r="AZ737" s="32"/>
      <c r="BA737" s="32"/>
    </row>
    <row r="738" spans="17:53" s="84" customFormat="1" x14ac:dyDescent="0.35">
      <c r="Q738" s="32"/>
      <c r="R738" s="32"/>
      <c r="S738" s="32"/>
      <c r="T738" s="32"/>
      <c r="U738" s="32"/>
      <c r="V738" s="32"/>
      <c r="W738" s="32"/>
      <c r="X738" s="32"/>
      <c r="Y738" s="32"/>
      <c r="Z738" s="32"/>
      <c r="AA738" s="32"/>
      <c r="AB738" s="32"/>
      <c r="AC738" s="32"/>
      <c r="AD738" s="32"/>
      <c r="AE738" s="32"/>
      <c r="AF738" s="32"/>
      <c r="AG738" s="32"/>
      <c r="AH738" s="32"/>
      <c r="AI738" s="32"/>
      <c r="AJ738" s="32"/>
      <c r="AK738" s="32"/>
      <c r="AL738" s="32"/>
      <c r="AM738" s="32"/>
      <c r="AN738" s="32"/>
      <c r="AO738" s="32"/>
      <c r="AP738" s="32"/>
      <c r="AQ738" s="32"/>
      <c r="AR738" s="32"/>
      <c r="AS738" s="32"/>
      <c r="AT738" s="32"/>
      <c r="AU738" s="32"/>
      <c r="AV738" s="32"/>
      <c r="AW738" s="32"/>
      <c r="AX738" s="32"/>
      <c r="AY738" s="32"/>
      <c r="AZ738" s="32"/>
      <c r="BA738" s="32"/>
    </row>
    <row r="739" spans="17:53" s="84" customFormat="1" x14ac:dyDescent="0.35">
      <c r="Q739" s="32"/>
      <c r="R739" s="32"/>
      <c r="S739" s="32"/>
      <c r="T739" s="32"/>
      <c r="U739" s="32"/>
      <c r="V739" s="32"/>
      <c r="W739" s="32"/>
      <c r="X739" s="32"/>
      <c r="Y739" s="32"/>
      <c r="Z739" s="32"/>
      <c r="AA739" s="32"/>
      <c r="AB739" s="32"/>
      <c r="AC739" s="32"/>
      <c r="AD739" s="32"/>
      <c r="AE739" s="32"/>
      <c r="AF739" s="32"/>
      <c r="AG739" s="32"/>
      <c r="AH739" s="32"/>
      <c r="AI739" s="32"/>
      <c r="AJ739" s="32"/>
      <c r="AK739" s="32"/>
      <c r="AL739" s="32"/>
      <c r="AM739" s="32"/>
      <c r="AN739" s="32"/>
      <c r="AO739" s="32"/>
      <c r="AP739" s="32"/>
      <c r="AQ739" s="32"/>
      <c r="AR739" s="32"/>
      <c r="AS739" s="32"/>
      <c r="AT739" s="32"/>
      <c r="AU739" s="32"/>
      <c r="AV739" s="32"/>
      <c r="AW739" s="32"/>
      <c r="AX739" s="32"/>
      <c r="AY739" s="32"/>
      <c r="AZ739" s="32"/>
      <c r="BA739" s="32"/>
    </row>
    <row r="740" spans="17:53" s="84" customFormat="1" x14ac:dyDescent="0.35">
      <c r="Q740" s="32"/>
      <c r="R740" s="32"/>
      <c r="S740" s="32"/>
      <c r="T740" s="32"/>
      <c r="U740" s="32"/>
      <c r="V740" s="32"/>
      <c r="W740" s="32"/>
      <c r="X740" s="32"/>
      <c r="Y740" s="32"/>
      <c r="Z740" s="32"/>
      <c r="AA740" s="32"/>
      <c r="AB740" s="32"/>
      <c r="AC740" s="32"/>
      <c r="AD740" s="32"/>
      <c r="AE740" s="32"/>
      <c r="AF740" s="32"/>
      <c r="AG740" s="32"/>
      <c r="AH740" s="32"/>
      <c r="AI740" s="32"/>
      <c r="AJ740" s="32"/>
      <c r="AK740" s="32"/>
      <c r="AL740" s="32"/>
      <c r="AM740" s="32"/>
      <c r="AN740" s="32"/>
      <c r="AO740" s="32"/>
      <c r="AP740" s="32"/>
      <c r="AQ740" s="32"/>
      <c r="AR740" s="32"/>
      <c r="AS740" s="32"/>
      <c r="AT740" s="32"/>
      <c r="AU740" s="32"/>
      <c r="AV740" s="32"/>
      <c r="AW740" s="32"/>
      <c r="AX740" s="32"/>
      <c r="AY740" s="32"/>
      <c r="AZ740" s="32"/>
      <c r="BA740" s="32"/>
    </row>
    <row r="741" spans="17:53" s="84" customFormat="1" x14ac:dyDescent="0.35">
      <c r="Q741" s="32"/>
      <c r="R741" s="32"/>
      <c r="S741" s="32"/>
      <c r="T741" s="32"/>
      <c r="U741" s="32"/>
      <c r="V741" s="32"/>
      <c r="W741" s="32"/>
      <c r="X741" s="32"/>
      <c r="Y741" s="32"/>
      <c r="Z741" s="32"/>
      <c r="AA741" s="32"/>
      <c r="AB741" s="32"/>
      <c r="AC741" s="32"/>
      <c r="AD741" s="32"/>
      <c r="AE741" s="32"/>
      <c r="AF741" s="32"/>
      <c r="AG741" s="32"/>
      <c r="AH741" s="32"/>
      <c r="AI741" s="32"/>
      <c r="AJ741" s="32"/>
      <c r="AK741" s="32"/>
      <c r="AL741" s="32"/>
      <c r="AM741" s="32"/>
      <c r="AN741" s="32"/>
      <c r="AO741" s="32"/>
      <c r="AP741" s="32"/>
      <c r="AQ741" s="32"/>
      <c r="AR741" s="32"/>
      <c r="AS741" s="32"/>
      <c r="AT741" s="32"/>
      <c r="AU741" s="32"/>
      <c r="AV741" s="32"/>
      <c r="AW741" s="32"/>
      <c r="AX741" s="32"/>
      <c r="AY741" s="32"/>
      <c r="AZ741" s="32"/>
      <c r="BA741" s="32"/>
    </row>
    <row r="742" spans="17:53" s="84" customFormat="1" x14ac:dyDescent="0.35">
      <c r="Q742" s="32"/>
      <c r="R742" s="32"/>
      <c r="S742" s="32"/>
      <c r="T742" s="32"/>
      <c r="U742" s="32"/>
      <c r="V742" s="32"/>
      <c r="W742" s="32"/>
      <c r="X742" s="32"/>
      <c r="Y742" s="32"/>
      <c r="Z742" s="32"/>
      <c r="AA742" s="32"/>
      <c r="AB742" s="32"/>
      <c r="AC742" s="32"/>
      <c r="AD742" s="32"/>
      <c r="AE742" s="32"/>
      <c r="AF742" s="32"/>
      <c r="AG742" s="32"/>
      <c r="AH742" s="32"/>
      <c r="AI742" s="32"/>
      <c r="AJ742" s="32"/>
      <c r="AK742" s="32"/>
      <c r="AL742" s="32"/>
      <c r="AM742" s="32"/>
      <c r="AN742" s="32"/>
      <c r="AO742" s="32"/>
      <c r="AP742" s="32"/>
      <c r="AQ742" s="32"/>
      <c r="AR742" s="32"/>
      <c r="AS742" s="32"/>
      <c r="AT742" s="32"/>
      <c r="AU742" s="32"/>
      <c r="AV742" s="32"/>
      <c r="AW742" s="32"/>
      <c r="AX742" s="32"/>
      <c r="AY742" s="32"/>
      <c r="AZ742" s="32"/>
      <c r="BA742" s="32"/>
    </row>
    <row r="743" spans="17:53" s="84" customFormat="1" x14ac:dyDescent="0.35">
      <c r="Q743" s="32"/>
      <c r="R743" s="32"/>
      <c r="S743" s="32"/>
      <c r="T743" s="32"/>
      <c r="U743" s="32"/>
      <c r="V743" s="32"/>
      <c r="W743" s="32"/>
      <c r="X743" s="32"/>
      <c r="Y743" s="32"/>
      <c r="Z743" s="32"/>
      <c r="AA743" s="32"/>
      <c r="AB743" s="32"/>
      <c r="AC743" s="32"/>
      <c r="AD743" s="32"/>
      <c r="AE743" s="32"/>
      <c r="AF743" s="32"/>
      <c r="AG743" s="32"/>
      <c r="AH743" s="32"/>
      <c r="AI743" s="32"/>
      <c r="AJ743" s="32"/>
      <c r="AK743" s="32"/>
      <c r="AL743" s="32"/>
      <c r="AM743" s="32"/>
      <c r="AN743" s="32"/>
      <c r="AO743" s="32"/>
      <c r="AP743" s="32"/>
      <c r="AQ743" s="32"/>
      <c r="AR743" s="32"/>
      <c r="AS743" s="32"/>
      <c r="AT743" s="32"/>
      <c r="AU743" s="32"/>
      <c r="AV743" s="32"/>
      <c r="AW743" s="32"/>
      <c r="AX743" s="32"/>
      <c r="AY743" s="32"/>
      <c r="AZ743" s="32"/>
      <c r="BA743" s="32"/>
    </row>
    <row r="744" spans="17:53" s="84" customFormat="1" x14ac:dyDescent="0.35">
      <c r="Q744" s="32"/>
      <c r="R744" s="32"/>
      <c r="S744" s="32"/>
      <c r="T744" s="32"/>
      <c r="U744" s="32"/>
      <c r="V744" s="32"/>
      <c r="W744" s="32"/>
      <c r="X744" s="32"/>
      <c r="Y744" s="32"/>
      <c r="Z744" s="32"/>
      <c r="AA744" s="32"/>
      <c r="AB744" s="32"/>
      <c r="AC744" s="32"/>
      <c r="AD744" s="32"/>
      <c r="AE744" s="32"/>
      <c r="AF744" s="32"/>
      <c r="AG744" s="32"/>
      <c r="AH744" s="32"/>
      <c r="AI744" s="32"/>
      <c r="AJ744" s="32"/>
      <c r="AK744" s="32"/>
      <c r="AL744" s="32"/>
      <c r="AM744" s="32"/>
      <c r="AN744" s="32"/>
      <c r="AO744" s="32"/>
      <c r="AP744" s="32"/>
      <c r="AQ744" s="32"/>
      <c r="AR744" s="32"/>
      <c r="AS744" s="32"/>
      <c r="AT744" s="32"/>
      <c r="AU744" s="32"/>
      <c r="AV744" s="32"/>
      <c r="AW744" s="32"/>
      <c r="AX744" s="32"/>
      <c r="AY744" s="32"/>
      <c r="AZ744" s="32"/>
      <c r="BA744" s="32"/>
    </row>
    <row r="745" spans="17:53" s="84" customFormat="1" x14ac:dyDescent="0.35">
      <c r="Q745" s="32"/>
      <c r="R745" s="32"/>
      <c r="S745" s="32"/>
      <c r="T745" s="32"/>
      <c r="U745" s="32"/>
      <c r="V745" s="32"/>
      <c r="W745" s="32"/>
      <c r="X745" s="32"/>
      <c r="Y745" s="32"/>
      <c r="Z745" s="32"/>
      <c r="AA745" s="32"/>
      <c r="AB745" s="32"/>
      <c r="AC745" s="32"/>
      <c r="AD745" s="32"/>
      <c r="AE745" s="32"/>
      <c r="AF745" s="32"/>
      <c r="AG745" s="32"/>
      <c r="AH745" s="32"/>
      <c r="AI745" s="32"/>
      <c r="AJ745" s="32"/>
      <c r="AK745" s="32"/>
      <c r="AL745" s="32"/>
      <c r="AM745" s="32"/>
      <c r="AN745" s="32"/>
      <c r="AO745" s="32"/>
      <c r="AP745" s="32"/>
      <c r="AQ745" s="32"/>
      <c r="AR745" s="32"/>
      <c r="AS745" s="32"/>
      <c r="AT745" s="32"/>
      <c r="AU745" s="32"/>
      <c r="AV745" s="32"/>
      <c r="AW745" s="32"/>
      <c r="AX745" s="32"/>
      <c r="AY745" s="32"/>
      <c r="AZ745" s="32"/>
      <c r="BA745" s="32"/>
    </row>
    <row r="746" spans="17:53" s="84" customFormat="1" x14ac:dyDescent="0.35">
      <c r="Q746" s="32"/>
      <c r="R746" s="32"/>
      <c r="S746" s="32"/>
      <c r="T746" s="32"/>
      <c r="U746" s="32"/>
      <c r="V746" s="32"/>
      <c r="W746" s="32"/>
      <c r="X746" s="32"/>
      <c r="Y746" s="32"/>
      <c r="Z746" s="32"/>
      <c r="AA746" s="32"/>
      <c r="AB746" s="32"/>
      <c r="AC746" s="32"/>
      <c r="AD746" s="32"/>
      <c r="AE746" s="32"/>
      <c r="AF746" s="32"/>
      <c r="AG746" s="32"/>
      <c r="AH746" s="32"/>
      <c r="AI746" s="32"/>
      <c r="AJ746" s="32"/>
      <c r="AK746" s="32"/>
      <c r="AL746" s="32"/>
      <c r="AM746" s="32"/>
      <c r="AN746" s="32"/>
      <c r="AO746" s="32"/>
      <c r="AP746" s="32"/>
      <c r="AQ746" s="32"/>
      <c r="AR746" s="32"/>
      <c r="AS746" s="32"/>
      <c r="AT746" s="32"/>
      <c r="AU746" s="32"/>
      <c r="AV746" s="32"/>
      <c r="AW746" s="32"/>
      <c r="AX746" s="32"/>
      <c r="AY746" s="32"/>
      <c r="AZ746" s="32"/>
      <c r="BA746" s="32"/>
    </row>
    <row r="747" spans="17:53" s="84" customFormat="1" x14ac:dyDescent="0.35">
      <c r="Q747" s="32"/>
      <c r="R747" s="32"/>
      <c r="S747" s="32"/>
      <c r="T747" s="32"/>
      <c r="U747" s="32"/>
      <c r="V747" s="32"/>
      <c r="W747" s="32"/>
      <c r="X747" s="32"/>
      <c r="Y747" s="32"/>
      <c r="Z747" s="32"/>
      <c r="AA747" s="32"/>
      <c r="AB747" s="32"/>
      <c r="AC747" s="32"/>
      <c r="AD747" s="32"/>
      <c r="AE747" s="32"/>
      <c r="AF747" s="32"/>
      <c r="AG747" s="32"/>
      <c r="AH747" s="32"/>
      <c r="AI747" s="32"/>
      <c r="AJ747" s="32"/>
      <c r="AK747" s="32"/>
      <c r="AL747" s="32"/>
      <c r="AM747" s="32"/>
      <c r="AN747" s="32"/>
      <c r="AO747" s="32"/>
      <c r="AP747" s="32"/>
      <c r="AQ747" s="32"/>
      <c r="AR747" s="32"/>
      <c r="AS747" s="32"/>
      <c r="AT747" s="32"/>
      <c r="AU747" s="32"/>
      <c r="AV747" s="32"/>
      <c r="AW747" s="32"/>
      <c r="AX747" s="32"/>
      <c r="AY747" s="32"/>
      <c r="AZ747" s="32"/>
      <c r="BA747" s="32"/>
    </row>
    <row r="748" spans="17:53" s="84" customFormat="1" x14ac:dyDescent="0.35">
      <c r="Q748" s="32"/>
      <c r="R748" s="32"/>
      <c r="S748" s="32"/>
      <c r="T748" s="32"/>
      <c r="U748" s="32"/>
      <c r="V748" s="32"/>
      <c r="W748" s="32"/>
      <c r="X748" s="32"/>
      <c r="Y748" s="32"/>
      <c r="Z748" s="32"/>
      <c r="AA748" s="32"/>
      <c r="AB748" s="32"/>
      <c r="AC748" s="32"/>
      <c r="AD748" s="32"/>
      <c r="AE748" s="32"/>
      <c r="AF748" s="32"/>
      <c r="AG748" s="32"/>
      <c r="AH748" s="32"/>
      <c r="AI748" s="32"/>
      <c r="AJ748" s="32"/>
      <c r="AK748" s="32"/>
      <c r="AL748" s="32"/>
      <c r="AM748" s="32"/>
      <c r="AN748" s="32"/>
      <c r="AO748" s="32"/>
      <c r="AP748" s="32"/>
      <c r="AQ748" s="32"/>
      <c r="AR748" s="32"/>
      <c r="AS748" s="32"/>
      <c r="AT748" s="32"/>
      <c r="AU748" s="32"/>
      <c r="AV748" s="32"/>
      <c r="AW748" s="32"/>
      <c r="AX748" s="32"/>
      <c r="AY748" s="32"/>
      <c r="AZ748" s="32"/>
      <c r="BA748" s="32"/>
    </row>
    <row r="749" spans="17:53" s="84" customFormat="1" x14ac:dyDescent="0.35">
      <c r="Q749" s="32"/>
      <c r="R749" s="32"/>
      <c r="S749" s="32"/>
      <c r="T749" s="32"/>
      <c r="U749" s="32"/>
      <c r="V749" s="32"/>
      <c r="W749" s="32"/>
      <c r="X749" s="32"/>
      <c r="Y749" s="32"/>
      <c r="Z749" s="32"/>
      <c r="AA749" s="32"/>
      <c r="AB749" s="32"/>
      <c r="AC749" s="32"/>
      <c r="AD749" s="32"/>
      <c r="AE749" s="32"/>
      <c r="AF749" s="32"/>
      <c r="AG749" s="32"/>
      <c r="AH749" s="32"/>
      <c r="AI749" s="32"/>
      <c r="AJ749" s="32"/>
      <c r="AK749" s="32"/>
      <c r="AL749" s="32"/>
      <c r="AM749" s="32"/>
      <c r="AN749" s="32"/>
      <c r="AO749" s="32"/>
      <c r="AP749" s="32"/>
      <c r="AQ749" s="32"/>
      <c r="AR749" s="32"/>
      <c r="AS749" s="32"/>
      <c r="AT749" s="32"/>
      <c r="AU749" s="32"/>
      <c r="AV749" s="32"/>
      <c r="AW749" s="32"/>
      <c r="AX749" s="32"/>
      <c r="AY749" s="32"/>
      <c r="AZ749" s="32"/>
      <c r="BA749" s="32"/>
    </row>
    <row r="750" spans="17:53" s="84" customFormat="1" x14ac:dyDescent="0.35">
      <c r="Q750" s="32"/>
      <c r="R750" s="32"/>
      <c r="S750" s="32"/>
      <c r="T750" s="32"/>
      <c r="U750" s="32"/>
      <c r="V750" s="32"/>
      <c r="W750" s="32"/>
      <c r="X750" s="32"/>
      <c r="Y750" s="32"/>
      <c r="Z750" s="32"/>
      <c r="AA750" s="32"/>
      <c r="AB750" s="32"/>
      <c r="AC750" s="32"/>
      <c r="AD750" s="32"/>
      <c r="AE750" s="32"/>
      <c r="AF750" s="32"/>
      <c r="AG750" s="32"/>
      <c r="AH750" s="32"/>
      <c r="AI750" s="32"/>
      <c r="AJ750" s="32"/>
      <c r="AK750" s="32"/>
      <c r="AL750" s="32"/>
      <c r="AM750" s="32"/>
      <c r="AN750" s="32"/>
      <c r="AO750" s="32"/>
      <c r="AP750" s="32"/>
      <c r="AQ750" s="32"/>
      <c r="AR750" s="32"/>
      <c r="AS750" s="32"/>
      <c r="AT750" s="32"/>
      <c r="AU750" s="32"/>
      <c r="AV750" s="32"/>
      <c r="AW750" s="32"/>
      <c r="AX750" s="32"/>
      <c r="AY750" s="32"/>
      <c r="AZ750" s="32"/>
      <c r="BA750" s="32"/>
    </row>
    <row r="751" spans="17:53" s="84" customFormat="1" x14ac:dyDescent="0.35">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c r="AR751" s="32"/>
      <c r="AS751" s="32"/>
      <c r="AT751" s="32"/>
      <c r="AU751" s="32"/>
      <c r="AV751" s="32"/>
      <c r="AW751" s="32"/>
      <c r="AX751" s="32"/>
      <c r="AY751" s="32"/>
      <c r="AZ751" s="32"/>
      <c r="BA751" s="32"/>
    </row>
    <row r="752" spans="17:53" s="84" customFormat="1" x14ac:dyDescent="0.35">
      <c r="Q752" s="32"/>
      <c r="R752" s="32"/>
      <c r="S752" s="32"/>
      <c r="T752" s="32"/>
      <c r="U752" s="32"/>
      <c r="V752" s="32"/>
      <c r="W752" s="32"/>
      <c r="X752" s="32"/>
      <c r="Y752" s="32"/>
      <c r="Z752" s="32"/>
      <c r="AA752" s="32"/>
      <c r="AB752" s="32"/>
      <c r="AC752" s="32"/>
      <c r="AD752" s="32"/>
      <c r="AE752" s="32"/>
      <c r="AF752" s="32"/>
      <c r="AG752" s="32"/>
      <c r="AH752" s="32"/>
      <c r="AI752" s="32"/>
      <c r="AJ752" s="32"/>
      <c r="AK752" s="32"/>
      <c r="AL752" s="32"/>
      <c r="AM752" s="32"/>
      <c r="AN752" s="32"/>
      <c r="AO752" s="32"/>
      <c r="AP752" s="32"/>
      <c r="AQ752" s="32"/>
      <c r="AR752" s="32"/>
      <c r="AS752" s="32"/>
      <c r="AT752" s="32"/>
      <c r="AU752" s="32"/>
      <c r="AV752" s="32"/>
      <c r="AW752" s="32"/>
      <c r="AX752" s="32"/>
      <c r="AY752" s="32"/>
      <c r="AZ752" s="32"/>
      <c r="BA752" s="32"/>
    </row>
    <row r="753" spans="17:53" s="84" customFormat="1" x14ac:dyDescent="0.35">
      <c r="Q753" s="32"/>
      <c r="R753" s="32"/>
      <c r="S753" s="32"/>
      <c r="T753" s="32"/>
      <c r="U753" s="32"/>
      <c r="V753" s="32"/>
      <c r="W753" s="32"/>
      <c r="X753" s="32"/>
      <c r="Y753" s="32"/>
      <c r="Z753" s="32"/>
      <c r="AA753" s="32"/>
      <c r="AB753" s="32"/>
      <c r="AC753" s="32"/>
      <c r="AD753" s="32"/>
      <c r="AE753" s="32"/>
      <c r="AF753" s="32"/>
      <c r="AG753" s="32"/>
      <c r="AH753" s="32"/>
      <c r="AI753" s="32"/>
      <c r="AJ753" s="32"/>
      <c r="AK753" s="32"/>
      <c r="AL753" s="32"/>
      <c r="AM753" s="32"/>
      <c r="AN753" s="32"/>
      <c r="AO753" s="32"/>
      <c r="AP753" s="32"/>
      <c r="AQ753" s="32"/>
      <c r="AR753" s="32"/>
      <c r="AS753" s="32"/>
      <c r="AT753" s="32"/>
      <c r="AU753" s="32"/>
      <c r="AV753" s="32"/>
      <c r="AW753" s="32"/>
      <c r="AX753" s="32"/>
      <c r="AY753" s="32"/>
      <c r="AZ753" s="32"/>
      <c r="BA753" s="32"/>
    </row>
    <row r="754" spans="17:53" s="84" customFormat="1" x14ac:dyDescent="0.35">
      <c r="Q754" s="32"/>
      <c r="R754" s="32"/>
      <c r="S754" s="32"/>
      <c r="T754" s="32"/>
      <c r="U754" s="32"/>
      <c r="V754" s="32"/>
      <c r="W754" s="32"/>
      <c r="X754" s="32"/>
      <c r="Y754" s="32"/>
      <c r="Z754" s="32"/>
      <c r="AA754" s="32"/>
      <c r="AB754" s="32"/>
      <c r="AC754" s="32"/>
      <c r="AD754" s="32"/>
      <c r="AE754" s="32"/>
      <c r="AF754" s="32"/>
      <c r="AG754" s="32"/>
      <c r="AH754" s="32"/>
      <c r="AI754" s="32"/>
      <c r="AJ754" s="32"/>
      <c r="AK754" s="32"/>
      <c r="AL754" s="32"/>
      <c r="AM754" s="32"/>
      <c r="AN754" s="32"/>
      <c r="AO754" s="32"/>
      <c r="AP754" s="32"/>
      <c r="AQ754" s="32"/>
      <c r="AR754" s="32"/>
      <c r="AS754" s="32"/>
      <c r="AT754" s="32"/>
      <c r="AU754" s="32"/>
      <c r="AV754" s="32"/>
      <c r="AW754" s="32"/>
      <c r="AX754" s="32"/>
      <c r="AY754" s="32"/>
      <c r="AZ754" s="32"/>
      <c r="BA754" s="32"/>
    </row>
    <row r="755" spans="17:53" s="84" customFormat="1" x14ac:dyDescent="0.35">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c r="AR755" s="32"/>
      <c r="AS755" s="32"/>
      <c r="AT755" s="32"/>
      <c r="AU755" s="32"/>
      <c r="AV755" s="32"/>
      <c r="AW755" s="32"/>
      <c r="AX755" s="32"/>
      <c r="AY755" s="32"/>
      <c r="AZ755" s="32"/>
      <c r="BA755" s="32"/>
    </row>
    <row r="756" spans="17:53" s="84" customFormat="1" x14ac:dyDescent="0.35">
      <c r="Q756" s="32"/>
      <c r="R756" s="32"/>
      <c r="S756" s="32"/>
      <c r="T756" s="32"/>
      <c r="U756" s="32"/>
      <c r="V756" s="32"/>
      <c r="W756" s="32"/>
      <c r="X756" s="32"/>
      <c r="Y756" s="32"/>
      <c r="Z756" s="32"/>
      <c r="AA756" s="32"/>
      <c r="AB756" s="32"/>
      <c r="AC756" s="32"/>
      <c r="AD756" s="32"/>
      <c r="AE756" s="32"/>
      <c r="AF756" s="32"/>
      <c r="AG756" s="32"/>
      <c r="AH756" s="32"/>
      <c r="AI756" s="32"/>
      <c r="AJ756" s="32"/>
      <c r="AK756" s="32"/>
      <c r="AL756" s="32"/>
      <c r="AM756" s="32"/>
      <c r="AN756" s="32"/>
      <c r="AO756" s="32"/>
      <c r="AP756" s="32"/>
      <c r="AQ756" s="32"/>
      <c r="AR756" s="32"/>
      <c r="AS756" s="32"/>
      <c r="AT756" s="32"/>
      <c r="AU756" s="32"/>
      <c r="AV756" s="32"/>
      <c r="AW756" s="32"/>
      <c r="AX756" s="32"/>
      <c r="AY756" s="32"/>
      <c r="AZ756" s="32"/>
      <c r="BA756" s="32"/>
    </row>
    <row r="757" spans="17:53" s="84" customFormat="1" x14ac:dyDescent="0.35">
      <c r="Q757" s="32"/>
      <c r="R757" s="32"/>
      <c r="S757" s="32"/>
      <c r="T757" s="32"/>
      <c r="U757" s="32"/>
      <c r="V757" s="32"/>
      <c r="W757" s="32"/>
      <c r="X757" s="32"/>
      <c r="Y757" s="32"/>
      <c r="Z757" s="32"/>
      <c r="AA757" s="32"/>
      <c r="AB757" s="32"/>
      <c r="AC757" s="32"/>
      <c r="AD757" s="32"/>
      <c r="AE757" s="32"/>
      <c r="AF757" s="32"/>
      <c r="AG757" s="32"/>
      <c r="AH757" s="32"/>
      <c r="AI757" s="32"/>
      <c r="AJ757" s="32"/>
      <c r="AK757" s="32"/>
      <c r="AL757" s="32"/>
      <c r="AM757" s="32"/>
      <c r="AN757" s="32"/>
      <c r="AO757" s="32"/>
      <c r="AP757" s="32"/>
      <c r="AQ757" s="32"/>
      <c r="AR757" s="32"/>
      <c r="AS757" s="32"/>
      <c r="AT757" s="32"/>
      <c r="AU757" s="32"/>
      <c r="AV757" s="32"/>
      <c r="AW757" s="32"/>
      <c r="AX757" s="32"/>
      <c r="AY757" s="32"/>
      <c r="AZ757" s="32"/>
      <c r="BA757" s="32"/>
    </row>
    <row r="758" spans="17:53" s="84" customFormat="1" x14ac:dyDescent="0.35">
      <c r="Q758" s="32"/>
      <c r="R758" s="32"/>
      <c r="S758" s="32"/>
      <c r="T758" s="32"/>
      <c r="U758" s="32"/>
      <c r="V758" s="32"/>
      <c r="W758" s="32"/>
      <c r="X758" s="32"/>
      <c r="Y758" s="32"/>
      <c r="Z758" s="32"/>
      <c r="AA758" s="32"/>
      <c r="AB758" s="32"/>
      <c r="AC758" s="32"/>
      <c r="AD758" s="32"/>
      <c r="AE758" s="32"/>
      <c r="AF758" s="32"/>
      <c r="AG758" s="32"/>
      <c r="AH758" s="32"/>
      <c r="AI758" s="32"/>
      <c r="AJ758" s="32"/>
      <c r="AK758" s="32"/>
      <c r="AL758" s="32"/>
      <c r="AM758" s="32"/>
      <c r="AN758" s="32"/>
      <c r="AO758" s="32"/>
      <c r="AP758" s="32"/>
      <c r="AQ758" s="32"/>
      <c r="AR758" s="32"/>
      <c r="AS758" s="32"/>
      <c r="AT758" s="32"/>
      <c r="AU758" s="32"/>
      <c r="AV758" s="32"/>
      <c r="AW758" s="32"/>
      <c r="AX758" s="32"/>
      <c r="AY758" s="32"/>
      <c r="AZ758" s="32"/>
      <c r="BA758" s="32"/>
    </row>
    <row r="759" spans="17:53" s="84" customFormat="1" x14ac:dyDescent="0.35">
      <c r="Q759" s="32"/>
      <c r="R759" s="32"/>
      <c r="S759" s="32"/>
      <c r="T759" s="32"/>
      <c r="U759" s="32"/>
      <c r="V759" s="32"/>
      <c r="W759" s="32"/>
      <c r="X759" s="32"/>
      <c r="Y759" s="32"/>
      <c r="Z759" s="32"/>
      <c r="AA759" s="32"/>
      <c r="AB759" s="32"/>
      <c r="AC759" s="32"/>
      <c r="AD759" s="32"/>
      <c r="AE759" s="32"/>
      <c r="AF759" s="32"/>
      <c r="AG759" s="32"/>
      <c r="AH759" s="32"/>
      <c r="AI759" s="32"/>
      <c r="AJ759" s="32"/>
      <c r="AK759" s="32"/>
      <c r="AL759" s="32"/>
      <c r="AM759" s="32"/>
      <c r="AN759" s="32"/>
      <c r="AO759" s="32"/>
      <c r="AP759" s="32"/>
      <c r="AQ759" s="32"/>
      <c r="AR759" s="32"/>
      <c r="AS759" s="32"/>
      <c r="AT759" s="32"/>
      <c r="AU759" s="32"/>
      <c r="AV759" s="32"/>
      <c r="AW759" s="32"/>
      <c r="AX759" s="32"/>
      <c r="AY759" s="32"/>
      <c r="AZ759" s="32"/>
      <c r="BA759" s="32"/>
    </row>
    <row r="760" spans="17:53" s="84" customFormat="1" x14ac:dyDescent="0.35">
      <c r="Q760" s="32"/>
      <c r="R760" s="32"/>
      <c r="S760" s="32"/>
      <c r="T760" s="32"/>
      <c r="U760" s="32"/>
      <c r="V760" s="32"/>
      <c r="W760" s="32"/>
      <c r="X760" s="32"/>
      <c r="Y760" s="32"/>
      <c r="Z760" s="32"/>
      <c r="AA760" s="32"/>
      <c r="AB760" s="32"/>
      <c r="AC760" s="32"/>
      <c r="AD760" s="32"/>
      <c r="AE760" s="32"/>
      <c r="AF760" s="32"/>
      <c r="AG760" s="32"/>
      <c r="AH760" s="32"/>
      <c r="AI760" s="32"/>
      <c r="AJ760" s="32"/>
      <c r="AK760" s="32"/>
      <c r="AL760" s="32"/>
      <c r="AM760" s="32"/>
      <c r="AN760" s="32"/>
      <c r="AO760" s="32"/>
      <c r="AP760" s="32"/>
      <c r="AQ760" s="32"/>
      <c r="AR760" s="32"/>
      <c r="AS760" s="32"/>
      <c r="AT760" s="32"/>
      <c r="AU760" s="32"/>
      <c r="AV760" s="32"/>
      <c r="AW760" s="32"/>
      <c r="AX760" s="32"/>
      <c r="AY760" s="32"/>
      <c r="AZ760" s="32"/>
      <c r="BA760" s="32"/>
    </row>
    <row r="761" spans="17:53" s="84" customFormat="1" x14ac:dyDescent="0.35">
      <c r="Q761" s="32"/>
      <c r="R761" s="32"/>
      <c r="S761" s="32"/>
      <c r="T761" s="32"/>
      <c r="U761" s="32"/>
      <c r="V761" s="32"/>
      <c r="W761" s="32"/>
      <c r="X761" s="32"/>
      <c r="Y761" s="32"/>
      <c r="Z761" s="32"/>
      <c r="AA761" s="32"/>
      <c r="AB761" s="32"/>
      <c r="AC761" s="32"/>
      <c r="AD761" s="32"/>
      <c r="AE761" s="32"/>
      <c r="AF761" s="32"/>
      <c r="AG761" s="32"/>
      <c r="AH761" s="32"/>
      <c r="AI761" s="32"/>
      <c r="AJ761" s="32"/>
      <c r="AK761" s="32"/>
      <c r="AL761" s="32"/>
      <c r="AM761" s="32"/>
      <c r="AN761" s="32"/>
      <c r="AO761" s="32"/>
      <c r="AP761" s="32"/>
      <c r="AQ761" s="32"/>
      <c r="AR761" s="32"/>
      <c r="AS761" s="32"/>
      <c r="AT761" s="32"/>
      <c r="AU761" s="32"/>
      <c r="AV761" s="32"/>
      <c r="AW761" s="32"/>
      <c r="AX761" s="32"/>
      <c r="AY761" s="32"/>
      <c r="AZ761" s="32"/>
      <c r="BA761" s="32"/>
    </row>
    <row r="762" spans="17:53" s="84" customFormat="1" x14ac:dyDescent="0.35">
      <c r="Q762" s="32"/>
      <c r="R762" s="32"/>
      <c r="S762" s="32"/>
      <c r="T762" s="32"/>
      <c r="U762" s="32"/>
      <c r="V762" s="32"/>
      <c r="W762" s="32"/>
      <c r="X762" s="32"/>
      <c r="Y762" s="32"/>
      <c r="Z762" s="32"/>
      <c r="AA762" s="32"/>
      <c r="AB762" s="32"/>
      <c r="AC762" s="32"/>
      <c r="AD762" s="32"/>
      <c r="AE762" s="32"/>
      <c r="AF762" s="32"/>
      <c r="AG762" s="32"/>
      <c r="AH762" s="32"/>
      <c r="AI762" s="32"/>
      <c r="AJ762" s="32"/>
      <c r="AK762" s="32"/>
      <c r="AL762" s="32"/>
      <c r="AM762" s="32"/>
      <c r="AN762" s="32"/>
      <c r="AO762" s="32"/>
      <c r="AP762" s="32"/>
      <c r="AQ762" s="32"/>
      <c r="AR762" s="32"/>
      <c r="AS762" s="32"/>
      <c r="AT762" s="32"/>
      <c r="AU762" s="32"/>
      <c r="AV762" s="32"/>
      <c r="AW762" s="32"/>
      <c r="AX762" s="32"/>
      <c r="AY762" s="32"/>
      <c r="AZ762" s="32"/>
      <c r="BA762" s="32"/>
    </row>
    <row r="763" spans="17:53" s="84" customFormat="1" x14ac:dyDescent="0.35">
      <c r="Q763" s="32"/>
      <c r="R763" s="32"/>
      <c r="S763" s="32"/>
      <c r="T763" s="32"/>
      <c r="U763" s="32"/>
      <c r="V763" s="32"/>
      <c r="W763" s="32"/>
      <c r="X763" s="32"/>
      <c r="Y763" s="32"/>
      <c r="Z763" s="32"/>
      <c r="AA763" s="32"/>
      <c r="AB763" s="32"/>
      <c r="AC763" s="32"/>
      <c r="AD763" s="32"/>
      <c r="AE763" s="32"/>
      <c r="AF763" s="32"/>
      <c r="AG763" s="32"/>
      <c r="AH763" s="32"/>
      <c r="AI763" s="32"/>
      <c r="AJ763" s="32"/>
      <c r="AK763" s="32"/>
      <c r="AL763" s="32"/>
      <c r="AM763" s="32"/>
      <c r="AN763" s="32"/>
      <c r="AO763" s="32"/>
      <c r="AP763" s="32"/>
      <c r="AQ763" s="32"/>
      <c r="AR763" s="32"/>
      <c r="AS763" s="32"/>
      <c r="AT763" s="32"/>
      <c r="AU763" s="32"/>
      <c r="AV763" s="32"/>
      <c r="AW763" s="32"/>
      <c r="AX763" s="32"/>
      <c r="AY763" s="32"/>
      <c r="AZ763" s="32"/>
      <c r="BA763" s="32"/>
    </row>
    <row r="764" spans="17:53" s="84" customFormat="1" x14ac:dyDescent="0.35">
      <c r="Q764" s="32"/>
      <c r="R764" s="32"/>
      <c r="S764" s="32"/>
      <c r="T764" s="32"/>
      <c r="U764" s="32"/>
      <c r="V764" s="32"/>
      <c r="W764" s="32"/>
      <c r="X764" s="32"/>
      <c r="Y764" s="32"/>
      <c r="Z764" s="32"/>
      <c r="AA764" s="32"/>
      <c r="AB764" s="32"/>
      <c r="AC764" s="32"/>
      <c r="AD764" s="32"/>
      <c r="AE764" s="32"/>
      <c r="AF764" s="32"/>
      <c r="AG764" s="32"/>
      <c r="AH764" s="32"/>
      <c r="AI764" s="32"/>
      <c r="AJ764" s="32"/>
      <c r="AK764" s="32"/>
      <c r="AL764" s="32"/>
      <c r="AM764" s="32"/>
      <c r="AN764" s="32"/>
      <c r="AO764" s="32"/>
      <c r="AP764" s="32"/>
      <c r="AQ764" s="32"/>
      <c r="AR764" s="32"/>
      <c r="AS764" s="32"/>
      <c r="AT764" s="32"/>
      <c r="AU764" s="32"/>
      <c r="AV764" s="32"/>
      <c r="AW764" s="32"/>
      <c r="AX764" s="32"/>
      <c r="AY764" s="32"/>
      <c r="AZ764" s="32"/>
      <c r="BA764" s="32"/>
    </row>
    <row r="765" spans="17:53" s="84" customFormat="1" x14ac:dyDescent="0.35">
      <c r="Q765" s="32"/>
      <c r="R765" s="32"/>
      <c r="S765" s="32"/>
      <c r="T765" s="32"/>
      <c r="U765" s="32"/>
      <c r="V765" s="32"/>
      <c r="W765" s="32"/>
      <c r="X765" s="32"/>
      <c r="Y765" s="32"/>
      <c r="Z765" s="32"/>
      <c r="AA765" s="32"/>
      <c r="AB765" s="32"/>
      <c r="AC765" s="32"/>
      <c r="AD765" s="32"/>
      <c r="AE765" s="32"/>
      <c r="AF765" s="32"/>
      <c r="AG765" s="32"/>
      <c r="AH765" s="32"/>
      <c r="AI765" s="32"/>
      <c r="AJ765" s="32"/>
      <c r="AK765" s="32"/>
      <c r="AL765" s="32"/>
      <c r="AM765" s="32"/>
      <c r="AN765" s="32"/>
      <c r="AO765" s="32"/>
      <c r="AP765" s="32"/>
      <c r="AQ765" s="32"/>
      <c r="AR765" s="32"/>
      <c r="AS765" s="32"/>
      <c r="AT765" s="32"/>
      <c r="AU765" s="32"/>
      <c r="AV765" s="32"/>
      <c r="AW765" s="32"/>
      <c r="AX765" s="32"/>
      <c r="AY765" s="32"/>
      <c r="AZ765" s="32"/>
      <c r="BA765" s="32"/>
    </row>
    <row r="766" spans="17:53" s="84" customFormat="1" x14ac:dyDescent="0.35">
      <c r="Q766" s="32"/>
      <c r="R766" s="32"/>
      <c r="S766" s="32"/>
      <c r="T766" s="32"/>
      <c r="U766" s="32"/>
      <c r="V766" s="32"/>
      <c r="W766" s="32"/>
      <c r="X766" s="32"/>
      <c r="Y766" s="32"/>
      <c r="Z766" s="32"/>
      <c r="AA766" s="32"/>
      <c r="AB766" s="32"/>
      <c r="AC766" s="32"/>
      <c r="AD766" s="32"/>
      <c r="AE766" s="32"/>
      <c r="AF766" s="32"/>
      <c r="AG766" s="32"/>
      <c r="AH766" s="32"/>
      <c r="AI766" s="32"/>
      <c r="AJ766" s="32"/>
      <c r="AK766" s="32"/>
      <c r="AL766" s="32"/>
      <c r="AM766" s="32"/>
      <c r="AN766" s="32"/>
      <c r="AO766" s="32"/>
      <c r="AP766" s="32"/>
      <c r="AQ766" s="32"/>
      <c r="AR766" s="32"/>
      <c r="AS766" s="32"/>
      <c r="AT766" s="32"/>
      <c r="AU766" s="32"/>
      <c r="AV766" s="32"/>
      <c r="AW766" s="32"/>
      <c r="AX766" s="32"/>
      <c r="AY766" s="32"/>
      <c r="AZ766" s="32"/>
      <c r="BA766" s="32"/>
    </row>
    <row r="767" spans="17:53" s="84" customFormat="1" x14ac:dyDescent="0.35">
      <c r="Q767" s="32"/>
      <c r="R767" s="32"/>
      <c r="S767" s="32"/>
      <c r="T767" s="32"/>
      <c r="U767" s="32"/>
      <c r="V767" s="32"/>
      <c r="W767" s="32"/>
      <c r="X767" s="32"/>
      <c r="Y767" s="32"/>
      <c r="Z767" s="32"/>
      <c r="AA767" s="32"/>
      <c r="AB767" s="32"/>
      <c r="AC767" s="32"/>
      <c r="AD767" s="32"/>
      <c r="AE767" s="32"/>
      <c r="AF767" s="32"/>
      <c r="AG767" s="32"/>
      <c r="AH767" s="32"/>
      <c r="AI767" s="32"/>
      <c r="AJ767" s="32"/>
      <c r="AK767" s="32"/>
      <c r="AL767" s="32"/>
      <c r="AM767" s="32"/>
      <c r="AN767" s="32"/>
      <c r="AO767" s="32"/>
      <c r="AP767" s="32"/>
      <c r="AQ767" s="32"/>
      <c r="AR767" s="32"/>
      <c r="AS767" s="32"/>
      <c r="AT767" s="32"/>
      <c r="AU767" s="32"/>
      <c r="AV767" s="32"/>
      <c r="AW767" s="32"/>
      <c r="AX767" s="32"/>
      <c r="AY767" s="32"/>
      <c r="AZ767" s="32"/>
      <c r="BA767" s="32"/>
    </row>
    <row r="768" spans="17:53" s="84" customFormat="1" x14ac:dyDescent="0.35">
      <c r="Q768" s="32"/>
      <c r="R768" s="32"/>
      <c r="S768" s="32"/>
      <c r="T768" s="32"/>
      <c r="U768" s="32"/>
      <c r="V768" s="32"/>
      <c r="W768" s="32"/>
      <c r="X768" s="32"/>
      <c r="Y768" s="32"/>
      <c r="Z768" s="32"/>
      <c r="AA768" s="32"/>
      <c r="AB768" s="32"/>
      <c r="AC768" s="32"/>
      <c r="AD768" s="32"/>
      <c r="AE768" s="32"/>
      <c r="AF768" s="32"/>
      <c r="AG768" s="32"/>
      <c r="AH768" s="32"/>
      <c r="AI768" s="32"/>
      <c r="AJ768" s="32"/>
      <c r="AK768" s="32"/>
      <c r="AL768" s="32"/>
      <c r="AM768" s="32"/>
      <c r="AN768" s="32"/>
      <c r="AO768" s="32"/>
      <c r="AP768" s="32"/>
      <c r="AQ768" s="32"/>
      <c r="AR768" s="32"/>
      <c r="AS768" s="32"/>
      <c r="AT768" s="32"/>
      <c r="AU768" s="32"/>
      <c r="AV768" s="32"/>
      <c r="AW768" s="32"/>
      <c r="AX768" s="32"/>
      <c r="AY768" s="32"/>
      <c r="AZ768" s="32"/>
      <c r="BA768" s="32"/>
    </row>
    <row r="769" spans="17:53" s="84" customFormat="1" x14ac:dyDescent="0.35">
      <c r="Q769" s="32"/>
      <c r="R769" s="32"/>
      <c r="S769" s="32"/>
      <c r="T769" s="32"/>
      <c r="U769" s="32"/>
      <c r="V769" s="32"/>
      <c r="W769" s="32"/>
      <c r="X769" s="32"/>
      <c r="Y769" s="32"/>
      <c r="Z769" s="32"/>
      <c r="AA769" s="32"/>
      <c r="AB769" s="32"/>
      <c r="AC769" s="32"/>
      <c r="AD769" s="32"/>
      <c r="AE769" s="32"/>
      <c r="AF769" s="32"/>
      <c r="AG769" s="32"/>
      <c r="AH769" s="32"/>
      <c r="AI769" s="32"/>
      <c r="AJ769" s="32"/>
      <c r="AK769" s="32"/>
      <c r="AL769" s="32"/>
      <c r="AM769" s="32"/>
      <c r="AN769" s="32"/>
      <c r="AO769" s="32"/>
      <c r="AP769" s="32"/>
      <c r="AQ769" s="32"/>
      <c r="AR769" s="32"/>
      <c r="AS769" s="32"/>
      <c r="AT769" s="32"/>
      <c r="AU769" s="32"/>
      <c r="AV769" s="32"/>
      <c r="AW769" s="32"/>
      <c r="AX769" s="32"/>
      <c r="AY769" s="32"/>
      <c r="AZ769" s="32"/>
      <c r="BA769" s="32"/>
    </row>
    <row r="770" spans="17:53" s="84" customFormat="1" x14ac:dyDescent="0.35">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c r="AV770" s="32"/>
      <c r="AW770" s="32"/>
      <c r="AX770" s="32"/>
      <c r="AY770" s="32"/>
      <c r="AZ770" s="32"/>
      <c r="BA770" s="32"/>
    </row>
    <row r="771" spans="17:53" s="84" customFormat="1" x14ac:dyDescent="0.35">
      <c r="Q771" s="32"/>
      <c r="R771" s="32"/>
      <c r="S771" s="32"/>
      <c r="T771" s="32"/>
      <c r="U771" s="32"/>
      <c r="V771" s="32"/>
      <c r="W771" s="32"/>
      <c r="X771" s="32"/>
      <c r="Y771" s="32"/>
      <c r="Z771" s="32"/>
      <c r="AA771" s="32"/>
      <c r="AB771" s="32"/>
      <c r="AC771" s="32"/>
      <c r="AD771" s="32"/>
      <c r="AE771" s="32"/>
      <c r="AF771" s="32"/>
      <c r="AG771" s="32"/>
      <c r="AH771" s="32"/>
      <c r="AI771" s="32"/>
      <c r="AJ771" s="32"/>
      <c r="AK771" s="32"/>
      <c r="AL771" s="32"/>
      <c r="AM771" s="32"/>
      <c r="AN771" s="32"/>
      <c r="AO771" s="32"/>
      <c r="AP771" s="32"/>
      <c r="AQ771" s="32"/>
      <c r="AR771" s="32"/>
      <c r="AS771" s="32"/>
      <c r="AT771" s="32"/>
      <c r="AU771" s="32"/>
      <c r="AV771" s="32"/>
      <c r="AW771" s="32"/>
      <c r="AX771" s="32"/>
      <c r="AY771" s="32"/>
      <c r="AZ771" s="32"/>
      <c r="BA771" s="32"/>
    </row>
    <row r="772" spans="17:53" s="84" customFormat="1" x14ac:dyDescent="0.35">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c r="AV772" s="32"/>
      <c r="AW772" s="32"/>
      <c r="AX772" s="32"/>
      <c r="AY772" s="32"/>
      <c r="AZ772" s="32"/>
      <c r="BA772" s="32"/>
    </row>
    <row r="773" spans="17:53" s="84" customFormat="1" x14ac:dyDescent="0.35">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c r="AV773" s="32"/>
      <c r="AW773" s="32"/>
      <c r="AX773" s="32"/>
      <c r="AY773" s="32"/>
      <c r="AZ773" s="32"/>
      <c r="BA773" s="32"/>
    </row>
    <row r="774" spans="17:53" s="84" customFormat="1" x14ac:dyDescent="0.35">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c r="AV774" s="32"/>
      <c r="AW774" s="32"/>
      <c r="AX774" s="32"/>
      <c r="AY774" s="32"/>
      <c r="AZ774" s="32"/>
      <c r="BA774" s="32"/>
    </row>
    <row r="775" spans="17:53" s="84" customFormat="1" x14ac:dyDescent="0.35">
      <c r="Q775" s="32"/>
      <c r="R775" s="32"/>
      <c r="S775" s="32"/>
      <c r="T775" s="32"/>
      <c r="U775" s="32"/>
      <c r="V775" s="32"/>
      <c r="W775" s="32"/>
      <c r="X775" s="32"/>
      <c r="Y775" s="32"/>
      <c r="Z775" s="32"/>
      <c r="AA775" s="32"/>
      <c r="AB775" s="32"/>
      <c r="AC775" s="32"/>
      <c r="AD775" s="32"/>
      <c r="AE775" s="32"/>
      <c r="AF775" s="32"/>
      <c r="AG775" s="32"/>
      <c r="AH775" s="32"/>
      <c r="AI775" s="32"/>
      <c r="AJ775" s="32"/>
      <c r="AK775" s="32"/>
      <c r="AL775" s="32"/>
      <c r="AM775" s="32"/>
      <c r="AN775" s="32"/>
      <c r="AO775" s="32"/>
      <c r="AP775" s="32"/>
      <c r="AQ775" s="32"/>
      <c r="AR775" s="32"/>
      <c r="AS775" s="32"/>
      <c r="AT775" s="32"/>
      <c r="AU775" s="32"/>
      <c r="AV775" s="32"/>
      <c r="AW775" s="32"/>
      <c r="AX775" s="32"/>
      <c r="AY775" s="32"/>
      <c r="AZ775" s="32"/>
      <c r="BA775" s="32"/>
    </row>
    <row r="776" spans="17:53" s="84" customFormat="1" x14ac:dyDescent="0.35">
      <c r="Q776" s="32"/>
      <c r="R776" s="32"/>
      <c r="S776" s="32"/>
      <c r="T776" s="32"/>
      <c r="U776" s="32"/>
      <c r="V776" s="32"/>
      <c r="W776" s="32"/>
      <c r="X776" s="32"/>
      <c r="Y776" s="32"/>
      <c r="Z776" s="32"/>
      <c r="AA776" s="32"/>
      <c r="AB776" s="32"/>
      <c r="AC776" s="32"/>
      <c r="AD776" s="32"/>
      <c r="AE776" s="32"/>
      <c r="AF776" s="32"/>
      <c r="AG776" s="32"/>
      <c r="AH776" s="32"/>
      <c r="AI776" s="32"/>
      <c r="AJ776" s="32"/>
      <c r="AK776" s="32"/>
      <c r="AL776" s="32"/>
      <c r="AM776" s="32"/>
      <c r="AN776" s="32"/>
      <c r="AO776" s="32"/>
      <c r="AP776" s="32"/>
      <c r="AQ776" s="32"/>
      <c r="AR776" s="32"/>
      <c r="AS776" s="32"/>
      <c r="AT776" s="32"/>
      <c r="AU776" s="32"/>
      <c r="AV776" s="32"/>
      <c r="AW776" s="32"/>
      <c r="AX776" s="32"/>
      <c r="AY776" s="32"/>
      <c r="AZ776" s="32"/>
      <c r="BA776" s="32"/>
    </row>
    <row r="777" spans="17:53" s="84" customFormat="1" x14ac:dyDescent="0.35">
      <c r="Q777" s="32"/>
      <c r="R777" s="32"/>
      <c r="S777" s="32"/>
      <c r="T777" s="32"/>
      <c r="U777" s="32"/>
      <c r="V777" s="32"/>
      <c r="W777" s="32"/>
      <c r="X777" s="32"/>
      <c r="Y777" s="32"/>
      <c r="Z777" s="32"/>
      <c r="AA777" s="32"/>
      <c r="AB777" s="32"/>
      <c r="AC777" s="32"/>
      <c r="AD777" s="32"/>
      <c r="AE777" s="32"/>
      <c r="AF777" s="32"/>
      <c r="AG777" s="32"/>
      <c r="AH777" s="32"/>
      <c r="AI777" s="32"/>
      <c r="AJ777" s="32"/>
      <c r="AK777" s="32"/>
      <c r="AL777" s="32"/>
      <c r="AM777" s="32"/>
      <c r="AN777" s="32"/>
      <c r="AO777" s="32"/>
      <c r="AP777" s="32"/>
      <c r="AQ777" s="32"/>
      <c r="AR777" s="32"/>
      <c r="AS777" s="32"/>
      <c r="AT777" s="32"/>
      <c r="AU777" s="32"/>
      <c r="AV777" s="32"/>
      <c r="AW777" s="32"/>
      <c r="AX777" s="32"/>
      <c r="AY777" s="32"/>
      <c r="AZ777" s="32"/>
      <c r="BA777" s="32"/>
    </row>
    <row r="778" spans="17:53" s="84" customFormat="1" x14ac:dyDescent="0.35">
      <c r="Q778" s="32"/>
      <c r="R778" s="32"/>
      <c r="S778" s="32"/>
      <c r="T778" s="32"/>
      <c r="U778" s="32"/>
      <c r="V778" s="32"/>
      <c r="W778" s="32"/>
      <c r="X778" s="32"/>
      <c r="Y778" s="32"/>
      <c r="Z778" s="32"/>
      <c r="AA778" s="32"/>
      <c r="AB778" s="32"/>
      <c r="AC778" s="32"/>
      <c r="AD778" s="32"/>
      <c r="AE778" s="32"/>
      <c r="AF778" s="32"/>
      <c r="AG778" s="32"/>
      <c r="AH778" s="32"/>
      <c r="AI778" s="32"/>
      <c r="AJ778" s="32"/>
      <c r="AK778" s="32"/>
      <c r="AL778" s="32"/>
      <c r="AM778" s="32"/>
      <c r="AN778" s="32"/>
      <c r="AO778" s="32"/>
      <c r="AP778" s="32"/>
      <c r="AQ778" s="32"/>
      <c r="AR778" s="32"/>
      <c r="AS778" s="32"/>
      <c r="AT778" s="32"/>
      <c r="AU778" s="32"/>
      <c r="AV778" s="32"/>
      <c r="AW778" s="32"/>
      <c r="AX778" s="32"/>
      <c r="AY778" s="32"/>
      <c r="AZ778" s="32"/>
      <c r="BA778" s="32"/>
    </row>
    <row r="779" spans="17:53" s="84" customFormat="1" x14ac:dyDescent="0.35">
      <c r="Q779" s="32"/>
      <c r="R779" s="32"/>
      <c r="S779" s="32"/>
      <c r="T779" s="32"/>
      <c r="U779" s="32"/>
      <c r="V779" s="32"/>
      <c r="W779" s="32"/>
      <c r="X779" s="32"/>
      <c r="Y779" s="32"/>
      <c r="Z779" s="32"/>
      <c r="AA779" s="32"/>
      <c r="AB779" s="32"/>
      <c r="AC779" s="32"/>
      <c r="AD779" s="32"/>
      <c r="AE779" s="32"/>
      <c r="AF779" s="32"/>
      <c r="AG779" s="32"/>
      <c r="AH779" s="32"/>
      <c r="AI779" s="32"/>
      <c r="AJ779" s="32"/>
      <c r="AK779" s="32"/>
      <c r="AL779" s="32"/>
      <c r="AM779" s="32"/>
      <c r="AN779" s="32"/>
      <c r="AO779" s="32"/>
      <c r="AP779" s="32"/>
      <c r="AQ779" s="32"/>
      <c r="AR779" s="32"/>
      <c r="AS779" s="32"/>
      <c r="AT779" s="32"/>
      <c r="AU779" s="32"/>
      <c r="AV779" s="32"/>
      <c r="AW779" s="32"/>
      <c r="AX779" s="32"/>
      <c r="AY779" s="32"/>
      <c r="AZ779" s="32"/>
      <c r="BA779" s="32"/>
    </row>
    <row r="780" spans="17:53" s="84" customFormat="1" x14ac:dyDescent="0.35">
      <c r="Q780" s="32"/>
      <c r="R780" s="32"/>
      <c r="S780" s="32"/>
      <c r="T780" s="32"/>
      <c r="U780" s="32"/>
      <c r="V780" s="32"/>
      <c r="W780" s="32"/>
      <c r="X780" s="32"/>
      <c r="Y780" s="32"/>
      <c r="Z780" s="32"/>
      <c r="AA780" s="32"/>
      <c r="AB780" s="32"/>
      <c r="AC780" s="32"/>
      <c r="AD780" s="32"/>
      <c r="AE780" s="32"/>
      <c r="AF780" s="32"/>
      <c r="AG780" s="32"/>
      <c r="AH780" s="32"/>
      <c r="AI780" s="32"/>
      <c r="AJ780" s="32"/>
      <c r="AK780" s="32"/>
      <c r="AL780" s="32"/>
      <c r="AM780" s="32"/>
      <c r="AN780" s="32"/>
      <c r="AO780" s="32"/>
      <c r="AP780" s="32"/>
      <c r="AQ780" s="32"/>
      <c r="AR780" s="32"/>
      <c r="AS780" s="32"/>
      <c r="AT780" s="32"/>
      <c r="AU780" s="32"/>
      <c r="AV780" s="32"/>
      <c r="AW780" s="32"/>
      <c r="AX780" s="32"/>
      <c r="AY780" s="32"/>
      <c r="AZ780" s="32"/>
      <c r="BA780" s="32"/>
    </row>
    <row r="781" spans="17:53" s="84" customFormat="1" x14ac:dyDescent="0.35">
      <c r="Q781" s="32"/>
      <c r="R781" s="32"/>
      <c r="S781" s="32"/>
      <c r="T781" s="32"/>
      <c r="U781" s="32"/>
      <c r="V781" s="32"/>
      <c r="W781" s="32"/>
      <c r="X781" s="32"/>
      <c r="Y781" s="32"/>
      <c r="Z781" s="32"/>
      <c r="AA781" s="32"/>
      <c r="AB781" s="32"/>
      <c r="AC781" s="32"/>
      <c r="AD781" s="32"/>
      <c r="AE781" s="32"/>
      <c r="AF781" s="32"/>
      <c r="AG781" s="32"/>
      <c r="AH781" s="32"/>
      <c r="AI781" s="32"/>
      <c r="AJ781" s="32"/>
      <c r="AK781" s="32"/>
      <c r="AL781" s="32"/>
      <c r="AM781" s="32"/>
      <c r="AN781" s="32"/>
      <c r="AO781" s="32"/>
      <c r="AP781" s="32"/>
      <c r="AQ781" s="32"/>
      <c r="AR781" s="32"/>
      <c r="AS781" s="32"/>
      <c r="AT781" s="32"/>
      <c r="AU781" s="32"/>
      <c r="AV781" s="32"/>
      <c r="AW781" s="32"/>
      <c r="AX781" s="32"/>
      <c r="AY781" s="32"/>
      <c r="AZ781" s="32"/>
      <c r="BA781" s="32"/>
    </row>
    <row r="782" spans="17:53" s="84" customFormat="1" x14ac:dyDescent="0.35">
      <c r="Q782" s="32"/>
      <c r="R782" s="32"/>
      <c r="S782" s="32"/>
      <c r="T782" s="32"/>
      <c r="U782" s="32"/>
      <c r="V782" s="32"/>
      <c r="W782" s="32"/>
      <c r="X782" s="32"/>
      <c r="Y782" s="32"/>
      <c r="Z782" s="32"/>
      <c r="AA782" s="32"/>
      <c r="AB782" s="32"/>
      <c r="AC782" s="32"/>
      <c r="AD782" s="32"/>
      <c r="AE782" s="32"/>
      <c r="AF782" s="32"/>
      <c r="AG782" s="32"/>
      <c r="AH782" s="32"/>
      <c r="AI782" s="32"/>
      <c r="AJ782" s="32"/>
      <c r="AK782" s="32"/>
      <c r="AL782" s="32"/>
      <c r="AM782" s="32"/>
      <c r="AN782" s="32"/>
      <c r="AO782" s="32"/>
      <c r="AP782" s="32"/>
      <c r="AQ782" s="32"/>
      <c r="AR782" s="32"/>
      <c r="AS782" s="32"/>
      <c r="AT782" s="32"/>
      <c r="AU782" s="32"/>
      <c r="AV782" s="32"/>
      <c r="AW782" s="32"/>
      <c r="AX782" s="32"/>
      <c r="AY782" s="32"/>
      <c r="AZ782" s="32"/>
      <c r="BA782" s="32"/>
    </row>
    <row r="783" spans="17:53" s="84" customFormat="1" x14ac:dyDescent="0.35">
      <c r="Q783" s="32"/>
      <c r="R783" s="32"/>
      <c r="S783" s="32"/>
      <c r="T783" s="32"/>
      <c r="U783" s="32"/>
      <c r="V783" s="32"/>
      <c r="W783" s="32"/>
      <c r="X783" s="32"/>
      <c r="Y783" s="32"/>
      <c r="Z783" s="32"/>
      <c r="AA783" s="32"/>
      <c r="AB783" s="32"/>
      <c r="AC783" s="32"/>
      <c r="AD783" s="32"/>
      <c r="AE783" s="32"/>
      <c r="AF783" s="32"/>
      <c r="AG783" s="32"/>
      <c r="AH783" s="32"/>
      <c r="AI783" s="32"/>
      <c r="AJ783" s="32"/>
      <c r="AK783" s="32"/>
      <c r="AL783" s="32"/>
      <c r="AM783" s="32"/>
      <c r="AN783" s="32"/>
      <c r="AO783" s="32"/>
      <c r="AP783" s="32"/>
      <c r="AQ783" s="32"/>
      <c r="AR783" s="32"/>
      <c r="AS783" s="32"/>
      <c r="AT783" s="32"/>
      <c r="AU783" s="32"/>
      <c r="AV783" s="32"/>
      <c r="AW783" s="32"/>
      <c r="AX783" s="32"/>
      <c r="AY783" s="32"/>
      <c r="AZ783" s="32"/>
      <c r="BA783" s="32"/>
    </row>
    <row r="784" spans="17:53" s="84" customFormat="1" x14ac:dyDescent="0.35">
      <c r="Q784" s="32"/>
      <c r="R784" s="32"/>
      <c r="S784" s="32"/>
      <c r="T784" s="32"/>
      <c r="U784" s="32"/>
      <c r="V784" s="32"/>
      <c r="W784" s="32"/>
      <c r="X784" s="32"/>
      <c r="Y784" s="32"/>
      <c r="Z784" s="32"/>
      <c r="AA784" s="32"/>
      <c r="AB784" s="32"/>
      <c r="AC784" s="32"/>
      <c r="AD784" s="32"/>
      <c r="AE784" s="32"/>
      <c r="AF784" s="32"/>
      <c r="AG784" s="32"/>
      <c r="AH784" s="32"/>
      <c r="AI784" s="32"/>
      <c r="AJ784" s="32"/>
      <c r="AK784" s="32"/>
      <c r="AL784" s="32"/>
      <c r="AM784" s="32"/>
      <c r="AN784" s="32"/>
      <c r="AO784" s="32"/>
      <c r="AP784" s="32"/>
      <c r="AQ784" s="32"/>
      <c r="AR784" s="32"/>
      <c r="AS784" s="32"/>
      <c r="AT784" s="32"/>
      <c r="AU784" s="32"/>
      <c r="AV784" s="32"/>
      <c r="AW784" s="32"/>
      <c r="AX784" s="32"/>
      <c r="AY784" s="32"/>
      <c r="AZ784" s="32"/>
      <c r="BA784" s="32"/>
    </row>
    <row r="785" spans="17:53" s="84" customFormat="1" x14ac:dyDescent="0.35">
      <c r="Q785" s="32"/>
      <c r="R785" s="32"/>
      <c r="S785" s="32"/>
      <c r="T785" s="32"/>
      <c r="U785" s="32"/>
      <c r="V785" s="32"/>
      <c r="W785" s="32"/>
      <c r="X785" s="32"/>
      <c r="Y785" s="32"/>
      <c r="Z785" s="32"/>
      <c r="AA785" s="32"/>
      <c r="AB785" s="32"/>
      <c r="AC785" s="32"/>
      <c r="AD785" s="32"/>
      <c r="AE785" s="32"/>
      <c r="AF785" s="32"/>
      <c r="AG785" s="32"/>
      <c r="AH785" s="32"/>
      <c r="AI785" s="32"/>
      <c r="AJ785" s="32"/>
      <c r="AK785" s="32"/>
      <c r="AL785" s="32"/>
      <c r="AM785" s="32"/>
      <c r="AN785" s="32"/>
      <c r="AO785" s="32"/>
      <c r="AP785" s="32"/>
      <c r="AQ785" s="32"/>
      <c r="AR785" s="32"/>
      <c r="AS785" s="32"/>
      <c r="AT785" s="32"/>
      <c r="AU785" s="32"/>
      <c r="AV785" s="32"/>
      <c r="AW785" s="32"/>
      <c r="AX785" s="32"/>
      <c r="AY785" s="32"/>
      <c r="AZ785" s="32"/>
      <c r="BA785" s="32"/>
    </row>
    <row r="786" spans="17:53" s="84" customFormat="1" x14ac:dyDescent="0.35">
      <c r="Q786" s="32"/>
      <c r="R786" s="32"/>
      <c r="S786" s="32"/>
      <c r="T786" s="32"/>
      <c r="U786" s="32"/>
      <c r="V786" s="32"/>
      <c r="W786" s="32"/>
      <c r="X786" s="32"/>
      <c r="Y786" s="32"/>
      <c r="Z786" s="32"/>
      <c r="AA786" s="32"/>
      <c r="AB786" s="32"/>
      <c r="AC786" s="32"/>
      <c r="AD786" s="32"/>
      <c r="AE786" s="32"/>
      <c r="AF786" s="32"/>
      <c r="AG786" s="32"/>
      <c r="AH786" s="32"/>
      <c r="AI786" s="32"/>
      <c r="AJ786" s="32"/>
      <c r="AK786" s="32"/>
      <c r="AL786" s="32"/>
      <c r="AM786" s="32"/>
      <c r="AN786" s="32"/>
      <c r="AO786" s="32"/>
      <c r="AP786" s="32"/>
      <c r="AQ786" s="32"/>
      <c r="AR786" s="32"/>
      <c r="AS786" s="32"/>
      <c r="AT786" s="32"/>
      <c r="AU786" s="32"/>
      <c r="AV786" s="32"/>
      <c r="AW786" s="32"/>
      <c r="AX786" s="32"/>
      <c r="AY786" s="32"/>
      <c r="AZ786" s="32"/>
      <c r="BA786" s="32"/>
    </row>
    <row r="787" spans="17:53" s="84" customFormat="1" x14ac:dyDescent="0.35">
      <c r="Q787" s="32"/>
      <c r="R787" s="32"/>
      <c r="S787" s="32"/>
      <c r="T787" s="32"/>
      <c r="U787" s="32"/>
      <c r="V787" s="32"/>
      <c r="W787" s="32"/>
      <c r="X787" s="32"/>
      <c r="Y787" s="32"/>
      <c r="Z787" s="32"/>
      <c r="AA787" s="32"/>
      <c r="AB787" s="32"/>
      <c r="AC787" s="32"/>
      <c r="AD787" s="32"/>
      <c r="AE787" s="32"/>
      <c r="AF787" s="32"/>
      <c r="AG787" s="32"/>
      <c r="AH787" s="32"/>
      <c r="AI787" s="32"/>
      <c r="AJ787" s="32"/>
      <c r="AK787" s="32"/>
      <c r="AL787" s="32"/>
      <c r="AM787" s="32"/>
      <c r="AN787" s="32"/>
      <c r="AO787" s="32"/>
      <c r="AP787" s="32"/>
      <c r="AQ787" s="32"/>
      <c r="AR787" s="32"/>
      <c r="AS787" s="32"/>
      <c r="AT787" s="32"/>
      <c r="AU787" s="32"/>
      <c r="AV787" s="32"/>
      <c r="AW787" s="32"/>
      <c r="AX787" s="32"/>
      <c r="AY787" s="32"/>
      <c r="AZ787" s="32"/>
      <c r="BA787" s="32"/>
    </row>
    <row r="788" spans="17:53" s="84" customFormat="1" x14ac:dyDescent="0.35">
      <c r="Q788" s="32"/>
      <c r="R788" s="32"/>
      <c r="S788" s="32"/>
      <c r="T788" s="32"/>
      <c r="U788" s="32"/>
      <c r="V788" s="32"/>
      <c r="W788" s="32"/>
      <c r="X788" s="32"/>
      <c r="Y788" s="32"/>
      <c r="Z788" s="32"/>
      <c r="AA788" s="32"/>
      <c r="AB788" s="32"/>
      <c r="AC788" s="32"/>
      <c r="AD788" s="32"/>
      <c r="AE788" s="32"/>
      <c r="AF788" s="32"/>
      <c r="AG788" s="32"/>
      <c r="AH788" s="32"/>
      <c r="AI788" s="32"/>
      <c r="AJ788" s="32"/>
      <c r="AK788" s="32"/>
      <c r="AL788" s="32"/>
      <c r="AM788" s="32"/>
      <c r="AN788" s="32"/>
      <c r="AO788" s="32"/>
      <c r="AP788" s="32"/>
      <c r="AQ788" s="32"/>
      <c r="AR788" s="32"/>
      <c r="AS788" s="32"/>
      <c r="AT788" s="32"/>
      <c r="AU788" s="32"/>
      <c r="AV788" s="32"/>
      <c r="AW788" s="32"/>
      <c r="AX788" s="32"/>
      <c r="AY788" s="32"/>
      <c r="AZ788" s="32"/>
      <c r="BA788" s="32"/>
    </row>
    <row r="789" spans="17:53" s="84" customFormat="1" x14ac:dyDescent="0.35">
      <c r="Q789" s="32"/>
      <c r="R789" s="32"/>
      <c r="S789" s="32"/>
      <c r="T789" s="32"/>
      <c r="U789" s="32"/>
      <c r="V789" s="32"/>
      <c r="W789" s="32"/>
      <c r="X789" s="32"/>
      <c r="Y789" s="32"/>
      <c r="Z789" s="32"/>
      <c r="AA789" s="32"/>
      <c r="AB789" s="32"/>
      <c r="AC789" s="32"/>
      <c r="AD789" s="32"/>
      <c r="AE789" s="32"/>
      <c r="AF789" s="32"/>
      <c r="AG789" s="32"/>
      <c r="AH789" s="32"/>
      <c r="AI789" s="32"/>
      <c r="AJ789" s="32"/>
      <c r="AK789" s="32"/>
      <c r="AL789" s="32"/>
      <c r="AM789" s="32"/>
      <c r="AN789" s="32"/>
      <c r="AO789" s="32"/>
      <c r="AP789" s="32"/>
      <c r="AQ789" s="32"/>
      <c r="AR789" s="32"/>
      <c r="AS789" s="32"/>
      <c r="AT789" s="32"/>
      <c r="AU789" s="32"/>
      <c r="AV789" s="32"/>
      <c r="AW789" s="32"/>
      <c r="AX789" s="32"/>
      <c r="AY789" s="32"/>
      <c r="AZ789" s="32"/>
      <c r="BA789" s="32"/>
    </row>
    <row r="790" spans="17:53" s="84" customFormat="1" x14ac:dyDescent="0.35">
      <c r="Q790" s="32"/>
      <c r="R790" s="32"/>
      <c r="S790" s="32"/>
      <c r="T790" s="32"/>
      <c r="U790" s="32"/>
      <c r="V790" s="32"/>
      <c r="W790" s="32"/>
      <c r="X790" s="32"/>
      <c r="Y790" s="32"/>
      <c r="Z790" s="32"/>
      <c r="AA790" s="32"/>
      <c r="AB790" s="32"/>
      <c r="AC790" s="32"/>
      <c r="AD790" s="32"/>
      <c r="AE790" s="32"/>
      <c r="AF790" s="32"/>
      <c r="AG790" s="32"/>
      <c r="AH790" s="32"/>
      <c r="AI790" s="32"/>
      <c r="AJ790" s="32"/>
      <c r="AK790" s="32"/>
      <c r="AL790" s="32"/>
      <c r="AM790" s="32"/>
      <c r="AN790" s="32"/>
      <c r="AO790" s="32"/>
      <c r="AP790" s="32"/>
      <c r="AQ790" s="32"/>
      <c r="AR790" s="32"/>
      <c r="AS790" s="32"/>
      <c r="AT790" s="32"/>
      <c r="AU790" s="32"/>
      <c r="AV790" s="32"/>
      <c r="AW790" s="32"/>
      <c r="AX790" s="32"/>
      <c r="AY790" s="32"/>
      <c r="AZ790" s="32"/>
      <c r="BA790" s="32"/>
    </row>
    <row r="791" spans="17:53" s="84" customFormat="1" x14ac:dyDescent="0.35">
      <c r="Q791" s="32"/>
      <c r="R791" s="32"/>
      <c r="S791" s="32"/>
      <c r="T791" s="32"/>
      <c r="U791" s="32"/>
      <c r="V791" s="32"/>
      <c r="W791" s="32"/>
      <c r="X791" s="32"/>
      <c r="Y791" s="32"/>
      <c r="Z791" s="32"/>
      <c r="AA791" s="32"/>
      <c r="AB791" s="32"/>
      <c r="AC791" s="32"/>
      <c r="AD791" s="32"/>
      <c r="AE791" s="32"/>
      <c r="AF791" s="32"/>
      <c r="AG791" s="32"/>
      <c r="AH791" s="32"/>
      <c r="AI791" s="32"/>
      <c r="AJ791" s="32"/>
      <c r="AK791" s="32"/>
      <c r="AL791" s="32"/>
      <c r="AM791" s="32"/>
      <c r="AN791" s="32"/>
      <c r="AO791" s="32"/>
      <c r="AP791" s="32"/>
      <c r="AQ791" s="32"/>
      <c r="AR791" s="32"/>
      <c r="AS791" s="32"/>
      <c r="AT791" s="32"/>
      <c r="AU791" s="32"/>
      <c r="AV791" s="32"/>
      <c r="AW791" s="32"/>
      <c r="AX791" s="32"/>
      <c r="AY791" s="32"/>
      <c r="AZ791" s="32"/>
      <c r="BA791" s="32"/>
    </row>
    <row r="792" spans="17:53" s="84" customFormat="1" x14ac:dyDescent="0.35">
      <c r="Q792" s="32"/>
      <c r="R792" s="32"/>
      <c r="S792" s="32"/>
      <c r="T792" s="32"/>
      <c r="U792" s="32"/>
      <c r="V792" s="32"/>
      <c r="W792" s="32"/>
      <c r="X792" s="32"/>
      <c r="Y792" s="32"/>
      <c r="Z792" s="32"/>
      <c r="AA792" s="32"/>
      <c r="AB792" s="32"/>
      <c r="AC792" s="32"/>
      <c r="AD792" s="32"/>
      <c r="AE792" s="32"/>
      <c r="AF792" s="32"/>
      <c r="AG792" s="32"/>
      <c r="AH792" s="32"/>
      <c r="AI792" s="32"/>
      <c r="AJ792" s="32"/>
      <c r="AK792" s="32"/>
      <c r="AL792" s="32"/>
      <c r="AM792" s="32"/>
      <c r="AN792" s="32"/>
      <c r="AO792" s="32"/>
      <c r="AP792" s="32"/>
      <c r="AQ792" s="32"/>
      <c r="AR792" s="32"/>
      <c r="AS792" s="32"/>
      <c r="AT792" s="32"/>
      <c r="AU792" s="32"/>
      <c r="AV792" s="32"/>
      <c r="AW792" s="32"/>
      <c r="AX792" s="32"/>
      <c r="AY792" s="32"/>
      <c r="AZ792" s="32"/>
      <c r="BA792" s="32"/>
    </row>
    <row r="793" spans="17:53" s="84" customFormat="1" x14ac:dyDescent="0.35">
      <c r="Q793" s="32"/>
      <c r="R793" s="32"/>
      <c r="S793" s="32"/>
      <c r="T793" s="32"/>
      <c r="U793" s="32"/>
      <c r="V793" s="32"/>
      <c r="W793" s="32"/>
      <c r="X793" s="32"/>
      <c r="Y793" s="32"/>
      <c r="Z793" s="32"/>
      <c r="AA793" s="32"/>
      <c r="AB793" s="32"/>
      <c r="AC793" s="32"/>
      <c r="AD793" s="32"/>
      <c r="AE793" s="32"/>
      <c r="AF793" s="32"/>
      <c r="AG793" s="32"/>
      <c r="AH793" s="32"/>
      <c r="AI793" s="32"/>
      <c r="AJ793" s="32"/>
      <c r="AK793" s="32"/>
      <c r="AL793" s="32"/>
      <c r="AM793" s="32"/>
      <c r="AN793" s="32"/>
      <c r="AO793" s="32"/>
      <c r="AP793" s="32"/>
      <c r="AQ793" s="32"/>
      <c r="AR793" s="32"/>
      <c r="AS793" s="32"/>
      <c r="AT793" s="32"/>
      <c r="AU793" s="32"/>
      <c r="AV793" s="32"/>
      <c r="AW793" s="32"/>
      <c r="AX793" s="32"/>
      <c r="AY793" s="32"/>
      <c r="AZ793" s="32"/>
      <c r="BA793" s="32"/>
    </row>
    <row r="794" spans="17:53" s="84" customFormat="1" x14ac:dyDescent="0.35">
      <c r="Q794" s="32"/>
      <c r="R794" s="32"/>
      <c r="S794" s="32"/>
      <c r="T794" s="32"/>
      <c r="U794" s="32"/>
      <c r="V794" s="32"/>
      <c r="W794" s="32"/>
      <c r="X794" s="32"/>
      <c r="Y794" s="32"/>
      <c r="Z794" s="32"/>
      <c r="AA794" s="32"/>
      <c r="AB794" s="32"/>
      <c r="AC794" s="32"/>
      <c r="AD794" s="32"/>
      <c r="AE794" s="32"/>
      <c r="AF794" s="32"/>
      <c r="AG794" s="32"/>
      <c r="AH794" s="32"/>
      <c r="AI794" s="32"/>
      <c r="AJ794" s="32"/>
      <c r="AK794" s="32"/>
      <c r="AL794" s="32"/>
      <c r="AM794" s="32"/>
      <c r="AN794" s="32"/>
      <c r="AO794" s="32"/>
      <c r="AP794" s="32"/>
      <c r="AQ794" s="32"/>
      <c r="AR794" s="32"/>
      <c r="AS794" s="32"/>
      <c r="AT794" s="32"/>
      <c r="AU794" s="32"/>
      <c r="AV794" s="32"/>
      <c r="AW794" s="32"/>
      <c r="AX794" s="32"/>
      <c r="AY794" s="32"/>
      <c r="AZ794" s="32"/>
      <c r="BA794" s="32"/>
    </row>
    <row r="795" spans="17:53" s="84" customFormat="1" x14ac:dyDescent="0.35">
      <c r="Q795" s="32"/>
      <c r="R795" s="32"/>
      <c r="S795" s="32"/>
      <c r="T795" s="32"/>
      <c r="U795" s="32"/>
      <c r="V795" s="32"/>
      <c r="W795" s="32"/>
      <c r="X795" s="32"/>
      <c r="Y795" s="32"/>
      <c r="Z795" s="32"/>
      <c r="AA795" s="32"/>
      <c r="AB795" s="32"/>
      <c r="AC795" s="32"/>
      <c r="AD795" s="32"/>
      <c r="AE795" s="32"/>
      <c r="AF795" s="32"/>
      <c r="AG795" s="32"/>
      <c r="AH795" s="32"/>
      <c r="AI795" s="32"/>
      <c r="AJ795" s="32"/>
      <c r="AK795" s="32"/>
      <c r="AL795" s="32"/>
      <c r="AM795" s="32"/>
      <c r="AN795" s="32"/>
      <c r="AO795" s="32"/>
      <c r="AP795" s="32"/>
      <c r="AQ795" s="32"/>
      <c r="AR795" s="32"/>
      <c r="AS795" s="32"/>
      <c r="AT795" s="32"/>
      <c r="AU795" s="32"/>
      <c r="AV795" s="32"/>
      <c r="AW795" s="32"/>
      <c r="AX795" s="32"/>
      <c r="AY795" s="32"/>
      <c r="AZ795" s="32"/>
      <c r="BA795" s="32"/>
    </row>
    <row r="796" spans="17:53" s="84" customFormat="1" x14ac:dyDescent="0.35">
      <c r="Q796" s="32"/>
      <c r="R796" s="32"/>
      <c r="S796" s="32"/>
      <c r="T796" s="32"/>
      <c r="U796" s="32"/>
      <c r="V796" s="32"/>
      <c r="W796" s="32"/>
      <c r="X796" s="32"/>
      <c r="Y796" s="32"/>
      <c r="Z796" s="32"/>
      <c r="AA796" s="32"/>
      <c r="AB796" s="32"/>
      <c r="AC796" s="32"/>
      <c r="AD796" s="32"/>
      <c r="AE796" s="32"/>
      <c r="AF796" s="32"/>
      <c r="AG796" s="32"/>
      <c r="AH796" s="32"/>
      <c r="AI796" s="32"/>
      <c r="AJ796" s="32"/>
      <c r="AK796" s="32"/>
      <c r="AL796" s="32"/>
      <c r="AM796" s="32"/>
      <c r="AN796" s="32"/>
      <c r="AO796" s="32"/>
      <c r="AP796" s="32"/>
      <c r="AQ796" s="32"/>
      <c r="AR796" s="32"/>
      <c r="AS796" s="32"/>
      <c r="AT796" s="32"/>
      <c r="AU796" s="32"/>
      <c r="AV796" s="32"/>
      <c r="AW796" s="32"/>
      <c r="AX796" s="32"/>
      <c r="AY796" s="32"/>
      <c r="AZ796" s="32"/>
      <c r="BA796" s="32"/>
    </row>
    <row r="797" spans="17:53" s="84" customFormat="1" x14ac:dyDescent="0.35">
      <c r="Q797" s="32"/>
      <c r="R797" s="32"/>
      <c r="S797" s="32"/>
      <c r="T797" s="32"/>
      <c r="U797" s="32"/>
      <c r="V797" s="32"/>
      <c r="W797" s="32"/>
      <c r="X797" s="32"/>
      <c r="Y797" s="32"/>
      <c r="Z797" s="32"/>
      <c r="AA797" s="32"/>
      <c r="AB797" s="32"/>
      <c r="AC797" s="32"/>
      <c r="AD797" s="32"/>
      <c r="AE797" s="32"/>
      <c r="AF797" s="32"/>
      <c r="AG797" s="32"/>
      <c r="AH797" s="32"/>
      <c r="AI797" s="32"/>
      <c r="AJ797" s="32"/>
      <c r="AK797" s="32"/>
      <c r="AL797" s="32"/>
      <c r="AM797" s="32"/>
      <c r="AN797" s="32"/>
      <c r="AO797" s="32"/>
      <c r="AP797" s="32"/>
      <c r="AQ797" s="32"/>
      <c r="AR797" s="32"/>
      <c r="AS797" s="32"/>
      <c r="AT797" s="32"/>
      <c r="AU797" s="32"/>
      <c r="AV797" s="32"/>
      <c r="AW797" s="32"/>
      <c r="AX797" s="32"/>
      <c r="AY797" s="32"/>
      <c r="AZ797" s="32"/>
      <c r="BA797" s="32"/>
    </row>
    <row r="798" spans="17:53" s="84" customFormat="1" x14ac:dyDescent="0.35">
      <c r="Q798" s="32"/>
      <c r="R798" s="32"/>
      <c r="S798" s="32"/>
      <c r="T798" s="32"/>
      <c r="U798" s="32"/>
      <c r="V798" s="32"/>
      <c r="W798" s="32"/>
      <c r="X798" s="32"/>
      <c r="Y798" s="32"/>
      <c r="Z798" s="32"/>
      <c r="AA798" s="32"/>
      <c r="AB798" s="32"/>
      <c r="AC798" s="32"/>
      <c r="AD798" s="32"/>
      <c r="AE798" s="32"/>
      <c r="AF798" s="32"/>
      <c r="AG798" s="32"/>
      <c r="AH798" s="32"/>
      <c r="AI798" s="32"/>
      <c r="AJ798" s="32"/>
      <c r="AK798" s="32"/>
      <c r="AL798" s="32"/>
      <c r="AM798" s="32"/>
      <c r="AN798" s="32"/>
      <c r="AO798" s="32"/>
      <c r="AP798" s="32"/>
      <c r="AQ798" s="32"/>
      <c r="AR798" s="32"/>
      <c r="AS798" s="32"/>
      <c r="AT798" s="32"/>
      <c r="AU798" s="32"/>
      <c r="AV798" s="32"/>
      <c r="AW798" s="32"/>
      <c r="AX798" s="32"/>
      <c r="AY798" s="32"/>
      <c r="AZ798" s="32"/>
      <c r="BA798" s="32"/>
    </row>
    <row r="799" spans="17:53" s="84" customFormat="1" x14ac:dyDescent="0.35">
      <c r="Q799" s="32"/>
      <c r="R799" s="32"/>
      <c r="S799" s="32"/>
      <c r="T799" s="32"/>
      <c r="U799" s="32"/>
      <c r="V799" s="32"/>
      <c r="W799" s="32"/>
      <c r="X799" s="32"/>
      <c r="Y799" s="32"/>
      <c r="Z799" s="32"/>
      <c r="AA799" s="32"/>
      <c r="AB799" s="32"/>
      <c r="AC799" s="32"/>
      <c r="AD799" s="32"/>
      <c r="AE799" s="32"/>
      <c r="AF799" s="32"/>
      <c r="AG799" s="32"/>
      <c r="AH799" s="32"/>
      <c r="AI799" s="32"/>
      <c r="AJ799" s="32"/>
      <c r="AK799" s="32"/>
      <c r="AL799" s="32"/>
      <c r="AM799" s="32"/>
      <c r="AN799" s="32"/>
      <c r="AO799" s="32"/>
      <c r="AP799" s="32"/>
      <c r="AQ799" s="32"/>
      <c r="AR799" s="32"/>
      <c r="AS799" s="32"/>
      <c r="AT799" s="32"/>
      <c r="AU799" s="32"/>
      <c r="AV799" s="32"/>
      <c r="AW799" s="32"/>
      <c r="AX799" s="32"/>
      <c r="AY799" s="32"/>
      <c r="AZ799" s="32"/>
      <c r="BA799" s="32"/>
    </row>
    <row r="800" spans="17:53" s="84" customFormat="1" x14ac:dyDescent="0.35">
      <c r="Q800" s="32"/>
      <c r="R800" s="32"/>
      <c r="S800" s="32"/>
      <c r="T800" s="32"/>
      <c r="U800" s="32"/>
      <c r="V800" s="32"/>
      <c r="W800" s="32"/>
      <c r="X800" s="32"/>
      <c r="Y800" s="32"/>
      <c r="Z800" s="32"/>
      <c r="AA800" s="32"/>
      <c r="AB800" s="32"/>
      <c r="AC800" s="32"/>
      <c r="AD800" s="32"/>
      <c r="AE800" s="32"/>
      <c r="AF800" s="32"/>
      <c r="AG800" s="32"/>
      <c r="AH800" s="32"/>
      <c r="AI800" s="32"/>
      <c r="AJ800" s="32"/>
      <c r="AK800" s="32"/>
      <c r="AL800" s="32"/>
      <c r="AM800" s="32"/>
      <c r="AN800" s="32"/>
      <c r="AO800" s="32"/>
      <c r="AP800" s="32"/>
      <c r="AQ800" s="32"/>
      <c r="AR800" s="32"/>
      <c r="AS800" s="32"/>
      <c r="AT800" s="32"/>
      <c r="AU800" s="32"/>
      <c r="AV800" s="32"/>
      <c r="AW800" s="32"/>
      <c r="AX800" s="32"/>
      <c r="AY800" s="32"/>
      <c r="AZ800" s="32"/>
      <c r="BA800" s="32"/>
    </row>
    <row r="801" spans="17:53" s="84" customFormat="1" x14ac:dyDescent="0.35">
      <c r="Q801" s="32"/>
      <c r="R801" s="32"/>
      <c r="S801" s="32"/>
      <c r="T801" s="32"/>
      <c r="U801" s="32"/>
      <c r="V801" s="32"/>
      <c r="W801" s="32"/>
      <c r="X801" s="32"/>
      <c r="Y801" s="32"/>
      <c r="Z801" s="32"/>
      <c r="AA801" s="32"/>
      <c r="AB801" s="32"/>
      <c r="AC801" s="32"/>
      <c r="AD801" s="32"/>
      <c r="AE801" s="32"/>
      <c r="AF801" s="32"/>
      <c r="AG801" s="32"/>
      <c r="AH801" s="32"/>
      <c r="AI801" s="32"/>
      <c r="AJ801" s="32"/>
      <c r="AK801" s="32"/>
      <c r="AL801" s="32"/>
      <c r="AM801" s="32"/>
      <c r="AN801" s="32"/>
      <c r="AO801" s="32"/>
      <c r="AP801" s="32"/>
      <c r="AQ801" s="32"/>
      <c r="AR801" s="32"/>
      <c r="AS801" s="32"/>
      <c r="AT801" s="32"/>
      <c r="AU801" s="32"/>
      <c r="AV801" s="32"/>
      <c r="AW801" s="32"/>
      <c r="AX801" s="32"/>
      <c r="AY801" s="32"/>
      <c r="AZ801" s="32"/>
      <c r="BA801" s="32"/>
    </row>
    <row r="802" spans="17:53" s="84" customFormat="1" x14ac:dyDescent="0.35">
      <c r="Q802" s="32"/>
      <c r="R802" s="32"/>
      <c r="S802" s="32"/>
      <c r="T802" s="32"/>
      <c r="U802" s="32"/>
      <c r="V802" s="32"/>
      <c r="W802" s="32"/>
      <c r="X802" s="32"/>
      <c r="Y802" s="32"/>
      <c r="Z802" s="32"/>
      <c r="AA802" s="32"/>
      <c r="AB802" s="32"/>
      <c r="AC802" s="32"/>
      <c r="AD802" s="32"/>
      <c r="AE802" s="32"/>
      <c r="AF802" s="32"/>
      <c r="AG802" s="32"/>
      <c r="AH802" s="32"/>
      <c r="AI802" s="32"/>
      <c r="AJ802" s="32"/>
      <c r="AK802" s="32"/>
      <c r="AL802" s="32"/>
      <c r="AM802" s="32"/>
      <c r="AN802" s="32"/>
      <c r="AO802" s="32"/>
      <c r="AP802" s="32"/>
      <c r="AQ802" s="32"/>
      <c r="AR802" s="32"/>
      <c r="AS802" s="32"/>
      <c r="AT802" s="32"/>
      <c r="AU802" s="32"/>
      <c r="AV802" s="32"/>
      <c r="AW802" s="32"/>
      <c r="AX802" s="32"/>
      <c r="AY802" s="32"/>
      <c r="AZ802" s="32"/>
      <c r="BA802" s="32"/>
    </row>
    <row r="803" spans="17:53" s="84" customFormat="1" x14ac:dyDescent="0.35">
      <c r="Q803" s="32"/>
      <c r="R803" s="32"/>
      <c r="S803" s="32"/>
      <c r="T803" s="32"/>
      <c r="U803" s="32"/>
      <c r="V803" s="32"/>
      <c r="W803" s="32"/>
      <c r="X803" s="32"/>
      <c r="Y803" s="32"/>
      <c r="Z803" s="32"/>
      <c r="AA803" s="32"/>
      <c r="AB803" s="32"/>
      <c r="AC803" s="32"/>
      <c r="AD803" s="32"/>
      <c r="AE803" s="32"/>
      <c r="AF803" s="32"/>
      <c r="AG803" s="32"/>
      <c r="AH803" s="32"/>
      <c r="AI803" s="32"/>
      <c r="AJ803" s="32"/>
      <c r="AK803" s="32"/>
      <c r="AL803" s="32"/>
      <c r="AM803" s="32"/>
      <c r="AN803" s="32"/>
      <c r="AO803" s="32"/>
      <c r="AP803" s="32"/>
      <c r="AQ803" s="32"/>
      <c r="AR803" s="32"/>
      <c r="AS803" s="32"/>
      <c r="AT803" s="32"/>
      <c r="AU803" s="32"/>
      <c r="AV803" s="32"/>
      <c r="AW803" s="32"/>
      <c r="AX803" s="32"/>
      <c r="AY803" s="32"/>
      <c r="AZ803" s="32"/>
      <c r="BA803" s="32"/>
    </row>
    <row r="804" spans="17:53" s="84" customFormat="1" x14ac:dyDescent="0.35">
      <c r="Q804" s="32"/>
      <c r="R804" s="32"/>
      <c r="S804" s="32"/>
      <c r="T804" s="32"/>
      <c r="U804" s="32"/>
      <c r="V804" s="32"/>
      <c r="W804" s="32"/>
      <c r="X804" s="32"/>
      <c r="Y804" s="32"/>
      <c r="Z804" s="32"/>
      <c r="AA804" s="32"/>
      <c r="AB804" s="32"/>
      <c r="AC804" s="32"/>
      <c r="AD804" s="32"/>
      <c r="AE804" s="32"/>
      <c r="AF804" s="32"/>
      <c r="AG804" s="32"/>
      <c r="AH804" s="32"/>
      <c r="AI804" s="32"/>
      <c r="AJ804" s="32"/>
      <c r="AK804" s="32"/>
      <c r="AL804" s="32"/>
      <c r="AM804" s="32"/>
      <c r="AN804" s="32"/>
      <c r="AO804" s="32"/>
      <c r="AP804" s="32"/>
      <c r="AQ804" s="32"/>
      <c r="AR804" s="32"/>
      <c r="AS804" s="32"/>
      <c r="AT804" s="32"/>
      <c r="AU804" s="32"/>
      <c r="AV804" s="32"/>
      <c r="AW804" s="32"/>
      <c r="AX804" s="32"/>
      <c r="AY804" s="32"/>
      <c r="AZ804" s="32"/>
      <c r="BA804" s="32"/>
    </row>
    <row r="805" spans="17:53" s="84" customFormat="1" x14ac:dyDescent="0.35">
      <c r="Q805" s="32"/>
      <c r="R805" s="32"/>
      <c r="S805" s="32"/>
      <c r="T805" s="32"/>
      <c r="U805" s="32"/>
      <c r="V805" s="32"/>
      <c r="W805" s="32"/>
      <c r="X805" s="32"/>
      <c r="Y805" s="32"/>
      <c r="Z805" s="32"/>
      <c r="AA805" s="32"/>
      <c r="AB805" s="32"/>
      <c r="AC805" s="32"/>
      <c r="AD805" s="32"/>
      <c r="AE805" s="32"/>
      <c r="AF805" s="32"/>
      <c r="AG805" s="32"/>
      <c r="AH805" s="32"/>
      <c r="AI805" s="32"/>
      <c r="AJ805" s="32"/>
      <c r="AK805" s="32"/>
      <c r="AL805" s="32"/>
      <c r="AM805" s="32"/>
      <c r="AN805" s="32"/>
      <c r="AO805" s="32"/>
      <c r="AP805" s="32"/>
      <c r="AQ805" s="32"/>
      <c r="AR805" s="32"/>
      <c r="AS805" s="32"/>
      <c r="AT805" s="32"/>
      <c r="AU805" s="32"/>
      <c r="AV805" s="32"/>
      <c r="AW805" s="32"/>
      <c r="AX805" s="32"/>
      <c r="AY805" s="32"/>
      <c r="AZ805" s="32"/>
      <c r="BA805" s="32"/>
    </row>
    <row r="806" spans="17:53" s="84" customFormat="1" x14ac:dyDescent="0.35">
      <c r="Q806" s="32"/>
      <c r="R806" s="32"/>
      <c r="S806" s="32"/>
      <c r="T806" s="32"/>
      <c r="U806" s="32"/>
      <c r="V806" s="32"/>
      <c r="W806" s="32"/>
      <c r="X806" s="32"/>
      <c r="Y806" s="32"/>
      <c r="Z806" s="32"/>
      <c r="AA806" s="32"/>
      <c r="AB806" s="32"/>
      <c r="AC806" s="32"/>
      <c r="AD806" s="32"/>
      <c r="AE806" s="32"/>
      <c r="AF806" s="32"/>
      <c r="AG806" s="32"/>
      <c r="AH806" s="32"/>
      <c r="AI806" s="32"/>
      <c r="AJ806" s="32"/>
      <c r="AK806" s="32"/>
      <c r="AL806" s="32"/>
      <c r="AM806" s="32"/>
      <c r="AN806" s="32"/>
      <c r="AO806" s="32"/>
      <c r="AP806" s="32"/>
      <c r="AQ806" s="32"/>
      <c r="AR806" s="32"/>
      <c r="AS806" s="32"/>
      <c r="AT806" s="32"/>
      <c r="AU806" s="32"/>
      <c r="AV806" s="32"/>
      <c r="AW806" s="32"/>
      <c r="AX806" s="32"/>
      <c r="AY806" s="32"/>
      <c r="AZ806" s="32"/>
      <c r="BA806" s="32"/>
    </row>
    <row r="807" spans="17:53" s="84" customFormat="1" x14ac:dyDescent="0.35">
      <c r="Q807" s="32"/>
      <c r="R807" s="32"/>
      <c r="S807" s="32"/>
      <c r="T807" s="32"/>
      <c r="U807" s="32"/>
      <c r="V807" s="32"/>
      <c r="W807" s="32"/>
      <c r="X807" s="32"/>
      <c r="Y807" s="32"/>
      <c r="Z807" s="32"/>
      <c r="AA807" s="32"/>
      <c r="AB807" s="32"/>
      <c r="AC807" s="32"/>
      <c r="AD807" s="32"/>
      <c r="AE807" s="32"/>
      <c r="AF807" s="32"/>
      <c r="AG807" s="32"/>
      <c r="AH807" s="32"/>
      <c r="AI807" s="32"/>
      <c r="AJ807" s="32"/>
      <c r="AK807" s="32"/>
      <c r="AL807" s="32"/>
      <c r="AM807" s="32"/>
      <c r="AN807" s="32"/>
      <c r="AO807" s="32"/>
      <c r="AP807" s="32"/>
      <c r="AQ807" s="32"/>
      <c r="AR807" s="32"/>
      <c r="AS807" s="32"/>
      <c r="AT807" s="32"/>
      <c r="AU807" s="32"/>
      <c r="AV807" s="32"/>
      <c r="AW807" s="32"/>
      <c r="AX807" s="32"/>
      <c r="AY807" s="32"/>
      <c r="AZ807" s="32"/>
      <c r="BA807" s="32"/>
    </row>
    <row r="808" spans="17:53" s="84" customFormat="1" x14ac:dyDescent="0.35">
      <c r="Q808" s="32"/>
      <c r="R808" s="32"/>
      <c r="S808" s="32"/>
      <c r="T808" s="32"/>
      <c r="U808" s="32"/>
      <c r="V808" s="32"/>
      <c r="W808" s="32"/>
      <c r="X808" s="32"/>
      <c r="Y808" s="32"/>
      <c r="Z808" s="32"/>
      <c r="AA808" s="32"/>
      <c r="AB808" s="32"/>
      <c r="AC808" s="32"/>
      <c r="AD808" s="32"/>
      <c r="AE808" s="32"/>
      <c r="AF808" s="32"/>
      <c r="AG808" s="32"/>
      <c r="AH808" s="32"/>
      <c r="AI808" s="32"/>
      <c r="AJ808" s="32"/>
      <c r="AK808" s="32"/>
      <c r="AL808" s="32"/>
      <c r="AM808" s="32"/>
      <c r="AN808" s="32"/>
      <c r="AO808" s="32"/>
      <c r="AP808" s="32"/>
      <c r="AQ808" s="32"/>
      <c r="AR808" s="32"/>
      <c r="AS808" s="32"/>
      <c r="AT808" s="32"/>
      <c r="AU808" s="32"/>
      <c r="AV808" s="32"/>
      <c r="AW808" s="32"/>
      <c r="AX808" s="32"/>
      <c r="AY808" s="32"/>
      <c r="AZ808" s="32"/>
      <c r="BA808" s="32"/>
    </row>
    <row r="809" spans="17:53" s="84" customFormat="1" x14ac:dyDescent="0.35">
      <c r="Q809" s="32"/>
      <c r="R809" s="32"/>
      <c r="S809" s="32"/>
      <c r="T809" s="32"/>
      <c r="U809" s="32"/>
      <c r="V809" s="32"/>
      <c r="W809" s="32"/>
      <c r="X809" s="32"/>
      <c r="Y809" s="32"/>
      <c r="Z809" s="32"/>
      <c r="AA809" s="32"/>
      <c r="AB809" s="32"/>
      <c r="AC809" s="32"/>
      <c r="AD809" s="32"/>
      <c r="AE809" s="32"/>
      <c r="AF809" s="32"/>
      <c r="AG809" s="32"/>
      <c r="AH809" s="32"/>
      <c r="AI809" s="32"/>
      <c r="AJ809" s="32"/>
      <c r="AK809" s="32"/>
      <c r="AL809" s="32"/>
      <c r="AM809" s="32"/>
      <c r="AN809" s="32"/>
      <c r="AO809" s="32"/>
      <c r="AP809" s="32"/>
      <c r="AQ809" s="32"/>
      <c r="AR809" s="32"/>
      <c r="AS809" s="32"/>
      <c r="AT809" s="32"/>
      <c r="AU809" s="32"/>
      <c r="AV809" s="32"/>
      <c r="AW809" s="32"/>
      <c r="AX809" s="32"/>
      <c r="AY809" s="32"/>
      <c r="AZ809" s="32"/>
      <c r="BA809" s="32"/>
    </row>
    <row r="810" spans="17:53" s="84" customFormat="1" x14ac:dyDescent="0.35">
      <c r="Q810" s="32"/>
      <c r="R810" s="32"/>
      <c r="S810" s="32"/>
      <c r="T810" s="32"/>
      <c r="U810" s="32"/>
      <c r="V810" s="32"/>
      <c r="W810" s="32"/>
      <c r="X810" s="32"/>
      <c r="Y810" s="32"/>
      <c r="Z810" s="32"/>
      <c r="AA810" s="32"/>
      <c r="AB810" s="32"/>
      <c r="AC810" s="32"/>
      <c r="AD810" s="32"/>
      <c r="AE810" s="32"/>
      <c r="AF810" s="32"/>
      <c r="AG810" s="32"/>
      <c r="AH810" s="32"/>
      <c r="AI810" s="32"/>
      <c r="AJ810" s="32"/>
      <c r="AK810" s="32"/>
      <c r="AL810" s="32"/>
      <c r="AM810" s="32"/>
      <c r="AN810" s="32"/>
      <c r="AO810" s="32"/>
      <c r="AP810" s="32"/>
      <c r="AQ810" s="32"/>
      <c r="AR810" s="32"/>
      <c r="AS810" s="32"/>
      <c r="AT810" s="32"/>
      <c r="AU810" s="32"/>
      <c r="AV810" s="32"/>
      <c r="AW810" s="32"/>
      <c r="AX810" s="32"/>
      <c r="AY810" s="32"/>
      <c r="AZ810" s="32"/>
      <c r="BA810" s="32"/>
    </row>
    <row r="811" spans="17:53" s="84" customFormat="1" x14ac:dyDescent="0.35">
      <c r="Q811" s="32"/>
      <c r="R811" s="32"/>
      <c r="S811" s="32"/>
      <c r="T811" s="32"/>
      <c r="U811" s="32"/>
      <c r="V811" s="32"/>
      <c r="W811" s="32"/>
      <c r="X811" s="32"/>
      <c r="Y811" s="32"/>
      <c r="Z811" s="32"/>
      <c r="AA811" s="32"/>
      <c r="AB811" s="32"/>
      <c r="AC811" s="32"/>
      <c r="AD811" s="32"/>
      <c r="AE811" s="32"/>
      <c r="AF811" s="32"/>
      <c r="AG811" s="32"/>
      <c r="AH811" s="32"/>
      <c r="AI811" s="32"/>
      <c r="AJ811" s="32"/>
      <c r="AK811" s="32"/>
      <c r="AL811" s="32"/>
      <c r="AM811" s="32"/>
      <c r="AN811" s="32"/>
      <c r="AO811" s="32"/>
      <c r="AP811" s="32"/>
      <c r="AQ811" s="32"/>
      <c r="AR811" s="32"/>
      <c r="AS811" s="32"/>
      <c r="AT811" s="32"/>
      <c r="AU811" s="32"/>
      <c r="AV811" s="32"/>
      <c r="AW811" s="32"/>
      <c r="AX811" s="32"/>
      <c r="AY811" s="32"/>
      <c r="AZ811" s="32"/>
      <c r="BA811" s="32"/>
    </row>
    <row r="812" spans="17:53" s="84" customFormat="1" x14ac:dyDescent="0.35">
      <c r="Q812" s="32"/>
      <c r="R812" s="32"/>
      <c r="S812" s="32"/>
      <c r="T812" s="32"/>
      <c r="U812" s="32"/>
      <c r="V812" s="32"/>
      <c r="W812" s="32"/>
      <c r="X812" s="32"/>
      <c r="Y812" s="32"/>
      <c r="Z812" s="32"/>
      <c r="AA812" s="32"/>
      <c r="AB812" s="32"/>
      <c r="AC812" s="32"/>
      <c r="AD812" s="32"/>
      <c r="AE812" s="32"/>
      <c r="AF812" s="32"/>
      <c r="AG812" s="32"/>
      <c r="AH812" s="32"/>
      <c r="AI812" s="32"/>
      <c r="AJ812" s="32"/>
      <c r="AK812" s="32"/>
      <c r="AL812" s="32"/>
      <c r="AM812" s="32"/>
      <c r="AN812" s="32"/>
      <c r="AO812" s="32"/>
      <c r="AP812" s="32"/>
      <c r="AQ812" s="32"/>
      <c r="AR812" s="32"/>
      <c r="AS812" s="32"/>
      <c r="AT812" s="32"/>
      <c r="AU812" s="32"/>
      <c r="AV812" s="32"/>
      <c r="AW812" s="32"/>
      <c r="AX812" s="32"/>
      <c r="AY812" s="32"/>
      <c r="AZ812" s="32"/>
      <c r="BA812" s="32"/>
    </row>
    <row r="813" spans="17:53" s="84" customFormat="1" x14ac:dyDescent="0.35">
      <c r="Q813" s="32"/>
      <c r="R813" s="32"/>
      <c r="S813" s="32"/>
      <c r="T813" s="32"/>
      <c r="U813" s="32"/>
      <c r="V813" s="32"/>
      <c r="W813" s="32"/>
      <c r="X813" s="32"/>
      <c r="Y813" s="32"/>
      <c r="Z813" s="32"/>
      <c r="AA813" s="32"/>
      <c r="AB813" s="32"/>
      <c r="AC813" s="32"/>
      <c r="AD813" s="32"/>
      <c r="AE813" s="32"/>
      <c r="AF813" s="32"/>
      <c r="AG813" s="32"/>
      <c r="AH813" s="32"/>
      <c r="AI813" s="32"/>
      <c r="AJ813" s="32"/>
      <c r="AK813" s="32"/>
      <c r="AL813" s="32"/>
      <c r="AM813" s="32"/>
      <c r="AN813" s="32"/>
      <c r="AO813" s="32"/>
      <c r="AP813" s="32"/>
      <c r="AQ813" s="32"/>
      <c r="AR813" s="32"/>
      <c r="AS813" s="32"/>
      <c r="AT813" s="32"/>
      <c r="AU813" s="32"/>
      <c r="AV813" s="32"/>
      <c r="AW813" s="32"/>
      <c r="AX813" s="32"/>
      <c r="AY813" s="32"/>
      <c r="AZ813" s="32"/>
      <c r="BA813" s="32"/>
    </row>
    <row r="814" spans="17:53" s="84" customFormat="1" x14ac:dyDescent="0.35">
      <c r="Q814" s="32"/>
      <c r="R814" s="32"/>
      <c r="S814" s="32"/>
      <c r="T814" s="32"/>
      <c r="U814" s="32"/>
      <c r="V814" s="32"/>
      <c r="W814" s="32"/>
      <c r="X814" s="32"/>
      <c r="Y814" s="32"/>
      <c r="Z814" s="32"/>
      <c r="AA814" s="32"/>
      <c r="AB814" s="32"/>
      <c r="AC814" s="32"/>
      <c r="AD814" s="32"/>
      <c r="AE814" s="32"/>
      <c r="AF814" s="32"/>
      <c r="AG814" s="32"/>
      <c r="AH814" s="32"/>
      <c r="AI814" s="32"/>
      <c r="AJ814" s="32"/>
      <c r="AK814" s="32"/>
      <c r="AL814" s="32"/>
      <c r="AM814" s="32"/>
      <c r="AN814" s="32"/>
      <c r="AO814" s="32"/>
      <c r="AP814" s="32"/>
      <c r="AQ814" s="32"/>
      <c r="AR814" s="32"/>
      <c r="AS814" s="32"/>
      <c r="AT814" s="32"/>
      <c r="AU814" s="32"/>
      <c r="AV814" s="32"/>
      <c r="AW814" s="32"/>
      <c r="AX814" s="32"/>
      <c r="AY814" s="32"/>
      <c r="AZ814" s="32"/>
      <c r="BA814" s="32"/>
    </row>
    <row r="815" spans="17:53" s="84" customFormat="1" x14ac:dyDescent="0.35">
      <c r="Q815" s="32"/>
      <c r="R815" s="32"/>
      <c r="S815" s="32"/>
      <c r="T815" s="32"/>
      <c r="U815" s="32"/>
      <c r="V815" s="32"/>
      <c r="W815" s="32"/>
      <c r="X815" s="32"/>
      <c r="Y815" s="32"/>
      <c r="Z815" s="32"/>
      <c r="AA815" s="32"/>
      <c r="AB815" s="32"/>
      <c r="AC815" s="32"/>
      <c r="AD815" s="32"/>
      <c r="AE815" s="32"/>
      <c r="AF815" s="32"/>
      <c r="AG815" s="32"/>
      <c r="AH815" s="32"/>
      <c r="AI815" s="32"/>
      <c r="AJ815" s="32"/>
      <c r="AK815" s="32"/>
      <c r="AL815" s="32"/>
      <c r="AM815" s="32"/>
      <c r="AN815" s="32"/>
      <c r="AO815" s="32"/>
      <c r="AP815" s="32"/>
      <c r="AQ815" s="32"/>
      <c r="AR815" s="32"/>
      <c r="AS815" s="32"/>
      <c r="AT815" s="32"/>
      <c r="AU815" s="32"/>
      <c r="AV815" s="32"/>
      <c r="AW815" s="32"/>
      <c r="AX815" s="32"/>
      <c r="AY815" s="32"/>
      <c r="AZ815" s="32"/>
      <c r="BA815" s="32"/>
    </row>
    <row r="816" spans="17:53" s="84" customFormat="1" x14ac:dyDescent="0.35">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c r="AR816" s="32"/>
      <c r="AS816" s="32"/>
      <c r="AT816" s="32"/>
      <c r="AU816" s="32"/>
      <c r="AV816" s="32"/>
      <c r="AW816" s="32"/>
      <c r="AX816" s="32"/>
      <c r="AY816" s="32"/>
      <c r="AZ816" s="32"/>
      <c r="BA816" s="32"/>
    </row>
    <row r="817" spans="17:53" s="84" customFormat="1" x14ac:dyDescent="0.35">
      <c r="Q817" s="32"/>
      <c r="R817" s="32"/>
      <c r="S817" s="32"/>
      <c r="T817" s="32"/>
      <c r="U817" s="32"/>
      <c r="V817" s="32"/>
      <c r="W817" s="32"/>
      <c r="X817" s="32"/>
      <c r="Y817" s="32"/>
      <c r="Z817" s="32"/>
      <c r="AA817" s="32"/>
      <c r="AB817" s="32"/>
      <c r="AC817" s="32"/>
      <c r="AD817" s="32"/>
      <c r="AE817" s="32"/>
      <c r="AF817" s="32"/>
      <c r="AG817" s="32"/>
      <c r="AH817" s="32"/>
      <c r="AI817" s="32"/>
      <c r="AJ817" s="32"/>
      <c r="AK817" s="32"/>
      <c r="AL817" s="32"/>
      <c r="AM817" s="32"/>
      <c r="AN817" s="32"/>
      <c r="AO817" s="32"/>
      <c r="AP817" s="32"/>
      <c r="AQ817" s="32"/>
      <c r="AR817" s="32"/>
      <c r="AS817" s="32"/>
      <c r="AT817" s="32"/>
      <c r="AU817" s="32"/>
      <c r="AV817" s="32"/>
      <c r="AW817" s="32"/>
      <c r="AX817" s="32"/>
      <c r="AY817" s="32"/>
      <c r="AZ817" s="32"/>
      <c r="BA817" s="32"/>
    </row>
    <row r="818" spans="17:53" s="84" customFormat="1" x14ac:dyDescent="0.35">
      <c r="Q818" s="32"/>
      <c r="R818" s="32"/>
      <c r="S818" s="32"/>
      <c r="T818" s="32"/>
      <c r="U818" s="32"/>
      <c r="V818" s="32"/>
      <c r="W818" s="32"/>
      <c r="X818" s="32"/>
      <c r="Y818" s="32"/>
      <c r="Z818" s="32"/>
      <c r="AA818" s="32"/>
      <c r="AB818" s="32"/>
      <c r="AC818" s="32"/>
      <c r="AD818" s="32"/>
      <c r="AE818" s="32"/>
      <c r="AF818" s="32"/>
      <c r="AG818" s="32"/>
      <c r="AH818" s="32"/>
      <c r="AI818" s="32"/>
      <c r="AJ818" s="32"/>
      <c r="AK818" s="32"/>
      <c r="AL818" s="32"/>
      <c r="AM818" s="32"/>
      <c r="AN818" s="32"/>
      <c r="AO818" s="32"/>
      <c r="AP818" s="32"/>
      <c r="AQ818" s="32"/>
      <c r="AR818" s="32"/>
      <c r="AS818" s="32"/>
      <c r="AT818" s="32"/>
      <c r="AU818" s="32"/>
      <c r="AV818" s="32"/>
      <c r="AW818" s="32"/>
      <c r="AX818" s="32"/>
      <c r="AY818" s="32"/>
      <c r="AZ818" s="32"/>
      <c r="BA818" s="32"/>
    </row>
    <row r="819" spans="17:53" s="84" customFormat="1" x14ac:dyDescent="0.35">
      <c r="Q819" s="32"/>
      <c r="R819" s="32"/>
      <c r="S819" s="32"/>
      <c r="T819" s="32"/>
      <c r="U819" s="32"/>
      <c r="V819" s="32"/>
      <c r="W819" s="32"/>
      <c r="X819" s="32"/>
      <c r="Y819" s="32"/>
      <c r="Z819" s="32"/>
      <c r="AA819" s="32"/>
      <c r="AB819" s="32"/>
      <c r="AC819" s="32"/>
      <c r="AD819" s="32"/>
      <c r="AE819" s="32"/>
      <c r="AF819" s="32"/>
      <c r="AG819" s="32"/>
      <c r="AH819" s="32"/>
      <c r="AI819" s="32"/>
      <c r="AJ819" s="32"/>
      <c r="AK819" s="32"/>
      <c r="AL819" s="32"/>
      <c r="AM819" s="32"/>
      <c r="AN819" s="32"/>
      <c r="AO819" s="32"/>
      <c r="AP819" s="32"/>
      <c r="AQ819" s="32"/>
      <c r="AR819" s="32"/>
      <c r="AS819" s="32"/>
      <c r="AT819" s="32"/>
      <c r="AU819" s="32"/>
      <c r="AV819" s="32"/>
      <c r="AW819" s="32"/>
      <c r="AX819" s="32"/>
      <c r="AY819" s="32"/>
      <c r="AZ819" s="32"/>
      <c r="BA819" s="32"/>
    </row>
    <row r="820" spans="17:53" s="84" customFormat="1" x14ac:dyDescent="0.35">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c r="AR820" s="32"/>
      <c r="AS820" s="32"/>
      <c r="AT820" s="32"/>
      <c r="AU820" s="32"/>
      <c r="AV820" s="32"/>
      <c r="AW820" s="32"/>
      <c r="AX820" s="32"/>
      <c r="AY820" s="32"/>
      <c r="AZ820" s="32"/>
      <c r="BA820" s="32"/>
    </row>
    <row r="821" spans="17:53" s="84" customFormat="1" x14ac:dyDescent="0.35">
      <c r="Q821" s="32"/>
      <c r="R821" s="32"/>
      <c r="S821" s="32"/>
      <c r="T821" s="32"/>
      <c r="U821" s="32"/>
      <c r="V821" s="32"/>
      <c r="W821" s="32"/>
      <c r="X821" s="32"/>
      <c r="Y821" s="32"/>
      <c r="Z821" s="32"/>
      <c r="AA821" s="32"/>
      <c r="AB821" s="32"/>
      <c r="AC821" s="32"/>
      <c r="AD821" s="32"/>
      <c r="AE821" s="32"/>
      <c r="AF821" s="32"/>
      <c r="AG821" s="32"/>
      <c r="AH821" s="32"/>
      <c r="AI821" s="32"/>
      <c r="AJ821" s="32"/>
      <c r="AK821" s="32"/>
      <c r="AL821" s="32"/>
      <c r="AM821" s="32"/>
      <c r="AN821" s="32"/>
      <c r="AO821" s="32"/>
      <c r="AP821" s="32"/>
      <c r="AQ821" s="32"/>
      <c r="AR821" s="32"/>
      <c r="AS821" s="32"/>
      <c r="AT821" s="32"/>
      <c r="AU821" s="32"/>
      <c r="AV821" s="32"/>
      <c r="AW821" s="32"/>
      <c r="AX821" s="32"/>
      <c r="AY821" s="32"/>
      <c r="AZ821" s="32"/>
      <c r="BA821" s="32"/>
    </row>
    <row r="822" spans="17:53" s="84" customFormat="1" x14ac:dyDescent="0.35">
      <c r="Q822" s="32"/>
      <c r="R822" s="32"/>
      <c r="S822" s="32"/>
      <c r="T822" s="32"/>
      <c r="U822" s="32"/>
      <c r="V822" s="32"/>
      <c r="W822" s="32"/>
      <c r="X822" s="32"/>
      <c r="Y822" s="32"/>
      <c r="Z822" s="32"/>
      <c r="AA822" s="32"/>
      <c r="AB822" s="32"/>
      <c r="AC822" s="32"/>
      <c r="AD822" s="32"/>
      <c r="AE822" s="32"/>
      <c r="AF822" s="32"/>
      <c r="AG822" s="32"/>
      <c r="AH822" s="32"/>
      <c r="AI822" s="32"/>
      <c r="AJ822" s="32"/>
      <c r="AK822" s="32"/>
      <c r="AL822" s="32"/>
      <c r="AM822" s="32"/>
      <c r="AN822" s="32"/>
      <c r="AO822" s="32"/>
      <c r="AP822" s="32"/>
      <c r="AQ822" s="32"/>
      <c r="AR822" s="32"/>
      <c r="AS822" s="32"/>
      <c r="AT822" s="32"/>
      <c r="AU822" s="32"/>
      <c r="AV822" s="32"/>
      <c r="AW822" s="32"/>
      <c r="AX822" s="32"/>
      <c r="AY822" s="32"/>
      <c r="AZ822" s="32"/>
      <c r="BA822" s="32"/>
    </row>
    <row r="823" spans="17:53" s="84" customFormat="1" x14ac:dyDescent="0.35">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c r="AR823" s="32"/>
      <c r="AS823" s="32"/>
      <c r="AT823" s="32"/>
      <c r="AU823" s="32"/>
      <c r="AV823" s="32"/>
      <c r="AW823" s="32"/>
      <c r="AX823" s="32"/>
      <c r="AY823" s="32"/>
      <c r="AZ823" s="32"/>
      <c r="BA823" s="32"/>
    </row>
    <row r="824" spans="17:53" s="84" customFormat="1" x14ac:dyDescent="0.35">
      <c r="Q824" s="32"/>
      <c r="R824" s="32"/>
      <c r="S824" s="32"/>
      <c r="T824" s="32"/>
      <c r="U824" s="32"/>
      <c r="V824" s="32"/>
      <c r="W824" s="32"/>
      <c r="X824" s="32"/>
      <c r="Y824" s="32"/>
      <c r="Z824" s="32"/>
      <c r="AA824" s="32"/>
      <c r="AB824" s="32"/>
      <c r="AC824" s="32"/>
      <c r="AD824" s="32"/>
      <c r="AE824" s="32"/>
      <c r="AF824" s="32"/>
      <c r="AG824" s="32"/>
      <c r="AH824" s="32"/>
      <c r="AI824" s="32"/>
      <c r="AJ824" s="32"/>
      <c r="AK824" s="32"/>
      <c r="AL824" s="32"/>
      <c r="AM824" s="32"/>
      <c r="AN824" s="32"/>
      <c r="AO824" s="32"/>
      <c r="AP824" s="32"/>
      <c r="AQ824" s="32"/>
      <c r="AR824" s="32"/>
      <c r="AS824" s="32"/>
      <c r="AT824" s="32"/>
      <c r="AU824" s="32"/>
      <c r="AV824" s="32"/>
      <c r="AW824" s="32"/>
      <c r="AX824" s="32"/>
      <c r="AY824" s="32"/>
      <c r="AZ824" s="32"/>
      <c r="BA824" s="32"/>
    </row>
    <row r="825" spans="17:53" s="84" customFormat="1" x14ac:dyDescent="0.35">
      <c r="Q825" s="32"/>
      <c r="R825" s="32"/>
      <c r="S825" s="32"/>
      <c r="T825" s="32"/>
      <c r="U825" s="32"/>
      <c r="V825" s="32"/>
      <c r="W825" s="32"/>
      <c r="X825" s="32"/>
      <c r="Y825" s="32"/>
      <c r="Z825" s="32"/>
      <c r="AA825" s="32"/>
      <c r="AB825" s="32"/>
      <c r="AC825" s="32"/>
      <c r="AD825" s="32"/>
      <c r="AE825" s="32"/>
      <c r="AF825" s="32"/>
      <c r="AG825" s="32"/>
      <c r="AH825" s="32"/>
      <c r="AI825" s="32"/>
      <c r="AJ825" s="32"/>
      <c r="AK825" s="32"/>
      <c r="AL825" s="32"/>
      <c r="AM825" s="32"/>
      <c r="AN825" s="32"/>
      <c r="AO825" s="32"/>
      <c r="AP825" s="32"/>
      <c r="AQ825" s="32"/>
      <c r="AR825" s="32"/>
      <c r="AS825" s="32"/>
      <c r="AT825" s="32"/>
      <c r="AU825" s="32"/>
      <c r="AV825" s="32"/>
      <c r="AW825" s="32"/>
      <c r="AX825" s="32"/>
      <c r="AY825" s="32"/>
      <c r="AZ825" s="32"/>
      <c r="BA825" s="32"/>
    </row>
    <row r="826" spans="17:53" s="84" customFormat="1" x14ac:dyDescent="0.35">
      <c r="Q826" s="32"/>
      <c r="R826" s="32"/>
      <c r="S826" s="32"/>
      <c r="T826" s="32"/>
      <c r="U826" s="32"/>
      <c r="V826" s="32"/>
      <c r="W826" s="32"/>
      <c r="X826" s="32"/>
      <c r="Y826" s="32"/>
      <c r="Z826" s="32"/>
      <c r="AA826" s="32"/>
      <c r="AB826" s="32"/>
      <c r="AC826" s="32"/>
      <c r="AD826" s="32"/>
      <c r="AE826" s="32"/>
      <c r="AF826" s="32"/>
      <c r="AG826" s="32"/>
      <c r="AH826" s="32"/>
      <c r="AI826" s="32"/>
      <c r="AJ826" s="32"/>
      <c r="AK826" s="32"/>
      <c r="AL826" s="32"/>
      <c r="AM826" s="32"/>
      <c r="AN826" s="32"/>
      <c r="AO826" s="32"/>
      <c r="AP826" s="32"/>
      <c r="AQ826" s="32"/>
      <c r="AR826" s="32"/>
      <c r="AS826" s="32"/>
      <c r="AT826" s="32"/>
      <c r="AU826" s="32"/>
      <c r="AV826" s="32"/>
      <c r="AW826" s="32"/>
      <c r="AX826" s="32"/>
      <c r="AY826" s="32"/>
      <c r="AZ826" s="32"/>
      <c r="BA826" s="32"/>
    </row>
    <row r="827" spans="17:53" s="84" customFormat="1" x14ac:dyDescent="0.35">
      <c r="Q827" s="32"/>
      <c r="R827" s="32"/>
      <c r="S827" s="32"/>
      <c r="T827" s="32"/>
      <c r="U827" s="32"/>
      <c r="V827" s="32"/>
      <c r="W827" s="32"/>
      <c r="X827" s="32"/>
      <c r="Y827" s="32"/>
      <c r="Z827" s="32"/>
      <c r="AA827" s="32"/>
      <c r="AB827" s="32"/>
      <c r="AC827" s="32"/>
      <c r="AD827" s="32"/>
      <c r="AE827" s="32"/>
      <c r="AF827" s="32"/>
      <c r="AG827" s="32"/>
      <c r="AH827" s="32"/>
      <c r="AI827" s="32"/>
      <c r="AJ827" s="32"/>
      <c r="AK827" s="32"/>
      <c r="AL827" s="32"/>
      <c r="AM827" s="32"/>
      <c r="AN827" s="32"/>
      <c r="AO827" s="32"/>
      <c r="AP827" s="32"/>
      <c r="AQ827" s="32"/>
      <c r="AR827" s="32"/>
      <c r="AS827" s="32"/>
      <c r="AT827" s="32"/>
      <c r="AU827" s="32"/>
      <c r="AV827" s="32"/>
      <c r="AW827" s="32"/>
      <c r="AX827" s="32"/>
      <c r="AY827" s="32"/>
      <c r="AZ827" s="32"/>
      <c r="BA827" s="32"/>
    </row>
    <row r="828" spans="17:53" s="84" customFormat="1" x14ac:dyDescent="0.35">
      <c r="Q828" s="32"/>
      <c r="R828" s="32"/>
      <c r="S828" s="32"/>
      <c r="T828" s="32"/>
      <c r="U828" s="32"/>
      <c r="V828" s="32"/>
      <c r="W828" s="32"/>
      <c r="X828" s="32"/>
      <c r="Y828" s="32"/>
      <c r="Z828" s="32"/>
      <c r="AA828" s="32"/>
      <c r="AB828" s="32"/>
      <c r="AC828" s="32"/>
      <c r="AD828" s="32"/>
      <c r="AE828" s="32"/>
      <c r="AF828" s="32"/>
      <c r="AG828" s="32"/>
      <c r="AH828" s="32"/>
      <c r="AI828" s="32"/>
      <c r="AJ828" s="32"/>
      <c r="AK828" s="32"/>
      <c r="AL828" s="32"/>
      <c r="AM828" s="32"/>
      <c r="AN828" s="32"/>
      <c r="AO828" s="32"/>
      <c r="AP828" s="32"/>
      <c r="AQ828" s="32"/>
      <c r="AR828" s="32"/>
      <c r="AS828" s="32"/>
      <c r="AT828" s="32"/>
      <c r="AU828" s="32"/>
      <c r="AV828" s="32"/>
      <c r="AW828" s="32"/>
      <c r="AX828" s="32"/>
      <c r="AY828" s="32"/>
      <c r="AZ828" s="32"/>
      <c r="BA828" s="32"/>
    </row>
    <row r="829" spans="17:53" s="84" customFormat="1" x14ac:dyDescent="0.35">
      <c r="Q829" s="32"/>
      <c r="R829" s="32"/>
      <c r="S829" s="32"/>
      <c r="T829" s="32"/>
      <c r="U829" s="32"/>
      <c r="V829" s="32"/>
      <c r="W829" s="32"/>
      <c r="X829" s="32"/>
      <c r="Y829" s="32"/>
      <c r="Z829" s="32"/>
      <c r="AA829" s="32"/>
      <c r="AB829" s="32"/>
      <c r="AC829" s="32"/>
      <c r="AD829" s="32"/>
      <c r="AE829" s="32"/>
      <c r="AF829" s="32"/>
      <c r="AG829" s="32"/>
      <c r="AH829" s="32"/>
      <c r="AI829" s="32"/>
      <c r="AJ829" s="32"/>
      <c r="AK829" s="32"/>
      <c r="AL829" s="32"/>
      <c r="AM829" s="32"/>
      <c r="AN829" s="32"/>
      <c r="AO829" s="32"/>
      <c r="AP829" s="32"/>
      <c r="AQ829" s="32"/>
      <c r="AR829" s="32"/>
      <c r="AS829" s="32"/>
      <c r="AT829" s="32"/>
      <c r="AU829" s="32"/>
      <c r="AV829" s="32"/>
      <c r="AW829" s="32"/>
      <c r="AX829" s="32"/>
      <c r="AY829" s="32"/>
      <c r="AZ829" s="32"/>
      <c r="BA829" s="32"/>
    </row>
    <row r="830" spans="17:53" s="84" customFormat="1" x14ac:dyDescent="0.35">
      <c r="Q830" s="32"/>
      <c r="R830" s="32"/>
      <c r="S830" s="32"/>
      <c r="T830" s="32"/>
      <c r="U830" s="32"/>
      <c r="V830" s="32"/>
      <c r="W830" s="32"/>
      <c r="X830" s="32"/>
      <c r="Y830" s="32"/>
      <c r="Z830" s="32"/>
      <c r="AA830" s="32"/>
      <c r="AB830" s="32"/>
      <c r="AC830" s="32"/>
      <c r="AD830" s="32"/>
      <c r="AE830" s="32"/>
      <c r="AF830" s="32"/>
      <c r="AG830" s="32"/>
      <c r="AH830" s="32"/>
      <c r="AI830" s="32"/>
      <c r="AJ830" s="32"/>
      <c r="AK830" s="32"/>
      <c r="AL830" s="32"/>
      <c r="AM830" s="32"/>
      <c r="AN830" s="32"/>
      <c r="AO830" s="32"/>
      <c r="AP830" s="32"/>
      <c r="AQ830" s="32"/>
      <c r="AR830" s="32"/>
      <c r="AS830" s="32"/>
      <c r="AT830" s="32"/>
      <c r="AU830" s="32"/>
      <c r="AV830" s="32"/>
      <c r="AW830" s="32"/>
      <c r="AX830" s="32"/>
      <c r="AY830" s="32"/>
      <c r="AZ830" s="32"/>
      <c r="BA830" s="32"/>
    </row>
    <row r="831" spans="17:53" s="84" customFormat="1" x14ac:dyDescent="0.35">
      <c r="Q831" s="32"/>
      <c r="R831" s="32"/>
      <c r="S831" s="32"/>
      <c r="T831" s="32"/>
      <c r="U831" s="32"/>
      <c r="V831" s="32"/>
      <c r="W831" s="32"/>
      <c r="X831" s="32"/>
      <c r="Y831" s="32"/>
      <c r="Z831" s="32"/>
      <c r="AA831" s="32"/>
      <c r="AB831" s="32"/>
      <c r="AC831" s="32"/>
      <c r="AD831" s="32"/>
      <c r="AE831" s="32"/>
      <c r="AF831" s="32"/>
      <c r="AG831" s="32"/>
      <c r="AH831" s="32"/>
      <c r="AI831" s="32"/>
      <c r="AJ831" s="32"/>
      <c r="AK831" s="32"/>
      <c r="AL831" s="32"/>
      <c r="AM831" s="32"/>
      <c r="AN831" s="32"/>
      <c r="AO831" s="32"/>
      <c r="AP831" s="32"/>
      <c r="AQ831" s="32"/>
      <c r="AR831" s="32"/>
      <c r="AS831" s="32"/>
      <c r="AT831" s="32"/>
      <c r="AU831" s="32"/>
      <c r="AV831" s="32"/>
      <c r="AW831" s="32"/>
      <c r="AX831" s="32"/>
      <c r="AY831" s="32"/>
      <c r="AZ831" s="32"/>
      <c r="BA831" s="32"/>
    </row>
    <row r="832" spans="17:53" s="84" customFormat="1" x14ac:dyDescent="0.35">
      <c r="Q832" s="32"/>
      <c r="R832" s="32"/>
      <c r="S832" s="32"/>
      <c r="T832" s="32"/>
      <c r="U832" s="32"/>
      <c r="V832" s="32"/>
      <c r="W832" s="32"/>
      <c r="X832" s="32"/>
      <c r="Y832" s="32"/>
      <c r="Z832" s="32"/>
      <c r="AA832" s="32"/>
      <c r="AB832" s="32"/>
      <c r="AC832" s="32"/>
      <c r="AD832" s="32"/>
      <c r="AE832" s="32"/>
      <c r="AF832" s="32"/>
      <c r="AG832" s="32"/>
      <c r="AH832" s="32"/>
      <c r="AI832" s="32"/>
      <c r="AJ832" s="32"/>
      <c r="AK832" s="32"/>
      <c r="AL832" s="32"/>
      <c r="AM832" s="32"/>
      <c r="AN832" s="32"/>
      <c r="AO832" s="32"/>
      <c r="AP832" s="32"/>
      <c r="AQ832" s="32"/>
      <c r="AR832" s="32"/>
      <c r="AS832" s="32"/>
      <c r="AT832" s="32"/>
      <c r="AU832" s="32"/>
      <c r="AV832" s="32"/>
      <c r="AW832" s="32"/>
      <c r="AX832" s="32"/>
      <c r="AY832" s="32"/>
      <c r="AZ832" s="32"/>
      <c r="BA832" s="32"/>
    </row>
    <row r="833" spans="17:53" s="84" customFormat="1" x14ac:dyDescent="0.35">
      <c r="Q833" s="32"/>
      <c r="R833" s="32"/>
      <c r="S833" s="32"/>
      <c r="T833" s="32"/>
      <c r="U833" s="32"/>
      <c r="V833" s="32"/>
      <c r="W833" s="32"/>
      <c r="X833" s="32"/>
      <c r="Y833" s="32"/>
      <c r="Z833" s="32"/>
      <c r="AA833" s="32"/>
      <c r="AB833" s="32"/>
      <c r="AC833" s="32"/>
      <c r="AD833" s="32"/>
      <c r="AE833" s="32"/>
      <c r="AF833" s="32"/>
      <c r="AG833" s="32"/>
      <c r="AH833" s="32"/>
      <c r="AI833" s="32"/>
      <c r="AJ833" s="32"/>
      <c r="AK833" s="32"/>
      <c r="AL833" s="32"/>
      <c r="AM833" s="32"/>
      <c r="AN833" s="32"/>
      <c r="AO833" s="32"/>
      <c r="AP833" s="32"/>
      <c r="AQ833" s="32"/>
      <c r="AR833" s="32"/>
      <c r="AS833" s="32"/>
      <c r="AT833" s="32"/>
      <c r="AU833" s="32"/>
      <c r="AV833" s="32"/>
      <c r="AW833" s="32"/>
      <c r="AX833" s="32"/>
      <c r="AY833" s="32"/>
      <c r="AZ833" s="32"/>
      <c r="BA833" s="32"/>
    </row>
    <row r="834" spans="17:53" s="84" customFormat="1" x14ac:dyDescent="0.35">
      <c r="Q834" s="32"/>
      <c r="R834" s="32"/>
      <c r="S834" s="32"/>
      <c r="T834" s="32"/>
      <c r="U834" s="32"/>
      <c r="V834" s="32"/>
      <c r="W834" s="32"/>
      <c r="X834" s="32"/>
      <c r="Y834" s="32"/>
      <c r="Z834" s="32"/>
      <c r="AA834" s="32"/>
      <c r="AB834" s="32"/>
      <c r="AC834" s="32"/>
      <c r="AD834" s="32"/>
      <c r="AE834" s="32"/>
      <c r="AF834" s="32"/>
      <c r="AG834" s="32"/>
      <c r="AH834" s="32"/>
      <c r="AI834" s="32"/>
      <c r="AJ834" s="32"/>
      <c r="AK834" s="32"/>
      <c r="AL834" s="32"/>
      <c r="AM834" s="32"/>
      <c r="AN834" s="32"/>
      <c r="AO834" s="32"/>
      <c r="AP834" s="32"/>
      <c r="AQ834" s="32"/>
      <c r="AR834" s="32"/>
      <c r="AS834" s="32"/>
      <c r="AT834" s="32"/>
      <c r="AU834" s="32"/>
      <c r="AV834" s="32"/>
      <c r="AW834" s="32"/>
      <c r="AX834" s="32"/>
      <c r="AY834" s="32"/>
      <c r="AZ834" s="32"/>
      <c r="BA834" s="32"/>
    </row>
    <row r="835" spans="17:53" s="84" customFormat="1" x14ac:dyDescent="0.35">
      <c r="Q835" s="32"/>
      <c r="R835" s="32"/>
      <c r="S835" s="32"/>
      <c r="T835" s="32"/>
      <c r="U835" s="32"/>
      <c r="V835" s="32"/>
      <c r="W835" s="32"/>
      <c r="X835" s="32"/>
      <c r="Y835" s="32"/>
      <c r="Z835" s="32"/>
      <c r="AA835" s="32"/>
      <c r="AB835" s="32"/>
      <c r="AC835" s="32"/>
      <c r="AD835" s="32"/>
      <c r="AE835" s="32"/>
      <c r="AF835" s="32"/>
      <c r="AG835" s="32"/>
      <c r="AH835" s="32"/>
      <c r="AI835" s="32"/>
      <c r="AJ835" s="32"/>
      <c r="AK835" s="32"/>
      <c r="AL835" s="32"/>
      <c r="AM835" s="32"/>
      <c r="AN835" s="32"/>
      <c r="AO835" s="32"/>
      <c r="AP835" s="32"/>
      <c r="AQ835" s="32"/>
      <c r="AR835" s="32"/>
      <c r="AS835" s="32"/>
      <c r="AT835" s="32"/>
      <c r="AU835" s="32"/>
      <c r="AV835" s="32"/>
      <c r="AW835" s="32"/>
      <c r="AX835" s="32"/>
      <c r="AY835" s="32"/>
      <c r="AZ835" s="32"/>
      <c r="BA835" s="32"/>
    </row>
    <row r="836" spans="17:53" s="84" customFormat="1" x14ac:dyDescent="0.35">
      <c r="Q836" s="32"/>
      <c r="R836" s="32"/>
      <c r="S836" s="32"/>
      <c r="T836" s="32"/>
      <c r="U836" s="32"/>
      <c r="V836" s="32"/>
      <c r="W836" s="32"/>
      <c r="X836" s="32"/>
      <c r="Y836" s="32"/>
      <c r="Z836" s="32"/>
      <c r="AA836" s="32"/>
      <c r="AB836" s="32"/>
      <c r="AC836" s="32"/>
      <c r="AD836" s="32"/>
      <c r="AE836" s="32"/>
      <c r="AF836" s="32"/>
      <c r="AG836" s="32"/>
      <c r="AH836" s="32"/>
      <c r="AI836" s="32"/>
      <c r="AJ836" s="32"/>
      <c r="AK836" s="32"/>
      <c r="AL836" s="32"/>
      <c r="AM836" s="32"/>
      <c r="AN836" s="32"/>
      <c r="AO836" s="32"/>
      <c r="AP836" s="32"/>
      <c r="AQ836" s="32"/>
      <c r="AR836" s="32"/>
      <c r="AS836" s="32"/>
      <c r="AT836" s="32"/>
      <c r="AU836" s="32"/>
      <c r="AV836" s="32"/>
      <c r="AW836" s="32"/>
      <c r="AX836" s="32"/>
      <c r="AY836" s="32"/>
      <c r="AZ836" s="32"/>
      <c r="BA836" s="32"/>
    </row>
    <row r="837" spans="17:53" s="84" customFormat="1" x14ac:dyDescent="0.35">
      <c r="Q837" s="32"/>
      <c r="R837" s="32"/>
      <c r="S837" s="32"/>
      <c r="T837" s="32"/>
      <c r="U837" s="32"/>
      <c r="V837" s="32"/>
      <c r="W837" s="32"/>
      <c r="X837" s="32"/>
      <c r="Y837" s="32"/>
      <c r="Z837" s="32"/>
      <c r="AA837" s="32"/>
      <c r="AB837" s="32"/>
      <c r="AC837" s="32"/>
      <c r="AD837" s="32"/>
      <c r="AE837" s="32"/>
      <c r="AF837" s="32"/>
      <c r="AG837" s="32"/>
      <c r="AH837" s="32"/>
      <c r="AI837" s="32"/>
      <c r="AJ837" s="32"/>
      <c r="AK837" s="32"/>
      <c r="AL837" s="32"/>
      <c r="AM837" s="32"/>
      <c r="AN837" s="32"/>
      <c r="AO837" s="32"/>
      <c r="AP837" s="32"/>
      <c r="AQ837" s="32"/>
      <c r="AR837" s="32"/>
      <c r="AS837" s="32"/>
      <c r="AT837" s="32"/>
      <c r="AU837" s="32"/>
      <c r="AV837" s="32"/>
      <c r="AW837" s="32"/>
      <c r="AX837" s="32"/>
      <c r="AY837" s="32"/>
      <c r="AZ837" s="32"/>
      <c r="BA837" s="32"/>
    </row>
    <row r="838" spans="17:53" s="84" customFormat="1" x14ac:dyDescent="0.35">
      <c r="Q838" s="32"/>
      <c r="R838" s="32"/>
      <c r="S838" s="32"/>
      <c r="T838" s="32"/>
      <c r="U838" s="32"/>
      <c r="V838" s="32"/>
      <c r="W838" s="32"/>
      <c r="X838" s="32"/>
      <c r="Y838" s="32"/>
      <c r="Z838" s="32"/>
      <c r="AA838" s="32"/>
      <c r="AB838" s="32"/>
      <c r="AC838" s="32"/>
      <c r="AD838" s="32"/>
      <c r="AE838" s="32"/>
      <c r="AF838" s="32"/>
      <c r="AG838" s="32"/>
      <c r="AH838" s="32"/>
      <c r="AI838" s="32"/>
      <c r="AJ838" s="32"/>
      <c r="AK838" s="32"/>
      <c r="AL838" s="32"/>
      <c r="AM838" s="32"/>
      <c r="AN838" s="32"/>
      <c r="AO838" s="32"/>
      <c r="AP838" s="32"/>
      <c r="AQ838" s="32"/>
      <c r="AR838" s="32"/>
      <c r="AS838" s="32"/>
      <c r="AT838" s="32"/>
      <c r="AU838" s="32"/>
      <c r="AV838" s="32"/>
      <c r="AW838" s="32"/>
      <c r="AX838" s="32"/>
      <c r="AY838" s="32"/>
      <c r="AZ838" s="32"/>
      <c r="BA838" s="32"/>
    </row>
    <row r="839" spans="17:53" s="84" customFormat="1" x14ac:dyDescent="0.35">
      <c r="Q839" s="32"/>
      <c r="R839" s="32"/>
      <c r="S839" s="32"/>
      <c r="T839" s="32"/>
      <c r="U839" s="32"/>
      <c r="V839" s="32"/>
      <c r="W839" s="32"/>
      <c r="X839" s="32"/>
      <c r="Y839" s="32"/>
      <c r="Z839" s="32"/>
      <c r="AA839" s="32"/>
      <c r="AB839" s="32"/>
      <c r="AC839" s="32"/>
      <c r="AD839" s="32"/>
      <c r="AE839" s="32"/>
      <c r="AF839" s="32"/>
      <c r="AG839" s="32"/>
      <c r="AH839" s="32"/>
      <c r="AI839" s="32"/>
      <c r="AJ839" s="32"/>
      <c r="AK839" s="32"/>
      <c r="AL839" s="32"/>
      <c r="AM839" s="32"/>
      <c r="AN839" s="32"/>
      <c r="AO839" s="32"/>
      <c r="AP839" s="32"/>
      <c r="AQ839" s="32"/>
      <c r="AR839" s="32"/>
      <c r="AS839" s="32"/>
      <c r="AT839" s="32"/>
      <c r="AU839" s="32"/>
      <c r="AV839" s="32"/>
      <c r="AW839" s="32"/>
      <c r="AX839" s="32"/>
      <c r="AY839" s="32"/>
      <c r="AZ839" s="32"/>
      <c r="BA839" s="32"/>
    </row>
    <row r="840" spans="17:53" s="84" customFormat="1" x14ac:dyDescent="0.35">
      <c r="Q840" s="32"/>
      <c r="R840" s="32"/>
      <c r="S840" s="32"/>
      <c r="T840" s="32"/>
      <c r="U840" s="32"/>
      <c r="V840" s="32"/>
      <c r="W840" s="32"/>
      <c r="X840" s="32"/>
      <c r="Y840" s="32"/>
      <c r="Z840" s="32"/>
      <c r="AA840" s="32"/>
      <c r="AB840" s="32"/>
      <c r="AC840" s="32"/>
      <c r="AD840" s="32"/>
      <c r="AE840" s="32"/>
      <c r="AF840" s="32"/>
      <c r="AG840" s="32"/>
      <c r="AH840" s="32"/>
      <c r="AI840" s="32"/>
      <c r="AJ840" s="32"/>
      <c r="AK840" s="32"/>
      <c r="AL840" s="32"/>
      <c r="AM840" s="32"/>
      <c r="AN840" s="32"/>
      <c r="AO840" s="32"/>
      <c r="AP840" s="32"/>
      <c r="AQ840" s="32"/>
      <c r="AR840" s="32"/>
      <c r="AS840" s="32"/>
      <c r="AT840" s="32"/>
      <c r="AU840" s="32"/>
      <c r="AV840" s="32"/>
      <c r="AW840" s="32"/>
      <c r="AX840" s="32"/>
      <c r="AY840" s="32"/>
      <c r="AZ840" s="32"/>
      <c r="BA840" s="32"/>
    </row>
    <row r="841" spans="17:53" s="84" customFormat="1" x14ac:dyDescent="0.35">
      <c r="Q841" s="32"/>
      <c r="R841" s="32"/>
      <c r="S841" s="32"/>
      <c r="T841" s="32"/>
      <c r="U841" s="32"/>
      <c r="V841" s="32"/>
      <c r="W841" s="32"/>
      <c r="X841" s="32"/>
      <c r="Y841" s="32"/>
      <c r="Z841" s="32"/>
      <c r="AA841" s="32"/>
      <c r="AB841" s="32"/>
      <c r="AC841" s="32"/>
      <c r="AD841" s="32"/>
      <c r="AE841" s="32"/>
      <c r="AF841" s="32"/>
      <c r="AG841" s="32"/>
      <c r="AH841" s="32"/>
      <c r="AI841" s="32"/>
      <c r="AJ841" s="32"/>
      <c r="AK841" s="32"/>
      <c r="AL841" s="32"/>
      <c r="AM841" s="32"/>
      <c r="AN841" s="32"/>
      <c r="AO841" s="32"/>
      <c r="AP841" s="32"/>
      <c r="AQ841" s="32"/>
      <c r="AR841" s="32"/>
      <c r="AS841" s="32"/>
      <c r="AT841" s="32"/>
      <c r="AU841" s="32"/>
      <c r="AV841" s="32"/>
      <c r="AW841" s="32"/>
      <c r="AX841" s="32"/>
      <c r="AY841" s="32"/>
      <c r="AZ841" s="32"/>
      <c r="BA841" s="32"/>
    </row>
    <row r="842" spans="17:53" s="84" customFormat="1" x14ac:dyDescent="0.35">
      <c r="Q842" s="32"/>
      <c r="R842" s="32"/>
      <c r="S842" s="32"/>
      <c r="T842" s="32"/>
      <c r="U842" s="32"/>
      <c r="V842" s="32"/>
      <c r="W842" s="32"/>
      <c r="X842" s="32"/>
      <c r="Y842" s="32"/>
      <c r="Z842" s="32"/>
      <c r="AA842" s="32"/>
      <c r="AB842" s="32"/>
      <c r="AC842" s="32"/>
      <c r="AD842" s="32"/>
      <c r="AE842" s="32"/>
      <c r="AF842" s="32"/>
      <c r="AG842" s="32"/>
      <c r="AH842" s="32"/>
      <c r="AI842" s="32"/>
      <c r="AJ842" s="32"/>
      <c r="AK842" s="32"/>
      <c r="AL842" s="32"/>
      <c r="AM842" s="32"/>
      <c r="AN842" s="32"/>
      <c r="AO842" s="32"/>
      <c r="AP842" s="32"/>
      <c r="AQ842" s="32"/>
      <c r="AR842" s="32"/>
      <c r="AS842" s="32"/>
      <c r="AT842" s="32"/>
      <c r="AU842" s="32"/>
      <c r="AV842" s="32"/>
      <c r="AW842" s="32"/>
      <c r="AX842" s="32"/>
      <c r="AY842" s="32"/>
      <c r="AZ842" s="32"/>
      <c r="BA842" s="32"/>
    </row>
    <row r="843" spans="17:53" s="84" customFormat="1" x14ac:dyDescent="0.35">
      <c r="Q843" s="32"/>
      <c r="R843" s="32"/>
      <c r="S843" s="32"/>
      <c r="T843" s="32"/>
      <c r="U843" s="32"/>
      <c r="V843" s="32"/>
      <c r="W843" s="32"/>
      <c r="X843" s="32"/>
      <c r="Y843" s="32"/>
      <c r="Z843" s="32"/>
      <c r="AA843" s="32"/>
      <c r="AB843" s="32"/>
      <c r="AC843" s="32"/>
      <c r="AD843" s="32"/>
      <c r="AE843" s="32"/>
      <c r="AF843" s="32"/>
      <c r="AG843" s="32"/>
      <c r="AH843" s="32"/>
      <c r="AI843" s="32"/>
      <c r="AJ843" s="32"/>
      <c r="AK843" s="32"/>
      <c r="AL843" s="32"/>
      <c r="AM843" s="32"/>
      <c r="AN843" s="32"/>
      <c r="AO843" s="32"/>
      <c r="AP843" s="32"/>
      <c r="AQ843" s="32"/>
      <c r="AR843" s="32"/>
      <c r="AS843" s="32"/>
      <c r="AT843" s="32"/>
      <c r="AU843" s="32"/>
      <c r="AV843" s="32"/>
      <c r="AW843" s="32"/>
      <c r="AX843" s="32"/>
      <c r="AY843" s="32"/>
      <c r="AZ843" s="32"/>
      <c r="BA843" s="32"/>
    </row>
    <row r="844" spans="17:53" s="84" customFormat="1" x14ac:dyDescent="0.35">
      <c r="Q844" s="32"/>
      <c r="R844" s="32"/>
      <c r="S844" s="32"/>
      <c r="T844" s="32"/>
      <c r="U844" s="32"/>
      <c r="V844" s="32"/>
      <c r="W844" s="32"/>
      <c r="X844" s="32"/>
      <c r="Y844" s="32"/>
      <c r="Z844" s="32"/>
      <c r="AA844" s="32"/>
      <c r="AB844" s="32"/>
      <c r="AC844" s="32"/>
      <c r="AD844" s="32"/>
      <c r="AE844" s="32"/>
      <c r="AF844" s="32"/>
      <c r="AG844" s="32"/>
      <c r="AH844" s="32"/>
      <c r="AI844" s="32"/>
      <c r="AJ844" s="32"/>
      <c r="AK844" s="32"/>
      <c r="AL844" s="32"/>
      <c r="AM844" s="32"/>
      <c r="AN844" s="32"/>
      <c r="AO844" s="32"/>
      <c r="AP844" s="32"/>
      <c r="AQ844" s="32"/>
      <c r="AR844" s="32"/>
      <c r="AS844" s="32"/>
      <c r="AT844" s="32"/>
      <c r="AU844" s="32"/>
      <c r="AV844" s="32"/>
      <c r="AW844" s="32"/>
      <c r="AX844" s="32"/>
      <c r="AY844" s="32"/>
      <c r="AZ844" s="32"/>
      <c r="BA844" s="32"/>
    </row>
    <row r="845" spans="17:53" s="84" customFormat="1" x14ac:dyDescent="0.35">
      <c r="Q845" s="32"/>
      <c r="R845" s="32"/>
      <c r="S845" s="32"/>
      <c r="T845" s="32"/>
      <c r="U845" s="32"/>
      <c r="V845" s="32"/>
      <c r="W845" s="32"/>
      <c r="X845" s="32"/>
      <c r="Y845" s="32"/>
      <c r="Z845" s="32"/>
      <c r="AA845" s="32"/>
      <c r="AB845" s="32"/>
      <c r="AC845" s="32"/>
      <c r="AD845" s="32"/>
      <c r="AE845" s="32"/>
      <c r="AF845" s="32"/>
      <c r="AG845" s="32"/>
      <c r="AH845" s="32"/>
      <c r="AI845" s="32"/>
      <c r="AJ845" s="32"/>
      <c r="AK845" s="32"/>
      <c r="AL845" s="32"/>
      <c r="AM845" s="32"/>
      <c r="AN845" s="32"/>
      <c r="AO845" s="32"/>
      <c r="AP845" s="32"/>
      <c r="AQ845" s="32"/>
      <c r="AR845" s="32"/>
      <c r="AS845" s="32"/>
      <c r="AT845" s="32"/>
      <c r="AU845" s="32"/>
      <c r="AV845" s="32"/>
      <c r="AW845" s="32"/>
      <c r="AX845" s="32"/>
      <c r="AY845" s="32"/>
      <c r="AZ845" s="32"/>
      <c r="BA845" s="32"/>
    </row>
    <row r="846" spans="17:53" s="84" customFormat="1" x14ac:dyDescent="0.35">
      <c r="Q846" s="32"/>
      <c r="R846" s="32"/>
      <c r="S846" s="32"/>
      <c r="T846" s="32"/>
      <c r="U846" s="32"/>
      <c r="V846" s="32"/>
      <c r="W846" s="32"/>
      <c r="X846" s="32"/>
      <c r="Y846" s="32"/>
      <c r="Z846" s="32"/>
      <c r="AA846" s="32"/>
      <c r="AB846" s="32"/>
      <c r="AC846" s="32"/>
      <c r="AD846" s="32"/>
      <c r="AE846" s="32"/>
      <c r="AF846" s="32"/>
      <c r="AG846" s="32"/>
      <c r="AH846" s="32"/>
      <c r="AI846" s="32"/>
      <c r="AJ846" s="32"/>
      <c r="AK846" s="32"/>
      <c r="AL846" s="32"/>
      <c r="AM846" s="32"/>
      <c r="AN846" s="32"/>
      <c r="AO846" s="32"/>
      <c r="AP846" s="32"/>
      <c r="AQ846" s="32"/>
      <c r="AR846" s="32"/>
      <c r="AS846" s="32"/>
      <c r="AT846" s="32"/>
      <c r="AU846" s="32"/>
      <c r="AV846" s="32"/>
      <c r="AW846" s="32"/>
      <c r="AX846" s="32"/>
      <c r="AY846" s="32"/>
      <c r="AZ846" s="32"/>
      <c r="BA846" s="32"/>
    </row>
    <row r="847" spans="17:53" s="84" customFormat="1" x14ac:dyDescent="0.35">
      <c r="Q847" s="32"/>
      <c r="R847" s="32"/>
      <c r="S847" s="32"/>
      <c r="T847" s="32"/>
      <c r="U847" s="32"/>
      <c r="V847" s="32"/>
      <c r="W847" s="32"/>
      <c r="X847" s="32"/>
      <c r="Y847" s="32"/>
      <c r="Z847" s="32"/>
      <c r="AA847" s="32"/>
      <c r="AB847" s="32"/>
      <c r="AC847" s="32"/>
      <c r="AD847" s="32"/>
      <c r="AE847" s="32"/>
      <c r="AF847" s="32"/>
      <c r="AG847" s="32"/>
      <c r="AH847" s="32"/>
      <c r="AI847" s="32"/>
      <c r="AJ847" s="32"/>
      <c r="AK847" s="32"/>
      <c r="AL847" s="32"/>
      <c r="AM847" s="32"/>
      <c r="AN847" s="32"/>
      <c r="AO847" s="32"/>
      <c r="AP847" s="32"/>
      <c r="AQ847" s="32"/>
      <c r="AR847" s="32"/>
      <c r="AS847" s="32"/>
      <c r="AT847" s="32"/>
      <c r="AU847" s="32"/>
      <c r="AV847" s="32"/>
      <c r="AW847" s="32"/>
      <c r="AX847" s="32"/>
      <c r="AY847" s="32"/>
      <c r="AZ847" s="32"/>
      <c r="BA847" s="32"/>
    </row>
    <row r="848" spans="17:53" s="84" customFormat="1" x14ac:dyDescent="0.35">
      <c r="Q848" s="32"/>
      <c r="R848" s="32"/>
      <c r="S848" s="32"/>
      <c r="T848" s="32"/>
      <c r="U848" s="32"/>
      <c r="V848" s="32"/>
      <c r="W848" s="32"/>
      <c r="X848" s="32"/>
      <c r="Y848" s="32"/>
      <c r="Z848" s="32"/>
      <c r="AA848" s="32"/>
      <c r="AB848" s="32"/>
      <c r="AC848" s="32"/>
      <c r="AD848" s="32"/>
      <c r="AE848" s="32"/>
      <c r="AF848" s="32"/>
      <c r="AG848" s="32"/>
      <c r="AH848" s="32"/>
      <c r="AI848" s="32"/>
      <c r="AJ848" s="32"/>
      <c r="AK848" s="32"/>
      <c r="AL848" s="32"/>
      <c r="AM848" s="32"/>
      <c r="AN848" s="32"/>
      <c r="AO848" s="32"/>
      <c r="AP848" s="32"/>
      <c r="AQ848" s="32"/>
      <c r="AR848" s="32"/>
      <c r="AS848" s="32"/>
      <c r="AT848" s="32"/>
      <c r="AU848" s="32"/>
      <c r="AV848" s="32"/>
      <c r="AW848" s="32"/>
      <c r="AX848" s="32"/>
      <c r="AY848" s="32"/>
      <c r="AZ848" s="32"/>
      <c r="BA848" s="32"/>
    </row>
    <row r="849" spans="17:53" s="84" customFormat="1" x14ac:dyDescent="0.35">
      <c r="Q849" s="32"/>
      <c r="R849" s="32"/>
      <c r="S849" s="32"/>
      <c r="T849" s="32"/>
      <c r="U849" s="32"/>
      <c r="V849" s="32"/>
      <c r="W849" s="32"/>
      <c r="X849" s="32"/>
      <c r="Y849" s="32"/>
      <c r="Z849" s="32"/>
      <c r="AA849" s="32"/>
      <c r="AB849" s="32"/>
      <c r="AC849" s="32"/>
      <c r="AD849" s="32"/>
      <c r="AE849" s="32"/>
      <c r="AF849" s="32"/>
      <c r="AG849" s="32"/>
      <c r="AH849" s="32"/>
      <c r="AI849" s="32"/>
      <c r="AJ849" s="32"/>
      <c r="AK849" s="32"/>
      <c r="AL849" s="32"/>
      <c r="AM849" s="32"/>
      <c r="AN849" s="32"/>
      <c r="AO849" s="32"/>
      <c r="AP849" s="32"/>
      <c r="AQ849" s="32"/>
      <c r="AR849" s="32"/>
      <c r="AS849" s="32"/>
      <c r="AT849" s="32"/>
      <c r="AU849" s="32"/>
      <c r="AV849" s="32"/>
      <c r="AW849" s="32"/>
      <c r="AX849" s="32"/>
      <c r="AY849" s="32"/>
      <c r="AZ849" s="32"/>
      <c r="BA849" s="32"/>
    </row>
    <row r="850" spans="17:53" s="84" customFormat="1" x14ac:dyDescent="0.35">
      <c r="Q850" s="32"/>
      <c r="R850" s="32"/>
      <c r="S850" s="32"/>
      <c r="T850" s="32"/>
      <c r="U850" s="32"/>
      <c r="V850" s="32"/>
      <c r="W850" s="32"/>
      <c r="X850" s="32"/>
      <c r="Y850" s="32"/>
      <c r="Z850" s="32"/>
      <c r="AA850" s="32"/>
      <c r="AB850" s="32"/>
      <c r="AC850" s="32"/>
      <c r="AD850" s="32"/>
      <c r="AE850" s="32"/>
      <c r="AF850" s="32"/>
      <c r="AG850" s="32"/>
      <c r="AH850" s="32"/>
      <c r="AI850" s="32"/>
      <c r="AJ850" s="32"/>
      <c r="AK850" s="32"/>
      <c r="AL850" s="32"/>
      <c r="AM850" s="32"/>
      <c r="AN850" s="32"/>
      <c r="AO850" s="32"/>
      <c r="AP850" s="32"/>
      <c r="AQ850" s="32"/>
      <c r="AR850" s="32"/>
      <c r="AS850" s="32"/>
      <c r="AT850" s="32"/>
      <c r="AU850" s="32"/>
      <c r="AV850" s="32"/>
      <c r="AW850" s="32"/>
      <c r="AX850" s="32"/>
      <c r="AY850" s="32"/>
      <c r="AZ850" s="32"/>
      <c r="BA850" s="32"/>
    </row>
    <row r="851" spans="17:53" s="84" customFormat="1" x14ac:dyDescent="0.35">
      <c r="Q851" s="32"/>
      <c r="R851" s="32"/>
      <c r="S851" s="32"/>
      <c r="T851" s="32"/>
      <c r="U851" s="32"/>
      <c r="V851" s="32"/>
      <c r="W851" s="32"/>
      <c r="X851" s="32"/>
      <c r="Y851" s="32"/>
      <c r="Z851" s="32"/>
      <c r="AA851" s="32"/>
      <c r="AB851" s="32"/>
      <c r="AC851" s="32"/>
      <c r="AD851" s="32"/>
      <c r="AE851" s="32"/>
      <c r="AF851" s="32"/>
      <c r="AG851" s="32"/>
      <c r="AH851" s="32"/>
      <c r="AI851" s="32"/>
      <c r="AJ851" s="32"/>
      <c r="AK851" s="32"/>
      <c r="AL851" s="32"/>
      <c r="AM851" s="32"/>
      <c r="AN851" s="32"/>
      <c r="AO851" s="32"/>
      <c r="AP851" s="32"/>
      <c r="AQ851" s="32"/>
      <c r="AR851" s="32"/>
      <c r="AS851" s="32"/>
      <c r="AT851" s="32"/>
      <c r="AU851" s="32"/>
      <c r="AV851" s="32"/>
      <c r="AW851" s="32"/>
      <c r="AX851" s="32"/>
      <c r="AY851" s="32"/>
      <c r="AZ851" s="32"/>
      <c r="BA851" s="32"/>
    </row>
    <row r="852" spans="17:53" s="84" customFormat="1" x14ac:dyDescent="0.35">
      <c r="Q852" s="32"/>
      <c r="R852" s="32"/>
      <c r="S852" s="32"/>
      <c r="T852" s="32"/>
      <c r="U852" s="32"/>
      <c r="V852" s="32"/>
      <c r="W852" s="32"/>
      <c r="X852" s="32"/>
      <c r="Y852" s="32"/>
      <c r="Z852" s="32"/>
      <c r="AA852" s="32"/>
      <c r="AB852" s="32"/>
      <c r="AC852" s="32"/>
      <c r="AD852" s="32"/>
      <c r="AE852" s="32"/>
      <c r="AF852" s="32"/>
      <c r="AG852" s="32"/>
      <c r="AH852" s="32"/>
      <c r="AI852" s="32"/>
      <c r="AJ852" s="32"/>
      <c r="AK852" s="32"/>
      <c r="AL852" s="32"/>
      <c r="AM852" s="32"/>
      <c r="AN852" s="32"/>
      <c r="AO852" s="32"/>
      <c r="AP852" s="32"/>
      <c r="AQ852" s="32"/>
      <c r="AR852" s="32"/>
      <c r="AS852" s="32"/>
      <c r="AT852" s="32"/>
      <c r="AU852" s="32"/>
      <c r="AV852" s="32"/>
      <c r="AW852" s="32"/>
      <c r="AX852" s="32"/>
      <c r="AY852" s="32"/>
      <c r="AZ852" s="32"/>
      <c r="BA852" s="32"/>
    </row>
    <row r="853" spans="17:53" s="84" customFormat="1" x14ac:dyDescent="0.35">
      <c r="Q853" s="32"/>
      <c r="R853" s="32"/>
      <c r="S853" s="32"/>
      <c r="T853" s="32"/>
      <c r="U853" s="32"/>
      <c r="V853" s="32"/>
      <c r="W853" s="32"/>
      <c r="X853" s="32"/>
      <c r="Y853" s="32"/>
      <c r="Z853" s="32"/>
      <c r="AA853" s="32"/>
      <c r="AB853" s="32"/>
      <c r="AC853" s="32"/>
      <c r="AD853" s="32"/>
      <c r="AE853" s="32"/>
      <c r="AF853" s="32"/>
      <c r="AG853" s="32"/>
      <c r="AH853" s="32"/>
      <c r="AI853" s="32"/>
      <c r="AJ853" s="32"/>
      <c r="AK853" s="32"/>
      <c r="AL853" s="32"/>
      <c r="AM853" s="32"/>
      <c r="AN853" s="32"/>
      <c r="AO853" s="32"/>
      <c r="AP853" s="32"/>
      <c r="AQ853" s="32"/>
      <c r="AR853" s="32"/>
      <c r="AS853" s="32"/>
      <c r="AT853" s="32"/>
      <c r="AU853" s="32"/>
      <c r="AV853" s="32"/>
      <c r="AW853" s="32"/>
      <c r="AX853" s="32"/>
      <c r="AY853" s="32"/>
      <c r="AZ853" s="32"/>
      <c r="BA853" s="32"/>
    </row>
    <row r="854" spans="17:53" s="84" customFormat="1" x14ac:dyDescent="0.35">
      <c r="Q854" s="32"/>
      <c r="R854" s="32"/>
      <c r="S854" s="32"/>
      <c r="T854" s="32"/>
      <c r="U854" s="32"/>
      <c r="V854" s="32"/>
      <c r="W854" s="32"/>
      <c r="X854" s="32"/>
      <c r="Y854" s="32"/>
      <c r="Z854" s="32"/>
      <c r="AA854" s="32"/>
      <c r="AB854" s="32"/>
      <c r="AC854" s="32"/>
      <c r="AD854" s="32"/>
      <c r="AE854" s="32"/>
      <c r="AF854" s="32"/>
      <c r="AG854" s="32"/>
      <c r="AH854" s="32"/>
      <c r="AI854" s="32"/>
      <c r="AJ854" s="32"/>
      <c r="AK854" s="32"/>
      <c r="AL854" s="32"/>
      <c r="AM854" s="32"/>
      <c r="AN854" s="32"/>
      <c r="AO854" s="32"/>
      <c r="AP854" s="32"/>
      <c r="AQ854" s="32"/>
      <c r="AR854" s="32"/>
      <c r="AS854" s="32"/>
      <c r="AT854" s="32"/>
      <c r="AU854" s="32"/>
      <c r="AV854" s="32"/>
      <c r="AW854" s="32"/>
      <c r="AX854" s="32"/>
      <c r="AY854" s="32"/>
      <c r="AZ854" s="32"/>
      <c r="BA854" s="32"/>
    </row>
    <row r="855" spans="17:53" s="84" customFormat="1" x14ac:dyDescent="0.35">
      <c r="Q855" s="32"/>
      <c r="R855" s="32"/>
      <c r="S855" s="32"/>
      <c r="T855" s="32"/>
      <c r="U855" s="32"/>
      <c r="V855" s="32"/>
      <c r="W855" s="32"/>
      <c r="X855" s="32"/>
      <c r="Y855" s="32"/>
      <c r="Z855" s="32"/>
      <c r="AA855" s="32"/>
      <c r="AB855" s="32"/>
      <c r="AC855" s="32"/>
      <c r="AD855" s="32"/>
      <c r="AE855" s="32"/>
      <c r="AF855" s="32"/>
      <c r="AG855" s="32"/>
      <c r="AH855" s="32"/>
      <c r="AI855" s="32"/>
      <c r="AJ855" s="32"/>
      <c r="AK855" s="32"/>
      <c r="AL855" s="32"/>
      <c r="AM855" s="32"/>
      <c r="AN855" s="32"/>
      <c r="AO855" s="32"/>
      <c r="AP855" s="32"/>
      <c r="AQ855" s="32"/>
      <c r="AR855" s="32"/>
      <c r="AS855" s="32"/>
      <c r="AT855" s="32"/>
      <c r="AU855" s="32"/>
      <c r="AV855" s="32"/>
      <c r="AW855" s="32"/>
      <c r="AX855" s="32"/>
      <c r="AY855" s="32"/>
      <c r="AZ855" s="32"/>
      <c r="BA855" s="32"/>
    </row>
    <row r="856" spans="17:53" s="84" customFormat="1" x14ac:dyDescent="0.35">
      <c r="Q856" s="32"/>
      <c r="R856" s="32"/>
      <c r="S856" s="32"/>
      <c r="T856" s="32"/>
      <c r="U856" s="32"/>
      <c r="V856" s="32"/>
      <c r="W856" s="32"/>
      <c r="X856" s="32"/>
      <c r="Y856" s="32"/>
      <c r="Z856" s="32"/>
      <c r="AA856" s="32"/>
      <c r="AB856" s="32"/>
      <c r="AC856" s="32"/>
      <c r="AD856" s="32"/>
      <c r="AE856" s="32"/>
      <c r="AF856" s="32"/>
      <c r="AG856" s="32"/>
      <c r="AH856" s="32"/>
      <c r="AI856" s="32"/>
      <c r="AJ856" s="32"/>
      <c r="AK856" s="32"/>
      <c r="AL856" s="32"/>
      <c r="AM856" s="32"/>
      <c r="AN856" s="32"/>
      <c r="AO856" s="32"/>
      <c r="AP856" s="32"/>
      <c r="AQ856" s="32"/>
      <c r="AR856" s="32"/>
      <c r="AS856" s="32"/>
      <c r="AT856" s="32"/>
      <c r="AU856" s="32"/>
      <c r="AV856" s="32"/>
      <c r="AW856" s="32"/>
      <c r="AX856" s="32"/>
      <c r="AY856" s="32"/>
      <c r="AZ856" s="32"/>
      <c r="BA856" s="32"/>
    </row>
    <row r="857" spans="17:53" s="84" customFormat="1" x14ac:dyDescent="0.35">
      <c r="Q857" s="32"/>
      <c r="R857" s="32"/>
      <c r="S857" s="32"/>
      <c r="T857" s="32"/>
      <c r="U857" s="32"/>
      <c r="V857" s="32"/>
      <c r="W857" s="32"/>
      <c r="X857" s="32"/>
      <c r="Y857" s="32"/>
      <c r="Z857" s="32"/>
      <c r="AA857" s="32"/>
      <c r="AB857" s="32"/>
      <c r="AC857" s="32"/>
      <c r="AD857" s="32"/>
      <c r="AE857" s="32"/>
      <c r="AF857" s="32"/>
      <c r="AG857" s="32"/>
      <c r="AH857" s="32"/>
      <c r="AI857" s="32"/>
      <c r="AJ857" s="32"/>
      <c r="AK857" s="32"/>
      <c r="AL857" s="32"/>
      <c r="AM857" s="32"/>
      <c r="AN857" s="32"/>
      <c r="AO857" s="32"/>
      <c r="AP857" s="32"/>
      <c r="AQ857" s="32"/>
      <c r="AR857" s="32"/>
      <c r="AS857" s="32"/>
      <c r="AT857" s="32"/>
      <c r="AU857" s="32"/>
      <c r="AV857" s="32"/>
      <c r="AW857" s="32"/>
      <c r="AX857" s="32"/>
      <c r="AY857" s="32"/>
      <c r="AZ857" s="32"/>
      <c r="BA857" s="32"/>
    </row>
    <row r="858" spans="17:53" s="84" customFormat="1" x14ac:dyDescent="0.35">
      <c r="Q858" s="32"/>
      <c r="R858" s="32"/>
      <c r="S858" s="32"/>
      <c r="T858" s="32"/>
      <c r="U858" s="32"/>
      <c r="V858" s="32"/>
      <c r="W858" s="32"/>
      <c r="X858" s="32"/>
      <c r="Y858" s="32"/>
      <c r="Z858" s="32"/>
      <c r="AA858" s="32"/>
      <c r="AB858" s="32"/>
      <c r="AC858" s="32"/>
      <c r="AD858" s="32"/>
      <c r="AE858" s="32"/>
      <c r="AF858" s="32"/>
      <c r="AG858" s="32"/>
      <c r="AH858" s="32"/>
      <c r="AI858" s="32"/>
      <c r="AJ858" s="32"/>
      <c r="AK858" s="32"/>
      <c r="AL858" s="32"/>
      <c r="AM858" s="32"/>
      <c r="AN858" s="32"/>
      <c r="AO858" s="32"/>
      <c r="AP858" s="32"/>
      <c r="AQ858" s="32"/>
      <c r="AR858" s="32"/>
      <c r="AS858" s="32"/>
      <c r="AT858" s="32"/>
      <c r="AU858" s="32"/>
      <c r="AV858" s="32"/>
      <c r="AW858" s="32"/>
      <c r="AX858" s="32"/>
      <c r="AY858" s="32"/>
      <c r="AZ858" s="32"/>
      <c r="BA858" s="32"/>
    </row>
    <row r="859" spans="17:53" s="84" customFormat="1" x14ac:dyDescent="0.35">
      <c r="Q859" s="32"/>
      <c r="R859" s="32"/>
      <c r="S859" s="32"/>
      <c r="T859" s="32"/>
      <c r="U859" s="32"/>
      <c r="V859" s="32"/>
      <c r="W859" s="32"/>
      <c r="X859" s="32"/>
      <c r="Y859" s="32"/>
      <c r="Z859" s="32"/>
      <c r="AA859" s="32"/>
      <c r="AB859" s="32"/>
      <c r="AC859" s="32"/>
      <c r="AD859" s="32"/>
      <c r="AE859" s="32"/>
      <c r="AF859" s="32"/>
      <c r="AG859" s="32"/>
      <c r="AH859" s="32"/>
      <c r="AI859" s="32"/>
      <c r="AJ859" s="32"/>
      <c r="AK859" s="32"/>
      <c r="AL859" s="32"/>
      <c r="AM859" s="32"/>
      <c r="AN859" s="32"/>
      <c r="AO859" s="32"/>
      <c r="AP859" s="32"/>
      <c r="AQ859" s="32"/>
      <c r="AR859" s="32"/>
      <c r="AS859" s="32"/>
      <c r="AT859" s="32"/>
      <c r="AU859" s="32"/>
      <c r="AV859" s="32"/>
      <c r="AW859" s="32"/>
      <c r="AX859" s="32"/>
      <c r="AY859" s="32"/>
      <c r="AZ859" s="32"/>
      <c r="BA859" s="32"/>
    </row>
    <row r="860" spans="17:53" s="84" customFormat="1" x14ac:dyDescent="0.35">
      <c r="Q860" s="32"/>
      <c r="R860" s="32"/>
      <c r="S860" s="32"/>
      <c r="T860" s="32"/>
      <c r="U860" s="32"/>
      <c r="V860" s="32"/>
      <c r="W860" s="32"/>
      <c r="X860" s="32"/>
      <c r="Y860" s="32"/>
      <c r="Z860" s="32"/>
      <c r="AA860" s="32"/>
      <c r="AB860" s="32"/>
      <c r="AC860" s="32"/>
      <c r="AD860" s="32"/>
      <c r="AE860" s="32"/>
      <c r="AF860" s="32"/>
      <c r="AG860" s="32"/>
      <c r="AH860" s="32"/>
      <c r="AI860" s="32"/>
      <c r="AJ860" s="32"/>
      <c r="AK860" s="32"/>
      <c r="AL860" s="32"/>
      <c r="AM860" s="32"/>
      <c r="AN860" s="32"/>
      <c r="AO860" s="32"/>
      <c r="AP860" s="32"/>
      <c r="AQ860" s="32"/>
      <c r="AR860" s="32"/>
      <c r="AS860" s="32"/>
      <c r="AT860" s="32"/>
      <c r="AU860" s="32"/>
      <c r="AV860" s="32"/>
      <c r="AW860" s="32"/>
      <c r="AX860" s="32"/>
      <c r="AY860" s="32"/>
      <c r="AZ860" s="32"/>
      <c r="BA860" s="32"/>
    </row>
    <row r="861" spans="17:53" s="84" customFormat="1" x14ac:dyDescent="0.35">
      <c r="Q861" s="32"/>
      <c r="R861" s="32"/>
      <c r="S861" s="32"/>
      <c r="T861" s="32"/>
      <c r="U861" s="32"/>
      <c r="V861" s="32"/>
      <c r="W861" s="32"/>
      <c r="X861" s="32"/>
      <c r="Y861" s="32"/>
      <c r="Z861" s="32"/>
      <c r="AA861" s="32"/>
      <c r="AB861" s="32"/>
      <c r="AC861" s="32"/>
      <c r="AD861" s="32"/>
      <c r="AE861" s="32"/>
      <c r="AF861" s="32"/>
      <c r="AG861" s="32"/>
      <c r="AH861" s="32"/>
      <c r="AI861" s="32"/>
      <c r="AJ861" s="32"/>
      <c r="AK861" s="32"/>
      <c r="AL861" s="32"/>
      <c r="AM861" s="32"/>
      <c r="AN861" s="32"/>
      <c r="AO861" s="32"/>
      <c r="AP861" s="32"/>
      <c r="AQ861" s="32"/>
      <c r="AR861" s="32"/>
      <c r="AS861" s="32"/>
      <c r="AT861" s="32"/>
      <c r="AU861" s="32"/>
      <c r="AV861" s="32"/>
      <c r="AW861" s="32"/>
      <c r="AX861" s="32"/>
      <c r="AY861" s="32"/>
      <c r="AZ861" s="32"/>
      <c r="BA861" s="32"/>
    </row>
    <row r="862" spans="17:53" s="84" customFormat="1" x14ac:dyDescent="0.35">
      <c r="Q862" s="32"/>
      <c r="R862" s="32"/>
      <c r="S862" s="32"/>
      <c r="T862" s="32"/>
      <c r="U862" s="32"/>
      <c r="V862" s="32"/>
      <c r="W862" s="32"/>
      <c r="X862" s="32"/>
      <c r="Y862" s="32"/>
      <c r="Z862" s="32"/>
      <c r="AA862" s="32"/>
      <c r="AB862" s="32"/>
      <c r="AC862" s="32"/>
      <c r="AD862" s="32"/>
      <c r="AE862" s="32"/>
      <c r="AF862" s="32"/>
      <c r="AG862" s="32"/>
      <c r="AH862" s="32"/>
      <c r="AI862" s="32"/>
      <c r="AJ862" s="32"/>
      <c r="AK862" s="32"/>
      <c r="AL862" s="32"/>
      <c r="AM862" s="32"/>
      <c r="AN862" s="32"/>
      <c r="AO862" s="32"/>
      <c r="AP862" s="32"/>
      <c r="AQ862" s="32"/>
      <c r="AR862" s="32"/>
      <c r="AS862" s="32"/>
      <c r="AT862" s="32"/>
      <c r="AU862" s="32"/>
      <c r="AV862" s="32"/>
      <c r="AW862" s="32"/>
      <c r="AX862" s="32"/>
      <c r="AY862" s="32"/>
      <c r="AZ862" s="32"/>
      <c r="BA862" s="32"/>
    </row>
    <row r="863" spans="17:53" s="84" customFormat="1" x14ac:dyDescent="0.35">
      <c r="Q863" s="32"/>
      <c r="R863" s="32"/>
      <c r="S863" s="32"/>
      <c r="T863" s="32"/>
      <c r="U863" s="32"/>
      <c r="V863" s="32"/>
      <c r="W863" s="32"/>
      <c r="X863" s="32"/>
      <c r="Y863" s="32"/>
      <c r="Z863" s="32"/>
      <c r="AA863" s="32"/>
      <c r="AB863" s="32"/>
      <c r="AC863" s="32"/>
      <c r="AD863" s="32"/>
      <c r="AE863" s="32"/>
      <c r="AF863" s="32"/>
      <c r="AG863" s="32"/>
      <c r="AH863" s="32"/>
      <c r="AI863" s="32"/>
      <c r="AJ863" s="32"/>
      <c r="AK863" s="32"/>
      <c r="AL863" s="32"/>
      <c r="AM863" s="32"/>
      <c r="AN863" s="32"/>
      <c r="AO863" s="32"/>
      <c r="AP863" s="32"/>
      <c r="AQ863" s="32"/>
      <c r="AR863" s="32"/>
      <c r="AS863" s="32"/>
      <c r="AT863" s="32"/>
      <c r="AU863" s="32"/>
      <c r="AV863" s="32"/>
      <c r="AW863" s="32"/>
      <c r="AX863" s="32"/>
      <c r="AY863" s="32"/>
      <c r="AZ863" s="32"/>
      <c r="BA863" s="32"/>
    </row>
    <row r="864" spans="17:53" s="84" customFormat="1" x14ac:dyDescent="0.35">
      <c r="Q864" s="32"/>
      <c r="R864" s="32"/>
      <c r="S864" s="32"/>
      <c r="T864" s="32"/>
      <c r="U864" s="32"/>
      <c r="V864" s="32"/>
      <c r="W864" s="32"/>
      <c r="X864" s="32"/>
      <c r="Y864" s="32"/>
      <c r="Z864" s="32"/>
      <c r="AA864" s="32"/>
      <c r="AB864" s="32"/>
      <c r="AC864" s="32"/>
      <c r="AD864" s="32"/>
      <c r="AE864" s="32"/>
      <c r="AF864" s="32"/>
      <c r="AG864" s="32"/>
      <c r="AH864" s="32"/>
      <c r="AI864" s="32"/>
      <c r="AJ864" s="32"/>
      <c r="AK864" s="32"/>
      <c r="AL864" s="32"/>
      <c r="AM864" s="32"/>
      <c r="AN864" s="32"/>
      <c r="AO864" s="32"/>
      <c r="AP864" s="32"/>
      <c r="AQ864" s="32"/>
      <c r="AR864" s="32"/>
      <c r="AS864" s="32"/>
      <c r="AT864" s="32"/>
      <c r="AU864" s="32"/>
      <c r="AV864" s="32"/>
      <c r="AW864" s="32"/>
      <c r="AX864" s="32"/>
      <c r="AY864" s="32"/>
      <c r="AZ864" s="32"/>
      <c r="BA864" s="32"/>
    </row>
    <row r="865" spans="17:53" s="84" customFormat="1" x14ac:dyDescent="0.35">
      <c r="Q865" s="32"/>
      <c r="R865" s="32"/>
      <c r="S865" s="32"/>
      <c r="T865" s="32"/>
      <c r="U865" s="32"/>
      <c r="V865" s="32"/>
      <c r="W865" s="32"/>
      <c r="X865" s="32"/>
      <c r="Y865" s="32"/>
      <c r="Z865" s="32"/>
      <c r="AA865" s="32"/>
      <c r="AB865" s="32"/>
      <c r="AC865" s="32"/>
      <c r="AD865" s="32"/>
      <c r="AE865" s="32"/>
      <c r="AF865" s="32"/>
      <c r="AG865" s="32"/>
      <c r="AH865" s="32"/>
      <c r="AI865" s="32"/>
      <c r="AJ865" s="32"/>
      <c r="AK865" s="32"/>
      <c r="AL865" s="32"/>
      <c r="AM865" s="32"/>
      <c r="AN865" s="32"/>
      <c r="AO865" s="32"/>
      <c r="AP865" s="32"/>
      <c r="AQ865" s="32"/>
      <c r="AR865" s="32"/>
      <c r="AS865" s="32"/>
      <c r="AT865" s="32"/>
      <c r="AU865" s="32"/>
      <c r="AV865" s="32"/>
      <c r="AW865" s="32"/>
      <c r="AX865" s="32"/>
      <c r="AY865" s="32"/>
      <c r="AZ865" s="32"/>
      <c r="BA865" s="32"/>
    </row>
    <row r="866" spans="17:53" s="84" customFormat="1" x14ac:dyDescent="0.35">
      <c r="Q866" s="32"/>
      <c r="R866" s="32"/>
      <c r="S866" s="32"/>
      <c r="T866" s="32"/>
      <c r="U866" s="32"/>
      <c r="V866" s="32"/>
      <c r="W866" s="32"/>
      <c r="X866" s="32"/>
      <c r="Y866" s="32"/>
      <c r="Z866" s="32"/>
      <c r="AA866" s="32"/>
      <c r="AB866" s="32"/>
      <c r="AC866" s="32"/>
      <c r="AD866" s="32"/>
      <c r="AE866" s="32"/>
      <c r="AF866" s="32"/>
      <c r="AG866" s="32"/>
      <c r="AH866" s="32"/>
      <c r="AI866" s="32"/>
      <c r="AJ866" s="32"/>
      <c r="AK866" s="32"/>
      <c r="AL866" s="32"/>
      <c r="AM866" s="32"/>
      <c r="AN866" s="32"/>
      <c r="AO866" s="32"/>
      <c r="AP866" s="32"/>
      <c r="AQ866" s="32"/>
      <c r="AR866" s="32"/>
      <c r="AS866" s="32"/>
      <c r="AT866" s="32"/>
      <c r="AU866" s="32"/>
      <c r="AV866" s="32"/>
      <c r="AW866" s="32"/>
      <c r="AX866" s="32"/>
      <c r="AY866" s="32"/>
      <c r="AZ866" s="32"/>
      <c r="BA866" s="32"/>
    </row>
    <row r="867" spans="17:53" s="84" customFormat="1" x14ac:dyDescent="0.35">
      <c r="Q867" s="32"/>
      <c r="R867" s="32"/>
      <c r="S867" s="32"/>
      <c r="T867" s="32"/>
      <c r="U867" s="32"/>
      <c r="V867" s="32"/>
      <c r="W867" s="32"/>
      <c r="X867" s="32"/>
      <c r="Y867" s="32"/>
      <c r="Z867" s="32"/>
      <c r="AA867" s="32"/>
      <c r="AB867" s="32"/>
      <c r="AC867" s="32"/>
      <c r="AD867" s="32"/>
      <c r="AE867" s="32"/>
      <c r="AF867" s="32"/>
      <c r="AG867" s="32"/>
      <c r="AH867" s="32"/>
      <c r="AI867" s="32"/>
      <c r="AJ867" s="32"/>
      <c r="AK867" s="32"/>
      <c r="AL867" s="32"/>
      <c r="AM867" s="32"/>
      <c r="AN867" s="32"/>
      <c r="AO867" s="32"/>
      <c r="AP867" s="32"/>
      <c r="AQ867" s="32"/>
      <c r="AR867" s="32"/>
      <c r="AS867" s="32"/>
      <c r="AT867" s="32"/>
      <c r="AU867" s="32"/>
      <c r="AV867" s="32"/>
      <c r="AW867" s="32"/>
      <c r="AX867" s="32"/>
      <c r="AY867" s="32"/>
      <c r="AZ867" s="32"/>
      <c r="BA867" s="32"/>
    </row>
    <row r="868" spans="17:53" s="84" customFormat="1" x14ac:dyDescent="0.35">
      <c r="Q868" s="32"/>
      <c r="R868" s="32"/>
      <c r="S868" s="32"/>
      <c r="T868" s="32"/>
      <c r="U868" s="32"/>
      <c r="V868" s="32"/>
      <c r="W868" s="32"/>
      <c r="X868" s="32"/>
      <c r="Y868" s="32"/>
      <c r="Z868" s="32"/>
      <c r="AA868" s="32"/>
      <c r="AB868" s="32"/>
      <c r="AC868" s="32"/>
      <c r="AD868" s="32"/>
      <c r="AE868" s="32"/>
      <c r="AF868" s="32"/>
      <c r="AG868" s="32"/>
      <c r="AH868" s="32"/>
      <c r="AI868" s="32"/>
      <c r="AJ868" s="32"/>
      <c r="AK868" s="32"/>
      <c r="AL868" s="32"/>
      <c r="AM868" s="32"/>
      <c r="AN868" s="32"/>
      <c r="AO868" s="32"/>
      <c r="AP868" s="32"/>
      <c r="AQ868" s="32"/>
      <c r="AR868" s="32"/>
      <c r="AS868" s="32"/>
      <c r="AT868" s="32"/>
      <c r="AU868" s="32"/>
      <c r="AV868" s="32"/>
      <c r="AW868" s="32"/>
      <c r="AX868" s="32"/>
      <c r="AY868" s="32"/>
      <c r="AZ868" s="32"/>
      <c r="BA868" s="32"/>
    </row>
    <row r="869" spans="17:53" s="84" customFormat="1" x14ac:dyDescent="0.35">
      <c r="Q869" s="32"/>
      <c r="R869" s="32"/>
      <c r="S869" s="32"/>
      <c r="T869" s="32"/>
      <c r="U869" s="32"/>
      <c r="V869" s="32"/>
      <c r="W869" s="32"/>
      <c r="X869" s="32"/>
      <c r="Y869" s="32"/>
      <c r="Z869" s="32"/>
      <c r="AA869" s="32"/>
      <c r="AB869" s="32"/>
      <c r="AC869" s="32"/>
      <c r="AD869" s="32"/>
      <c r="AE869" s="32"/>
      <c r="AF869" s="32"/>
      <c r="AG869" s="32"/>
      <c r="AH869" s="32"/>
      <c r="AI869" s="32"/>
      <c r="AJ869" s="32"/>
      <c r="AK869" s="32"/>
      <c r="AL869" s="32"/>
      <c r="AM869" s="32"/>
      <c r="AN869" s="32"/>
      <c r="AO869" s="32"/>
      <c r="AP869" s="32"/>
      <c r="AQ869" s="32"/>
      <c r="AR869" s="32"/>
      <c r="AS869" s="32"/>
      <c r="AT869" s="32"/>
      <c r="AU869" s="32"/>
      <c r="AV869" s="32"/>
      <c r="AW869" s="32"/>
      <c r="AX869" s="32"/>
      <c r="AY869" s="32"/>
      <c r="AZ869" s="32"/>
      <c r="BA869" s="32"/>
    </row>
    <row r="870" spans="17:53" s="84" customFormat="1" x14ac:dyDescent="0.35">
      <c r="Q870" s="32"/>
      <c r="R870" s="32"/>
      <c r="S870" s="32"/>
      <c r="T870" s="32"/>
      <c r="U870" s="32"/>
      <c r="V870" s="32"/>
      <c r="W870" s="32"/>
      <c r="X870" s="32"/>
      <c r="Y870" s="32"/>
      <c r="Z870" s="32"/>
      <c r="AA870" s="32"/>
      <c r="AB870" s="32"/>
      <c r="AC870" s="32"/>
      <c r="AD870" s="32"/>
      <c r="AE870" s="32"/>
      <c r="AF870" s="32"/>
      <c r="AG870" s="32"/>
      <c r="AH870" s="32"/>
      <c r="AI870" s="32"/>
      <c r="AJ870" s="32"/>
      <c r="AK870" s="32"/>
      <c r="AL870" s="32"/>
      <c r="AM870" s="32"/>
      <c r="AN870" s="32"/>
      <c r="AO870" s="32"/>
      <c r="AP870" s="32"/>
      <c r="AQ870" s="32"/>
      <c r="AR870" s="32"/>
      <c r="AS870" s="32"/>
      <c r="AT870" s="32"/>
      <c r="AU870" s="32"/>
      <c r="AV870" s="32"/>
      <c r="AW870" s="32"/>
      <c r="AX870" s="32"/>
      <c r="AY870" s="32"/>
      <c r="AZ870" s="32"/>
      <c r="BA870" s="32"/>
    </row>
    <row r="871" spans="17:53" s="84" customFormat="1" x14ac:dyDescent="0.35">
      <c r="Q871" s="32"/>
      <c r="R871" s="32"/>
      <c r="S871" s="32"/>
      <c r="T871" s="32"/>
      <c r="U871" s="32"/>
      <c r="V871" s="32"/>
      <c r="W871" s="32"/>
      <c r="X871" s="32"/>
      <c r="Y871" s="32"/>
      <c r="Z871" s="32"/>
      <c r="AA871" s="32"/>
      <c r="AB871" s="32"/>
      <c r="AC871" s="32"/>
      <c r="AD871" s="32"/>
      <c r="AE871" s="32"/>
      <c r="AF871" s="32"/>
      <c r="AG871" s="32"/>
      <c r="AH871" s="32"/>
      <c r="AI871" s="32"/>
      <c r="AJ871" s="32"/>
      <c r="AK871" s="32"/>
      <c r="AL871" s="32"/>
      <c r="AM871" s="32"/>
      <c r="AN871" s="32"/>
      <c r="AO871" s="32"/>
      <c r="AP871" s="32"/>
      <c r="AQ871" s="32"/>
      <c r="AR871" s="32"/>
      <c r="AS871" s="32"/>
      <c r="AT871" s="32"/>
      <c r="AU871" s="32"/>
      <c r="AV871" s="32"/>
      <c r="AW871" s="32"/>
      <c r="AX871" s="32"/>
      <c r="AY871" s="32"/>
      <c r="AZ871" s="32"/>
      <c r="BA871" s="32"/>
    </row>
    <row r="872" spans="17:53" s="84" customFormat="1" x14ac:dyDescent="0.35">
      <c r="Q872" s="32"/>
      <c r="R872" s="32"/>
      <c r="S872" s="32"/>
      <c r="T872" s="32"/>
      <c r="U872" s="32"/>
      <c r="V872" s="32"/>
      <c r="W872" s="32"/>
      <c r="X872" s="32"/>
      <c r="Y872" s="32"/>
      <c r="Z872" s="32"/>
      <c r="AA872" s="32"/>
      <c r="AB872" s="32"/>
      <c r="AC872" s="32"/>
      <c r="AD872" s="32"/>
      <c r="AE872" s="32"/>
      <c r="AF872" s="32"/>
      <c r="AG872" s="32"/>
      <c r="AH872" s="32"/>
      <c r="AI872" s="32"/>
      <c r="AJ872" s="32"/>
      <c r="AK872" s="32"/>
      <c r="AL872" s="32"/>
      <c r="AM872" s="32"/>
      <c r="AN872" s="32"/>
      <c r="AO872" s="32"/>
      <c r="AP872" s="32"/>
      <c r="AQ872" s="32"/>
      <c r="AR872" s="32"/>
      <c r="AS872" s="32"/>
      <c r="AT872" s="32"/>
      <c r="AU872" s="32"/>
      <c r="AV872" s="32"/>
      <c r="AW872" s="32"/>
      <c r="AX872" s="32"/>
      <c r="AY872" s="32"/>
      <c r="AZ872" s="32"/>
      <c r="BA872" s="32"/>
    </row>
    <row r="873" spans="17:53" s="84" customFormat="1" x14ac:dyDescent="0.35">
      <c r="Q873" s="32"/>
      <c r="R873" s="32"/>
      <c r="S873" s="32"/>
      <c r="T873" s="32"/>
      <c r="U873" s="32"/>
      <c r="V873" s="32"/>
      <c r="W873" s="32"/>
      <c r="X873" s="32"/>
      <c r="Y873" s="32"/>
      <c r="Z873" s="32"/>
      <c r="AA873" s="32"/>
      <c r="AB873" s="32"/>
      <c r="AC873" s="32"/>
      <c r="AD873" s="32"/>
      <c r="AE873" s="32"/>
      <c r="AF873" s="32"/>
      <c r="AG873" s="32"/>
      <c r="AH873" s="32"/>
      <c r="AI873" s="32"/>
      <c r="AJ873" s="32"/>
      <c r="AK873" s="32"/>
      <c r="AL873" s="32"/>
      <c r="AM873" s="32"/>
      <c r="AN873" s="32"/>
      <c r="AO873" s="32"/>
      <c r="AP873" s="32"/>
      <c r="AQ873" s="32"/>
      <c r="AR873" s="32"/>
      <c r="AS873" s="32"/>
      <c r="AT873" s="32"/>
      <c r="AU873" s="32"/>
      <c r="AV873" s="32"/>
      <c r="AW873" s="32"/>
      <c r="AX873" s="32"/>
      <c r="AY873" s="32"/>
      <c r="AZ873" s="32"/>
      <c r="BA873" s="32"/>
    </row>
    <row r="874" spans="17:53" s="84" customFormat="1" x14ac:dyDescent="0.35">
      <c r="Q874" s="32"/>
      <c r="R874" s="32"/>
      <c r="S874" s="32"/>
      <c r="T874" s="32"/>
      <c r="U874" s="32"/>
      <c r="V874" s="32"/>
      <c r="W874" s="32"/>
      <c r="X874" s="32"/>
      <c r="Y874" s="32"/>
      <c r="Z874" s="32"/>
      <c r="AA874" s="32"/>
      <c r="AB874" s="32"/>
      <c r="AC874" s="32"/>
      <c r="AD874" s="32"/>
      <c r="AE874" s="32"/>
      <c r="AF874" s="32"/>
      <c r="AG874" s="32"/>
      <c r="AH874" s="32"/>
      <c r="AI874" s="32"/>
      <c r="AJ874" s="32"/>
      <c r="AK874" s="32"/>
      <c r="AL874" s="32"/>
      <c r="AM874" s="32"/>
      <c r="AN874" s="32"/>
      <c r="AO874" s="32"/>
      <c r="AP874" s="32"/>
      <c r="AQ874" s="32"/>
      <c r="AR874" s="32"/>
      <c r="AS874" s="32"/>
      <c r="AT874" s="32"/>
      <c r="AU874" s="32"/>
      <c r="AV874" s="32"/>
      <c r="AW874" s="32"/>
      <c r="AX874" s="32"/>
      <c r="AY874" s="32"/>
      <c r="AZ874" s="32"/>
      <c r="BA874" s="32"/>
    </row>
    <row r="875" spans="17:53" s="84" customFormat="1" x14ac:dyDescent="0.35">
      <c r="Q875" s="32"/>
      <c r="R875" s="32"/>
      <c r="S875" s="32"/>
      <c r="T875" s="32"/>
      <c r="U875" s="32"/>
      <c r="V875" s="32"/>
      <c r="W875" s="32"/>
      <c r="X875" s="32"/>
      <c r="Y875" s="32"/>
      <c r="Z875" s="32"/>
      <c r="AA875" s="32"/>
      <c r="AB875" s="32"/>
      <c r="AC875" s="32"/>
      <c r="AD875" s="32"/>
      <c r="AE875" s="32"/>
      <c r="AF875" s="32"/>
      <c r="AG875" s="32"/>
      <c r="AH875" s="32"/>
      <c r="AI875" s="32"/>
      <c r="AJ875" s="32"/>
      <c r="AK875" s="32"/>
      <c r="AL875" s="32"/>
      <c r="AM875" s="32"/>
      <c r="AN875" s="32"/>
      <c r="AO875" s="32"/>
      <c r="AP875" s="32"/>
      <c r="AQ875" s="32"/>
      <c r="AR875" s="32"/>
      <c r="AS875" s="32"/>
      <c r="AT875" s="32"/>
      <c r="AU875" s="32"/>
      <c r="AV875" s="32"/>
      <c r="AW875" s="32"/>
      <c r="AX875" s="32"/>
      <c r="AY875" s="32"/>
      <c r="AZ875" s="32"/>
      <c r="BA875" s="32"/>
    </row>
    <row r="876" spans="17:53" s="84" customFormat="1" x14ac:dyDescent="0.35">
      <c r="Q876" s="32"/>
      <c r="R876" s="32"/>
      <c r="S876" s="32"/>
      <c r="T876" s="32"/>
      <c r="U876" s="32"/>
      <c r="V876" s="32"/>
      <c r="W876" s="32"/>
      <c r="X876" s="32"/>
      <c r="Y876" s="32"/>
      <c r="Z876" s="32"/>
      <c r="AA876" s="32"/>
      <c r="AB876" s="32"/>
      <c r="AC876" s="32"/>
      <c r="AD876" s="32"/>
      <c r="AE876" s="32"/>
      <c r="AF876" s="32"/>
      <c r="AG876" s="32"/>
      <c r="AH876" s="32"/>
      <c r="AI876" s="32"/>
      <c r="AJ876" s="32"/>
      <c r="AK876" s="32"/>
      <c r="AL876" s="32"/>
      <c r="AM876" s="32"/>
      <c r="AN876" s="32"/>
      <c r="AO876" s="32"/>
      <c r="AP876" s="32"/>
      <c r="AQ876" s="32"/>
      <c r="AR876" s="32"/>
      <c r="AS876" s="32"/>
      <c r="AT876" s="32"/>
      <c r="AU876" s="32"/>
      <c r="AV876" s="32"/>
      <c r="AW876" s="32"/>
      <c r="AX876" s="32"/>
      <c r="AY876" s="32"/>
      <c r="AZ876" s="32"/>
      <c r="BA876" s="32"/>
    </row>
    <row r="877" spans="17:53" s="84" customFormat="1" x14ac:dyDescent="0.35">
      <c r="Q877" s="32"/>
      <c r="R877" s="32"/>
      <c r="S877" s="32"/>
      <c r="T877" s="32"/>
      <c r="U877" s="32"/>
      <c r="V877" s="32"/>
      <c r="W877" s="32"/>
      <c r="X877" s="32"/>
      <c r="Y877" s="32"/>
      <c r="Z877" s="32"/>
      <c r="AA877" s="32"/>
      <c r="AB877" s="32"/>
      <c r="AC877" s="32"/>
      <c r="AD877" s="32"/>
      <c r="AE877" s="32"/>
      <c r="AF877" s="32"/>
      <c r="AG877" s="32"/>
      <c r="AH877" s="32"/>
      <c r="AI877" s="32"/>
      <c r="AJ877" s="32"/>
      <c r="AK877" s="32"/>
      <c r="AL877" s="32"/>
      <c r="AM877" s="32"/>
      <c r="AN877" s="32"/>
      <c r="AO877" s="32"/>
      <c r="AP877" s="32"/>
      <c r="AQ877" s="32"/>
      <c r="AR877" s="32"/>
      <c r="AS877" s="32"/>
      <c r="AT877" s="32"/>
      <c r="AU877" s="32"/>
      <c r="AV877" s="32"/>
      <c r="AW877" s="32"/>
      <c r="AX877" s="32"/>
      <c r="AY877" s="32"/>
      <c r="AZ877" s="32"/>
      <c r="BA877" s="32"/>
    </row>
    <row r="878" spans="17:53" s="84" customFormat="1" x14ac:dyDescent="0.35">
      <c r="Q878" s="32"/>
      <c r="R878" s="32"/>
      <c r="S878" s="32"/>
      <c r="T878" s="32"/>
      <c r="U878" s="32"/>
      <c r="V878" s="32"/>
      <c r="W878" s="32"/>
      <c r="X878" s="32"/>
      <c r="Y878" s="32"/>
      <c r="Z878" s="32"/>
      <c r="AA878" s="32"/>
      <c r="AB878" s="32"/>
      <c r="AC878" s="32"/>
      <c r="AD878" s="32"/>
      <c r="AE878" s="32"/>
      <c r="AF878" s="32"/>
      <c r="AG878" s="32"/>
      <c r="AH878" s="32"/>
      <c r="AI878" s="32"/>
      <c r="AJ878" s="32"/>
      <c r="AK878" s="32"/>
      <c r="AL878" s="32"/>
      <c r="AM878" s="32"/>
      <c r="AN878" s="32"/>
      <c r="AO878" s="32"/>
      <c r="AP878" s="32"/>
      <c r="AQ878" s="32"/>
      <c r="AR878" s="32"/>
      <c r="AS878" s="32"/>
      <c r="AT878" s="32"/>
      <c r="AU878" s="32"/>
      <c r="AV878" s="32"/>
      <c r="AW878" s="32"/>
      <c r="AX878" s="32"/>
      <c r="AY878" s="32"/>
      <c r="AZ878" s="32"/>
      <c r="BA878" s="32"/>
    </row>
    <row r="879" spans="17:53" s="84" customFormat="1" x14ac:dyDescent="0.35">
      <c r="Q879" s="32"/>
      <c r="R879" s="32"/>
      <c r="S879" s="32"/>
      <c r="T879" s="32"/>
      <c r="U879" s="32"/>
      <c r="V879" s="32"/>
      <c r="W879" s="32"/>
      <c r="X879" s="32"/>
      <c r="Y879" s="32"/>
      <c r="Z879" s="32"/>
      <c r="AA879" s="32"/>
      <c r="AB879" s="32"/>
      <c r="AC879" s="32"/>
      <c r="AD879" s="32"/>
      <c r="AE879" s="32"/>
      <c r="AF879" s="32"/>
      <c r="AG879" s="32"/>
      <c r="AH879" s="32"/>
      <c r="AI879" s="32"/>
      <c r="AJ879" s="32"/>
      <c r="AK879" s="32"/>
      <c r="AL879" s="32"/>
      <c r="AM879" s="32"/>
      <c r="AN879" s="32"/>
      <c r="AO879" s="32"/>
      <c r="AP879" s="32"/>
      <c r="AQ879" s="32"/>
      <c r="AR879" s="32"/>
      <c r="AS879" s="32"/>
      <c r="AT879" s="32"/>
      <c r="AU879" s="32"/>
      <c r="AV879" s="32"/>
      <c r="AW879" s="32"/>
      <c r="AX879" s="32"/>
      <c r="AY879" s="32"/>
      <c r="AZ879" s="32"/>
      <c r="BA879" s="32"/>
    </row>
    <row r="880" spans="17:53" s="84" customFormat="1" x14ac:dyDescent="0.35">
      <c r="Q880" s="32"/>
      <c r="R880" s="32"/>
      <c r="S880" s="32"/>
      <c r="T880" s="32"/>
      <c r="U880" s="32"/>
      <c r="V880" s="32"/>
      <c r="W880" s="32"/>
      <c r="X880" s="32"/>
      <c r="Y880" s="32"/>
      <c r="Z880" s="32"/>
      <c r="AA880" s="32"/>
      <c r="AB880" s="32"/>
      <c r="AC880" s="32"/>
      <c r="AD880" s="32"/>
      <c r="AE880" s="32"/>
      <c r="AF880" s="32"/>
      <c r="AG880" s="32"/>
      <c r="AH880" s="32"/>
      <c r="AI880" s="32"/>
      <c r="AJ880" s="32"/>
      <c r="AK880" s="32"/>
      <c r="AL880" s="32"/>
      <c r="AM880" s="32"/>
      <c r="AN880" s="32"/>
      <c r="AO880" s="32"/>
      <c r="AP880" s="32"/>
      <c r="AQ880" s="32"/>
      <c r="AR880" s="32"/>
      <c r="AS880" s="32"/>
      <c r="AT880" s="32"/>
      <c r="AU880" s="32"/>
      <c r="AV880" s="32"/>
      <c r="AW880" s="32"/>
      <c r="AX880" s="32"/>
      <c r="AY880" s="32"/>
      <c r="AZ880" s="32"/>
      <c r="BA880" s="32"/>
    </row>
    <row r="881" spans="17:53" s="84" customFormat="1" x14ac:dyDescent="0.35">
      <c r="Q881" s="32"/>
      <c r="R881" s="32"/>
      <c r="S881" s="32"/>
      <c r="T881" s="32"/>
      <c r="U881" s="32"/>
      <c r="V881" s="32"/>
      <c r="W881" s="32"/>
      <c r="X881" s="32"/>
      <c r="Y881" s="32"/>
      <c r="Z881" s="32"/>
      <c r="AA881" s="32"/>
      <c r="AB881" s="32"/>
      <c r="AC881" s="32"/>
      <c r="AD881" s="32"/>
      <c r="AE881" s="32"/>
      <c r="AF881" s="32"/>
      <c r="AG881" s="32"/>
      <c r="AH881" s="32"/>
      <c r="AI881" s="32"/>
      <c r="AJ881" s="32"/>
      <c r="AK881" s="32"/>
      <c r="AL881" s="32"/>
      <c r="AM881" s="32"/>
      <c r="AN881" s="32"/>
      <c r="AO881" s="32"/>
      <c r="AP881" s="32"/>
      <c r="AQ881" s="32"/>
      <c r="AR881" s="32"/>
      <c r="AS881" s="32"/>
      <c r="AT881" s="32"/>
      <c r="AU881" s="32"/>
      <c r="AV881" s="32"/>
      <c r="AW881" s="32"/>
      <c r="AX881" s="32"/>
      <c r="AY881" s="32"/>
      <c r="AZ881" s="32"/>
      <c r="BA881" s="32"/>
    </row>
    <row r="882" spans="17:53" s="84" customFormat="1" x14ac:dyDescent="0.35">
      <c r="Q882" s="32"/>
      <c r="R882" s="32"/>
      <c r="S882" s="32"/>
      <c r="T882" s="32"/>
      <c r="U882" s="32"/>
      <c r="V882" s="32"/>
      <c r="W882" s="32"/>
      <c r="X882" s="32"/>
      <c r="Y882" s="32"/>
      <c r="Z882" s="32"/>
      <c r="AA882" s="32"/>
      <c r="AB882" s="32"/>
      <c r="AC882" s="32"/>
      <c r="AD882" s="32"/>
      <c r="AE882" s="32"/>
      <c r="AF882" s="32"/>
      <c r="AG882" s="32"/>
      <c r="AH882" s="32"/>
      <c r="AI882" s="32"/>
      <c r="AJ882" s="32"/>
      <c r="AK882" s="32"/>
      <c r="AL882" s="32"/>
      <c r="AM882" s="32"/>
      <c r="AN882" s="32"/>
      <c r="AO882" s="32"/>
      <c r="AP882" s="32"/>
      <c r="AQ882" s="32"/>
      <c r="AR882" s="32"/>
      <c r="AS882" s="32"/>
      <c r="AT882" s="32"/>
      <c r="AU882" s="32"/>
      <c r="AV882" s="32"/>
      <c r="AW882" s="32"/>
      <c r="AX882" s="32"/>
      <c r="AY882" s="32"/>
      <c r="AZ882" s="32"/>
      <c r="BA882" s="32"/>
    </row>
    <row r="883" spans="17:53" s="84" customFormat="1" x14ac:dyDescent="0.35">
      <c r="Q883" s="32"/>
      <c r="R883" s="32"/>
      <c r="S883" s="32"/>
      <c r="T883" s="32"/>
      <c r="U883" s="32"/>
      <c r="V883" s="32"/>
      <c r="W883" s="32"/>
      <c r="X883" s="32"/>
      <c r="Y883" s="32"/>
      <c r="Z883" s="32"/>
      <c r="AA883" s="32"/>
      <c r="AB883" s="32"/>
      <c r="AC883" s="32"/>
      <c r="AD883" s="32"/>
      <c r="AE883" s="32"/>
      <c r="AF883" s="32"/>
      <c r="AG883" s="32"/>
      <c r="AH883" s="32"/>
      <c r="AI883" s="32"/>
      <c r="AJ883" s="32"/>
      <c r="AK883" s="32"/>
      <c r="AL883" s="32"/>
      <c r="AM883" s="32"/>
      <c r="AN883" s="32"/>
      <c r="AO883" s="32"/>
      <c r="AP883" s="32"/>
      <c r="AQ883" s="32"/>
      <c r="AR883" s="32"/>
      <c r="AS883" s="32"/>
      <c r="AT883" s="32"/>
      <c r="AU883" s="32"/>
      <c r="AV883" s="32"/>
      <c r="AW883" s="32"/>
      <c r="AX883" s="32"/>
      <c r="AY883" s="32"/>
      <c r="AZ883" s="32"/>
      <c r="BA883" s="32"/>
    </row>
    <row r="884" spans="17:53" s="84" customFormat="1" x14ac:dyDescent="0.35">
      <c r="Q884" s="32"/>
      <c r="R884" s="32"/>
      <c r="S884" s="32"/>
      <c r="T884" s="32"/>
      <c r="U884" s="32"/>
      <c r="V884" s="32"/>
      <c r="W884" s="32"/>
      <c r="X884" s="32"/>
      <c r="Y884" s="32"/>
      <c r="Z884" s="32"/>
      <c r="AA884" s="32"/>
      <c r="AB884" s="32"/>
      <c r="AC884" s="32"/>
      <c r="AD884" s="32"/>
      <c r="AE884" s="32"/>
      <c r="AF884" s="32"/>
      <c r="AG884" s="32"/>
      <c r="AH884" s="32"/>
      <c r="AI884" s="32"/>
      <c r="AJ884" s="32"/>
      <c r="AK884" s="32"/>
      <c r="AL884" s="32"/>
      <c r="AM884" s="32"/>
      <c r="AN884" s="32"/>
      <c r="AO884" s="32"/>
      <c r="AP884" s="32"/>
      <c r="AQ884" s="32"/>
      <c r="AR884" s="32"/>
      <c r="AS884" s="32"/>
      <c r="AT884" s="32"/>
      <c r="AU884" s="32"/>
      <c r="AV884" s="32"/>
      <c r="AW884" s="32"/>
      <c r="AX884" s="32"/>
      <c r="AY884" s="32"/>
      <c r="AZ884" s="32"/>
      <c r="BA884" s="32"/>
    </row>
    <row r="885" spans="17:53" s="84" customFormat="1" x14ac:dyDescent="0.35">
      <c r="Q885" s="32"/>
      <c r="R885" s="32"/>
      <c r="S885" s="32"/>
      <c r="T885" s="32"/>
      <c r="U885" s="32"/>
      <c r="V885" s="32"/>
      <c r="W885" s="32"/>
      <c r="X885" s="32"/>
      <c r="Y885" s="32"/>
      <c r="Z885" s="32"/>
      <c r="AA885" s="32"/>
      <c r="AB885" s="32"/>
      <c r="AC885" s="32"/>
      <c r="AD885" s="32"/>
      <c r="AE885" s="32"/>
      <c r="AF885" s="32"/>
      <c r="AG885" s="32"/>
      <c r="AH885" s="32"/>
      <c r="AI885" s="32"/>
      <c r="AJ885" s="32"/>
      <c r="AK885" s="32"/>
      <c r="AL885" s="32"/>
      <c r="AM885" s="32"/>
      <c r="AN885" s="32"/>
      <c r="AO885" s="32"/>
      <c r="AP885" s="32"/>
      <c r="AQ885" s="32"/>
      <c r="AR885" s="32"/>
      <c r="AS885" s="32"/>
      <c r="AT885" s="32"/>
      <c r="AU885" s="32"/>
      <c r="AV885" s="32"/>
      <c r="AW885" s="32"/>
      <c r="AX885" s="32"/>
      <c r="AY885" s="32"/>
      <c r="AZ885" s="32"/>
      <c r="BA885" s="32"/>
    </row>
    <row r="886" spans="17:53" s="84" customFormat="1" x14ac:dyDescent="0.35">
      <c r="Q886" s="32"/>
      <c r="R886" s="32"/>
      <c r="S886" s="32"/>
      <c r="T886" s="32"/>
      <c r="U886" s="32"/>
      <c r="V886" s="32"/>
      <c r="W886" s="32"/>
      <c r="X886" s="32"/>
      <c r="Y886" s="32"/>
      <c r="Z886" s="32"/>
      <c r="AA886" s="32"/>
      <c r="AB886" s="32"/>
      <c r="AC886" s="32"/>
      <c r="AD886" s="32"/>
      <c r="AE886" s="32"/>
      <c r="AF886" s="32"/>
      <c r="AG886" s="32"/>
      <c r="AH886" s="32"/>
      <c r="AI886" s="32"/>
      <c r="AJ886" s="32"/>
      <c r="AK886" s="32"/>
      <c r="AL886" s="32"/>
      <c r="AM886" s="32"/>
      <c r="AN886" s="32"/>
      <c r="AO886" s="32"/>
      <c r="AP886" s="32"/>
      <c r="AQ886" s="32"/>
      <c r="AR886" s="32"/>
      <c r="AS886" s="32"/>
      <c r="AT886" s="32"/>
      <c r="AU886" s="32"/>
      <c r="AV886" s="32"/>
      <c r="AW886" s="32"/>
      <c r="AX886" s="32"/>
      <c r="AY886" s="32"/>
      <c r="AZ886" s="32"/>
      <c r="BA886" s="32"/>
    </row>
    <row r="887" spans="17:53" s="84" customFormat="1" x14ac:dyDescent="0.35">
      <c r="Q887" s="32"/>
      <c r="R887" s="32"/>
      <c r="S887" s="32"/>
      <c r="T887" s="32"/>
      <c r="U887" s="32"/>
      <c r="V887" s="32"/>
      <c r="W887" s="32"/>
      <c r="X887" s="32"/>
      <c r="Y887" s="32"/>
      <c r="Z887" s="32"/>
      <c r="AA887" s="32"/>
      <c r="AB887" s="32"/>
      <c r="AC887" s="32"/>
      <c r="AD887" s="32"/>
      <c r="AE887" s="32"/>
      <c r="AF887" s="32"/>
      <c r="AG887" s="32"/>
      <c r="AH887" s="32"/>
      <c r="AI887" s="32"/>
      <c r="AJ887" s="32"/>
      <c r="AK887" s="32"/>
      <c r="AL887" s="32"/>
      <c r="AM887" s="32"/>
      <c r="AN887" s="32"/>
      <c r="AO887" s="32"/>
      <c r="AP887" s="32"/>
      <c r="AQ887" s="32"/>
      <c r="AR887" s="32"/>
      <c r="AS887" s="32"/>
      <c r="AT887" s="32"/>
      <c r="AU887" s="32"/>
      <c r="AV887" s="32"/>
      <c r="AW887" s="32"/>
      <c r="AX887" s="32"/>
      <c r="AY887" s="32"/>
      <c r="AZ887" s="32"/>
      <c r="BA887" s="32"/>
    </row>
    <row r="888" spans="17:53" s="84" customFormat="1" x14ac:dyDescent="0.35">
      <c r="Q888" s="32"/>
      <c r="R888" s="32"/>
      <c r="S888" s="32"/>
      <c r="T888" s="32"/>
      <c r="U888" s="32"/>
      <c r="V888" s="32"/>
      <c r="W888" s="32"/>
      <c r="X888" s="32"/>
      <c r="Y888" s="32"/>
      <c r="Z888" s="32"/>
      <c r="AA888" s="32"/>
      <c r="AB888" s="32"/>
      <c r="AC888" s="32"/>
      <c r="AD888" s="32"/>
      <c r="AE888" s="32"/>
      <c r="AF888" s="32"/>
      <c r="AG888" s="32"/>
      <c r="AH888" s="32"/>
      <c r="AI888" s="32"/>
      <c r="AJ888" s="32"/>
      <c r="AK888" s="32"/>
      <c r="AL888" s="32"/>
      <c r="AM888" s="32"/>
      <c r="AN888" s="32"/>
      <c r="AO888" s="32"/>
      <c r="AP888" s="32"/>
      <c r="AQ888" s="32"/>
      <c r="AR888" s="32"/>
      <c r="AS888" s="32"/>
      <c r="AT888" s="32"/>
      <c r="AU888" s="32"/>
      <c r="AV888" s="32"/>
      <c r="AW888" s="32"/>
      <c r="AX888" s="32"/>
      <c r="AY888" s="32"/>
      <c r="AZ888" s="32"/>
      <c r="BA888" s="32"/>
    </row>
    <row r="889" spans="17:53" s="84" customFormat="1" x14ac:dyDescent="0.35">
      <c r="Q889" s="32"/>
      <c r="R889" s="32"/>
      <c r="S889" s="32"/>
      <c r="T889" s="32"/>
      <c r="U889" s="32"/>
      <c r="V889" s="32"/>
      <c r="W889" s="32"/>
      <c r="X889" s="32"/>
      <c r="Y889" s="32"/>
      <c r="Z889" s="32"/>
      <c r="AA889" s="32"/>
      <c r="AB889" s="32"/>
      <c r="AC889" s="32"/>
      <c r="AD889" s="32"/>
      <c r="AE889" s="32"/>
      <c r="AF889" s="32"/>
      <c r="AG889" s="32"/>
      <c r="AH889" s="32"/>
      <c r="AI889" s="32"/>
      <c r="AJ889" s="32"/>
      <c r="AK889" s="32"/>
      <c r="AL889" s="32"/>
      <c r="AM889" s="32"/>
      <c r="AN889" s="32"/>
      <c r="AO889" s="32"/>
      <c r="AP889" s="32"/>
      <c r="AQ889" s="32"/>
      <c r="AR889" s="32"/>
      <c r="AS889" s="32"/>
      <c r="AT889" s="32"/>
      <c r="AU889" s="32"/>
      <c r="AV889" s="32"/>
      <c r="AW889" s="32"/>
      <c r="AX889" s="32"/>
      <c r="AY889" s="32"/>
      <c r="AZ889" s="32"/>
      <c r="BA889" s="32"/>
    </row>
    <row r="890" spans="17:53" s="84" customFormat="1" x14ac:dyDescent="0.35">
      <c r="Q890" s="32"/>
      <c r="R890" s="32"/>
      <c r="S890" s="32"/>
      <c r="T890" s="32"/>
      <c r="U890" s="32"/>
      <c r="V890" s="32"/>
      <c r="W890" s="32"/>
      <c r="X890" s="32"/>
      <c r="Y890" s="32"/>
      <c r="Z890" s="32"/>
      <c r="AA890" s="32"/>
      <c r="AB890" s="32"/>
      <c r="AC890" s="32"/>
      <c r="AD890" s="32"/>
      <c r="AE890" s="32"/>
      <c r="AF890" s="32"/>
      <c r="AG890" s="32"/>
      <c r="AH890" s="32"/>
      <c r="AI890" s="32"/>
      <c r="AJ890" s="32"/>
      <c r="AK890" s="32"/>
      <c r="AL890" s="32"/>
      <c r="AM890" s="32"/>
      <c r="AN890" s="32"/>
      <c r="AO890" s="32"/>
      <c r="AP890" s="32"/>
      <c r="AQ890" s="32"/>
      <c r="AR890" s="32"/>
      <c r="AS890" s="32"/>
      <c r="AT890" s="32"/>
      <c r="AU890" s="32"/>
      <c r="AV890" s="32"/>
      <c r="AW890" s="32"/>
      <c r="AX890" s="32"/>
      <c r="AY890" s="32"/>
      <c r="AZ890" s="32"/>
      <c r="BA890" s="32"/>
    </row>
    <row r="891" spans="17:53" s="84" customFormat="1" x14ac:dyDescent="0.35">
      <c r="Q891" s="32"/>
      <c r="R891" s="32"/>
      <c r="S891" s="32"/>
      <c r="T891" s="32"/>
      <c r="U891" s="32"/>
      <c r="V891" s="32"/>
      <c r="W891" s="32"/>
      <c r="X891" s="32"/>
      <c r="Y891" s="32"/>
      <c r="Z891" s="32"/>
      <c r="AA891" s="32"/>
      <c r="AB891" s="32"/>
      <c r="AC891" s="32"/>
      <c r="AD891" s="32"/>
      <c r="AE891" s="32"/>
      <c r="AF891" s="32"/>
      <c r="AG891" s="32"/>
      <c r="AH891" s="32"/>
      <c r="AI891" s="32"/>
      <c r="AJ891" s="32"/>
      <c r="AK891" s="32"/>
      <c r="AL891" s="32"/>
      <c r="AM891" s="32"/>
      <c r="AN891" s="32"/>
      <c r="AO891" s="32"/>
      <c r="AP891" s="32"/>
      <c r="AQ891" s="32"/>
      <c r="AR891" s="32"/>
      <c r="AS891" s="32"/>
      <c r="AT891" s="32"/>
      <c r="AU891" s="32"/>
      <c r="AV891" s="32"/>
      <c r="AW891" s="32"/>
      <c r="AX891" s="32"/>
      <c r="AY891" s="32"/>
      <c r="AZ891" s="32"/>
      <c r="BA891" s="32"/>
    </row>
    <row r="892" spans="17:53" s="84" customFormat="1" x14ac:dyDescent="0.35">
      <c r="Q892" s="32"/>
      <c r="R892" s="32"/>
      <c r="S892" s="32"/>
      <c r="T892" s="32"/>
      <c r="U892" s="32"/>
      <c r="V892" s="32"/>
      <c r="W892" s="32"/>
      <c r="X892" s="32"/>
      <c r="Y892" s="32"/>
      <c r="Z892" s="32"/>
      <c r="AA892" s="32"/>
      <c r="AB892" s="32"/>
      <c r="AC892" s="32"/>
      <c r="AD892" s="32"/>
      <c r="AE892" s="32"/>
      <c r="AF892" s="32"/>
      <c r="AG892" s="32"/>
      <c r="AH892" s="32"/>
      <c r="AI892" s="32"/>
      <c r="AJ892" s="32"/>
      <c r="AK892" s="32"/>
      <c r="AL892" s="32"/>
      <c r="AM892" s="32"/>
      <c r="AN892" s="32"/>
      <c r="AO892" s="32"/>
      <c r="AP892" s="32"/>
      <c r="AQ892" s="32"/>
      <c r="AR892" s="32"/>
      <c r="AS892" s="32"/>
      <c r="AT892" s="32"/>
      <c r="AU892" s="32"/>
      <c r="AV892" s="32"/>
      <c r="AW892" s="32"/>
      <c r="AX892" s="32"/>
      <c r="AY892" s="32"/>
      <c r="AZ892" s="32"/>
      <c r="BA892" s="32"/>
    </row>
    <row r="893" spans="17:53" s="84" customFormat="1" x14ac:dyDescent="0.35">
      <c r="Q893" s="32"/>
      <c r="R893" s="32"/>
      <c r="S893" s="32"/>
      <c r="T893" s="32"/>
      <c r="U893" s="32"/>
      <c r="V893" s="32"/>
      <c r="W893" s="32"/>
      <c r="X893" s="32"/>
      <c r="Y893" s="32"/>
      <c r="Z893" s="32"/>
      <c r="AA893" s="32"/>
      <c r="AB893" s="32"/>
      <c r="AC893" s="32"/>
      <c r="AD893" s="32"/>
      <c r="AE893" s="32"/>
      <c r="AF893" s="32"/>
      <c r="AG893" s="32"/>
      <c r="AH893" s="32"/>
      <c r="AI893" s="32"/>
      <c r="AJ893" s="32"/>
      <c r="AK893" s="32"/>
      <c r="AL893" s="32"/>
      <c r="AM893" s="32"/>
      <c r="AN893" s="32"/>
      <c r="AO893" s="32"/>
      <c r="AP893" s="32"/>
      <c r="AQ893" s="32"/>
      <c r="AR893" s="32"/>
      <c r="AS893" s="32"/>
      <c r="AT893" s="32"/>
      <c r="AU893" s="32"/>
      <c r="AV893" s="32"/>
      <c r="AW893" s="32"/>
      <c r="AX893" s="32"/>
      <c r="AY893" s="32"/>
      <c r="AZ893" s="32"/>
      <c r="BA893" s="32"/>
    </row>
    <row r="894" spans="17:53" s="84" customFormat="1" x14ac:dyDescent="0.35">
      <c r="Q894" s="32"/>
      <c r="R894" s="32"/>
      <c r="S894" s="32"/>
      <c r="T894" s="32"/>
      <c r="U894" s="32"/>
      <c r="V894" s="32"/>
      <c r="W894" s="32"/>
      <c r="X894" s="32"/>
      <c r="Y894" s="32"/>
      <c r="Z894" s="32"/>
      <c r="AA894" s="32"/>
      <c r="AB894" s="32"/>
      <c r="AC894" s="32"/>
      <c r="AD894" s="32"/>
      <c r="AE894" s="32"/>
      <c r="AF894" s="32"/>
      <c r="AG894" s="32"/>
      <c r="AH894" s="32"/>
      <c r="AI894" s="32"/>
      <c r="AJ894" s="32"/>
      <c r="AK894" s="32"/>
      <c r="AL894" s="32"/>
      <c r="AM894" s="32"/>
      <c r="AN894" s="32"/>
      <c r="AO894" s="32"/>
      <c r="AP894" s="32"/>
      <c r="AQ894" s="32"/>
      <c r="AR894" s="32"/>
      <c r="AS894" s="32"/>
      <c r="AT894" s="32"/>
      <c r="AU894" s="32"/>
      <c r="AV894" s="32"/>
      <c r="AW894" s="32"/>
      <c r="AX894" s="32"/>
      <c r="AY894" s="32"/>
      <c r="AZ894" s="32"/>
      <c r="BA894" s="32"/>
    </row>
    <row r="895" spans="17:53" s="84" customFormat="1" x14ac:dyDescent="0.35">
      <c r="Q895" s="32"/>
      <c r="R895" s="32"/>
      <c r="S895" s="32"/>
      <c r="T895" s="32"/>
      <c r="U895" s="32"/>
      <c r="V895" s="32"/>
      <c r="W895" s="32"/>
      <c r="X895" s="32"/>
      <c r="Y895" s="32"/>
      <c r="Z895" s="32"/>
      <c r="AA895" s="32"/>
      <c r="AB895" s="32"/>
      <c r="AC895" s="32"/>
      <c r="AD895" s="32"/>
      <c r="AE895" s="32"/>
      <c r="AF895" s="32"/>
      <c r="AG895" s="32"/>
      <c r="AH895" s="32"/>
      <c r="AI895" s="32"/>
      <c r="AJ895" s="32"/>
      <c r="AK895" s="32"/>
      <c r="AL895" s="32"/>
      <c r="AM895" s="32"/>
      <c r="AN895" s="32"/>
      <c r="AO895" s="32"/>
      <c r="AP895" s="32"/>
      <c r="AQ895" s="32"/>
      <c r="AR895" s="32"/>
      <c r="AS895" s="32"/>
      <c r="AT895" s="32"/>
      <c r="AU895" s="32"/>
      <c r="AV895" s="32"/>
      <c r="AW895" s="32"/>
      <c r="AX895" s="32"/>
      <c r="AY895" s="32"/>
      <c r="AZ895" s="32"/>
      <c r="BA895" s="32"/>
    </row>
    <row r="896" spans="17:53" s="84" customFormat="1" x14ac:dyDescent="0.35">
      <c r="Q896" s="32"/>
      <c r="R896" s="32"/>
      <c r="S896" s="32"/>
      <c r="T896" s="32"/>
      <c r="U896" s="32"/>
      <c r="V896" s="32"/>
      <c r="W896" s="32"/>
      <c r="X896" s="32"/>
      <c r="Y896" s="32"/>
      <c r="Z896" s="32"/>
      <c r="AA896" s="32"/>
      <c r="AB896" s="32"/>
      <c r="AC896" s="32"/>
      <c r="AD896" s="32"/>
      <c r="AE896" s="32"/>
      <c r="AF896" s="32"/>
      <c r="AG896" s="32"/>
      <c r="AH896" s="32"/>
      <c r="AI896" s="32"/>
      <c r="AJ896" s="32"/>
      <c r="AK896" s="32"/>
      <c r="AL896" s="32"/>
      <c r="AM896" s="32"/>
      <c r="AN896" s="32"/>
      <c r="AO896" s="32"/>
      <c r="AP896" s="32"/>
      <c r="AQ896" s="32"/>
      <c r="AR896" s="32"/>
      <c r="AS896" s="32"/>
      <c r="AT896" s="32"/>
      <c r="AU896" s="32"/>
      <c r="AV896" s="32"/>
      <c r="AW896" s="32"/>
      <c r="AX896" s="32"/>
      <c r="AY896" s="32"/>
      <c r="AZ896" s="32"/>
      <c r="BA896" s="32"/>
    </row>
    <row r="897" spans="17:53" s="84" customFormat="1" x14ac:dyDescent="0.35">
      <c r="Q897" s="32"/>
      <c r="R897" s="32"/>
      <c r="S897" s="32"/>
      <c r="T897" s="32"/>
      <c r="U897" s="32"/>
      <c r="V897" s="32"/>
      <c r="W897" s="32"/>
      <c r="X897" s="32"/>
      <c r="Y897" s="32"/>
      <c r="Z897" s="32"/>
      <c r="AA897" s="32"/>
      <c r="AB897" s="32"/>
      <c r="AC897" s="32"/>
      <c r="AD897" s="32"/>
      <c r="AE897" s="32"/>
      <c r="AF897" s="32"/>
      <c r="AG897" s="32"/>
      <c r="AH897" s="32"/>
      <c r="AI897" s="32"/>
      <c r="AJ897" s="32"/>
      <c r="AK897" s="32"/>
      <c r="AL897" s="32"/>
      <c r="AM897" s="32"/>
      <c r="AN897" s="32"/>
      <c r="AO897" s="32"/>
      <c r="AP897" s="32"/>
      <c r="AQ897" s="32"/>
      <c r="AR897" s="32"/>
      <c r="AS897" s="32"/>
      <c r="AT897" s="32"/>
      <c r="AU897" s="32"/>
      <c r="AV897" s="32"/>
      <c r="AW897" s="32"/>
      <c r="AX897" s="32"/>
      <c r="AY897" s="32"/>
      <c r="AZ897" s="32"/>
      <c r="BA897" s="32"/>
    </row>
    <row r="898" spans="17:53" s="84" customFormat="1" x14ac:dyDescent="0.35">
      <c r="Q898" s="32"/>
      <c r="R898" s="32"/>
      <c r="S898" s="32"/>
      <c r="T898" s="32"/>
      <c r="U898" s="32"/>
      <c r="V898" s="32"/>
      <c r="W898" s="32"/>
      <c r="X898" s="32"/>
      <c r="Y898" s="32"/>
      <c r="Z898" s="32"/>
      <c r="AA898" s="32"/>
      <c r="AB898" s="32"/>
      <c r="AC898" s="32"/>
      <c r="AD898" s="32"/>
      <c r="AE898" s="32"/>
      <c r="AF898" s="32"/>
      <c r="AG898" s="32"/>
      <c r="AH898" s="32"/>
      <c r="AI898" s="32"/>
      <c r="AJ898" s="32"/>
      <c r="AK898" s="32"/>
      <c r="AL898" s="32"/>
      <c r="AM898" s="32"/>
      <c r="AN898" s="32"/>
      <c r="AO898" s="32"/>
      <c r="AP898" s="32"/>
      <c r="AQ898" s="32"/>
      <c r="AR898" s="32"/>
      <c r="AS898" s="32"/>
      <c r="AT898" s="32"/>
      <c r="AU898" s="32"/>
      <c r="AV898" s="32"/>
      <c r="AW898" s="32"/>
      <c r="AX898" s="32"/>
      <c r="AY898" s="32"/>
      <c r="AZ898" s="32"/>
      <c r="BA898" s="32"/>
    </row>
    <row r="899" spans="17:53" s="84" customFormat="1" x14ac:dyDescent="0.35">
      <c r="Q899" s="32"/>
      <c r="R899" s="32"/>
      <c r="S899" s="32"/>
      <c r="T899" s="32"/>
      <c r="U899" s="32"/>
      <c r="V899" s="32"/>
      <c r="W899" s="32"/>
      <c r="X899" s="32"/>
      <c r="Y899" s="32"/>
      <c r="Z899" s="32"/>
      <c r="AA899" s="32"/>
      <c r="AB899" s="32"/>
      <c r="AC899" s="32"/>
      <c r="AD899" s="32"/>
      <c r="AE899" s="32"/>
      <c r="AF899" s="32"/>
      <c r="AG899" s="32"/>
      <c r="AH899" s="32"/>
      <c r="AI899" s="32"/>
      <c r="AJ899" s="32"/>
      <c r="AK899" s="32"/>
      <c r="AL899" s="32"/>
      <c r="AM899" s="32"/>
      <c r="AN899" s="32"/>
      <c r="AO899" s="32"/>
      <c r="AP899" s="32"/>
      <c r="AQ899" s="32"/>
      <c r="AR899" s="32"/>
      <c r="AS899" s="32"/>
      <c r="AT899" s="32"/>
      <c r="AU899" s="32"/>
      <c r="AV899" s="32"/>
      <c r="AW899" s="32"/>
      <c r="AX899" s="32"/>
      <c r="AY899" s="32"/>
      <c r="AZ899" s="32"/>
      <c r="BA899" s="32"/>
    </row>
    <row r="900" spans="17:53" s="84" customFormat="1" x14ac:dyDescent="0.35">
      <c r="Q900" s="32"/>
      <c r="R900" s="32"/>
      <c r="S900" s="32"/>
      <c r="T900" s="32"/>
      <c r="U900" s="32"/>
      <c r="V900" s="32"/>
      <c r="W900" s="32"/>
      <c r="X900" s="32"/>
      <c r="Y900" s="32"/>
      <c r="Z900" s="32"/>
      <c r="AA900" s="32"/>
      <c r="AB900" s="32"/>
      <c r="AC900" s="32"/>
      <c r="AD900" s="32"/>
      <c r="AE900" s="32"/>
      <c r="AF900" s="32"/>
      <c r="AG900" s="32"/>
      <c r="AH900" s="32"/>
      <c r="AI900" s="32"/>
      <c r="AJ900" s="32"/>
      <c r="AK900" s="32"/>
      <c r="AL900" s="32"/>
      <c r="AM900" s="32"/>
      <c r="AN900" s="32"/>
      <c r="AO900" s="32"/>
      <c r="AP900" s="32"/>
      <c r="AQ900" s="32"/>
      <c r="AR900" s="32"/>
      <c r="AS900" s="32"/>
      <c r="AT900" s="32"/>
      <c r="AU900" s="32"/>
      <c r="AV900" s="32"/>
      <c r="AW900" s="32"/>
      <c r="AX900" s="32"/>
      <c r="AY900" s="32"/>
      <c r="AZ900" s="32"/>
      <c r="BA900" s="32"/>
    </row>
    <row r="901" spans="17:53" s="84" customFormat="1" x14ac:dyDescent="0.35">
      <c r="Q901" s="32"/>
      <c r="R901" s="32"/>
      <c r="S901" s="32"/>
      <c r="T901" s="32"/>
      <c r="U901" s="32"/>
      <c r="V901" s="32"/>
      <c r="W901" s="32"/>
      <c r="X901" s="32"/>
      <c r="Y901" s="32"/>
      <c r="Z901" s="32"/>
      <c r="AA901" s="32"/>
      <c r="AB901" s="32"/>
      <c r="AC901" s="32"/>
      <c r="AD901" s="32"/>
      <c r="AE901" s="32"/>
      <c r="AF901" s="32"/>
      <c r="AG901" s="32"/>
      <c r="AH901" s="32"/>
      <c r="AI901" s="32"/>
      <c r="AJ901" s="32"/>
      <c r="AK901" s="32"/>
      <c r="AL901" s="32"/>
      <c r="AM901" s="32"/>
      <c r="AN901" s="32"/>
      <c r="AO901" s="32"/>
      <c r="AP901" s="32"/>
      <c r="AQ901" s="32"/>
      <c r="AR901" s="32"/>
      <c r="AS901" s="32"/>
      <c r="AT901" s="32"/>
      <c r="AU901" s="32"/>
      <c r="AV901" s="32"/>
      <c r="AW901" s="32"/>
      <c r="AX901" s="32"/>
      <c r="AY901" s="32"/>
      <c r="AZ901" s="32"/>
      <c r="BA901" s="32"/>
    </row>
    <row r="902" spans="17:53" s="84" customFormat="1" x14ac:dyDescent="0.35">
      <c r="Q902" s="32"/>
      <c r="R902" s="32"/>
      <c r="S902" s="32"/>
      <c r="T902" s="32"/>
      <c r="U902" s="32"/>
      <c r="V902" s="32"/>
      <c r="W902" s="32"/>
      <c r="X902" s="32"/>
      <c r="Y902" s="32"/>
      <c r="Z902" s="32"/>
      <c r="AA902" s="32"/>
      <c r="AB902" s="32"/>
      <c r="AC902" s="32"/>
      <c r="AD902" s="32"/>
      <c r="AE902" s="32"/>
      <c r="AF902" s="32"/>
      <c r="AG902" s="32"/>
      <c r="AH902" s="32"/>
      <c r="AI902" s="32"/>
      <c r="AJ902" s="32"/>
      <c r="AK902" s="32"/>
      <c r="AL902" s="32"/>
      <c r="AM902" s="32"/>
      <c r="AN902" s="32"/>
      <c r="AO902" s="32"/>
      <c r="AP902" s="32"/>
      <c r="AQ902" s="32"/>
      <c r="AR902" s="32"/>
      <c r="AS902" s="32"/>
      <c r="AT902" s="32"/>
      <c r="AU902" s="32"/>
      <c r="AV902" s="32"/>
      <c r="AW902" s="32"/>
      <c r="AX902" s="32"/>
      <c r="AY902" s="32"/>
      <c r="AZ902" s="32"/>
      <c r="BA902" s="32"/>
    </row>
    <row r="903" spans="17:53" s="84" customFormat="1" x14ac:dyDescent="0.35">
      <c r="Q903" s="32"/>
      <c r="R903" s="32"/>
      <c r="S903" s="32"/>
      <c r="T903" s="32"/>
      <c r="U903" s="32"/>
      <c r="V903" s="32"/>
      <c r="W903" s="32"/>
      <c r="X903" s="32"/>
      <c r="Y903" s="32"/>
      <c r="Z903" s="32"/>
      <c r="AA903" s="32"/>
      <c r="AB903" s="32"/>
      <c r="AC903" s="32"/>
      <c r="AD903" s="32"/>
      <c r="AE903" s="32"/>
      <c r="AF903" s="32"/>
      <c r="AG903" s="32"/>
      <c r="AH903" s="32"/>
      <c r="AI903" s="32"/>
      <c r="AJ903" s="32"/>
      <c r="AK903" s="32"/>
      <c r="AL903" s="32"/>
      <c r="AM903" s="32"/>
      <c r="AN903" s="32"/>
      <c r="AO903" s="32"/>
      <c r="AP903" s="32"/>
      <c r="AQ903" s="32"/>
      <c r="AR903" s="32"/>
      <c r="AS903" s="32"/>
      <c r="AT903" s="32"/>
      <c r="AU903" s="32"/>
      <c r="AV903" s="32"/>
      <c r="AW903" s="32"/>
      <c r="AX903" s="32"/>
      <c r="AY903" s="32"/>
      <c r="AZ903" s="32"/>
      <c r="BA903" s="32"/>
    </row>
    <row r="904" spans="17:53" s="84" customFormat="1" x14ac:dyDescent="0.35">
      <c r="Q904" s="32"/>
      <c r="R904" s="32"/>
      <c r="S904" s="32"/>
      <c r="T904" s="32"/>
      <c r="U904" s="32"/>
      <c r="V904" s="32"/>
      <c r="W904" s="32"/>
      <c r="X904" s="32"/>
      <c r="Y904" s="32"/>
      <c r="Z904" s="32"/>
      <c r="AA904" s="32"/>
      <c r="AB904" s="32"/>
      <c r="AC904" s="32"/>
      <c r="AD904" s="32"/>
      <c r="AE904" s="32"/>
      <c r="AF904" s="32"/>
      <c r="AG904" s="32"/>
      <c r="AH904" s="32"/>
      <c r="AI904" s="32"/>
      <c r="AJ904" s="32"/>
      <c r="AK904" s="32"/>
      <c r="AL904" s="32"/>
      <c r="AM904" s="32"/>
      <c r="AN904" s="32"/>
      <c r="AO904" s="32"/>
      <c r="AP904" s="32"/>
      <c r="AQ904" s="32"/>
      <c r="AR904" s="32"/>
      <c r="AS904" s="32"/>
      <c r="AT904" s="32"/>
      <c r="AU904" s="32"/>
      <c r="AV904" s="32"/>
      <c r="AW904" s="32"/>
      <c r="AX904" s="32"/>
      <c r="AY904" s="32"/>
      <c r="AZ904" s="32"/>
      <c r="BA904" s="32"/>
    </row>
    <row r="905" spans="17:53" s="84" customFormat="1" x14ac:dyDescent="0.35">
      <c r="Q905" s="32"/>
      <c r="R905" s="32"/>
      <c r="S905" s="32"/>
      <c r="T905" s="32"/>
      <c r="U905" s="32"/>
      <c r="V905" s="32"/>
      <c r="W905" s="32"/>
      <c r="X905" s="32"/>
      <c r="Y905" s="32"/>
      <c r="Z905" s="32"/>
      <c r="AA905" s="32"/>
      <c r="AB905" s="32"/>
      <c r="AC905" s="32"/>
      <c r="AD905" s="32"/>
      <c r="AE905" s="32"/>
      <c r="AF905" s="32"/>
      <c r="AG905" s="32"/>
      <c r="AH905" s="32"/>
      <c r="AI905" s="32"/>
      <c r="AJ905" s="32"/>
      <c r="AK905" s="32"/>
      <c r="AL905" s="32"/>
      <c r="AM905" s="32"/>
      <c r="AN905" s="32"/>
      <c r="AO905" s="32"/>
      <c r="AP905" s="32"/>
      <c r="AQ905" s="32"/>
      <c r="AR905" s="32"/>
      <c r="AS905" s="32"/>
      <c r="AT905" s="32"/>
      <c r="AU905" s="32"/>
      <c r="AV905" s="32"/>
      <c r="AW905" s="32"/>
      <c r="AX905" s="32"/>
      <c r="AY905" s="32"/>
      <c r="AZ905" s="32"/>
      <c r="BA905" s="32"/>
    </row>
    <row r="906" spans="17:53" s="84" customFormat="1" x14ac:dyDescent="0.35">
      <c r="Q906" s="32"/>
      <c r="R906" s="32"/>
      <c r="S906" s="32"/>
      <c r="T906" s="32"/>
      <c r="U906" s="32"/>
      <c r="V906" s="32"/>
      <c r="W906" s="32"/>
      <c r="X906" s="32"/>
      <c r="Y906" s="32"/>
      <c r="Z906" s="32"/>
      <c r="AA906" s="32"/>
      <c r="AB906" s="32"/>
      <c r="AC906" s="32"/>
      <c r="AD906" s="32"/>
      <c r="AE906" s="32"/>
      <c r="AF906" s="32"/>
      <c r="AG906" s="32"/>
      <c r="AH906" s="32"/>
      <c r="AI906" s="32"/>
      <c r="AJ906" s="32"/>
      <c r="AK906" s="32"/>
      <c r="AL906" s="32"/>
      <c r="AM906" s="32"/>
      <c r="AN906" s="32"/>
      <c r="AO906" s="32"/>
      <c r="AP906" s="32"/>
      <c r="AQ906" s="32"/>
      <c r="AR906" s="32"/>
      <c r="AS906" s="32"/>
      <c r="AT906" s="32"/>
      <c r="AU906" s="32"/>
      <c r="AV906" s="32"/>
      <c r="AW906" s="32"/>
      <c r="AX906" s="32"/>
      <c r="AY906" s="32"/>
      <c r="AZ906" s="32"/>
      <c r="BA906" s="32"/>
    </row>
    <row r="907" spans="17:53" s="84" customFormat="1" x14ac:dyDescent="0.35">
      <c r="Q907" s="32"/>
      <c r="R907" s="32"/>
      <c r="S907" s="32"/>
      <c r="T907" s="32"/>
      <c r="U907" s="32"/>
      <c r="V907" s="32"/>
      <c r="W907" s="32"/>
      <c r="X907" s="32"/>
      <c r="Y907" s="32"/>
      <c r="Z907" s="32"/>
      <c r="AA907" s="32"/>
      <c r="AB907" s="32"/>
      <c r="AC907" s="32"/>
      <c r="AD907" s="32"/>
      <c r="AE907" s="32"/>
      <c r="AF907" s="32"/>
      <c r="AG907" s="32"/>
      <c r="AH907" s="32"/>
      <c r="AI907" s="32"/>
      <c r="AJ907" s="32"/>
      <c r="AK907" s="32"/>
      <c r="AL907" s="32"/>
      <c r="AM907" s="32"/>
      <c r="AN907" s="32"/>
      <c r="AO907" s="32"/>
      <c r="AP907" s="32"/>
      <c r="AQ907" s="32"/>
      <c r="AR907" s="32"/>
      <c r="AS907" s="32"/>
      <c r="AT907" s="32"/>
      <c r="AU907" s="32"/>
      <c r="AV907" s="32"/>
      <c r="AW907" s="32"/>
      <c r="AX907" s="32"/>
      <c r="AY907" s="32"/>
      <c r="AZ907" s="32"/>
      <c r="BA907" s="32"/>
    </row>
    <row r="908" spans="17:53" s="84" customFormat="1" x14ac:dyDescent="0.35">
      <c r="Q908" s="32"/>
      <c r="R908" s="32"/>
      <c r="S908" s="32"/>
      <c r="T908" s="32"/>
      <c r="U908" s="32"/>
      <c r="V908" s="32"/>
      <c r="W908" s="32"/>
      <c r="X908" s="32"/>
      <c r="Y908" s="32"/>
      <c r="Z908" s="32"/>
      <c r="AA908" s="32"/>
      <c r="AB908" s="32"/>
      <c r="AC908" s="32"/>
      <c r="AD908" s="32"/>
      <c r="AE908" s="32"/>
      <c r="AF908" s="32"/>
      <c r="AG908" s="32"/>
      <c r="AH908" s="32"/>
      <c r="AI908" s="32"/>
      <c r="AJ908" s="32"/>
      <c r="AK908" s="32"/>
      <c r="AL908" s="32"/>
      <c r="AM908" s="32"/>
      <c r="AN908" s="32"/>
      <c r="AO908" s="32"/>
      <c r="AP908" s="32"/>
      <c r="AQ908" s="32"/>
      <c r="AR908" s="32"/>
      <c r="AS908" s="32"/>
      <c r="AT908" s="32"/>
      <c r="AU908" s="32"/>
      <c r="AV908" s="32"/>
      <c r="AW908" s="32"/>
      <c r="AX908" s="32"/>
      <c r="AY908" s="32"/>
      <c r="AZ908" s="32"/>
      <c r="BA908" s="32"/>
    </row>
    <row r="909" spans="17:53" s="84" customFormat="1" x14ac:dyDescent="0.35">
      <c r="Q909" s="32"/>
      <c r="R909" s="32"/>
      <c r="S909" s="32"/>
      <c r="T909" s="32"/>
      <c r="U909" s="32"/>
      <c r="V909" s="32"/>
      <c r="W909" s="32"/>
      <c r="X909" s="32"/>
      <c r="Y909" s="32"/>
      <c r="Z909" s="32"/>
      <c r="AA909" s="32"/>
      <c r="AB909" s="32"/>
      <c r="AC909" s="32"/>
      <c r="AD909" s="32"/>
      <c r="AE909" s="32"/>
      <c r="AF909" s="32"/>
      <c r="AG909" s="32"/>
      <c r="AH909" s="32"/>
      <c r="AI909" s="32"/>
      <c r="AJ909" s="32"/>
      <c r="AK909" s="32"/>
      <c r="AL909" s="32"/>
      <c r="AM909" s="32"/>
      <c r="AN909" s="32"/>
      <c r="AO909" s="32"/>
      <c r="AP909" s="32"/>
      <c r="AQ909" s="32"/>
      <c r="AR909" s="32"/>
      <c r="AS909" s="32"/>
      <c r="AT909" s="32"/>
      <c r="AU909" s="32"/>
      <c r="AV909" s="32"/>
      <c r="AW909" s="32"/>
      <c r="AX909" s="32"/>
      <c r="AY909" s="32"/>
      <c r="AZ909" s="32"/>
      <c r="BA909" s="32"/>
    </row>
    <row r="910" spans="17:53" s="84" customFormat="1" x14ac:dyDescent="0.35">
      <c r="Q910" s="32"/>
      <c r="R910" s="32"/>
      <c r="S910" s="32"/>
      <c r="T910" s="32"/>
      <c r="U910" s="32"/>
      <c r="V910" s="32"/>
      <c r="W910" s="32"/>
      <c r="X910" s="32"/>
      <c r="Y910" s="32"/>
      <c r="Z910" s="32"/>
      <c r="AA910" s="32"/>
      <c r="AB910" s="32"/>
      <c r="AC910" s="32"/>
      <c r="AD910" s="32"/>
      <c r="AE910" s="32"/>
      <c r="AF910" s="32"/>
      <c r="AG910" s="32"/>
      <c r="AH910" s="32"/>
      <c r="AI910" s="32"/>
      <c r="AJ910" s="32"/>
      <c r="AK910" s="32"/>
      <c r="AL910" s="32"/>
      <c r="AM910" s="32"/>
      <c r="AN910" s="32"/>
      <c r="AO910" s="32"/>
      <c r="AP910" s="32"/>
      <c r="AQ910" s="32"/>
      <c r="AR910" s="32"/>
      <c r="AS910" s="32"/>
      <c r="AT910" s="32"/>
      <c r="AU910" s="32"/>
      <c r="AV910" s="32"/>
      <c r="AW910" s="32"/>
      <c r="AX910" s="32"/>
      <c r="AY910" s="32"/>
      <c r="AZ910" s="32"/>
      <c r="BA910" s="32"/>
    </row>
    <row r="911" spans="17:53" s="84" customFormat="1" x14ac:dyDescent="0.35">
      <c r="Q911" s="32"/>
      <c r="R911" s="32"/>
      <c r="S911" s="32"/>
      <c r="T911" s="32"/>
      <c r="U911" s="32"/>
      <c r="V911" s="32"/>
      <c r="W911" s="32"/>
      <c r="X911" s="32"/>
      <c r="Y911" s="32"/>
      <c r="Z911" s="32"/>
      <c r="AA911" s="32"/>
      <c r="AB911" s="32"/>
      <c r="AC911" s="32"/>
      <c r="AD911" s="32"/>
      <c r="AE911" s="32"/>
      <c r="AF911" s="32"/>
      <c r="AG911" s="32"/>
      <c r="AH911" s="32"/>
      <c r="AI911" s="32"/>
      <c r="AJ911" s="32"/>
      <c r="AK911" s="32"/>
      <c r="AL911" s="32"/>
      <c r="AM911" s="32"/>
      <c r="AN911" s="32"/>
      <c r="AO911" s="32"/>
      <c r="AP911" s="32"/>
      <c r="AQ911" s="32"/>
      <c r="AR911" s="32"/>
      <c r="AS911" s="32"/>
      <c r="AT911" s="32"/>
      <c r="AU911" s="32"/>
      <c r="AV911" s="32"/>
      <c r="AW911" s="32"/>
      <c r="AX911" s="32"/>
      <c r="AY911" s="32"/>
      <c r="AZ911" s="32"/>
      <c r="BA911" s="32"/>
    </row>
    <row r="912" spans="17:53" s="84" customFormat="1" x14ac:dyDescent="0.35">
      <c r="Q912" s="32"/>
      <c r="R912" s="32"/>
      <c r="S912" s="32"/>
      <c r="T912" s="32"/>
      <c r="U912" s="32"/>
      <c r="V912" s="32"/>
      <c r="W912" s="32"/>
      <c r="X912" s="32"/>
      <c r="Y912" s="32"/>
      <c r="Z912" s="32"/>
      <c r="AA912" s="32"/>
      <c r="AB912" s="32"/>
      <c r="AC912" s="32"/>
      <c r="AD912" s="32"/>
      <c r="AE912" s="32"/>
      <c r="AF912" s="32"/>
      <c r="AG912" s="32"/>
      <c r="AH912" s="32"/>
      <c r="AI912" s="32"/>
      <c r="AJ912" s="32"/>
      <c r="AK912" s="32"/>
      <c r="AL912" s="32"/>
      <c r="AM912" s="32"/>
      <c r="AN912" s="32"/>
      <c r="AO912" s="32"/>
      <c r="AP912" s="32"/>
      <c r="AQ912" s="32"/>
      <c r="AR912" s="32"/>
      <c r="AS912" s="32"/>
      <c r="AT912" s="32"/>
      <c r="AU912" s="32"/>
      <c r="AV912" s="32"/>
      <c r="AW912" s="32"/>
      <c r="AX912" s="32"/>
      <c r="AY912" s="32"/>
      <c r="AZ912" s="32"/>
      <c r="BA912" s="32"/>
    </row>
    <row r="913" spans="17:53" s="84" customFormat="1" x14ac:dyDescent="0.35">
      <c r="Q913" s="32"/>
      <c r="R913" s="32"/>
      <c r="S913" s="32"/>
      <c r="T913" s="32"/>
      <c r="U913" s="32"/>
      <c r="V913" s="32"/>
      <c r="W913" s="32"/>
      <c r="X913" s="32"/>
      <c r="Y913" s="32"/>
      <c r="Z913" s="32"/>
      <c r="AA913" s="32"/>
      <c r="AB913" s="32"/>
      <c r="AC913" s="32"/>
      <c r="AD913" s="32"/>
      <c r="AE913" s="32"/>
      <c r="AF913" s="32"/>
      <c r="AG913" s="32"/>
      <c r="AH913" s="32"/>
      <c r="AI913" s="32"/>
      <c r="AJ913" s="32"/>
      <c r="AK913" s="32"/>
      <c r="AL913" s="32"/>
      <c r="AM913" s="32"/>
      <c r="AN913" s="32"/>
      <c r="AO913" s="32"/>
      <c r="AP913" s="32"/>
      <c r="AQ913" s="32"/>
      <c r="AR913" s="32"/>
      <c r="AS913" s="32"/>
      <c r="AT913" s="32"/>
      <c r="AU913" s="32"/>
      <c r="AV913" s="32"/>
      <c r="AW913" s="32"/>
      <c r="AX913" s="32"/>
      <c r="AY913" s="32"/>
      <c r="AZ913" s="32"/>
      <c r="BA913" s="32"/>
    </row>
    <row r="914" spans="17:53" s="84" customFormat="1" x14ac:dyDescent="0.35">
      <c r="Q914" s="32"/>
      <c r="R914" s="32"/>
      <c r="S914" s="32"/>
      <c r="T914" s="32"/>
      <c r="U914" s="32"/>
      <c r="V914" s="32"/>
      <c r="W914" s="32"/>
      <c r="X914" s="32"/>
      <c r="Y914" s="32"/>
      <c r="Z914" s="32"/>
      <c r="AA914" s="32"/>
      <c r="AB914" s="32"/>
      <c r="AC914" s="32"/>
      <c r="AD914" s="32"/>
      <c r="AE914" s="32"/>
      <c r="AF914" s="32"/>
      <c r="AG914" s="32"/>
      <c r="AH914" s="32"/>
      <c r="AI914" s="32"/>
      <c r="AJ914" s="32"/>
      <c r="AK914" s="32"/>
      <c r="AL914" s="32"/>
      <c r="AM914" s="32"/>
      <c r="AN914" s="32"/>
      <c r="AO914" s="32"/>
      <c r="AP914" s="32"/>
      <c r="AQ914" s="32"/>
      <c r="AR914" s="32"/>
      <c r="AS914" s="32"/>
      <c r="AT914" s="32"/>
      <c r="AU914" s="32"/>
      <c r="AV914" s="32"/>
      <c r="AW914" s="32"/>
      <c r="AX914" s="32"/>
      <c r="AY914" s="32"/>
      <c r="AZ914" s="32"/>
      <c r="BA914" s="32"/>
    </row>
    <row r="915" spans="17:53" s="84" customFormat="1" x14ac:dyDescent="0.35">
      <c r="Q915" s="32"/>
      <c r="R915" s="32"/>
      <c r="S915" s="32"/>
      <c r="T915" s="32"/>
      <c r="U915" s="32"/>
      <c r="V915" s="32"/>
      <c r="W915" s="32"/>
      <c r="X915" s="32"/>
      <c r="Y915" s="32"/>
      <c r="Z915" s="32"/>
      <c r="AA915" s="32"/>
      <c r="AB915" s="32"/>
      <c r="AC915" s="32"/>
      <c r="AD915" s="32"/>
      <c r="AE915" s="32"/>
      <c r="AF915" s="32"/>
      <c r="AG915" s="32"/>
      <c r="AH915" s="32"/>
      <c r="AI915" s="32"/>
      <c r="AJ915" s="32"/>
      <c r="AK915" s="32"/>
      <c r="AL915" s="32"/>
      <c r="AM915" s="32"/>
      <c r="AN915" s="32"/>
      <c r="AO915" s="32"/>
      <c r="AP915" s="32"/>
      <c r="AQ915" s="32"/>
      <c r="AR915" s="32"/>
      <c r="AS915" s="32"/>
      <c r="AT915" s="32"/>
      <c r="AU915" s="32"/>
      <c r="AV915" s="32"/>
      <c r="AW915" s="32"/>
      <c r="AX915" s="32"/>
      <c r="AY915" s="32"/>
      <c r="AZ915" s="32"/>
      <c r="BA915" s="32"/>
    </row>
    <row r="916" spans="17:53" s="84" customFormat="1" x14ac:dyDescent="0.35">
      <c r="Q916" s="32"/>
      <c r="R916" s="32"/>
      <c r="S916" s="32"/>
      <c r="T916" s="32"/>
      <c r="U916" s="32"/>
      <c r="V916" s="32"/>
      <c r="W916" s="32"/>
      <c r="X916" s="32"/>
      <c r="Y916" s="32"/>
      <c r="Z916" s="32"/>
      <c r="AA916" s="32"/>
      <c r="AB916" s="32"/>
      <c r="AC916" s="32"/>
      <c r="AD916" s="32"/>
      <c r="AE916" s="32"/>
      <c r="AF916" s="32"/>
      <c r="AG916" s="32"/>
      <c r="AH916" s="32"/>
      <c r="AI916" s="32"/>
      <c r="AJ916" s="32"/>
      <c r="AK916" s="32"/>
      <c r="AL916" s="32"/>
      <c r="AM916" s="32"/>
      <c r="AN916" s="32"/>
      <c r="AO916" s="32"/>
      <c r="AP916" s="32"/>
      <c r="AQ916" s="32"/>
      <c r="AR916" s="32"/>
      <c r="AS916" s="32"/>
      <c r="AT916" s="32"/>
      <c r="AU916" s="32"/>
      <c r="AV916" s="32"/>
      <c r="AW916" s="32"/>
      <c r="AX916" s="32"/>
      <c r="AY916" s="32"/>
      <c r="AZ916" s="32"/>
      <c r="BA916" s="32"/>
    </row>
    <row r="917" spans="17:53" s="84" customFormat="1" x14ac:dyDescent="0.35">
      <c r="Q917" s="32"/>
      <c r="R917" s="32"/>
      <c r="S917" s="32"/>
      <c r="T917" s="32"/>
      <c r="U917" s="32"/>
      <c r="V917" s="32"/>
      <c r="W917" s="32"/>
      <c r="X917" s="32"/>
      <c r="Y917" s="32"/>
      <c r="Z917" s="32"/>
      <c r="AA917" s="32"/>
      <c r="AB917" s="32"/>
      <c r="AC917" s="32"/>
      <c r="AD917" s="32"/>
      <c r="AE917" s="32"/>
      <c r="AF917" s="32"/>
      <c r="AG917" s="32"/>
      <c r="AH917" s="32"/>
      <c r="AI917" s="32"/>
      <c r="AJ917" s="32"/>
      <c r="AK917" s="32"/>
      <c r="AL917" s="32"/>
      <c r="AM917" s="32"/>
      <c r="AN917" s="32"/>
      <c r="AO917" s="32"/>
      <c r="AP917" s="32"/>
      <c r="AQ917" s="32"/>
      <c r="AR917" s="32"/>
      <c r="AS917" s="32"/>
      <c r="AT917" s="32"/>
      <c r="AU917" s="32"/>
      <c r="AV917" s="32"/>
      <c r="AW917" s="32"/>
      <c r="AX917" s="32"/>
      <c r="AY917" s="32"/>
      <c r="AZ917" s="32"/>
      <c r="BA917" s="32"/>
    </row>
    <row r="918" spans="17:53" s="84" customFormat="1" x14ac:dyDescent="0.35">
      <c r="Q918" s="32"/>
      <c r="R918" s="32"/>
      <c r="S918" s="32"/>
      <c r="T918" s="32"/>
      <c r="U918" s="32"/>
      <c r="V918" s="32"/>
      <c r="W918" s="32"/>
      <c r="X918" s="32"/>
      <c r="Y918" s="32"/>
      <c r="Z918" s="32"/>
      <c r="AA918" s="32"/>
      <c r="AB918" s="32"/>
      <c r="AC918" s="32"/>
      <c r="AD918" s="32"/>
      <c r="AE918" s="32"/>
      <c r="AF918" s="32"/>
      <c r="AG918" s="32"/>
      <c r="AH918" s="32"/>
      <c r="AI918" s="32"/>
      <c r="AJ918" s="32"/>
      <c r="AK918" s="32"/>
      <c r="AL918" s="32"/>
      <c r="AM918" s="32"/>
      <c r="AN918" s="32"/>
      <c r="AO918" s="32"/>
      <c r="AP918" s="32"/>
      <c r="AQ918" s="32"/>
      <c r="AR918" s="32"/>
      <c r="AS918" s="32"/>
      <c r="AT918" s="32"/>
      <c r="AU918" s="32"/>
      <c r="AV918" s="32"/>
      <c r="AW918" s="32"/>
      <c r="AX918" s="32"/>
      <c r="AY918" s="32"/>
      <c r="AZ918" s="32"/>
      <c r="BA918" s="32"/>
    </row>
    <row r="919" spans="17:53" s="84" customFormat="1" x14ac:dyDescent="0.35">
      <c r="Q919" s="32"/>
      <c r="R919" s="32"/>
      <c r="S919" s="32"/>
      <c r="T919" s="32"/>
      <c r="U919" s="32"/>
      <c r="V919" s="32"/>
      <c r="W919" s="32"/>
      <c r="X919" s="32"/>
      <c r="Y919" s="32"/>
      <c r="Z919" s="32"/>
      <c r="AA919" s="32"/>
      <c r="AB919" s="32"/>
      <c r="AC919" s="32"/>
      <c r="AD919" s="32"/>
      <c r="AE919" s="32"/>
      <c r="AF919" s="32"/>
      <c r="AG919" s="32"/>
      <c r="AH919" s="32"/>
      <c r="AI919" s="32"/>
      <c r="AJ919" s="32"/>
      <c r="AK919" s="32"/>
      <c r="AL919" s="32"/>
      <c r="AM919" s="32"/>
      <c r="AN919" s="32"/>
      <c r="AO919" s="32"/>
      <c r="AP919" s="32"/>
      <c r="AQ919" s="32"/>
      <c r="AR919" s="32"/>
      <c r="AS919" s="32"/>
      <c r="AT919" s="32"/>
      <c r="AU919" s="32"/>
      <c r="AV919" s="32"/>
      <c r="AW919" s="32"/>
      <c r="AX919" s="32"/>
      <c r="AY919" s="32"/>
      <c r="AZ919" s="32"/>
      <c r="BA919" s="32"/>
    </row>
    <row r="920" spans="17:53" s="84" customFormat="1" x14ac:dyDescent="0.35">
      <c r="Q920" s="32"/>
      <c r="R920" s="32"/>
      <c r="S920" s="32"/>
      <c r="T920" s="32"/>
      <c r="U920" s="32"/>
      <c r="V920" s="32"/>
      <c r="W920" s="32"/>
      <c r="X920" s="32"/>
      <c r="Y920" s="32"/>
      <c r="Z920" s="32"/>
      <c r="AA920" s="32"/>
      <c r="AB920" s="32"/>
      <c r="AC920" s="32"/>
      <c r="AD920" s="32"/>
      <c r="AE920" s="32"/>
      <c r="AF920" s="32"/>
      <c r="AG920" s="32"/>
      <c r="AH920" s="32"/>
      <c r="AI920" s="32"/>
      <c r="AJ920" s="32"/>
      <c r="AK920" s="32"/>
      <c r="AL920" s="32"/>
      <c r="AM920" s="32"/>
      <c r="AN920" s="32"/>
      <c r="AO920" s="32"/>
      <c r="AP920" s="32"/>
      <c r="AQ920" s="32"/>
      <c r="AR920" s="32"/>
      <c r="AS920" s="32"/>
      <c r="AT920" s="32"/>
      <c r="AU920" s="32"/>
      <c r="AV920" s="32"/>
      <c r="AW920" s="32"/>
      <c r="AX920" s="32"/>
      <c r="AY920" s="32"/>
      <c r="AZ920" s="32"/>
      <c r="BA920" s="32"/>
    </row>
    <row r="921" spans="17:53" s="84" customFormat="1" x14ac:dyDescent="0.35">
      <c r="Q921" s="32"/>
      <c r="R921" s="32"/>
      <c r="S921" s="32"/>
      <c r="T921" s="32"/>
      <c r="U921" s="32"/>
      <c r="V921" s="32"/>
      <c r="W921" s="32"/>
      <c r="X921" s="32"/>
      <c r="Y921" s="32"/>
      <c r="Z921" s="32"/>
      <c r="AA921" s="32"/>
      <c r="AB921" s="32"/>
      <c r="AC921" s="32"/>
      <c r="AD921" s="32"/>
      <c r="AE921" s="32"/>
      <c r="AF921" s="32"/>
      <c r="AG921" s="32"/>
      <c r="AH921" s="32"/>
      <c r="AI921" s="32"/>
      <c r="AJ921" s="32"/>
      <c r="AK921" s="32"/>
      <c r="AL921" s="32"/>
      <c r="AM921" s="32"/>
      <c r="AN921" s="32"/>
      <c r="AO921" s="32"/>
      <c r="AP921" s="32"/>
      <c r="AQ921" s="32"/>
      <c r="AR921" s="32"/>
      <c r="AS921" s="32"/>
      <c r="AT921" s="32"/>
      <c r="AU921" s="32"/>
      <c r="AV921" s="32"/>
      <c r="AW921" s="32"/>
      <c r="AX921" s="32"/>
      <c r="AY921" s="32"/>
      <c r="AZ921" s="32"/>
      <c r="BA921" s="32"/>
    </row>
    <row r="922" spans="17:53" s="84" customFormat="1" x14ac:dyDescent="0.35">
      <c r="Q922" s="32"/>
      <c r="R922" s="32"/>
      <c r="S922" s="32"/>
      <c r="T922" s="32"/>
      <c r="U922" s="32"/>
      <c r="V922" s="32"/>
      <c r="W922" s="32"/>
      <c r="X922" s="32"/>
      <c r="Y922" s="32"/>
      <c r="Z922" s="32"/>
      <c r="AA922" s="32"/>
      <c r="AB922" s="32"/>
      <c r="AC922" s="32"/>
      <c r="AD922" s="32"/>
      <c r="AE922" s="32"/>
      <c r="AF922" s="32"/>
      <c r="AG922" s="32"/>
      <c r="AH922" s="32"/>
      <c r="AI922" s="32"/>
      <c r="AJ922" s="32"/>
      <c r="AK922" s="32"/>
      <c r="AL922" s="32"/>
      <c r="AM922" s="32"/>
      <c r="AN922" s="32"/>
      <c r="AO922" s="32"/>
      <c r="AP922" s="32"/>
      <c r="AQ922" s="32"/>
      <c r="AR922" s="32"/>
      <c r="AS922" s="32"/>
      <c r="AT922" s="32"/>
      <c r="AU922" s="32"/>
      <c r="AV922" s="32"/>
      <c r="AW922" s="32"/>
      <c r="AX922" s="32"/>
      <c r="AY922" s="32"/>
      <c r="AZ922" s="32"/>
      <c r="BA922" s="32"/>
    </row>
    <row r="923" spans="17:53" s="84" customFormat="1" x14ac:dyDescent="0.35">
      <c r="Q923" s="32"/>
      <c r="R923" s="32"/>
      <c r="S923" s="32"/>
      <c r="T923" s="32"/>
      <c r="U923" s="32"/>
      <c r="V923" s="32"/>
      <c r="W923" s="32"/>
      <c r="X923" s="32"/>
      <c r="Y923" s="32"/>
      <c r="Z923" s="32"/>
      <c r="AA923" s="32"/>
      <c r="AB923" s="32"/>
      <c r="AC923" s="32"/>
      <c r="AD923" s="32"/>
      <c r="AE923" s="32"/>
      <c r="AF923" s="32"/>
      <c r="AG923" s="32"/>
      <c r="AH923" s="32"/>
      <c r="AI923" s="32"/>
      <c r="AJ923" s="32"/>
      <c r="AK923" s="32"/>
      <c r="AL923" s="32"/>
      <c r="AM923" s="32"/>
      <c r="AN923" s="32"/>
      <c r="AO923" s="32"/>
      <c r="AP923" s="32"/>
      <c r="AQ923" s="32"/>
      <c r="AR923" s="32"/>
      <c r="AS923" s="32"/>
      <c r="AT923" s="32"/>
      <c r="AU923" s="32"/>
      <c r="AV923" s="32"/>
      <c r="AW923" s="32"/>
      <c r="AX923" s="32"/>
      <c r="AY923" s="32"/>
      <c r="AZ923" s="32"/>
      <c r="BA923" s="32"/>
    </row>
    <row r="924" spans="17:53" s="84" customFormat="1" x14ac:dyDescent="0.35">
      <c r="Q924" s="32"/>
      <c r="R924" s="32"/>
      <c r="S924" s="32"/>
      <c r="T924" s="32"/>
      <c r="U924" s="32"/>
      <c r="V924" s="32"/>
      <c r="W924" s="32"/>
      <c r="X924" s="32"/>
      <c r="Y924" s="32"/>
      <c r="Z924" s="32"/>
      <c r="AA924" s="32"/>
      <c r="AB924" s="32"/>
      <c r="AC924" s="32"/>
      <c r="AD924" s="32"/>
      <c r="AE924" s="32"/>
      <c r="AF924" s="32"/>
      <c r="AG924" s="32"/>
      <c r="AH924" s="32"/>
      <c r="AI924" s="32"/>
      <c r="AJ924" s="32"/>
      <c r="AK924" s="32"/>
      <c r="AL924" s="32"/>
      <c r="AM924" s="32"/>
      <c r="AN924" s="32"/>
      <c r="AO924" s="32"/>
      <c r="AP924" s="32"/>
      <c r="AQ924" s="32"/>
      <c r="AR924" s="32"/>
      <c r="AS924" s="32"/>
      <c r="AT924" s="32"/>
      <c r="AU924" s="32"/>
      <c r="AV924" s="32"/>
      <c r="AW924" s="32"/>
      <c r="AX924" s="32"/>
      <c r="AY924" s="32"/>
      <c r="AZ924" s="32"/>
      <c r="BA924" s="32"/>
    </row>
    <row r="925" spans="17:53" s="84" customFormat="1" x14ac:dyDescent="0.35">
      <c r="Q925" s="32"/>
      <c r="R925" s="32"/>
      <c r="S925" s="32"/>
      <c r="T925" s="32"/>
      <c r="U925" s="32"/>
      <c r="V925" s="32"/>
      <c r="W925" s="32"/>
      <c r="X925" s="32"/>
      <c r="Y925" s="32"/>
      <c r="Z925" s="32"/>
      <c r="AA925" s="32"/>
      <c r="AB925" s="32"/>
      <c r="AC925" s="32"/>
      <c r="AD925" s="32"/>
      <c r="AE925" s="32"/>
      <c r="AF925" s="32"/>
      <c r="AG925" s="32"/>
      <c r="AH925" s="32"/>
      <c r="AI925" s="32"/>
      <c r="AJ925" s="32"/>
      <c r="AK925" s="32"/>
      <c r="AL925" s="32"/>
      <c r="AM925" s="32"/>
      <c r="AN925" s="32"/>
      <c r="AO925" s="32"/>
      <c r="AP925" s="32"/>
      <c r="AQ925" s="32"/>
      <c r="AR925" s="32"/>
      <c r="AS925" s="32"/>
      <c r="AT925" s="32"/>
      <c r="AU925" s="32"/>
      <c r="AV925" s="32"/>
      <c r="AW925" s="32"/>
      <c r="AX925" s="32"/>
      <c r="AY925" s="32"/>
      <c r="AZ925" s="32"/>
      <c r="BA925" s="32"/>
    </row>
    <row r="926" spans="17:53" s="84" customFormat="1" x14ac:dyDescent="0.35">
      <c r="Q926" s="32"/>
      <c r="R926" s="32"/>
      <c r="S926" s="32"/>
      <c r="T926" s="32"/>
      <c r="U926" s="32"/>
      <c r="V926" s="32"/>
      <c r="W926" s="32"/>
      <c r="X926" s="32"/>
      <c r="Y926" s="32"/>
      <c r="Z926" s="32"/>
      <c r="AA926" s="32"/>
      <c r="AB926" s="32"/>
      <c r="AC926" s="32"/>
      <c r="AD926" s="32"/>
      <c r="AE926" s="32"/>
      <c r="AF926" s="32"/>
      <c r="AG926" s="32"/>
      <c r="AH926" s="32"/>
      <c r="AI926" s="32"/>
      <c r="AJ926" s="32"/>
      <c r="AK926" s="32"/>
      <c r="AL926" s="32"/>
      <c r="AM926" s="32"/>
      <c r="AN926" s="32"/>
      <c r="AO926" s="32"/>
      <c r="AP926" s="32"/>
      <c r="AQ926" s="32"/>
      <c r="AR926" s="32"/>
      <c r="AS926" s="32"/>
      <c r="AT926" s="32"/>
      <c r="AU926" s="32"/>
      <c r="AV926" s="32"/>
      <c r="AW926" s="32"/>
      <c r="AX926" s="32"/>
      <c r="AY926" s="32"/>
      <c r="AZ926" s="32"/>
      <c r="BA926" s="32"/>
    </row>
    <row r="927" spans="17:53" s="84" customFormat="1" x14ac:dyDescent="0.35">
      <c r="Q927" s="32"/>
      <c r="R927" s="32"/>
      <c r="S927" s="32"/>
      <c r="T927" s="32"/>
      <c r="U927" s="32"/>
      <c r="V927" s="32"/>
      <c r="W927" s="32"/>
      <c r="X927" s="32"/>
      <c r="Y927" s="32"/>
      <c r="Z927" s="32"/>
      <c r="AA927" s="32"/>
      <c r="AB927" s="32"/>
      <c r="AC927" s="32"/>
      <c r="AD927" s="32"/>
      <c r="AE927" s="32"/>
      <c r="AF927" s="32"/>
      <c r="AG927" s="32"/>
      <c r="AH927" s="32"/>
      <c r="AI927" s="32"/>
      <c r="AJ927" s="32"/>
      <c r="AK927" s="32"/>
      <c r="AL927" s="32"/>
      <c r="AM927" s="32"/>
      <c r="AN927" s="32"/>
      <c r="AO927" s="32"/>
      <c r="AP927" s="32"/>
      <c r="AQ927" s="32"/>
      <c r="AR927" s="32"/>
      <c r="AS927" s="32"/>
      <c r="AT927" s="32"/>
      <c r="AU927" s="32"/>
      <c r="AV927" s="32"/>
      <c r="AW927" s="32"/>
      <c r="AX927" s="32"/>
      <c r="AY927" s="32"/>
      <c r="AZ927" s="32"/>
      <c r="BA927" s="32"/>
    </row>
    <row r="928" spans="17:53" s="84" customFormat="1" x14ac:dyDescent="0.35">
      <c r="Q928" s="32"/>
      <c r="R928" s="32"/>
      <c r="S928" s="32"/>
      <c r="T928" s="32"/>
      <c r="U928" s="32"/>
      <c r="V928" s="32"/>
      <c r="W928" s="32"/>
      <c r="X928" s="32"/>
      <c r="Y928" s="32"/>
      <c r="Z928" s="32"/>
      <c r="AA928" s="32"/>
      <c r="AB928" s="32"/>
      <c r="AC928" s="32"/>
      <c r="AD928" s="32"/>
      <c r="AE928" s="32"/>
      <c r="AF928" s="32"/>
      <c r="AG928" s="32"/>
      <c r="AH928" s="32"/>
      <c r="AI928" s="32"/>
      <c r="AJ928" s="32"/>
      <c r="AK928" s="32"/>
      <c r="AL928" s="32"/>
      <c r="AM928" s="32"/>
      <c r="AN928" s="32"/>
      <c r="AO928" s="32"/>
      <c r="AP928" s="32"/>
      <c r="AQ928" s="32"/>
      <c r="AR928" s="32"/>
      <c r="AS928" s="32"/>
      <c r="AT928" s="32"/>
      <c r="AU928" s="32"/>
      <c r="AV928" s="32"/>
      <c r="AW928" s="32"/>
      <c r="AX928" s="32"/>
      <c r="AY928" s="32"/>
      <c r="AZ928" s="32"/>
      <c r="BA928" s="32"/>
    </row>
    <row r="929" spans="17:53" s="84" customFormat="1" x14ac:dyDescent="0.35">
      <c r="Q929" s="32"/>
      <c r="R929" s="32"/>
      <c r="S929" s="32"/>
      <c r="T929" s="32"/>
      <c r="U929" s="32"/>
      <c r="V929" s="32"/>
      <c r="W929" s="32"/>
      <c r="X929" s="32"/>
      <c r="Y929" s="32"/>
      <c r="Z929" s="32"/>
      <c r="AA929" s="32"/>
      <c r="AB929" s="32"/>
      <c r="AC929" s="32"/>
      <c r="AD929" s="32"/>
      <c r="AE929" s="32"/>
      <c r="AF929" s="32"/>
      <c r="AG929" s="32"/>
      <c r="AH929" s="32"/>
      <c r="AI929" s="32"/>
      <c r="AJ929" s="32"/>
      <c r="AK929" s="32"/>
      <c r="AL929" s="32"/>
      <c r="AM929" s="32"/>
      <c r="AN929" s="32"/>
      <c r="AO929" s="32"/>
      <c r="AP929" s="32"/>
      <c r="AQ929" s="32"/>
      <c r="AR929" s="32"/>
      <c r="AS929" s="32"/>
      <c r="AT929" s="32"/>
      <c r="AU929" s="32"/>
      <c r="AV929" s="32"/>
      <c r="AW929" s="32"/>
      <c r="AX929" s="32"/>
      <c r="AY929" s="32"/>
      <c r="AZ929" s="32"/>
      <c r="BA929" s="32"/>
    </row>
    <row r="930" spans="17:53" s="84" customFormat="1" x14ac:dyDescent="0.35">
      <c r="Q930" s="32"/>
      <c r="R930" s="32"/>
      <c r="S930" s="32"/>
      <c r="T930" s="32"/>
      <c r="U930" s="32"/>
      <c r="V930" s="32"/>
      <c r="W930" s="32"/>
      <c r="X930" s="32"/>
      <c r="Y930" s="32"/>
      <c r="Z930" s="32"/>
      <c r="AA930" s="32"/>
      <c r="AB930" s="32"/>
      <c r="AC930" s="32"/>
      <c r="AD930" s="32"/>
      <c r="AE930" s="32"/>
      <c r="AF930" s="32"/>
      <c r="AG930" s="32"/>
      <c r="AH930" s="32"/>
      <c r="AI930" s="32"/>
      <c r="AJ930" s="32"/>
      <c r="AK930" s="32"/>
      <c r="AL930" s="32"/>
      <c r="AM930" s="32"/>
      <c r="AN930" s="32"/>
      <c r="AO930" s="32"/>
      <c r="AP930" s="32"/>
      <c r="AQ930" s="32"/>
      <c r="AR930" s="32"/>
      <c r="AS930" s="32"/>
      <c r="AT930" s="32"/>
      <c r="AU930" s="32"/>
      <c r="AV930" s="32"/>
      <c r="AW930" s="32"/>
      <c r="AX930" s="32"/>
      <c r="AY930" s="32"/>
      <c r="AZ930" s="32"/>
      <c r="BA930" s="32"/>
    </row>
    <row r="931" spans="17:53" s="84" customFormat="1" x14ac:dyDescent="0.35">
      <c r="Q931" s="32"/>
      <c r="R931" s="32"/>
      <c r="S931" s="32"/>
      <c r="T931" s="32"/>
      <c r="U931" s="32"/>
      <c r="V931" s="32"/>
      <c r="W931" s="32"/>
      <c r="X931" s="32"/>
      <c r="Y931" s="32"/>
      <c r="Z931" s="32"/>
      <c r="AA931" s="32"/>
      <c r="AB931" s="32"/>
      <c r="AC931" s="32"/>
      <c r="AD931" s="32"/>
      <c r="AE931" s="32"/>
      <c r="AF931" s="32"/>
      <c r="AG931" s="32"/>
      <c r="AH931" s="32"/>
      <c r="AI931" s="32"/>
      <c r="AJ931" s="32"/>
      <c r="AK931" s="32"/>
      <c r="AL931" s="32"/>
      <c r="AM931" s="32"/>
      <c r="AN931" s="32"/>
      <c r="AO931" s="32"/>
      <c r="AP931" s="32"/>
      <c r="AQ931" s="32"/>
      <c r="AR931" s="32"/>
      <c r="AS931" s="32"/>
      <c r="AT931" s="32"/>
      <c r="AU931" s="32"/>
      <c r="AV931" s="32"/>
      <c r="AW931" s="32"/>
      <c r="AX931" s="32"/>
      <c r="AY931" s="32"/>
      <c r="AZ931" s="32"/>
      <c r="BA931" s="32"/>
    </row>
    <row r="932" spans="17:53" s="84" customFormat="1" x14ac:dyDescent="0.35">
      <c r="Q932" s="32"/>
      <c r="R932" s="32"/>
      <c r="S932" s="32"/>
      <c r="T932" s="32"/>
      <c r="U932" s="32"/>
      <c r="V932" s="32"/>
      <c r="W932" s="32"/>
      <c r="X932" s="32"/>
      <c r="Y932" s="32"/>
      <c r="Z932" s="32"/>
      <c r="AA932" s="32"/>
      <c r="AB932" s="32"/>
      <c r="AC932" s="32"/>
      <c r="AD932" s="32"/>
      <c r="AE932" s="32"/>
      <c r="AF932" s="32"/>
      <c r="AG932" s="32"/>
      <c r="AH932" s="32"/>
      <c r="AI932" s="32"/>
      <c r="AJ932" s="32"/>
      <c r="AK932" s="32"/>
      <c r="AL932" s="32"/>
      <c r="AM932" s="32"/>
      <c r="AN932" s="32"/>
      <c r="AO932" s="32"/>
      <c r="AP932" s="32"/>
      <c r="AQ932" s="32"/>
      <c r="AR932" s="32"/>
      <c r="AS932" s="32"/>
      <c r="AT932" s="32"/>
      <c r="AU932" s="32"/>
      <c r="AV932" s="32"/>
      <c r="AW932" s="32"/>
      <c r="AX932" s="32"/>
      <c r="AY932" s="32"/>
      <c r="AZ932" s="32"/>
      <c r="BA932" s="32"/>
    </row>
    <row r="933" spans="17:53" s="84" customFormat="1" x14ac:dyDescent="0.35">
      <c r="Q933" s="32"/>
      <c r="R933" s="32"/>
      <c r="S933" s="32"/>
      <c r="T933" s="32"/>
      <c r="U933" s="32"/>
      <c r="V933" s="32"/>
      <c r="W933" s="32"/>
      <c r="X933" s="32"/>
      <c r="Y933" s="32"/>
      <c r="Z933" s="32"/>
      <c r="AA933" s="32"/>
      <c r="AB933" s="32"/>
      <c r="AC933" s="32"/>
      <c r="AD933" s="32"/>
      <c r="AE933" s="32"/>
      <c r="AF933" s="32"/>
      <c r="AG933" s="32"/>
      <c r="AH933" s="32"/>
      <c r="AI933" s="32"/>
      <c r="AJ933" s="32"/>
      <c r="AK933" s="32"/>
      <c r="AL933" s="32"/>
      <c r="AM933" s="32"/>
      <c r="AN933" s="32"/>
      <c r="AO933" s="32"/>
      <c r="AP933" s="32"/>
      <c r="AQ933" s="32"/>
      <c r="AR933" s="32"/>
      <c r="AS933" s="32"/>
      <c r="AT933" s="32"/>
      <c r="AU933" s="32"/>
      <c r="AV933" s="32"/>
      <c r="AW933" s="32"/>
      <c r="AX933" s="32"/>
      <c r="AY933" s="32"/>
      <c r="AZ933" s="32"/>
      <c r="BA933" s="32"/>
    </row>
    <row r="934" spans="17:53" s="84" customFormat="1" x14ac:dyDescent="0.35">
      <c r="Q934" s="32"/>
      <c r="R934" s="32"/>
      <c r="S934" s="32"/>
      <c r="T934" s="32"/>
      <c r="U934" s="32"/>
      <c r="V934" s="32"/>
      <c r="W934" s="32"/>
      <c r="X934" s="32"/>
      <c r="Y934" s="32"/>
      <c r="Z934" s="32"/>
      <c r="AA934" s="32"/>
      <c r="AB934" s="32"/>
      <c r="AC934" s="32"/>
      <c r="AD934" s="32"/>
      <c r="AE934" s="32"/>
      <c r="AF934" s="32"/>
      <c r="AG934" s="32"/>
      <c r="AH934" s="32"/>
      <c r="AI934" s="32"/>
      <c r="AJ934" s="32"/>
      <c r="AK934" s="32"/>
      <c r="AL934" s="32"/>
      <c r="AM934" s="32"/>
      <c r="AN934" s="32"/>
      <c r="AO934" s="32"/>
      <c r="AP934" s="32"/>
      <c r="AQ934" s="32"/>
      <c r="AR934" s="32"/>
      <c r="AS934" s="32"/>
      <c r="AT934" s="32"/>
      <c r="AU934" s="32"/>
      <c r="AV934" s="32"/>
      <c r="AW934" s="32"/>
      <c r="AX934" s="32"/>
      <c r="AY934" s="32"/>
      <c r="AZ934" s="32"/>
      <c r="BA934" s="32"/>
    </row>
    <row r="935" spans="17:53" s="84" customFormat="1" x14ac:dyDescent="0.35">
      <c r="Q935" s="32"/>
      <c r="R935" s="32"/>
      <c r="S935" s="32"/>
      <c r="T935" s="32"/>
      <c r="U935" s="32"/>
      <c r="V935" s="32"/>
      <c r="W935" s="32"/>
      <c r="X935" s="32"/>
      <c r="Y935" s="32"/>
      <c r="Z935" s="32"/>
      <c r="AA935" s="32"/>
      <c r="AB935" s="32"/>
      <c r="AC935" s="32"/>
      <c r="AD935" s="32"/>
      <c r="AE935" s="32"/>
      <c r="AF935" s="32"/>
      <c r="AG935" s="32"/>
      <c r="AH935" s="32"/>
      <c r="AI935" s="32"/>
      <c r="AJ935" s="32"/>
      <c r="AK935" s="32"/>
      <c r="AL935" s="32"/>
      <c r="AM935" s="32"/>
      <c r="AN935" s="32"/>
      <c r="AO935" s="32"/>
      <c r="AP935" s="32"/>
      <c r="AQ935" s="32"/>
      <c r="AR935" s="32"/>
      <c r="AS935" s="32"/>
      <c r="AT935" s="32"/>
      <c r="AU935" s="32"/>
      <c r="AV935" s="32"/>
      <c r="AW935" s="32"/>
      <c r="AX935" s="32"/>
      <c r="AY935" s="32"/>
      <c r="AZ935" s="32"/>
      <c r="BA935" s="32"/>
    </row>
    <row r="936" spans="17:53" s="84" customFormat="1" x14ac:dyDescent="0.35">
      <c r="Q936" s="32"/>
      <c r="R936" s="32"/>
      <c r="S936" s="32"/>
      <c r="T936" s="32"/>
      <c r="U936" s="32"/>
      <c r="V936" s="32"/>
      <c r="W936" s="32"/>
      <c r="X936" s="32"/>
      <c r="Y936" s="32"/>
      <c r="Z936" s="32"/>
      <c r="AA936" s="32"/>
      <c r="AB936" s="32"/>
      <c r="AC936" s="32"/>
      <c r="AD936" s="32"/>
      <c r="AE936" s="32"/>
      <c r="AF936" s="32"/>
      <c r="AG936" s="32"/>
      <c r="AH936" s="32"/>
      <c r="AI936" s="32"/>
      <c r="AJ936" s="32"/>
      <c r="AK936" s="32"/>
      <c r="AL936" s="32"/>
      <c r="AM936" s="32"/>
      <c r="AN936" s="32"/>
      <c r="AO936" s="32"/>
      <c r="AP936" s="32"/>
      <c r="AQ936" s="32"/>
      <c r="AR936" s="32"/>
      <c r="AS936" s="32"/>
      <c r="AT936" s="32"/>
      <c r="AU936" s="32"/>
      <c r="AV936" s="32"/>
      <c r="AW936" s="32"/>
      <c r="AX936" s="32"/>
      <c r="AY936" s="32"/>
      <c r="AZ936" s="32"/>
      <c r="BA936" s="32"/>
    </row>
    <row r="937" spans="17:53" s="84" customFormat="1" x14ac:dyDescent="0.35">
      <c r="Q937" s="32"/>
      <c r="R937" s="32"/>
      <c r="S937" s="32"/>
      <c r="T937" s="32"/>
      <c r="U937" s="32"/>
      <c r="V937" s="32"/>
      <c r="W937" s="32"/>
      <c r="X937" s="32"/>
      <c r="Y937" s="32"/>
      <c r="Z937" s="32"/>
      <c r="AA937" s="32"/>
      <c r="AB937" s="32"/>
      <c r="AC937" s="32"/>
      <c r="AD937" s="32"/>
      <c r="AE937" s="32"/>
      <c r="AF937" s="32"/>
      <c r="AG937" s="32"/>
      <c r="AH937" s="32"/>
      <c r="AI937" s="32"/>
      <c r="AJ937" s="32"/>
      <c r="AK937" s="32"/>
      <c r="AL937" s="32"/>
      <c r="AM937" s="32"/>
      <c r="AN937" s="32"/>
      <c r="AO937" s="32"/>
      <c r="AP937" s="32"/>
      <c r="AQ937" s="32"/>
      <c r="AR937" s="32"/>
      <c r="AS937" s="32"/>
      <c r="AT937" s="32"/>
      <c r="AU937" s="32"/>
      <c r="AV937" s="32"/>
      <c r="AW937" s="32"/>
      <c r="AX937" s="32"/>
      <c r="AY937" s="32"/>
      <c r="AZ937" s="32"/>
      <c r="BA937" s="32"/>
    </row>
    <row r="938" spans="17:53" s="84" customFormat="1" x14ac:dyDescent="0.35">
      <c r="Q938" s="32"/>
      <c r="R938" s="32"/>
      <c r="S938" s="32"/>
      <c r="T938" s="32"/>
      <c r="U938" s="32"/>
      <c r="V938" s="32"/>
      <c r="W938" s="32"/>
      <c r="X938" s="32"/>
      <c r="Y938" s="32"/>
      <c r="Z938" s="32"/>
      <c r="AA938" s="32"/>
      <c r="AB938" s="32"/>
      <c r="AC938" s="32"/>
      <c r="AD938" s="32"/>
      <c r="AE938" s="32"/>
      <c r="AF938" s="32"/>
      <c r="AG938" s="32"/>
      <c r="AH938" s="32"/>
      <c r="AI938" s="32"/>
      <c r="AJ938" s="32"/>
      <c r="AK938" s="32"/>
      <c r="AL938" s="32"/>
      <c r="AM938" s="32"/>
      <c r="AN938" s="32"/>
      <c r="AO938" s="32"/>
      <c r="AP938" s="32"/>
      <c r="AQ938" s="32"/>
      <c r="AR938" s="32"/>
      <c r="AS938" s="32"/>
      <c r="AT938" s="32"/>
      <c r="AU938" s="32"/>
      <c r="AV938" s="32"/>
      <c r="AW938" s="32"/>
      <c r="AX938" s="32"/>
      <c r="AY938" s="32"/>
      <c r="AZ938" s="32"/>
      <c r="BA938" s="32"/>
    </row>
    <row r="939" spans="17:53" s="84" customFormat="1" x14ac:dyDescent="0.35">
      <c r="Q939" s="32"/>
      <c r="R939" s="32"/>
      <c r="S939" s="32"/>
      <c r="T939" s="32"/>
      <c r="U939" s="32"/>
      <c r="V939" s="32"/>
      <c r="W939" s="32"/>
      <c r="X939" s="32"/>
      <c r="Y939" s="32"/>
      <c r="Z939" s="32"/>
      <c r="AA939" s="32"/>
      <c r="AB939" s="32"/>
      <c r="AC939" s="32"/>
      <c r="AD939" s="32"/>
      <c r="AE939" s="32"/>
      <c r="AF939" s="32"/>
      <c r="AG939" s="32"/>
      <c r="AH939" s="32"/>
      <c r="AI939" s="32"/>
      <c r="AJ939" s="32"/>
      <c r="AK939" s="32"/>
      <c r="AL939" s="32"/>
      <c r="AM939" s="32"/>
      <c r="AN939" s="32"/>
      <c r="AO939" s="32"/>
      <c r="AP939" s="32"/>
      <c r="AQ939" s="32"/>
      <c r="AR939" s="32"/>
      <c r="AS939" s="32"/>
      <c r="AT939" s="32"/>
      <c r="AU939" s="32"/>
      <c r="AV939" s="32"/>
      <c r="AW939" s="32"/>
      <c r="AX939" s="32"/>
      <c r="AY939" s="32"/>
      <c r="AZ939" s="32"/>
      <c r="BA939" s="32"/>
    </row>
    <row r="940" spans="17:53" s="84" customFormat="1" x14ac:dyDescent="0.35">
      <c r="Q940" s="32"/>
      <c r="R940" s="32"/>
      <c r="S940" s="32"/>
      <c r="T940" s="32"/>
      <c r="U940" s="32"/>
      <c r="V940" s="32"/>
      <c r="W940" s="32"/>
      <c r="X940" s="32"/>
      <c r="Y940" s="32"/>
      <c r="Z940" s="32"/>
      <c r="AA940" s="32"/>
      <c r="AB940" s="32"/>
      <c r="AC940" s="32"/>
      <c r="AD940" s="32"/>
      <c r="AE940" s="32"/>
      <c r="AF940" s="32"/>
      <c r="AG940" s="32"/>
      <c r="AH940" s="32"/>
      <c r="AI940" s="32"/>
      <c r="AJ940" s="32"/>
      <c r="AK940" s="32"/>
      <c r="AL940" s="32"/>
      <c r="AM940" s="32"/>
      <c r="AN940" s="32"/>
      <c r="AO940" s="32"/>
      <c r="AP940" s="32"/>
      <c r="AQ940" s="32"/>
      <c r="AR940" s="32"/>
      <c r="AS940" s="32"/>
      <c r="AT940" s="32"/>
      <c r="AU940" s="32"/>
      <c r="AV940" s="32"/>
      <c r="AW940" s="32"/>
      <c r="AX940" s="32"/>
      <c r="AY940" s="32"/>
      <c r="AZ940" s="32"/>
      <c r="BA940" s="32"/>
    </row>
    <row r="941" spans="17:53" s="84" customFormat="1" x14ac:dyDescent="0.35">
      <c r="Q941" s="32"/>
      <c r="R941" s="32"/>
      <c r="S941" s="32"/>
      <c r="T941" s="32"/>
      <c r="U941" s="32"/>
      <c r="V941" s="32"/>
      <c r="W941" s="32"/>
      <c r="X941" s="32"/>
      <c r="Y941" s="32"/>
      <c r="Z941" s="32"/>
      <c r="AA941" s="32"/>
      <c r="AB941" s="32"/>
      <c r="AC941" s="32"/>
      <c r="AD941" s="32"/>
      <c r="AE941" s="32"/>
      <c r="AF941" s="32"/>
      <c r="AG941" s="32"/>
      <c r="AH941" s="32"/>
      <c r="AI941" s="32"/>
      <c r="AJ941" s="32"/>
      <c r="AK941" s="32"/>
      <c r="AL941" s="32"/>
      <c r="AM941" s="32"/>
      <c r="AN941" s="32"/>
      <c r="AO941" s="32"/>
      <c r="AP941" s="32"/>
      <c r="AQ941" s="32"/>
      <c r="AR941" s="32"/>
      <c r="AS941" s="32"/>
      <c r="AT941" s="32"/>
      <c r="AU941" s="32"/>
      <c r="AV941" s="32"/>
      <c r="AW941" s="32"/>
      <c r="AX941" s="32"/>
      <c r="AY941" s="32"/>
      <c r="AZ941" s="32"/>
      <c r="BA941" s="32"/>
    </row>
    <row r="942" spans="17:53" s="84" customFormat="1" x14ac:dyDescent="0.35">
      <c r="Q942" s="32"/>
      <c r="R942" s="32"/>
      <c r="S942" s="32"/>
      <c r="T942" s="32"/>
      <c r="U942" s="32"/>
      <c r="V942" s="32"/>
      <c r="W942" s="32"/>
      <c r="X942" s="32"/>
      <c r="Y942" s="32"/>
      <c r="Z942" s="32"/>
      <c r="AA942" s="32"/>
      <c r="AB942" s="32"/>
      <c r="AC942" s="32"/>
      <c r="AD942" s="32"/>
      <c r="AE942" s="32"/>
      <c r="AF942" s="32"/>
      <c r="AG942" s="32"/>
      <c r="AH942" s="32"/>
      <c r="AI942" s="32"/>
      <c r="AJ942" s="32"/>
      <c r="AK942" s="32"/>
      <c r="AL942" s="32"/>
      <c r="AM942" s="32"/>
      <c r="AN942" s="32"/>
      <c r="AO942" s="32"/>
      <c r="AP942" s="32"/>
      <c r="AQ942" s="32"/>
      <c r="AR942" s="32"/>
      <c r="AS942" s="32"/>
      <c r="AT942" s="32"/>
      <c r="AU942" s="32"/>
      <c r="AV942" s="32"/>
      <c r="AW942" s="32"/>
      <c r="AX942" s="32"/>
      <c r="AY942" s="32"/>
      <c r="AZ942" s="32"/>
      <c r="BA942" s="32"/>
    </row>
    <row r="943" spans="17:53" s="84" customFormat="1" x14ac:dyDescent="0.35">
      <c r="Q943" s="32"/>
      <c r="R943" s="32"/>
      <c r="S943" s="32"/>
      <c r="T943" s="32"/>
      <c r="U943" s="32"/>
      <c r="V943" s="32"/>
      <c r="W943" s="32"/>
      <c r="X943" s="32"/>
      <c r="Y943" s="32"/>
      <c r="Z943" s="32"/>
      <c r="AA943" s="32"/>
      <c r="AB943" s="32"/>
      <c r="AC943" s="32"/>
      <c r="AD943" s="32"/>
      <c r="AE943" s="32"/>
      <c r="AF943" s="32"/>
      <c r="AG943" s="32"/>
      <c r="AH943" s="32"/>
      <c r="AI943" s="32"/>
      <c r="AJ943" s="32"/>
      <c r="AK943" s="32"/>
      <c r="AL943" s="32"/>
      <c r="AM943" s="32"/>
      <c r="AN943" s="32"/>
      <c r="AO943" s="32"/>
      <c r="AP943" s="32"/>
      <c r="AQ943" s="32"/>
      <c r="AR943" s="32"/>
      <c r="AS943" s="32"/>
      <c r="AT943" s="32"/>
      <c r="AU943" s="32"/>
      <c r="AV943" s="32"/>
      <c r="AW943" s="32"/>
      <c r="AX943" s="32"/>
      <c r="AY943" s="32"/>
      <c r="AZ943" s="32"/>
      <c r="BA943" s="32"/>
    </row>
    <row r="944" spans="17:53" s="84" customFormat="1" x14ac:dyDescent="0.35">
      <c r="Q944" s="32"/>
      <c r="R944" s="32"/>
      <c r="S944" s="32"/>
      <c r="T944" s="32"/>
      <c r="U944" s="32"/>
      <c r="V944" s="32"/>
      <c r="W944" s="32"/>
      <c r="X944" s="32"/>
      <c r="Y944" s="32"/>
      <c r="Z944" s="32"/>
      <c r="AA944" s="32"/>
      <c r="AB944" s="32"/>
      <c r="AC944" s="32"/>
      <c r="AD944" s="32"/>
      <c r="AE944" s="32"/>
      <c r="AF944" s="32"/>
      <c r="AG944" s="32"/>
      <c r="AH944" s="32"/>
      <c r="AI944" s="32"/>
      <c r="AJ944" s="32"/>
      <c r="AK944" s="32"/>
      <c r="AL944" s="32"/>
      <c r="AM944" s="32"/>
      <c r="AN944" s="32"/>
      <c r="AO944" s="32"/>
      <c r="AP944" s="32"/>
      <c r="AQ944" s="32"/>
      <c r="AR944" s="32"/>
      <c r="AS944" s="32"/>
      <c r="AT944" s="32"/>
      <c r="AU944" s="32"/>
      <c r="AV944" s="32"/>
      <c r="AW944" s="32"/>
      <c r="AX944" s="32"/>
      <c r="AY944" s="32"/>
      <c r="AZ944" s="32"/>
      <c r="BA944" s="32"/>
    </row>
    <row r="945" spans="17:53" s="84" customFormat="1" x14ac:dyDescent="0.35">
      <c r="Q945" s="32"/>
      <c r="R945" s="32"/>
      <c r="S945" s="32"/>
      <c r="T945" s="32"/>
      <c r="U945" s="32"/>
      <c r="V945" s="32"/>
      <c r="W945" s="32"/>
      <c r="X945" s="32"/>
      <c r="Y945" s="32"/>
      <c r="Z945" s="32"/>
      <c r="AA945" s="32"/>
      <c r="AB945" s="32"/>
      <c r="AC945" s="32"/>
      <c r="AD945" s="32"/>
      <c r="AE945" s="32"/>
      <c r="AF945" s="32"/>
      <c r="AG945" s="32"/>
      <c r="AH945" s="32"/>
      <c r="AI945" s="32"/>
      <c r="AJ945" s="32"/>
      <c r="AK945" s="32"/>
      <c r="AL945" s="32"/>
      <c r="AM945" s="32"/>
      <c r="AN945" s="32"/>
      <c r="AO945" s="32"/>
      <c r="AP945" s="32"/>
      <c r="AQ945" s="32"/>
      <c r="AR945" s="32"/>
      <c r="AS945" s="32"/>
      <c r="AT945" s="32"/>
      <c r="AU945" s="32"/>
      <c r="AV945" s="32"/>
      <c r="AW945" s="32"/>
      <c r="AX945" s="32"/>
      <c r="AY945" s="32"/>
      <c r="AZ945" s="32"/>
      <c r="BA945" s="32"/>
    </row>
    <row r="946" spans="17:53" s="84" customFormat="1" x14ac:dyDescent="0.35">
      <c r="Q946" s="32"/>
      <c r="R946" s="32"/>
      <c r="S946" s="32"/>
      <c r="T946" s="32"/>
      <c r="U946" s="32"/>
      <c r="V946" s="32"/>
      <c r="W946" s="32"/>
      <c r="X946" s="32"/>
      <c r="Y946" s="32"/>
      <c r="Z946" s="32"/>
      <c r="AA946" s="32"/>
      <c r="AB946" s="32"/>
      <c r="AC946" s="32"/>
      <c r="AD946" s="32"/>
      <c r="AE946" s="32"/>
      <c r="AF946" s="32"/>
      <c r="AG946" s="32"/>
      <c r="AH946" s="32"/>
      <c r="AI946" s="32"/>
      <c r="AJ946" s="32"/>
      <c r="AK946" s="32"/>
      <c r="AL946" s="32"/>
      <c r="AM946" s="32"/>
      <c r="AN946" s="32"/>
      <c r="AO946" s="32"/>
      <c r="AP946" s="32"/>
      <c r="AQ946" s="32"/>
      <c r="AR946" s="32"/>
      <c r="AS946" s="32"/>
      <c r="AT946" s="32"/>
      <c r="AU946" s="32"/>
      <c r="AV946" s="32"/>
      <c r="AW946" s="32"/>
      <c r="AX946" s="32"/>
      <c r="AY946" s="32"/>
      <c r="AZ946" s="32"/>
      <c r="BA946" s="32"/>
    </row>
    <row r="947" spans="17:53" s="84" customFormat="1" x14ac:dyDescent="0.35">
      <c r="Q947" s="32"/>
      <c r="R947" s="32"/>
      <c r="S947" s="32"/>
      <c r="T947" s="32"/>
      <c r="U947" s="32"/>
      <c r="V947" s="32"/>
      <c r="W947" s="32"/>
      <c r="X947" s="32"/>
      <c r="Y947" s="32"/>
      <c r="Z947" s="32"/>
      <c r="AA947" s="32"/>
      <c r="AB947" s="32"/>
      <c r="AC947" s="32"/>
      <c r="AD947" s="32"/>
      <c r="AE947" s="32"/>
      <c r="AF947" s="32"/>
      <c r="AG947" s="32"/>
      <c r="AH947" s="32"/>
      <c r="AI947" s="32"/>
      <c r="AJ947" s="32"/>
      <c r="AK947" s="32"/>
      <c r="AL947" s="32"/>
      <c r="AM947" s="32"/>
      <c r="AN947" s="32"/>
      <c r="AO947" s="32"/>
      <c r="AP947" s="32"/>
      <c r="AQ947" s="32"/>
      <c r="AR947" s="32"/>
      <c r="AS947" s="32"/>
      <c r="AT947" s="32"/>
      <c r="AU947" s="32"/>
      <c r="AV947" s="32"/>
      <c r="AW947" s="32"/>
      <c r="AX947" s="32"/>
      <c r="AY947" s="32"/>
      <c r="AZ947" s="32"/>
      <c r="BA947" s="32"/>
    </row>
    <row r="948" spans="17:53" s="84" customFormat="1" x14ac:dyDescent="0.35">
      <c r="Q948" s="32"/>
      <c r="R948" s="32"/>
      <c r="S948" s="32"/>
      <c r="T948" s="32"/>
      <c r="U948" s="32"/>
      <c r="V948" s="32"/>
      <c r="W948" s="32"/>
      <c r="X948" s="32"/>
      <c r="Y948" s="32"/>
      <c r="Z948" s="32"/>
      <c r="AA948" s="32"/>
      <c r="AB948" s="32"/>
      <c r="AC948" s="32"/>
      <c r="AD948" s="32"/>
      <c r="AE948" s="32"/>
      <c r="AF948" s="32"/>
      <c r="AG948" s="32"/>
      <c r="AH948" s="32"/>
      <c r="AI948" s="32"/>
      <c r="AJ948" s="32"/>
      <c r="AK948" s="32"/>
      <c r="AL948" s="32"/>
      <c r="AM948" s="32"/>
      <c r="AN948" s="32"/>
      <c r="AO948" s="32"/>
      <c r="AP948" s="32"/>
      <c r="AQ948" s="32"/>
      <c r="AR948" s="32"/>
      <c r="AS948" s="32"/>
      <c r="AT948" s="32"/>
      <c r="AU948" s="32"/>
      <c r="AV948" s="32"/>
      <c r="AW948" s="32"/>
      <c r="AX948" s="32"/>
      <c r="AY948" s="32"/>
      <c r="AZ948" s="32"/>
      <c r="BA948" s="32"/>
    </row>
    <row r="949" spans="17:53" s="84" customFormat="1" x14ac:dyDescent="0.35">
      <c r="Q949" s="32"/>
      <c r="R949" s="32"/>
      <c r="S949" s="32"/>
      <c r="T949" s="32"/>
      <c r="U949" s="32"/>
      <c r="V949" s="32"/>
      <c r="W949" s="32"/>
      <c r="X949" s="32"/>
      <c r="Y949" s="32"/>
      <c r="Z949" s="32"/>
      <c r="AA949" s="32"/>
      <c r="AB949" s="32"/>
      <c r="AC949" s="32"/>
      <c r="AD949" s="32"/>
      <c r="AE949" s="32"/>
      <c r="AF949" s="32"/>
      <c r="AG949" s="32"/>
      <c r="AH949" s="32"/>
      <c r="AI949" s="32"/>
      <c r="AJ949" s="32"/>
      <c r="AK949" s="32"/>
      <c r="AL949" s="32"/>
      <c r="AM949" s="32"/>
      <c r="AN949" s="32"/>
      <c r="AO949" s="32"/>
      <c r="AP949" s="32"/>
      <c r="AQ949" s="32"/>
      <c r="AR949" s="32"/>
      <c r="AS949" s="32"/>
      <c r="AT949" s="32"/>
      <c r="AU949" s="32"/>
      <c r="AV949" s="32"/>
      <c r="AW949" s="32"/>
      <c r="AX949" s="32"/>
      <c r="AY949" s="32"/>
      <c r="AZ949" s="32"/>
      <c r="BA949" s="32"/>
    </row>
    <row r="950" spans="17:53" s="84" customFormat="1" x14ac:dyDescent="0.35">
      <c r="Q950" s="32"/>
      <c r="R950" s="32"/>
      <c r="S950" s="32"/>
      <c r="T950" s="32"/>
      <c r="U950" s="32"/>
      <c r="V950" s="32"/>
      <c r="W950" s="32"/>
      <c r="X950" s="32"/>
      <c r="Y950" s="32"/>
      <c r="Z950" s="32"/>
      <c r="AA950" s="32"/>
      <c r="AB950" s="32"/>
      <c r="AC950" s="32"/>
      <c r="AD950" s="32"/>
      <c r="AE950" s="32"/>
      <c r="AF950" s="32"/>
      <c r="AG950" s="32"/>
      <c r="AH950" s="32"/>
      <c r="AI950" s="32"/>
      <c r="AJ950" s="32"/>
      <c r="AK950" s="32"/>
      <c r="AL950" s="32"/>
      <c r="AM950" s="32"/>
      <c r="AN950" s="32"/>
      <c r="AO950" s="32"/>
      <c r="AP950" s="32"/>
      <c r="AQ950" s="32"/>
      <c r="AR950" s="32"/>
      <c r="AS950" s="32"/>
      <c r="AT950" s="32"/>
      <c r="AU950" s="32"/>
      <c r="AV950" s="32"/>
      <c r="AW950" s="32"/>
      <c r="AX950" s="32"/>
      <c r="AY950" s="32"/>
      <c r="AZ950" s="32"/>
      <c r="BA950" s="32"/>
    </row>
    <row r="951" spans="17:53" s="84" customFormat="1" x14ac:dyDescent="0.35">
      <c r="Q951" s="32"/>
      <c r="R951" s="32"/>
      <c r="S951" s="32"/>
      <c r="T951" s="32"/>
      <c r="U951" s="32"/>
      <c r="V951" s="32"/>
      <c r="W951" s="32"/>
      <c r="X951" s="32"/>
      <c r="Y951" s="32"/>
      <c r="Z951" s="32"/>
      <c r="AA951" s="32"/>
      <c r="AB951" s="32"/>
      <c r="AC951" s="32"/>
      <c r="AD951" s="32"/>
      <c r="AE951" s="32"/>
      <c r="AF951" s="32"/>
      <c r="AG951" s="32"/>
      <c r="AH951" s="32"/>
      <c r="AI951" s="32"/>
      <c r="AJ951" s="32"/>
      <c r="AK951" s="32"/>
      <c r="AL951" s="32"/>
      <c r="AM951" s="32"/>
      <c r="AN951" s="32"/>
      <c r="AO951" s="32"/>
      <c r="AP951" s="32"/>
      <c r="AQ951" s="32"/>
      <c r="AR951" s="32"/>
      <c r="AS951" s="32"/>
      <c r="AT951" s="32"/>
      <c r="AU951" s="32"/>
      <c r="AV951" s="32"/>
      <c r="AW951" s="32"/>
      <c r="AX951" s="32"/>
      <c r="AY951" s="32"/>
      <c r="AZ951" s="32"/>
      <c r="BA951" s="32"/>
    </row>
    <row r="952" spans="17:53" s="84" customFormat="1" x14ac:dyDescent="0.35">
      <c r="Q952" s="32"/>
      <c r="R952" s="32"/>
      <c r="S952" s="32"/>
      <c r="T952" s="32"/>
      <c r="U952" s="32"/>
      <c r="V952" s="32"/>
      <c r="W952" s="32"/>
      <c r="X952" s="32"/>
      <c r="Y952" s="32"/>
      <c r="Z952" s="32"/>
      <c r="AA952" s="32"/>
      <c r="AB952" s="32"/>
      <c r="AC952" s="32"/>
      <c r="AD952" s="32"/>
      <c r="AE952" s="32"/>
      <c r="AF952" s="32"/>
      <c r="AG952" s="32"/>
      <c r="AH952" s="32"/>
      <c r="AI952" s="32"/>
      <c r="AJ952" s="32"/>
      <c r="AK952" s="32"/>
      <c r="AL952" s="32"/>
      <c r="AM952" s="32"/>
      <c r="AN952" s="32"/>
      <c r="AO952" s="32"/>
      <c r="AP952" s="32"/>
      <c r="AQ952" s="32"/>
      <c r="AR952" s="32"/>
      <c r="AS952" s="32"/>
      <c r="AT952" s="32"/>
      <c r="AU952" s="32"/>
      <c r="AV952" s="32"/>
      <c r="AW952" s="32"/>
      <c r="AX952" s="32"/>
      <c r="AY952" s="32"/>
      <c r="AZ952" s="32"/>
      <c r="BA952" s="32"/>
    </row>
    <row r="953" spans="17:53" s="84" customFormat="1" x14ac:dyDescent="0.35">
      <c r="Q953" s="32"/>
      <c r="R953" s="32"/>
      <c r="S953" s="32"/>
      <c r="T953" s="32"/>
      <c r="U953" s="32"/>
      <c r="V953" s="32"/>
      <c r="W953" s="32"/>
      <c r="X953" s="32"/>
      <c r="Y953" s="32"/>
      <c r="Z953" s="32"/>
      <c r="AA953" s="32"/>
      <c r="AB953" s="32"/>
      <c r="AC953" s="32"/>
      <c r="AD953" s="32"/>
      <c r="AE953" s="32"/>
      <c r="AF953" s="32"/>
      <c r="AG953" s="32"/>
      <c r="AH953" s="32"/>
      <c r="AI953" s="32"/>
      <c r="AJ953" s="32"/>
      <c r="AK953" s="32"/>
      <c r="AL953" s="32"/>
      <c r="AM953" s="32"/>
      <c r="AN953" s="32"/>
      <c r="AO953" s="32"/>
      <c r="AP953" s="32"/>
      <c r="AQ953" s="32"/>
      <c r="AR953" s="32"/>
      <c r="AS953" s="32"/>
      <c r="AT953" s="32"/>
      <c r="AU953" s="32"/>
      <c r="AV953" s="32"/>
      <c r="AW953" s="32"/>
      <c r="AX953" s="32"/>
      <c r="AY953" s="32"/>
      <c r="AZ953" s="32"/>
      <c r="BA953" s="32"/>
    </row>
    <row r="954" spans="17:53" s="84" customFormat="1" x14ac:dyDescent="0.35">
      <c r="Q954" s="32"/>
      <c r="R954" s="32"/>
      <c r="S954" s="32"/>
      <c r="T954" s="32"/>
      <c r="U954" s="32"/>
      <c r="V954" s="32"/>
      <c r="W954" s="32"/>
      <c r="X954" s="32"/>
      <c r="Y954" s="32"/>
      <c r="Z954" s="32"/>
      <c r="AA954" s="32"/>
      <c r="AB954" s="32"/>
      <c r="AC954" s="32"/>
      <c r="AD954" s="32"/>
      <c r="AE954" s="32"/>
      <c r="AF954" s="32"/>
      <c r="AG954" s="32"/>
      <c r="AH954" s="32"/>
      <c r="AI954" s="32"/>
      <c r="AJ954" s="32"/>
      <c r="AK954" s="32"/>
      <c r="AL954" s="32"/>
      <c r="AM954" s="32"/>
      <c r="AN954" s="32"/>
      <c r="AO954" s="32"/>
      <c r="AP954" s="32"/>
      <c r="AQ954" s="32"/>
      <c r="AR954" s="32"/>
      <c r="AS954" s="32"/>
      <c r="AT954" s="32"/>
      <c r="AU954" s="32"/>
      <c r="AV954" s="32"/>
      <c r="AW954" s="32"/>
      <c r="AX954" s="32"/>
      <c r="AY954" s="32"/>
      <c r="AZ954" s="32"/>
      <c r="BA954" s="32"/>
    </row>
    <row r="955" spans="17:53" s="84" customFormat="1" x14ac:dyDescent="0.35">
      <c r="Q955" s="32"/>
      <c r="R955" s="32"/>
      <c r="S955" s="32"/>
      <c r="T955" s="32"/>
      <c r="U955" s="32"/>
      <c r="V955" s="32"/>
      <c r="W955" s="32"/>
      <c r="X955" s="32"/>
      <c r="Y955" s="32"/>
      <c r="Z955" s="32"/>
      <c r="AA955" s="32"/>
      <c r="AB955" s="32"/>
      <c r="AC955" s="32"/>
      <c r="AD955" s="32"/>
      <c r="AE955" s="32"/>
      <c r="AF955" s="32"/>
      <c r="AG955" s="32"/>
      <c r="AH955" s="32"/>
      <c r="AI955" s="32"/>
      <c r="AJ955" s="32"/>
      <c r="AK955" s="32"/>
      <c r="AL955" s="32"/>
      <c r="AM955" s="32"/>
      <c r="AN955" s="32"/>
      <c r="AO955" s="32"/>
      <c r="AP955" s="32"/>
      <c r="AQ955" s="32"/>
      <c r="AR955" s="32"/>
      <c r="AS955" s="32"/>
      <c r="AT955" s="32"/>
      <c r="AU955" s="32"/>
      <c r="AV955" s="32"/>
      <c r="AW955" s="32"/>
      <c r="AX955" s="32"/>
      <c r="AY955" s="32"/>
      <c r="AZ955" s="32"/>
      <c r="BA955" s="32"/>
    </row>
    <row r="956" spans="17:53" s="84" customFormat="1" x14ac:dyDescent="0.35">
      <c r="Q956" s="32"/>
      <c r="R956" s="32"/>
      <c r="S956" s="32"/>
      <c r="T956" s="32"/>
      <c r="U956" s="32"/>
      <c r="V956" s="32"/>
      <c r="W956" s="32"/>
      <c r="X956" s="32"/>
      <c r="Y956" s="32"/>
      <c r="Z956" s="32"/>
      <c r="AA956" s="32"/>
      <c r="AB956" s="32"/>
      <c r="AC956" s="32"/>
      <c r="AD956" s="32"/>
      <c r="AE956" s="32"/>
      <c r="AF956" s="32"/>
      <c r="AG956" s="32"/>
      <c r="AH956" s="32"/>
      <c r="AI956" s="32"/>
      <c r="AJ956" s="32"/>
      <c r="AK956" s="32"/>
      <c r="AL956" s="32"/>
      <c r="AM956" s="32"/>
      <c r="AN956" s="32"/>
      <c r="AO956" s="32"/>
      <c r="AP956" s="32"/>
      <c r="AQ956" s="32"/>
      <c r="AR956" s="32"/>
      <c r="AS956" s="32"/>
      <c r="AT956" s="32"/>
      <c r="AU956" s="32"/>
      <c r="AV956" s="32"/>
      <c r="AW956" s="32"/>
      <c r="AX956" s="32"/>
      <c r="AY956" s="32"/>
      <c r="AZ956" s="32"/>
      <c r="BA956" s="32"/>
    </row>
    <row r="957" spans="17:53" s="84" customFormat="1" x14ac:dyDescent="0.35">
      <c r="Q957" s="32"/>
      <c r="R957" s="32"/>
      <c r="S957" s="32"/>
      <c r="T957" s="32"/>
      <c r="U957" s="32"/>
      <c r="V957" s="32"/>
      <c r="W957" s="32"/>
      <c r="X957" s="32"/>
      <c r="Y957" s="32"/>
      <c r="Z957" s="32"/>
      <c r="AA957" s="32"/>
      <c r="AB957" s="32"/>
      <c r="AC957" s="32"/>
      <c r="AD957" s="32"/>
      <c r="AE957" s="32"/>
      <c r="AF957" s="32"/>
      <c r="AG957" s="32"/>
      <c r="AH957" s="32"/>
      <c r="AI957" s="32"/>
      <c r="AJ957" s="32"/>
      <c r="AK957" s="32"/>
      <c r="AL957" s="32"/>
      <c r="AM957" s="32"/>
      <c r="AN957" s="32"/>
      <c r="AO957" s="32"/>
      <c r="AP957" s="32"/>
      <c r="AQ957" s="32"/>
      <c r="AR957" s="32"/>
      <c r="AS957" s="32"/>
      <c r="AT957" s="32"/>
      <c r="AU957" s="32"/>
      <c r="AV957" s="32"/>
      <c r="AW957" s="32"/>
      <c r="AX957" s="32"/>
      <c r="AY957" s="32"/>
      <c r="AZ957" s="32"/>
      <c r="BA957" s="32"/>
    </row>
    <row r="958" spans="17:53" s="84" customFormat="1" x14ac:dyDescent="0.35">
      <c r="Q958" s="32"/>
      <c r="R958" s="32"/>
      <c r="S958" s="32"/>
      <c r="T958" s="32"/>
      <c r="U958" s="32"/>
      <c r="V958" s="32"/>
      <c r="W958" s="32"/>
      <c r="X958" s="32"/>
      <c r="Y958" s="32"/>
      <c r="Z958" s="32"/>
      <c r="AA958" s="32"/>
      <c r="AB958" s="32"/>
      <c r="AC958" s="32"/>
      <c r="AD958" s="32"/>
      <c r="AE958" s="32"/>
      <c r="AF958" s="32"/>
      <c r="AG958" s="32"/>
      <c r="AH958" s="32"/>
      <c r="AI958" s="32"/>
      <c r="AJ958" s="32"/>
      <c r="AK958" s="32"/>
      <c r="AL958" s="32"/>
      <c r="AM958" s="32"/>
      <c r="AN958" s="32"/>
      <c r="AO958" s="32"/>
      <c r="AP958" s="32"/>
      <c r="AQ958" s="32"/>
      <c r="AR958" s="32"/>
      <c r="AS958" s="32"/>
      <c r="AT958" s="32"/>
      <c r="AU958" s="32"/>
      <c r="AV958" s="32"/>
      <c r="AW958" s="32"/>
      <c r="AX958" s="32"/>
      <c r="AY958" s="32"/>
      <c r="AZ958" s="32"/>
      <c r="BA958" s="32"/>
    </row>
    <row r="959" spans="17:53" s="84" customFormat="1" x14ac:dyDescent="0.35">
      <c r="Q959" s="32"/>
      <c r="R959" s="32"/>
      <c r="S959" s="32"/>
      <c r="T959" s="32"/>
      <c r="U959" s="32"/>
      <c r="V959" s="32"/>
      <c r="W959" s="32"/>
      <c r="X959" s="32"/>
      <c r="Y959" s="32"/>
      <c r="Z959" s="32"/>
      <c r="AA959" s="32"/>
      <c r="AB959" s="32"/>
      <c r="AC959" s="32"/>
      <c r="AD959" s="32"/>
      <c r="AE959" s="32"/>
      <c r="AF959" s="32"/>
      <c r="AG959" s="32"/>
      <c r="AH959" s="32"/>
      <c r="AI959" s="32"/>
      <c r="AJ959" s="32"/>
      <c r="AK959" s="32"/>
      <c r="AL959" s="32"/>
      <c r="AM959" s="32"/>
      <c r="AN959" s="32"/>
      <c r="AO959" s="32"/>
      <c r="AP959" s="32"/>
      <c r="AQ959" s="32"/>
      <c r="AR959" s="32"/>
      <c r="AS959" s="32"/>
      <c r="AT959" s="32"/>
      <c r="AU959" s="32"/>
      <c r="AV959" s="32"/>
      <c r="AW959" s="32"/>
      <c r="AX959" s="32"/>
      <c r="AY959" s="32"/>
      <c r="AZ959" s="32"/>
      <c r="BA959" s="32"/>
    </row>
    <row r="960" spans="17:53" s="84" customFormat="1" x14ac:dyDescent="0.35">
      <c r="Q960" s="32"/>
      <c r="R960" s="32"/>
      <c r="S960" s="32"/>
      <c r="T960" s="32"/>
      <c r="U960" s="32"/>
      <c r="V960" s="32"/>
      <c r="W960" s="32"/>
      <c r="X960" s="32"/>
      <c r="Y960" s="32"/>
      <c r="Z960" s="32"/>
      <c r="AA960" s="32"/>
      <c r="AB960" s="32"/>
      <c r="AC960" s="32"/>
      <c r="AD960" s="32"/>
      <c r="AE960" s="32"/>
      <c r="AF960" s="32"/>
      <c r="AG960" s="32"/>
      <c r="AH960" s="32"/>
      <c r="AI960" s="32"/>
      <c r="AJ960" s="32"/>
      <c r="AK960" s="32"/>
      <c r="AL960" s="32"/>
      <c r="AM960" s="32"/>
      <c r="AN960" s="32"/>
      <c r="AO960" s="32"/>
      <c r="AP960" s="32"/>
      <c r="AQ960" s="32"/>
      <c r="AR960" s="32"/>
      <c r="AS960" s="32"/>
      <c r="AT960" s="32"/>
      <c r="AU960" s="32"/>
      <c r="AV960" s="32"/>
      <c r="AW960" s="32"/>
      <c r="AX960" s="32"/>
      <c r="AY960" s="32"/>
      <c r="AZ960" s="32"/>
      <c r="BA960" s="32"/>
    </row>
    <row r="961" spans="17:53" s="84" customFormat="1" x14ac:dyDescent="0.35">
      <c r="Q961" s="32"/>
      <c r="R961" s="32"/>
      <c r="S961" s="32"/>
      <c r="T961" s="32"/>
      <c r="U961" s="32"/>
      <c r="V961" s="32"/>
      <c r="W961" s="32"/>
      <c r="X961" s="32"/>
      <c r="Y961" s="32"/>
      <c r="Z961" s="32"/>
      <c r="AA961" s="32"/>
      <c r="AB961" s="32"/>
      <c r="AC961" s="32"/>
      <c r="AD961" s="32"/>
      <c r="AE961" s="32"/>
      <c r="AF961" s="32"/>
      <c r="AG961" s="32"/>
      <c r="AH961" s="32"/>
      <c r="AI961" s="32"/>
      <c r="AJ961" s="32"/>
      <c r="AK961" s="32"/>
      <c r="AL961" s="32"/>
      <c r="AM961" s="32"/>
      <c r="AN961" s="32"/>
      <c r="AO961" s="32"/>
      <c r="AP961" s="32"/>
      <c r="AQ961" s="32"/>
      <c r="AR961" s="32"/>
      <c r="AS961" s="32"/>
      <c r="AT961" s="32"/>
      <c r="AU961" s="32"/>
      <c r="AV961" s="32"/>
      <c r="AW961" s="32"/>
      <c r="AX961" s="32"/>
      <c r="AY961" s="32"/>
      <c r="AZ961" s="32"/>
      <c r="BA961" s="32"/>
    </row>
    <row r="962" spans="17:53" s="84" customFormat="1" x14ac:dyDescent="0.35">
      <c r="Q962" s="32"/>
      <c r="R962" s="32"/>
      <c r="S962" s="32"/>
      <c r="T962" s="32"/>
      <c r="U962" s="32"/>
      <c r="V962" s="32"/>
      <c r="W962" s="32"/>
      <c r="X962" s="32"/>
      <c r="Y962" s="32"/>
      <c r="Z962" s="32"/>
      <c r="AA962" s="32"/>
      <c r="AB962" s="32"/>
      <c r="AC962" s="32"/>
      <c r="AD962" s="32"/>
      <c r="AE962" s="32"/>
      <c r="AF962" s="32"/>
      <c r="AG962" s="32"/>
      <c r="AH962" s="32"/>
      <c r="AI962" s="32"/>
      <c r="AJ962" s="32"/>
      <c r="AK962" s="32"/>
      <c r="AL962" s="32"/>
      <c r="AM962" s="32"/>
      <c r="AN962" s="32"/>
      <c r="AO962" s="32"/>
      <c r="AP962" s="32"/>
      <c r="AQ962" s="32"/>
      <c r="AR962" s="32"/>
      <c r="AS962" s="32"/>
      <c r="AT962" s="32"/>
      <c r="AU962" s="32"/>
      <c r="AV962" s="32"/>
      <c r="AW962" s="32"/>
      <c r="AX962" s="32"/>
      <c r="AY962" s="32"/>
      <c r="AZ962" s="32"/>
      <c r="BA962" s="32"/>
    </row>
    <row r="963" spans="17:53" s="84" customFormat="1" x14ac:dyDescent="0.35">
      <c r="Q963" s="32"/>
      <c r="R963" s="32"/>
      <c r="S963" s="32"/>
      <c r="T963" s="32"/>
      <c r="U963" s="32"/>
      <c r="V963" s="32"/>
      <c r="W963" s="32"/>
      <c r="X963" s="32"/>
      <c r="Y963" s="32"/>
      <c r="Z963" s="32"/>
      <c r="AA963" s="32"/>
      <c r="AB963" s="32"/>
      <c r="AC963" s="32"/>
      <c r="AD963" s="32"/>
      <c r="AE963" s="32"/>
      <c r="AF963" s="32"/>
      <c r="AG963" s="32"/>
      <c r="AH963" s="32"/>
      <c r="AI963" s="32"/>
      <c r="AJ963" s="32"/>
      <c r="AK963" s="32"/>
      <c r="AL963" s="32"/>
      <c r="AM963" s="32"/>
      <c r="AN963" s="32"/>
      <c r="AO963" s="32"/>
      <c r="AP963" s="32"/>
      <c r="AQ963" s="32"/>
      <c r="AR963" s="32"/>
      <c r="AS963" s="32"/>
      <c r="AT963" s="32"/>
      <c r="AU963" s="32"/>
      <c r="AV963" s="32"/>
      <c r="AW963" s="32"/>
      <c r="AX963" s="32"/>
      <c r="AY963" s="32"/>
      <c r="AZ963" s="32"/>
      <c r="BA963" s="32"/>
    </row>
    <row r="964" spans="17:53" s="84" customFormat="1" x14ac:dyDescent="0.35">
      <c r="Q964" s="32"/>
      <c r="R964" s="32"/>
      <c r="S964" s="32"/>
      <c r="T964" s="32"/>
      <c r="U964" s="32"/>
      <c r="V964" s="32"/>
      <c r="W964" s="32"/>
      <c r="X964" s="32"/>
      <c r="Y964" s="32"/>
      <c r="Z964" s="32"/>
      <c r="AA964" s="32"/>
      <c r="AB964" s="32"/>
      <c r="AC964" s="32"/>
      <c r="AD964" s="32"/>
      <c r="AE964" s="32"/>
      <c r="AF964" s="32"/>
      <c r="AG964" s="32"/>
      <c r="AH964" s="32"/>
      <c r="AI964" s="32"/>
      <c r="AJ964" s="32"/>
      <c r="AK964" s="32"/>
      <c r="AL964" s="32"/>
      <c r="AM964" s="32"/>
      <c r="AN964" s="32"/>
      <c r="AO964" s="32"/>
      <c r="AP964" s="32"/>
      <c r="AQ964" s="32"/>
      <c r="AR964" s="32"/>
      <c r="AS964" s="32"/>
      <c r="AT964" s="32"/>
      <c r="AU964" s="32"/>
      <c r="AV964" s="32"/>
      <c r="AW964" s="32"/>
      <c r="AX964" s="32"/>
      <c r="AY964" s="32"/>
      <c r="AZ964" s="32"/>
      <c r="BA964" s="32"/>
    </row>
    <row r="965" spans="17:53" s="84" customFormat="1" x14ac:dyDescent="0.35">
      <c r="Q965" s="32"/>
      <c r="R965" s="32"/>
      <c r="S965" s="32"/>
      <c r="T965" s="32"/>
      <c r="U965" s="32"/>
      <c r="V965" s="32"/>
      <c r="W965" s="32"/>
      <c r="X965" s="32"/>
      <c r="Y965" s="32"/>
      <c r="Z965" s="32"/>
      <c r="AA965" s="32"/>
      <c r="AB965" s="32"/>
      <c r="AC965" s="32"/>
      <c r="AD965" s="32"/>
      <c r="AE965" s="32"/>
      <c r="AF965" s="32"/>
      <c r="AG965" s="32"/>
      <c r="AH965" s="32"/>
      <c r="AI965" s="32"/>
      <c r="AJ965" s="32"/>
      <c r="AK965" s="32"/>
      <c r="AL965" s="32"/>
      <c r="AM965" s="32"/>
      <c r="AN965" s="32"/>
      <c r="AO965" s="32"/>
      <c r="AP965" s="32"/>
      <c r="AQ965" s="32"/>
      <c r="AR965" s="32"/>
      <c r="AS965" s="32"/>
      <c r="AT965" s="32"/>
      <c r="AU965" s="32"/>
      <c r="AV965" s="32"/>
      <c r="AW965" s="32"/>
      <c r="AX965" s="32"/>
      <c r="AY965" s="32"/>
      <c r="AZ965" s="32"/>
      <c r="BA965" s="32"/>
    </row>
    <row r="966" spans="17:53" s="84" customFormat="1" x14ac:dyDescent="0.35">
      <c r="Q966" s="32"/>
      <c r="R966" s="32"/>
      <c r="S966" s="32"/>
      <c r="T966" s="32"/>
      <c r="U966" s="32"/>
      <c r="V966" s="32"/>
      <c r="W966" s="32"/>
      <c r="X966" s="32"/>
      <c r="Y966" s="32"/>
      <c r="Z966" s="32"/>
      <c r="AA966" s="32"/>
      <c r="AB966" s="32"/>
      <c r="AC966" s="32"/>
      <c r="AD966" s="32"/>
      <c r="AE966" s="32"/>
      <c r="AF966" s="32"/>
      <c r="AG966" s="32"/>
      <c r="AH966" s="32"/>
      <c r="AI966" s="32"/>
      <c r="AJ966" s="32"/>
      <c r="AK966" s="32"/>
      <c r="AL966" s="32"/>
      <c r="AM966" s="32"/>
      <c r="AN966" s="32"/>
      <c r="AO966" s="32"/>
      <c r="AP966" s="32"/>
      <c r="AQ966" s="32"/>
      <c r="AR966" s="32"/>
      <c r="AS966" s="32"/>
      <c r="AT966" s="32"/>
      <c r="AU966" s="32"/>
      <c r="AV966" s="32"/>
      <c r="AW966" s="32"/>
      <c r="AX966" s="32"/>
      <c r="AY966" s="32"/>
      <c r="AZ966" s="32"/>
      <c r="BA966" s="32"/>
    </row>
    <row r="967" spans="17:53" s="84" customFormat="1" x14ac:dyDescent="0.35">
      <c r="Q967" s="32"/>
      <c r="R967" s="32"/>
      <c r="S967" s="32"/>
      <c r="T967" s="32"/>
      <c r="U967" s="32"/>
      <c r="V967" s="32"/>
      <c r="W967" s="32"/>
      <c r="X967" s="32"/>
      <c r="Y967" s="32"/>
      <c r="Z967" s="32"/>
      <c r="AA967" s="32"/>
      <c r="AB967" s="32"/>
      <c r="AC967" s="32"/>
      <c r="AD967" s="32"/>
      <c r="AE967" s="32"/>
      <c r="AF967" s="32"/>
      <c r="AG967" s="32"/>
      <c r="AH967" s="32"/>
      <c r="AI967" s="32"/>
      <c r="AJ967" s="32"/>
      <c r="AK967" s="32"/>
      <c r="AL967" s="32"/>
      <c r="AM967" s="32"/>
      <c r="AN967" s="32"/>
      <c r="AO967" s="32"/>
      <c r="AP967" s="32"/>
      <c r="AQ967" s="32"/>
      <c r="AR967" s="32"/>
      <c r="AS967" s="32"/>
      <c r="AT967" s="32"/>
      <c r="AU967" s="32"/>
      <c r="AV967" s="32"/>
      <c r="AW967" s="32"/>
      <c r="AX967" s="32"/>
      <c r="AY967" s="32"/>
      <c r="AZ967" s="32"/>
      <c r="BA967" s="32"/>
    </row>
    <row r="968" spans="17:53" s="84" customFormat="1" x14ac:dyDescent="0.35">
      <c r="Q968" s="32"/>
      <c r="R968" s="32"/>
      <c r="S968" s="32"/>
      <c r="T968" s="32"/>
      <c r="U968" s="32"/>
      <c r="V968" s="32"/>
      <c r="W968" s="32"/>
      <c r="X968" s="32"/>
      <c r="Y968" s="32"/>
      <c r="Z968" s="32"/>
      <c r="AA968" s="32"/>
      <c r="AB968" s="32"/>
      <c r="AC968" s="32"/>
      <c r="AD968" s="32"/>
      <c r="AE968" s="32"/>
      <c r="AF968" s="32"/>
      <c r="AG968" s="32"/>
      <c r="AH968" s="32"/>
      <c r="AI968" s="32"/>
      <c r="AJ968" s="32"/>
      <c r="AK968" s="32"/>
      <c r="AL968" s="32"/>
      <c r="AM968" s="32"/>
      <c r="AN968" s="32"/>
      <c r="AO968" s="32"/>
      <c r="AP968" s="32"/>
      <c r="AQ968" s="32"/>
      <c r="AR968" s="32"/>
      <c r="AS968" s="32"/>
      <c r="AT968" s="32"/>
      <c r="AU968" s="32"/>
      <c r="AV968" s="32"/>
      <c r="AW968" s="32"/>
      <c r="AX968" s="32"/>
      <c r="AY968" s="32"/>
      <c r="AZ968" s="32"/>
      <c r="BA968" s="32"/>
    </row>
    <row r="969" spans="17:53" s="84" customFormat="1" x14ac:dyDescent="0.35">
      <c r="Q969" s="32"/>
      <c r="R969" s="32"/>
      <c r="S969" s="32"/>
      <c r="T969" s="32"/>
      <c r="U969" s="32"/>
      <c r="V969" s="32"/>
      <c r="W969" s="32"/>
      <c r="X969" s="32"/>
      <c r="Y969" s="32"/>
      <c r="Z969" s="32"/>
      <c r="AA969" s="32"/>
      <c r="AB969" s="32"/>
      <c r="AC969" s="32"/>
      <c r="AD969" s="32"/>
      <c r="AE969" s="32"/>
      <c r="AF969" s="32"/>
      <c r="AG969" s="32"/>
      <c r="AH969" s="32"/>
      <c r="AI969" s="32"/>
      <c r="AJ969" s="32"/>
      <c r="AK969" s="32"/>
      <c r="AL969" s="32"/>
      <c r="AM969" s="32"/>
      <c r="AN969" s="32"/>
      <c r="AO969" s="32"/>
      <c r="AP969" s="32"/>
      <c r="AQ969" s="32"/>
      <c r="AR969" s="32"/>
      <c r="AS969" s="32"/>
      <c r="AT969" s="32"/>
      <c r="AU969" s="32"/>
      <c r="AV969" s="32"/>
      <c r="AW969" s="32"/>
      <c r="AX969" s="32"/>
      <c r="AY969" s="32"/>
      <c r="AZ969" s="32"/>
      <c r="BA969" s="32"/>
    </row>
    <row r="970" spans="17:53" s="84" customFormat="1" x14ac:dyDescent="0.35">
      <c r="Q970" s="32"/>
      <c r="R970" s="32"/>
      <c r="S970" s="32"/>
      <c r="T970" s="32"/>
      <c r="U970" s="32"/>
      <c r="V970" s="32"/>
      <c r="W970" s="32"/>
      <c r="X970" s="32"/>
      <c r="Y970" s="32"/>
      <c r="Z970" s="32"/>
      <c r="AA970" s="32"/>
      <c r="AB970" s="32"/>
      <c r="AC970" s="32"/>
      <c r="AD970" s="32"/>
      <c r="AE970" s="32"/>
      <c r="AF970" s="32"/>
      <c r="AG970" s="32"/>
      <c r="AH970" s="32"/>
      <c r="AI970" s="32"/>
      <c r="AJ970" s="32"/>
      <c r="AK970" s="32"/>
      <c r="AL970" s="32"/>
      <c r="AM970" s="32"/>
      <c r="AN970" s="32"/>
      <c r="AO970" s="32"/>
      <c r="AP970" s="32"/>
      <c r="AQ970" s="32"/>
      <c r="AR970" s="32"/>
      <c r="AS970" s="32"/>
      <c r="AT970" s="32"/>
      <c r="AU970" s="32"/>
      <c r="AV970" s="32"/>
      <c r="AW970" s="32"/>
      <c r="AX970" s="32"/>
      <c r="AY970" s="32"/>
      <c r="AZ970" s="32"/>
      <c r="BA970" s="32"/>
    </row>
    <row r="971" spans="17:53" s="84" customFormat="1" x14ac:dyDescent="0.35">
      <c r="Q971" s="32"/>
      <c r="R971" s="32"/>
      <c r="S971" s="32"/>
      <c r="T971" s="32"/>
      <c r="U971" s="32"/>
      <c r="V971" s="32"/>
      <c r="W971" s="32"/>
      <c r="X971" s="32"/>
      <c r="Y971" s="32"/>
      <c r="Z971" s="32"/>
      <c r="AA971" s="32"/>
      <c r="AB971" s="32"/>
      <c r="AC971" s="32"/>
      <c r="AD971" s="32"/>
      <c r="AE971" s="32"/>
      <c r="AF971" s="32"/>
      <c r="AG971" s="32"/>
      <c r="AH971" s="32"/>
      <c r="AI971" s="32"/>
      <c r="AJ971" s="32"/>
      <c r="AK971" s="32"/>
      <c r="AL971" s="32"/>
      <c r="AM971" s="32"/>
      <c r="AN971" s="32"/>
      <c r="AO971" s="32"/>
      <c r="AP971" s="32"/>
      <c r="AQ971" s="32"/>
      <c r="AR971" s="32"/>
      <c r="AS971" s="32"/>
      <c r="AT971" s="32"/>
      <c r="AU971" s="32"/>
      <c r="AV971" s="32"/>
      <c r="AW971" s="32"/>
      <c r="AX971" s="32"/>
      <c r="AY971" s="32"/>
      <c r="AZ971" s="32"/>
      <c r="BA971" s="32"/>
    </row>
    <row r="972" spans="17:53" s="84" customFormat="1" x14ac:dyDescent="0.35">
      <c r="Q972" s="32"/>
      <c r="R972" s="32"/>
      <c r="S972" s="32"/>
      <c r="T972" s="32"/>
      <c r="U972" s="32"/>
      <c r="V972" s="32"/>
      <c r="W972" s="32"/>
      <c r="X972" s="32"/>
      <c r="Y972" s="32"/>
      <c r="Z972" s="32"/>
      <c r="AA972" s="32"/>
      <c r="AB972" s="32"/>
      <c r="AC972" s="32"/>
      <c r="AD972" s="32"/>
      <c r="AE972" s="32"/>
      <c r="AF972" s="32"/>
      <c r="AG972" s="32"/>
      <c r="AH972" s="32"/>
      <c r="AI972" s="32"/>
      <c r="AJ972" s="32"/>
      <c r="AK972" s="32"/>
      <c r="AL972" s="32"/>
      <c r="AM972" s="32"/>
      <c r="AN972" s="32"/>
      <c r="AO972" s="32"/>
      <c r="AP972" s="32"/>
      <c r="AQ972" s="32"/>
      <c r="AR972" s="32"/>
      <c r="AS972" s="32"/>
      <c r="AT972" s="32"/>
      <c r="AU972" s="32"/>
      <c r="AV972" s="32"/>
      <c r="AW972" s="32"/>
      <c r="AX972" s="32"/>
      <c r="AY972" s="32"/>
      <c r="AZ972" s="32"/>
      <c r="BA972" s="32"/>
    </row>
    <row r="973" spans="17:53" s="84" customFormat="1" x14ac:dyDescent="0.35">
      <c r="Q973" s="32"/>
      <c r="R973" s="32"/>
      <c r="S973" s="32"/>
      <c r="T973" s="32"/>
      <c r="U973" s="32"/>
      <c r="V973" s="32"/>
      <c r="W973" s="32"/>
      <c r="X973" s="32"/>
      <c r="Y973" s="32"/>
      <c r="Z973" s="32"/>
      <c r="AA973" s="32"/>
      <c r="AB973" s="32"/>
      <c r="AC973" s="32"/>
      <c r="AD973" s="32"/>
      <c r="AE973" s="32"/>
      <c r="AF973" s="32"/>
      <c r="AG973" s="32"/>
      <c r="AH973" s="32"/>
      <c r="AI973" s="32"/>
      <c r="AJ973" s="32"/>
      <c r="AK973" s="32"/>
      <c r="AL973" s="32"/>
      <c r="AM973" s="32"/>
      <c r="AN973" s="32"/>
      <c r="AO973" s="32"/>
      <c r="AP973" s="32"/>
      <c r="AQ973" s="32"/>
      <c r="AR973" s="32"/>
      <c r="AS973" s="32"/>
      <c r="AT973" s="32"/>
      <c r="AU973" s="32"/>
      <c r="AV973" s="32"/>
      <c r="AW973" s="32"/>
      <c r="AX973" s="32"/>
      <c r="AY973" s="32"/>
      <c r="AZ973" s="32"/>
      <c r="BA973" s="32"/>
    </row>
    <row r="974" spans="17:53" s="84" customFormat="1" x14ac:dyDescent="0.35">
      <c r="Q974" s="32"/>
      <c r="R974" s="32"/>
      <c r="S974" s="32"/>
      <c r="T974" s="32"/>
      <c r="U974" s="32"/>
      <c r="V974" s="32"/>
      <c r="W974" s="32"/>
      <c r="X974" s="32"/>
      <c r="Y974" s="32"/>
      <c r="Z974" s="32"/>
      <c r="AA974" s="32"/>
      <c r="AB974" s="32"/>
      <c r="AC974" s="32"/>
      <c r="AD974" s="32"/>
      <c r="AE974" s="32"/>
      <c r="AF974" s="32"/>
      <c r="AG974" s="32"/>
      <c r="AH974" s="32"/>
      <c r="AI974" s="32"/>
      <c r="AJ974" s="32"/>
      <c r="AK974" s="32"/>
      <c r="AL974" s="32"/>
      <c r="AM974" s="32"/>
      <c r="AN974" s="32"/>
      <c r="AO974" s="32"/>
      <c r="AP974" s="32"/>
      <c r="AQ974" s="32"/>
      <c r="AR974" s="32"/>
      <c r="AS974" s="32"/>
      <c r="AT974" s="32"/>
      <c r="AU974" s="32"/>
      <c r="AV974" s="32"/>
      <c r="AW974" s="32"/>
      <c r="AX974" s="32"/>
      <c r="AY974" s="32"/>
      <c r="AZ974" s="32"/>
      <c r="BA974" s="32"/>
    </row>
    <row r="975" spans="17:53" s="84" customFormat="1" x14ac:dyDescent="0.35">
      <c r="Q975" s="32"/>
      <c r="R975" s="32"/>
      <c r="S975" s="32"/>
      <c r="T975" s="32"/>
      <c r="U975" s="32"/>
      <c r="V975" s="32"/>
      <c r="W975" s="32"/>
      <c r="X975" s="32"/>
      <c r="Y975" s="32"/>
      <c r="Z975" s="32"/>
      <c r="AA975" s="32"/>
      <c r="AB975" s="32"/>
      <c r="AC975" s="32"/>
      <c r="AD975" s="32"/>
      <c r="AE975" s="32"/>
      <c r="AF975" s="32"/>
      <c r="AG975" s="32"/>
      <c r="AH975" s="32"/>
      <c r="AI975" s="32"/>
      <c r="AJ975" s="32"/>
      <c r="AK975" s="32"/>
      <c r="AL975" s="32"/>
      <c r="AM975" s="32"/>
      <c r="AN975" s="32"/>
      <c r="AO975" s="32"/>
      <c r="AP975" s="32"/>
      <c r="AQ975" s="32"/>
      <c r="AR975" s="32"/>
      <c r="AS975" s="32"/>
      <c r="AT975" s="32"/>
      <c r="AU975" s="32"/>
      <c r="AV975" s="32"/>
      <c r="AW975" s="32"/>
      <c r="AX975" s="32"/>
      <c r="AY975" s="32"/>
      <c r="AZ975" s="32"/>
      <c r="BA975" s="32"/>
    </row>
    <row r="976" spans="17:53" s="84" customFormat="1" x14ac:dyDescent="0.35">
      <c r="Q976" s="32"/>
      <c r="R976" s="32"/>
      <c r="S976" s="32"/>
      <c r="T976" s="32"/>
      <c r="U976" s="32"/>
      <c r="V976" s="32"/>
      <c r="W976" s="32"/>
      <c r="X976" s="32"/>
      <c r="Y976" s="32"/>
      <c r="Z976" s="32"/>
      <c r="AA976" s="32"/>
      <c r="AB976" s="32"/>
      <c r="AC976" s="32"/>
      <c r="AD976" s="32"/>
      <c r="AE976" s="32"/>
      <c r="AF976" s="32"/>
      <c r="AG976" s="32"/>
      <c r="AH976" s="32"/>
      <c r="AI976" s="32"/>
      <c r="AJ976" s="32"/>
      <c r="AK976" s="32"/>
      <c r="AL976" s="32"/>
      <c r="AM976" s="32"/>
      <c r="AN976" s="32"/>
      <c r="AO976" s="32"/>
      <c r="AP976" s="32"/>
      <c r="AQ976" s="32"/>
      <c r="AR976" s="32"/>
      <c r="AS976" s="32"/>
      <c r="AT976" s="32"/>
      <c r="AU976" s="32"/>
      <c r="AV976" s="32"/>
      <c r="AW976" s="32"/>
      <c r="AX976" s="32"/>
      <c r="AY976" s="32"/>
      <c r="AZ976" s="32"/>
      <c r="BA976" s="32"/>
    </row>
    <row r="977" spans="17:53" s="84" customFormat="1" x14ac:dyDescent="0.35">
      <c r="Q977" s="32"/>
      <c r="R977" s="32"/>
      <c r="S977" s="32"/>
      <c r="T977" s="32"/>
      <c r="U977" s="32"/>
      <c r="V977" s="32"/>
      <c r="W977" s="32"/>
      <c r="X977" s="32"/>
      <c r="Y977" s="32"/>
      <c r="Z977" s="32"/>
      <c r="AA977" s="32"/>
      <c r="AB977" s="32"/>
      <c r="AC977" s="32"/>
      <c r="AD977" s="32"/>
      <c r="AE977" s="32"/>
      <c r="AF977" s="32"/>
      <c r="AG977" s="32"/>
      <c r="AH977" s="32"/>
      <c r="AI977" s="32"/>
      <c r="AJ977" s="32"/>
      <c r="AK977" s="32"/>
      <c r="AL977" s="32"/>
      <c r="AM977" s="32"/>
      <c r="AN977" s="32"/>
      <c r="AO977" s="32"/>
      <c r="AP977" s="32"/>
      <c r="AQ977" s="32"/>
      <c r="AR977" s="32"/>
      <c r="AS977" s="32"/>
      <c r="AT977" s="32"/>
      <c r="AU977" s="32"/>
      <c r="AV977" s="32"/>
      <c r="AW977" s="32"/>
      <c r="AX977" s="32"/>
      <c r="AY977" s="32"/>
      <c r="AZ977" s="32"/>
      <c r="BA977" s="32"/>
    </row>
    <row r="978" spans="17:53" s="84" customFormat="1" x14ac:dyDescent="0.35">
      <c r="Q978" s="32"/>
      <c r="R978" s="32"/>
      <c r="S978" s="32"/>
      <c r="T978" s="32"/>
      <c r="U978" s="32"/>
      <c r="V978" s="32"/>
      <c r="W978" s="32"/>
      <c r="X978" s="32"/>
      <c r="Y978" s="32"/>
      <c r="Z978" s="32"/>
      <c r="AA978" s="32"/>
      <c r="AB978" s="32"/>
      <c r="AC978" s="32"/>
      <c r="AD978" s="32"/>
      <c r="AE978" s="32"/>
      <c r="AF978" s="32"/>
      <c r="AG978" s="32"/>
      <c r="AH978" s="32"/>
      <c r="AI978" s="32"/>
      <c r="AJ978" s="32"/>
      <c r="AK978" s="32"/>
      <c r="AL978" s="32"/>
      <c r="AM978" s="32"/>
      <c r="AN978" s="32"/>
      <c r="AO978" s="32"/>
      <c r="AP978" s="32"/>
      <c r="AQ978" s="32"/>
      <c r="AR978" s="32"/>
      <c r="AS978" s="32"/>
      <c r="AT978" s="32"/>
      <c r="AU978" s="32"/>
      <c r="AV978" s="32"/>
      <c r="AW978" s="32"/>
      <c r="AX978" s="32"/>
      <c r="AY978" s="32"/>
      <c r="AZ978" s="32"/>
      <c r="BA978" s="32"/>
    </row>
    <row r="979" spans="17:53" s="84" customFormat="1" x14ac:dyDescent="0.35">
      <c r="Q979" s="32"/>
      <c r="R979" s="32"/>
      <c r="S979" s="32"/>
      <c r="T979" s="32"/>
      <c r="U979" s="32"/>
      <c r="V979" s="32"/>
      <c r="W979" s="32"/>
      <c r="X979" s="32"/>
      <c r="Y979" s="32"/>
      <c r="Z979" s="32"/>
      <c r="AA979" s="32"/>
      <c r="AB979" s="32"/>
      <c r="AC979" s="32"/>
      <c r="AD979" s="32"/>
      <c r="AE979" s="32"/>
      <c r="AF979" s="32"/>
      <c r="AG979" s="32"/>
      <c r="AH979" s="32"/>
      <c r="AI979" s="32"/>
      <c r="AJ979" s="32"/>
      <c r="AK979" s="32"/>
      <c r="AL979" s="32"/>
      <c r="AM979" s="32"/>
      <c r="AN979" s="32"/>
      <c r="AO979" s="32"/>
      <c r="AP979" s="32"/>
      <c r="AQ979" s="32"/>
      <c r="AR979" s="32"/>
      <c r="AS979" s="32"/>
      <c r="AT979" s="32"/>
      <c r="AU979" s="32"/>
      <c r="AV979" s="32"/>
      <c r="AW979" s="32"/>
      <c r="AX979" s="32"/>
      <c r="AY979" s="32"/>
      <c r="AZ979" s="32"/>
      <c r="BA979" s="32"/>
    </row>
    <row r="980" spans="17:53" s="84" customFormat="1" x14ac:dyDescent="0.35">
      <c r="Q980" s="32"/>
      <c r="R980" s="32"/>
      <c r="S980" s="32"/>
      <c r="T980" s="32"/>
      <c r="U980" s="32"/>
      <c r="V980" s="32"/>
      <c r="W980" s="32"/>
      <c r="X980" s="32"/>
      <c r="Y980" s="32"/>
      <c r="Z980" s="32"/>
      <c r="AA980" s="32"/>
      <c r="AB980" s="32"/>
      <c r="AC980" s="32"/>
      <c r="AD980" s="32"/>
      <c r="AE980" s="32"/>
      <c r="AF980" s="32"/>
      <c r="AG980" s="32"/>
      <c r="AH980" s="32"/>
      <c r="AI980" s="32"/>
      <c r="AJ980" s="32"/>
      <c r="AK980" s="32"/>
      <c r="AL980" s="32"/>
      <c r="AM980" s="32"/>
      <c r="AN980" s="32"/>
      <c r="AO980" s="32"/>
      <c r="AP980" s="32"/>
      <c r="AQ980" s="32"/>
      <c r="AR980" s="32"/>
      <c r="AS980" s="32"/>
      <c r="AT980" s="32"/>
      <c r="AU980" s="32"/>
      <c r="AV980" s="32"/>
      <c r="AW980" s="32"/>
      <c r="AX980" s="32"/>
      <c r="AY980" s="32"/>
      <c r="AZ980" s="32"/>
      <c r="BA980" s="32"/>
    </row>
    <row r="981" spans="17:53" s="84" customFormat="1" x14ac:dyDescent="0.35">
      <c r="Q981" s="32"/>
      <c r="R981" s="32"/>
      <c r="S981" s="32"/>
      <c r="T981" s="32"/>
      <c r="U981" s="32"/>
      <c r="V981" s="32"/>
      <c r="W981" s="32"/>
      <c r="X981" s="32"/>
      <c r="Y981" s="32"/>
      <c r="Z981" s="32"/>
      <c r="AA981" s="32"/>
      <c r="AB981" s="32"/>
      <c r="AC981" s="32"/>
      <c r="AD981" s="32"/>
      <c r="AE981" s="32"/>
      <c r="AF981" s="32"/>
      <c r="AG981" s="32"/>
      <c r="AH981" s="32"/>
      <c r="AI981" s="32"/>
      <c r="AJ981" s="32"/>
      <c r="AK981" s="32"/>
      <c r="AL981" s="32"/>
      <c r="AM981" s="32"/>
      <c r="AN981" s="32"/>
      <c r="AO981" s="32"/>
      <c r="AP981" s="32"/>
      <c r="AQ981" s="32"/>
      <c r="AR981" s="32"/>
      <c r="AS981" s="32"/>
      <c r="AT981" s="32"/>
      <c r="AU981" s="32"/>
      <c r="AV981" s="32"/>
      <c r="AW981" s="32"/>
      <c r="AX981" s="32"/>
      <c r="AY981" s="32"/>
      <c r="AZ981" s="32"/>
      <c r="BA981" s="32"/>
    </row>
    <row r="982" spans="17:53" s="84" customFormat="1" x14ac:dyDescent="0.35">
      <c r="Q982" s="32"/>
      <c r="R982" s="32"/>
      <c r="S982" s="32"/>
      <c r="T982" s="32"/>
      <c r="U982" s="32"/>
      <c r="V982" s="32"/>
      <c r="W982" s="32"/>
      <c r="X982" s="32"/>
      <c r="Y982" s="32"/>
      <c r="Z982" s="32"/>
      <c r="AA982" s="32"/>
      <c r="AB982" s="32"/>
      <c r="AC982" s="32"/>
      <c r="AD982" s="32"/>
      <c r="AE982" s="32"/>
      <c r="AF982" s="32"/>
      <c r="AG982" s="32"/>
      <c r="AH982" s="32"/>
      <c r="AI982" s="32"/>
      <c r="AJ982" s="32"/>
      <c r="AK982" s="32"/>
      <c r="AL982" s="32"/>
      <c r="AM982" s="32"/>
      <c r="AN982" s="32"/>
      <c r="AO982" s="32"/>
      <c r="AP982" s="32"/>
      <c r="AQ982" s="32"/>
      <c r="AR982" s="32"/>
      <c r="AS982" s="32"/>
      <c r="AT982" s="32"/>
      <c r="AU982" s="32"/>
      <c r="AV982" s="32"/>
      <c r="AW982" s="32"/>
      <c r="AX982" s="32"/>
      <c r="AY982" s="32"/>
      <c r="AZ982" s="32"/>
      <c r="BA982" s="32"/>
    </row>
    <row r="983" spans="17:53" s="84" customFormat="1" x14ac:dyDescent="0.35">
      <c r="Q983" s="32"/>
      <c r="R983" s="32"/>
      <c r="S983" s="32"/>
      <c r="T983" s="32"/>
      <c r="U983" s="32"/>
      <c r="V983" s="32"/>
      <c r="W983" s="32"/>
      <c r="X983" s="32"/>
      <c r="Y983" s="32"/>
      <c r="Z983" s="32"/>
      <c r="AA983" s="32"/>
      <c r="AB983" s="32"/>
      <c r="AC983" s="32"/>
      <c r="AD983" s="32"/>
      <c r="AE983" s="32"/>
      <c r="AF983" s="32"/>
      <c r="AG983" s="32"/>
      <c r="AH983" s="32"/>
      <c r="AI983" s="32"/>
      <c r="AJ983" s="32"/>
      <c r="AK983" s="32"/>
      <c r="AL983" s="32"/>
      <c r="AM983" s="32"/>
      <c r="AN983" s="32"/>
      <c r="AO983" s="32"/>
      <c r="AP983" s="32"/>
      <c r="AQ983" s="32"/>
      <c r="AR983" s="32"/>
      <c r="AS983" s="32"/>
      <c r="AT983" s="32"/>
      <c r="AU983" s="32"/>
      <c r="AV983" s="32"/>
      <c r="AW983" s="32"/>
      <c r="AX983" s="32"/>
      <c r="AY983" s="32"/>
      <c r="AZ983" s="32"/>
      <c r="BA983" s="32"/>
    </row>
    <row r="984" spans="17:53" s="84" customFormat="1" x14ac:dyDescent="0.35">
      <c r="Q984" s="32"/>
      <c r="R984" s="32"/>
      <c r="S984" s="32"/>
      <c r="T984" s="32"/>
      <c r="U984" s="32"/>
      <c r="V984" s="32"/>
      <c r="W984" s="32"/>
      <c r="X984" s="32"/>
      <c r="Y984" s="32"/>
      <c r="Z984" s="32"/>
      <c r="AA984" s="32"/>
      <c r="AB984" s="32"/>
      <c r="AC984" s="32"/>
      <c r="AD984" s="32"/>
      <c r="AE984" s="32"/>
      <c r="AF984" s="32"/>
      <c r="AG984" s="32"/>
      <c r="AH984" s="32"/>
      <c r="AI984" s="32"/>
      <c r="AJ984" s="32"/>
      <c r="AK984" s="32"/>
      <c r="AL984" s="32"/>
      <c r="AM984" s="32"/>
      <c r="AN984" s="32"/>
      <c r="AO984" s="32"/>
      <c r="AP984" s="32"/>
      <c r="AQ984" s="32"/>
      <c r="AR984" s="32"/>
      <c r="AS984" s="32"/>
      <c r="AT984" s="32"/>
      <c r="AU984" s="32"/>
      <c r="AV984" s="32"/>
      <c r="AW984" s="32"/>
      <c r="AX984" s="32"/>
      <c r="AY984" s="32"/>
      <c r="AZ984" s="32"/>
      <c r="BA984" s="32"/>
    </row>
    <row r="985" spans="17:53" s="84" customFormat="1" x14ac:dyDescent="0.35">
      <c r="Q985" s="32"/>
      <c r="R985" s="32"/>
      <c r="S985" s="32"/>
      <c r="T985" s="32"/>
      <c r="U985" s="32"/>
      <c r="V985" s="32"/>
      <c r="W985" s="32"/>
      <c r="X985" s="32"/>
      <c r="Y985" s="32"/>
      <c r="Z985" s="32"/>
      <c r="AA985" s="32"/>
      <c r="AB985" s="32"/>
      <c r="AC985" s="32"/>
      <c r="AD985" s="32"/>
      <c r="AE985" s="32"/>
      <c r="AF985" s="32"/>
      <c r="AG985" s="32"/>
      <c r="AH985" s="32"/>
      <c r="AI985" s="32"/>
      <c r="AJ985" s="32"/>
      <c r="AK985" s="32"/>
      <c r="AL985" s="32"/>
      <c r="AM985" s="32"/>
      <c r="AN985" s="32"/>
      <c r="AO985" s="32"/>
      <c r="AP985" s="32"/>
      <c r="AQ985" s="32"/>
      <c r="AR985" s="32"/>
      <c r="AS985" s="32"/>
      <c r="AT985" s="32"/>
      <c r="AU985" s="32"/>
      <c r="AV985" s="32"/>
      <c r="AW985" s="32"/>
      <c r="AX985" s="32"/>
      <c r="AY985" s="32"/>
      <c r="AZ985" s="32"/>
      <c r="BA985" s="32"/>
    </row>
    <row r="986" spans="17:53" s="84" customFormat="1" x14ac:dyDescent="0.35">
      <c r="Q986" s="32"/>
      <c r="R986" s="32"/>
      <c r="S986" s="32"/>
      <c r="T986" s="32"/>
      <c r="U986" s="32"/>
      <c r="V986" s="32"/>
      <c r="W986" s="32"/>
      <c r="X986" s="32"/>
      <c r="Y986" s="32"/>
      <c r="Z986" s="32"/>
      <c r="AA986" s="32"/>
      <c r="AB986" s="32"/>
      <c r="AC986" s="32"/>
      <c r="AD986" s="32"/>
      <c r="AE986" s="32"/>
      <c r="AF986" s="32"/>
      <c r="AG986" s="32"/>
      <c r="AH986" s="32"/>
      <c r="AI986" s="32"/>
      <c r="AJ986" s="32"/>
      <c r="AK986" s="32"/>
      <c r="AL986" s="32"/>
      <c r="AM986" s="32"/>
      <c r="AN986" s="32"/>
      <c r="AO986" s="32"/>
      <c r="AP986" s="32"/>
      <c r="AQ986" s="32"/>
      <c r="AR986" s="32"/>
      <c r="AS986" s="32"/>
      <c r="AT986" s="32"/>
      <c r="AU986" s="32"/>
      <c r="AV986" s="32"/>
      <c r="AW986" s="32"/>
      <c r="AX986" s="32"/>
      <c r="AY986" s="32"/>
      <c r="AZ986" s="32"/>
      <c r="BA986" s="32"/>
    </row>
    <row r="987" spans="17:53" s="84" customFormat="1" x14ac:dyDescent="0.35">
      <c r="Q987" s="32"/>
      <c r="R987" s="32"/>
      <c r="S987" s="32"/>
      <c r="T987" s="32"/>
      <c r="U987" s="32"/>
      <c r="V987" s="32"/>
      <c r="W987" s="32"/>
      <c r="X987" s="32"/>
      <c r="Y987" s="32"/>
      <c r="Z987" s="32"/>
      <c r="AA987" s="32"/>
      <c r="AB987" s="32"/>
      <c r="AC987" s="32"/>
      <c r="AD987" s="32"/>
      <c r="AE987" s="32"/>
      <c r="AF987" s="32"/>
      <c r="AG987" s="32"/>
      <c r="AH987" s="32"/>
      <c r="AI987" s="32"/>
      <c r="AJ987" s="32"/>
      <c r="AK987" s="32"/>
      <c r="AL987" s="32"/>
      <c r="AM987" s="32"/>
      <c r="AN987" s="32"/>
      <c r="AO987" s="32"/>
      <c r="AP987" s="32"/>
      <c r="AQ987" s="32"/>
      <c r="AR987" s="32"/>
      <c r="AS987" s="32"/>
      <c r="AT987" s="32"/>
      <c r="AU987" s="32"/>
      <c r="AV987" s="32"/>
      <c r="AW987" s="32"/>
      <c r="AX987" s="32"/>
      <c r="AY987" s="32"/>
      <c r="AZ987" s="32"/>
      <c r="BA987" s="32"/>
    </row>
    <row r="988" spans="17:53" s="84" customFormat="1" x14ac:dyDescent="0.35">
      <c r="Q988" s="32"/>
      <c r="R988" s="32"/>
      <c r="S988" s="32"/>
      <c r="T988" s="32"/>
      <c r="U988" s="32"/>
      <c r="V988" s="32"/>
      <c r="W988" s="32"/>
      <c r="X988" s="32"/>
      <c r="Y988" s="32"/>
      <c r="Z988" s="32"/>
      <c r="AA988" s="32"/>
      <c r="AB988" s="32"/>
      <c r="AC988" s="32"/>
      <c r="AD988" s="32"/>
      <c r="AE988" s="32"/>
      <c r="AF988" s="32"/>
      <c r="AG988" s="32"/>
      <c r="AH988" s="32"/>
      <c r="AI988" s="32"/>
      <c r="AJ988" s="32"/>
      <c r="AK988" s="32"/>
      <c r="AL988" s="32"/>
      <c r="AM988" s="32"/>
      <c r="AN988" s="32"/>
      <c r="AO988" s="32"/>
      <c r="AP988" s="32"/>
      <c r="AQ988" s="32"/>
      <c r="AR988" s="32"/>
      <c r="AS988" s="32"/>
      <c r="AT988" s="32"/>
      <c r="AU988" s="32"/>
      <c r="AV988" s="32"/>
      <c r="AW988" s="32"/>
      <c r="AX988" s="32"/>
      <c r="AY988" s="32"/>
      <c r="AZ988" s="32"/>
      <c r="BA988" s="32"/>
    </row>
    <row r="989" spans="17:53" s="84" customFormat="1" x14ac:dyDescent="0.35">
      <c r="Q989" s="32"/>
      <c r="R989" s="32"/>
      <c r="S989" s="32"/>
      <c r="T989" s="32"/>
      <c r="U989" s="32"/>
      <c r="V989" s="32"/>
      <c r="W989" s="32"/>
      <c r="X989" s="32"/>
      <c r="Y989" s="32"/>
      <c r="Z989" s="32"/>
      <c r="AA989" s="32"/>
      <c r="AB989" s="32"/>
      <c r="AC989" s="32"/>
      <c r="AD989" s="32"/>
      <c r="AE989" s="32"/>
      <c r="AF989" s="32"/>
      <c r="AG989" s="32"/>
      <c r="AH989" s="32"/>
      <c r="AI989" s="32"/>
      <c r="AJ989" s="32"/>
      <c r="AK989" s="32"/>
      <c r="AL989" s="32"/>
      <c r="AM989" s="32"/>
      <c r="AN989" s="32"/>
      <c r="AO989" s="32"/>
      <c r="AP989" s="32"/>
      <c r="AQ989" s="32"/>
      <c r="AR989" s="32"/>
      <c r="AS989" s="32"/>
      <c r="AT989" s="32"/>
      <c r="AU989" s="32"/>
      <c r="AV989" s="32"/>
      <c r="AW989" s="32"/>
      <c r="AX989" s="32"/>
      <c r="AY989" s="32"/>
      <c r="AZ989" s="32"/>
      <c r="BA989" s="32"/>
    </row>
    <row r="990" spans="17:53" s="84" customFormat="1" x14ac:dyDescent="0.35">
      <c r="Q990" s="32"/>
      <c r="R990" s="32"/>
      <c r="S990" s="32"/>
      <c r="T990" s="32"/>
      <c r="U990" s="32"/>
      <c r="V990" s="32"/>
      <c r="W990" s="32"/>
      <c r="X990" s="32"/>
      <c r="Y990" s="32"/>
      <c r="Z990" s="32"/>
      <c r="AA990" s="32"/>
      <c r="AB990" s="32"/>
      <c r="AC990" s="32"/>
      <c r="AD990" s="32"/>
      <c r="AE990" s="32"/>
      <c r="AF990" s="32"/>
      <c r="AG990" s="32"/>
      <c r="AH990" s="32"/>
      <c r="AI990" s="32"/>
      <c r="AJ990" s="32"/>
      <c r="AK990" s="32"/>
      <c r="AL990" s="32"/>
      <c r="AM990" s="32"/>
      <c r="AN990" s="32"/>
      <c r="AO990" s="32"/>
      <c r="AP990" s="32"/>
      <c r="AQ990" s="32"/>
      <c r="AR990" s="32"/>
      <c r="AS990" s="32"/>
      <c r="AT990" s="32"/>
      <c r="AU990" s="32"/>
      <c r="AV990" s="32"/>
      <c r="AW990" s="32"/>
      <c r="AX990" s="32"/>
      <c r="AY990" s="32"/>
      <c r="AZ990" s="32"/>
      <c r="BA990" s="32"/>
    </row>
    <row r="991" spans="17:53" s="84" customFormat="1" x14ac:dyDescent="0.35">
      <c r="Q991" s="32"/>
      <c r="R991" s="32"/>
      <c r="S991" s="32"/>
      <c r="T991" s="32"/>
      <c r="U991" s="32"/>
      <c r="V991" s="32"/>
      <c r="W991" s="32"/>
      <c r="X991" s="32"/>
      <c r="Y991" s="32"/>
      <c r="Z991" s="32"/>
      <c r="AA991" s="32"/>
      <c r="AB991" s="32"/>
      <c r="AC991" s="32"/>
      <c r="AD991" s="32"/>
      <c r="AE991" s="32"/>
      <c r="AF991" s="32"/>
      <c r="AG991" s="32"/>
      <c r="AH991" s="32"/>
      <c r="AI991" s="32"/>
      <c r="AJ991" s="32"/>
      <c r="AK991" s="32"/>
      <c r="AL991" s="32"/>
      <c r="AM991" s="32"/>
      <c r="AN991" s="32"/>
      <c r="AO991" s="32"/>
      <c r="AP991" s="32"/>
      <c r="AQ991" s="32"/>
      <c r="AR991" s="32"/>
      <c r="AS991" s="32"/>
      <c r="AT991" s="32"/>
      <c r="AU991" s="32"/>
      <c r="AV991" s="32"/>
      <c r="AW991" s="32"/>
      <c r="AX991" s="32"/>
      <c r="AY991" s="32"/>
      <c r="AZ991" s="32"/>
      <c r="BA991" s="32"/>
    </row>
    <row r="992" spans="17:53" s="84" customFormat="1" x14ac:dyDescent="0.35">
      <c r="Q992" s="32"/>
      <c r="R992" s="32"/>
      <c r="S992" s="32"/>
      <c r="T992" s="32"/>
      <c r="U992" s="32"/>
      <c r="V992" s="32"/>
      <c r="W992" s="32"/>
      <c r="X992" s="32"/>
      <c r="Y992" s="32"/>
      <c r="Z992" s="32"/>
      <c r="AA992" s="32"/>
      <c r="AB992" s="32"/>
      <c r="AC992" s="32"/>
      <c r="AD992" s="32"/>
      <c r="AE992" s="32"/>
      <c r="AF992" s="32"/>
      <c r="AG992" s="32"/>
      <c r="AH992" s="32"/>
      <c r="AI992" s="32"/>
      <c r="AJ992" s="32"/>
      <c r="AK992" s="32"/>
      <c r="AL992" s="32"/>
      <c r="AM992" s="32"/>
      <c r="AN992" s="32"/>
      <c r="AO992" s="32"/>
      <c r="AP992" s="32"/>
      <c r="AQ992" s="32"/>
      <c r="AR992" s="32"/>
      <c r="AS992" s="32"/>
      <c r="AT992" s="32"/>
      <c r="AU992" s="32"/>
      <c r="AV992" s="32"/>
      <c r="AW992" s="32"/>
      <c r="AX992" s="32"/>
      <c r="AY992" s="32"/>
      <c r="AZ992" s="32"/>
      <c r="BA992" s="32"/>
    </row>
    <row r="993" spans="17:53" s="84" customFormat="1" x14ac:dyDescent="0.35">
      <c r="Q993" s="32"/>
      <c r="R993" s="32"/>
      <c r="S993" s="32"/>
      <c r="T993" s="32"/>
      <c r="U993" s="32"/>
      <c r="V993" s="32"/>
      <c r="W993" s="32"/>
      <c r="X993" s="32"/>
      <c r="Y993" s="32"/>
      <c r="Z993" s="32"/>
      <c r="AA993" s="32"/>
      <c r="AB993" s="32"/>
      <c r="AC993" s="32"/>
      <c r="AD993" s="32"/>
      <c r="AE993" s="32"/>
      <c r="AF993" s="32"/>
      <c r="AG993" s="32"/>
      <c r="AH993" s="32"/>
      <c r="AI993" s="32"/>
      <c r="AJ993" s="32"/>
      <c r="AK993" s="32"/>
      <c r="AL993" s="32"/>
      <c r="AM993" s="32"/>
      <c r="AN993" s="32"/>
      <c r="AO993" s="32"/>
      <c r="AP993" s="32"/>
      <c r="AQ993" s="32"/>
      <c r="AR993" s="32"/>
      <c r="AS993" s="32"/>
      <c r="AT993" s="32"/>
      <c r="AU993" s="32"/>
      <c r="AV993" s="32"/>
      <c r="AW993" s="32"/>
      <c r="AX993" s="32"/>
      <c r="AY993" s="32"/>
      <c r="AZ993" s="32"/>
      <c r="BA993" s="32"/>
    </row>
    <row r="994" spans="17:53" s="84" customFormat="1" x14ac:dyDescent="0.35">
      <c r="Q994" s="32"/>
      <c r="R994" s="32"/>
      <c r="S994" s="32"/>
      <c r="T994" s="32"/>
      <c r="U994" s="32"/>
      <c r="V994" s="32"/>
      <c r="W994" s="32"/>
      <c r="X994" s="32"/>
      <c r="Y994" s="32"/>
      <c r="Z994" s="32"/>
      <c r="AA994" s="32"/>
      <c r="AB994" s="32"/>
      <c r="AC994" s="32"/>
      <c r="AD994" s="32"/>
      <c r="AE994" s="32"/>
      <c r="AF994" s="32"/>
      <c r="AG994" s="32"/>
      <c r="AH994" s="32"/>
      <c r="AI994" s="32"/>
      <c r="AJ994" s="32"/>
      <c r="AK994" s="32"/>
      <c r="AL994" s="32"/>
      <c r="AM994" s="32"/>
      <c r="AN994" s="32"/>
      <c r="AO994" s="32"/>
      <c r="AP994" s="32"/>
      <c r="AQ994" s="32"/>
      <c r="AR994" s="32"/>
      <c r="AS994" s="32"/>
      <c r="AT994" s="32"/>
      <c r="AU994" s="32"/>
      <c r="AV994" s="32"/>
      <c r="AW994" s="32"/>
      <c r="AX994" s="32"/>
      <c r="AY994" s="32"/>
      <c r="AZ994" s="32"/>
      <c r="BA994" s="32"/>
    </row>
    <row r="995" spans="17:53" s="84" customFormat="1" x14ac:dyDescent="0.35">
      <c r="Q995" s="32"/>
      <c r="R995" s="32"/>
      <c r="S995" s="32"/>
      <c r="T995" s="32"/>
      <c r="U995" s="32"/>
      <c r="V995" s="32"/>
      <c r="W995" s="32"/>
      <c r="X995" s="32"/>
      <c r="Y995" s="32"/>
      <c r="Z995" s="32"/>
      <c r="AA995" s="32"/>
      <c r="AB995" s="32"/>
      <c r="AC995" s="32"/>
      <c r="AD995" s="32"/>
      <c r="AE995" s="32"/>
      <c r="AF995" s="32"/>
      <c r="AG995" s="32"/>
      <c r="AH995" s="32"/>
      <c r="AI995" s="32"/>
      <c r="AJ995" s="32"/>
      <c r="AK995" s="32"/>
      <c r="AL995" s="32"/>
      <c r="AM995" s="32"/>
      <c r="AN995" s="32"/>
      <c r="AO995" s="32"/>
      <c r="AP995" s="32"/>
      <c r="AQ995" s="32"/>
      <c r="AR995" s="32"/>
      <c r="AS995" s="32"/>
      <c r="AT995" s="32"/>
      <c r="AU995" s="32"/>
      <c r="AV995" s="32"/>
      <c r="AW995" s="32"/>
      <c r="AX995" s="32"/>
      <c r="AY995" s="32"/>
      <c r="AZ995" s="32"/>
      <c r="BA995" s="32"/>
    </row>
    <row r="996" spans="17:53" s="84" customFormat="1" x14ac:dyDescent="0.35">
      <c r="Q996" s="32"/>
      <c r="R996" s="32"/>
      <c r="S996" s="32"/>
      <c r="T996" s="32"/>
      <c r="U996" s="32"/>
      <c r="V996" s="32"/>
      <c r="W996" s="32"/>
      <c r="X996" s="32"/>
      <c r="Y996" s="32"/>
      <c r="Z996" s="32"/>
      <c r="AA996" s="32"/>
      <c r="AB996" s="32"/>
      <c r="AC996" s="32"/>
      <c r="AD996" s="32"/>
      <c r="AE996" s="32"/>
      <c r="AF996" s="32"/>
      <c r="AG996" s="32"/>
      <c r="AH996" s="32"/>
      <c r="AI996" s="32"/>
      <c r="AJ996" s="32"/>
      <c r="AK996" s="32"/>
      <c r="AL996" s="32"/>
      <c r="AM996" s="32"/>
      <c r="AN996" s="32"/>
      <c r="AO996" s="32"/>
      <c r="AP996" s="32"/>
      <c r="AQ996" s="32"/>
      <c r="AR996" s="32"/>
      <c r="AS996" s="32"/>
      <c r="AT996" s="32"/>
      <c r="AU996" s="32"/>
      <c r="AV996" s="32"/>
      <c r="AW996" s="32"/>
      <c r="AX996" s="32"/>
      <c r="AY996" s="32"/>
      <c r="AZ996" s="32"/>
      <c r="BA996" s="32"/>
    </row>
    <row r="997" spans="17:53" s="84" customFormat="1" x14ac:dyDescent="0.35">
      <c r="Q997" s="32"/>
      <c r="R997" s="32"/>
      <c r="S997" s="32"/>
      <c r="T997" s="32"/>
      <c r="U997" s="32"/>
      <c r="V997" s="32"/>
      <c r="W997" s="32"/>
      <c r="X997" s="32"/>
      <c r="Y997" s="32"/>
      <c r="Z997" s="32"/>
      <c r="AA997" s="32"/>
      <c r="AB997" s="32"/>
      <c r="AC997" s="32"/>
      <c r="AD997" s="32"/>
      <c r="AE997" s="32"/>
      <c r="AF997" s="32"/>
      <c r="AG997" s="32"/>
      <c r="AH997" s="32"/>
      <c r="AI997" s="32"/>
      <c r="AJ997" s="32"/>
      <c r="AK997" s="32"/>
      <c r="AL997" s="32"/>
      <c r="AM997" s="32"/>
      <c r="AN997" s="32"/>
      <c r="AO997" s="32"/>
      <c r="AP997" s="32"/>
      <c r="AQ997" s="32"/>
      <c r="AR997" s="32"/>
      <c r="AS997" s="32"/>
      <c r="AT997" s="32"/>
      <c r="AU997" s="32"/>
      <c r="AV997" s="32"/>
      <c r="AW997" s="32"/>
      <c r="AX997" s="32"/>
      <c r="AY997" s="32"/>
      <c r="AZ997" s="32"/>
      <c r="BA997" s="32"/>
    </row>
    <row r="998" spans="17:53" s="84" customFormat="1" x14ac:dyDescent="0.35">
      <c r="Q998" s="32"/>
      <c r="R998" s="32"/>
      <c r="S998" s="32"/>
      <c r="T998" s="32"/>
      <c r="U998" s="32"/>
      <c r="V998" s="32"/>
      <c r="W998" s="32"/>
      <c r="X998" s="32"/>
      <c r="Y998" s="32"/>
      <c r="Z998" s="32"/>
      <c r="AA998" s="32"/>
      <c r="AB998" s="32"/>
      <c r="AC998" s="32"/>
      <c r="AD998" s="32"/>
      <c r="AE998" s="32"/>
      <c r="AF998" s="32"/>
      <c r="AG998" s="32"/>
      <c r="AH998" s="32"/>
      <c r="AI998" s="32"/>
      <c r="AJ998" s="32"/>
      <c r="AK998" s="32"/>
      <c r="AL998" s="32"/>
      <c r="AM998" s="32"/>
      <c r="AN998" s="32"/>
      <c r="AO998" s="32"/>
      <c r="AP998" s="32"/>
      <c r="AQ998" s="32"/>
      <c r="AR998" s="32"/>
      <c r="AS998" s="32"/>
      <c r="AT998" s="32"/>
      <c r="AU998" s="32"/>
      <c r="AV998" s="32"/>
      <c r="AW998" s="32"/>
      <c r="AX998" s="32"/>
      <c r="AY998" s="32"/>
      <c r="AZ998" s="32"/>
      <c r="BA998" s="32"/>
    </row>
    <row r="999" spans="17:53" s="84" customFormat="1" x14ac:dyDescent="0.35">
      <c r="Q999" s="32"/>
      <c r="R999" s="32"/>
      <c r="S999" s="32"/>
      <c r="T999" s="32"/>
      <c r="U999" s="32"/>
      <c r="V999" s="32"/>
      <c r="W999" s="32"/>
      <c r="X999" s="32"/>
      <c r="Y999" s="32"/>
      <c r="Z999" s="32"/>
      <c r="AA999" s="32"/>
      <c r="AB999" s="32"/>
      <c r="AC999" s="32"/>
      <c r="AD999" s="32"/>
      <c r="AE999" s="32"/>
      <c r="AF999" s="32"/>
      <c r="AG999" s="32"/>
      <c r="AH999" s="32"/>
      <c r="AI999" s="32"/>
      <c r="AJ999" s="32"/>
      <c r="AK999" s="32"/>
      <c r="AL999" s="32"/>
      <c r="AM999" s="32"/>
      <c r="AN999" s="32"/>
      <c r="AO999" s="32"/>
      <c r="AP999" s="32"/>
      <c r="AQ999" s="32"/>
      <c r="AR999" s="32"/>
      <c r="AS999" s="32"/>
      <c r="AT999" s="32"/>
      <c r="AU999" s="32"/>
      <c r="AV999" s="32"/>
      <c r="AW999" s="32"/>
      <c r="AX999" s="32"/>
      <c r="AY999" s="32"/>
      <c r="AZ999" s="32"/>
      <c r="BA999" s="32"/>
    </row>
    <row r="1000" spans="17:53" s="84" customFormat="1" x14ac:dyDescent="0.35">
      <c r="Q1000" s="32"/>
      <c r="R1000" s="32"/>
      <c r="S1000" s="32"/>
      <c r="T1000" s="32"/>
      <c r="U1000" s="32"/>
      <c r="V1000" s="32"/>
      <c r="W1000" s="32"/>
      <c r="X1000" s="32"/>
      <c r="Y1000" s="32"/>
      <c r="Z1000" s="32"/>
      <c r="AA1000" s="32"/>
      <c r="AB1000" s="32"/>
      <c r="AC1000" s="32"/>
      <c r="AD1000" s="32"/>
      <c r="AE1000" s="32"/>
      <c r="AF1000" s="32"/>
      <c r="AG1000" s="32"/>
      <c r="AH1000" s="32"/>
      <c r="AI1000" s="32"/>
      <c r="AJ1000" s="32"/>
      <c r="AK1000" s="32"/>
      <c r="AL1000" s="32"/>
      <c r="AM1000" s="32"/>
      <c r="AN1000" s="32"/>
      <c r="AO1000" s="32"/>
      <c r="AP1000" s="32"/>
      <c r="AQ1000" s="32"/>
      <c r="AR1000" s="32"/>
      <c r="AS1000" s="32"/>
      <c r="AT1000" s="32"/>
      <c r="AU1000" s="32"/>
      <c r="AV1000" s="32"/>
      <c r="AW1000" s="32"/>
      <c r="AX1000" s="32"/>
      <c r="AY1000" s="32"/>
      <c r="AZ1000" s="32"/>
      <c r="BA1000" s="32"/>
    </row>
    <row r="1001" spans="17:53" s="84" customFormat="1" x14ac:dyDescent="0.35">
      <c r="Q1001" s="32"/>
      <c r="R1001" s="32"/>
      <c r="S1001" s="32"/>
      <c r="T1001" s="32"/>
      <c r="U1001" s="32"/>
      <c r="V1001" s="32"/>
      <c r="W1001" s="32"/>
      <c r="X1001" s="32"/>
      <c r="Y1001" s="32"/>
      <c r="Z1001" s="32"/>
      <c r="AA1001" s="32"/>
      <c r="AB1001" s="32"/>
      <c r="AC1001" s="32"/>
      <c r="AD1001" s="32"/>
      <c r="AE1001" s="32"/>
      <c r="AF1001" s="32"/>
      <c r="AG1001" s="32"/>
      <c r="AH1001" s="32"/>
      <c r="AI1001" s="32"/>
      <c r="AJ1001" s="32"/>
      <c r="AK1001" s="32"/>
      <c r="AL1001" s="32"/>
      <c r="AM1001" s="32"/>
      <c r="AN1001" s="32"/>
      <c r="AO1001" s="32"/>
      <c r="AP1001" s="32"/>
      <c r="AQ1001" s="32"/>
      <c r="AR1001" s="32"/>
      <c r="AS1001" s="32"/>
      <c r="AT1001" s="32"/>
      <c r="AU1001" s="32"/>
      <c r="AV1001" s="32"/>
      <c r="AW1001" s="32"/>
      <c r="AX1001" s="32"/>
      <c r="AY1001" s="32"/>
      <c r="AZ1001" s="32"/>
      <c r="BA1001" s="32"/>
    </row>
    <row r="1002" spans="17:53" s="84" customFormat="1" x14ac:dyDescent="0.35">
      <c r="Q1002" s="32"/>
      <c r="R1002" s="32"/>
      <c r="S1002" s="32"/>
      <c r="T1002" s="32"/>
      <c r="U1002" s="32"/>
      <c r="V1002" s="32"/>
      <c r="W1002" s="32"/>
      <c r="X1002" s="32"/>
      <c r="Y1002" s="32"/>
      <c r="Z1002" s="32"/>
      <c r="AA1002" s="32"/>
      <c r="AB1002" s="32"/>
      <c r="AC1002" s="32"/>
      <c r="AD1002" s="32"/>
      <c r="AE1002" s="32"/>
      <c r="AF1002" s="32"/>
      <c r="AG1002" s="32"/>
      <c r="AH1002" s="32"/>
      <c r="AI1002" s="32"/>
      <c r="AJ1002" s="32"/>
      <c r="AK1002" s="32"/>
      <c r="AL1002" s="32"/>
      <c r="AM1002" s="32"/>
      <c r="AN1002" s="32"/>
      <c r="AO1002" s="32"/>
      <c r="AP1002" s="32"/>
      <c r="AQ1002" s="32"/>
      <c r="AR1002" s="32"/>
      <c r="AS1002" s="32"/>
      <c r="AT1002" s="32"/>
      <c r="AU1002" s="32"/>
      <c r="AV1002" s="32"/>
      <c r="AW1002" s="32"/>
      <c r="AX1002" s="32"/>
      <c r="AY1002" s="32"/>
      <c r="AZ1002" s="32"/>
      <c r="BA1002" s="32"/>
    </row>
    <row r="1003" spans="17:53" s="84" customFormat="1" x14ac:dyDescent="0.35">
      <c r="Q1003" s="32"/>
      <c r="R1003" s="32"/>
      <c r="S1003" s="32"/>
      <c r="T1003" s="32"/>
      <c r="U1003" s="32"/>
      <c r="V1003" s="32"/>
      <c r="W1003" s="32"/>
      <c r="X1003" s="32"/>
      <c r="Y1003" s="32"/>
      <c r="Z1003" s="32"/>
      <c r="AA1003" s="32"/>
      <c r="AB1003" s="32"/>
      <c r="AC1003" s="32"/>
      <c r="AD1003" s="32"/>
      <c r="AE1003" s="32"/>
      <c r="AF1003" s="32"/>
      <c r="AG1003" s="32"/>
      <c r="AH1003" s="32"/>
      <c r="AI1003" s="32"/>
      <c r="AJ1003" s="32"/>
      <c r="AK1003" s="32"/>
      <c r="AL1003" s="32"/>
      <c r="AM1003" s="32"/>
      <c r="AN1003" s="32"/>
      <c r="AO1003" s="32"/>
      <c r="AP1003" s="32"/>
      <c r="AQ1003" s="32"/>
      <c r="AR1003" s="32"/>
      <c r="AS1003" s="32"/>
      <c r="AT1003" s="32"/>
      <c r="AU1003" s="32"/>
      <c r="AV1003" s="32"/>
      <c r="AW1003" s="32"/>
      <c r="AX1003" s="32"/>
      <c r="AY1003" s="32"/>
      <c r="AZ1003" s="32"/>
      <c r="BA1003" s="32"/>
    </row>
    <row r="1004" spans="17:53" s="84" customFormat="1" x14ac:dyDescent="0.35">
      <c r="Q1004" s="32"/>
      <c r="R1004" s="32"/>
      <c r="S1004" s="32"/>
      <c r="T1004" s="32"/>
      <c r="U1004" s="32"/>
      <c r="V1004" s="32"/>
      <c r="W1004" s="32"/>
      <c r="X1004" s="32"/>
      <c r="Y1004" s="32"/>
      <c r="Z1004" s="32"/>
      <c r="AA1004" s="32"/>
      <c r="AB1004" s="32"/>
      <c r="AC1004" s="32"/>
      <c r="AD1004" s="32"/>
      <c r="AE1004" s="32"/>
      <c r="AF1004" s="32"/>
      <c r="AG1004" s="32"/>
      <c r="AH1004" s="32"/>
      <c r="AI1004" s="32"/>
      <c r="AJ1004" s="32"/>
      <c r="AK1004" s="32"/>
      <c r="AL1004" s="32"/>
      <c r="AM1004" s="32"/>
      <c r="AN1004" s="32"/>
      <c r="AO1004" s="32"/>
      <c r="AP1004" s="32"/>
      <c r="AQ1004" s="32"/>
      <c r="AR1004" s="32"/>
      <c r="AS1004" s="32"/>
      <c r="AT1004" s="32"/>
      <c r="AU1004" s="32"/>
      <c r="AV1004" s="32"/>
      <c r="AW1004" s="32"/>
      <c r="AX1004" s="32"/>
      <c r="AY1004" s="32"/>
      <c r="AZ1004" s="32"/>
      <c r="BA1004" s="32"/>
    </row>
    <row r="1005" spans="17:53" s="84" customFormat="1" x14ac:dyDescent="0.35">
      <c r="Q1005" s="32"/>
      <c r="R1005" s="32"/>
      <c r="S1005" s="32"/>
      <c r="T1005" s="32"/>
      <c r="U1005" s="32"/>
      <c r="V1005" s="32"/>
      <c r="W1005" s="32"/>
      <c r="X1005" s="32"/>
      <c r="Y1005" s="32"/>
      <c r="Z1005" s="32"/>
      <c r="AA1005" s="32"/>
      <c r="AB1005" s="32"/>
      <c r="AC1005" s="32"/>
      <c r="AD1005" s="32"/>
      <c r="AE1005" s="32"/>
      <c r="AF1005" s="32"/>
      <c r="AG1005" s="32"/>
      <c r="AH1005" s="32"/>
      <c r="AI1005" s="32"/>
      <c r="AJ1005" s="32"/>
      <c r="AK1005" s="32"/>
      <c r="AL1005" s="32"/>
      <c r="AM1005" s="32"/>
      <c r="AN1005" s="32"/>
      <c r="AO1005" s="32"/>
      <c r="AP1005" s="32"/>
      <c r="AQ1005" s="32"/>
      <c r="AR1005" s="32"/>
      <c r="AS1005" s="32"/>
      <c r="AT1005" s="32"/>
      <c r="AU1005" s="32"/>
      <c r="AV1005" s="32"/>
      <c r="AW1005" s="32"/>
      <c r="AX1005" s="32"/>
      <c r="AY1005" s="32"/>
      <c r="AZ1005" s="32"/>
      <c r="BA1005" s="32"/>
    </row>
    <row r="1006" spans="17:53" s="84" customFormat="1" x14ac:dyDescent="0.35">
      <c r="Q1006" s="32"/>
      <c r="R1006" s="32"/>
      <c r="S1006" s="32"/>
      <c r="T1006" s="32"/>
      <c r="U1006" s="32"/>
      <c r="V1006" s="32"/>
      <c r="W1006" s="32"/>
      <c r="X1006" s="32"/>
      <c r="Y1006" s="32"/>
      <c r="Z1006" s="32"/>
      <c r="AA1006" s="32"/>
      <c r="AB1006" s="32"/>
      <c r="AC1006" s="32"/>
      <c r="AD1006" s="32"/>
      <c r="AE1006" s="32"/>
      <c r="AF1006" s="32"/>
      <c r="AG1006" s="32"/>
      <c r="AH1006" s="32"/>
      <c r="AI1006" s="32"/>
      <c r="AJ1006" s="32"/>
      <c r="AK1006" s="32"/>
      <c r="AL1006" s="32"/>
      <c r="AM1006" s="32"/>
      <c r="AN1006" s="32"/>
      <c r="AO1006" s="32"/>
      <c r="AP1006" s="32"/>
      <c r="AQ1006" s="32"/>
      <c r="AR1006" s="32"/>
      <c r="AS1006" s="32"/>
      <c r="AT1006" s="32"/>
      <c r="AU1006" s="32"/>
      <c r="AV1006" s="32"/>
      <c r="AW1006" s="32"/>
      <c r="AX1006" s="32"/>
      <c r="AY1006" s="32"/>
      <c r="AZ1006" s="32"/>
      <c r="BA1006" s="32"/>
    </row>
    <row r="1007" spans="17:53" s="84" customFormat="1" x14ac:dyDescent="0.35">
      <c r="Q1007" s="32"/>
      <c r="R1007" s="32"/>
      <c r="S1007" s="32"/>
      <c r="T1007" s="32"/>
      <c r="U1007" s="32"/>
      <c r="V1007" s="32"/>
      <c r="W1007" s="32"/>
      <c r="X1007" s="32"/>
      <c r="Y1007" s="32"/>
      <c r="Z1007" s="32"/>
      <c r="AA1007" s="32"/>
      <c r="AB1007" s="32"/>
      <c r="AC1007" s="32"/>
      <c r="AD1007" s="32"/>
      <c r="AE1007" s="32"/>
      <c r="AF1007" s="32"/>
      <c r="AG1007" s="32"/>
      <c r="AH1007" s="32"/>
      <c r="AI1007" s="32"/>
      <c r="AJ1007" s="32"/>
      <c r="AK1007" s="32"/>
      <c r="AL1007" s="32"/>
      <c r="AM1007" s="32"/>
      <c r="AN1007" s="32"/>
      <c r="AO1007" s="32"/>
      <c r="AP1007" s="32"/>
      <c r="AQ1007" s="32"/>
      <c r="AR1007" s="32"/>
      <c r="AS1007" s="32"/>
      <c r="AT1007" s="32"/>
      <c r="AU1007" s="32"/>
      <c r="AV1007" s="32"/>
      <c r="AW1007" s="32"/>
      <c r="AX1007" s="32"/>
      <c r="AY1007" s="32"/>
      <c r="AZ1007" s="32"/>
      <c r="BA1007" s="32"/>
    </row>
    <row r="1008" spans="17:53" s="84" customFormat="1" x14ac:dyDescent="0.35">
      <c r="Q1008" s="32"/>
      <c r="R1008" s="32"/>
      <c r="S1008" s="32"/>
      <c r="T1008" s="32"/>
      <c r="U1008" s="32"/>
      <c r="V1008" s="32"/>
      <c r="W1008" s="32"/>
      <c r="X1008" s="32"/>
      <c r="Y1008" s="32"/>
      <c r="Z1008" s="32"/>
      <c r="AA1008" s="32"/>
      <c r="AB1008" s="32"/>
      <c r="AC1008" s="32"/>
      <c r="AD1008" s="32"/>
      <c r="AE1008" s="32"/>
      <c r="AF1008" s="32"/>
      <c r="AG1008" s="32"/>
      <c r="AH1008" s="32"/>
      <c r="AI1008" s="32"/>
      <c r="AJ1008" s="32"/>
      <c r="AK1008" s="32"/>
      <c r="AL1008" s="32"/>
      <c r="AM1008" s="32"/>
      <c r="AN1008" s="32"/>
      <c r="AO1008" s="32"/>
      <c r="AP1008" s="32"/>
      <c r="AQ1008" s="32"/>
      <c r="AR1008" s="32"/>
      <c r="AS1008" s="32"/>
      <c r="AT1008" s="32"/>
      <c r="AU1008" s="32"/>
      <c r="AV1008" s="32"/>
      <c r="AW1008" s="32"/>
      <c r="AX1008" s="32"/>
      <c r="AY1008" s="32"/>
      <c r="AZ1008" s="32"/>
      <c r="BA1008" s="32"/>
    </row>
    <row r="1009" spans="17:53" s="84" customFormat="1" x14ac:dyDescent="0.35">
      <c r="Q1009" s="32"/>
      <c r="R1009" s="32"/>
      <c r="S1009" s="32"/>
      <c r="T1009" s="32"/>
      <c r="U1009" s="32"/>
      <c r="V1009" s="32"/>
      <c r="W1009" s="32"/>
      <c r="X1009" s="32"/>
      <c r="Y1009" s="32"/>
      <c r="Z1009" s="32"/>
      <c r="AA1009" s="32"/>
      <c r="AB1009" s="32"/>
      <c r="AC1009" s="32"/>
      <c r="AD1009" s="32"/>
      <c r="AE1009" s="32"/>
      <c r="AF1009" s="32"/>
      <c r="AG1009" s="32"/>
      <c r="AH1009" s="32"/>
      <c r="AI1009" s="32"/>
      <c r="AJ1009" s="32"/>
      <c r="AK1009" s="32"/>
      <c r="AL1009" s="32"/>
      <c r="AM1009" s="32"/>
      <c r="AN1009" s="32"/>
      <c r="AO1009" s="32"/>
      <c r="AP1009" s="32"/>
      <c r="AQ1009" s="32"/>
      <c r="AR1009" s="32"/>
      <c r="AS1009" s="32"/>
      <c r="AT1009" s="32"/>
      <c r="AU1009" s="32"/>
      <c r="AV1009" s="32"/>
      <c r="AW1009" s="32"/>
      <c r="AX1009" s="32"/>
      <c r="AY1009" s="32"/>
      <c r="AZ1009" s="32"/>
      <c r="BA1009" s="32"/>
    </row>
    <row r="1010" spans="17:53" s="84" customFormat="1" x14ac:dyDescent="0.35">
      <c r="Q1010" s="32"/>
      <c r="R1010" s="32"/>
      <c r="S1010" s="32"/>
      <c r="T1010" s="32"/>
      <c r="U1010" s="32"/>
      <c r="V1010" s="32"/>
      <c r="W1010" s="32"/>
      <c r="X1010" s="32"/>
      <c r="Y1010" s="32"/>
      <c r="Z1010" s="32"/>
      <c r="AA1010" s="32"/>
      <c r="AB1010" s="32"/>
      <c r="AC1010" s="32"/>
      <c r="AD1010" s="32"/>
      <c r="AE1010" s="32"/>
      <c r="AF1010" s="32"/>
      <c r="AG1010" s="32"/>
      <c r="AH1010" s="32"/>
      <c r="AI1010" s="32"/>
      <c r="AJ1010" s="32"/>
      <c r="AK1010" s="32"/>
      <c r="AL1010" s="32"/>
      <c r="AM1010" s="32"/>
      <c r="AN1010" s="32"/>
      <c r="AO1010" s="32"/>
      <c r="AP1010" s="32"/>
      <c r="AQ1010" s="32"/>
      <c r="AR1010" s="32"/>
      <c r="AS1010" s="32"/>
      <c r="AT1010" s="32"/>
      <c r="AU1010" s="32"/>
      <c r="AV1010" s="32"/>
      <c r="AW1010" s="32"/>
      <c r="AX1010" s="32"/>
      <c r="AY1010" s="32"/>
      <c r="AZ1010" s="32"/>
      <c r="BA1010" s="32"/>
    </row>
    <row r="1011" spans="17:53" s="84" customFormat="1" x14ac:dyDescent="0.35">
      <c r="Q1011" s="32"/>
      <c r="R1011" s="32"/>
      <c r="S1011" s="32"/>
      <c r="T1011" s="32"/>
      <c r="U1011" s="32"/>
      <c r="V1011" s="32"/>
      <c r="W1011" s="32"/>
      <c r="X1011" s="32"/>
      <c r="Y1011" s="32"/>
      <c r="Z1011" s="32"/>
      <c r="AA1011" s="32"/>
      <c r="AB1011" s="32"/>
      <c r="AC1011" s="32"/>
      <c r="AD1011" s="32"/>
      <c r="AE1011" s="32"/>
      <c r="AF1011" s="32"/>
      <c r="AG1011" s="32"/>
      <c r="AH1011" s="32"/>
      <c r="AI1011" s="32"/>
      <c r="AJ1011" s="32"/>
      <c r="AK1011" s="32"/>
      <c r="AL1011" s="32"/>
      <c r="AM1011" s="32"/>
      <c r="AN1011" s="32"/>
      <c r="AO1011" s="32"/>
      <c r="AP1011" s="32"/>
      <c r="AQ1011" s="32"/>
      <c r="AR1011" s="32"/>
      <c r="AS1011" s="32"/>
      <c r="AT1011" s="32"/>
      <c r="AU1011" s="32"/>
      <c r="AV1011" s="32"/>
      <c r="AW1011" s="32"/>
      <c r="AX1011" s="32"/>
      <c r="AY1011" s="32"/>
      <c r="AZ1011" s="32"/>
      <c r="BA1011" s="32"/>
    </row>
    <row r="1012" spans="17:53" s="84" customFormat="1" x14ac:dyDescent="0.35">
      <c r="Q1012" s="32"/>
      <c r="R1012" s="32"/>
      <c r="S1012" s="32"/>
      <c r="T1012" s="32"/>
      <c r="U1012" s="32"/>
      <c r="V1012" s="32"/>
      <c r="W1012" s="32"/>
      <c r="X1012" s="32"/>
      <c r="Y1012" s="32"/>
      <c r="Z1012" s="32"/>
      <c r="AA1012" s="32"/>
      <c r="AB1012" s="32"/>
      <c r="AC1012" s="32"/>
      <c r="AD1012" s="32"/>
      <c r="AE1012" s="32"/>
      <c r="AF1012" s="32"/>
      <c r="AG1012" s="32"/>
      <c r="AH1012" s="32"/>
      <c r="AI1012" s="32"/>
      <c r="AJ1012" s="32"/>
      <c r="AK1012" s="32"/>
      <c r="AL1012" s="32"/>
      <c r="AM1012" s="32"/>
      <c r="AN1012" s="32"/>
      <c r="AO1012" s="32"/>
      <c r="AP1012" s="32"/>
      <c r="AQ1012" s="32"/>
      <c r="AR1012" s="32"/>
      <c r="AS1012" s="32"/>
      <c r="AT1012" s="32"/>
      <c r="AU1012" s="32"/>
      <c r="AV1012" s="32"/>
      <c r="AW1012" s="32"/>
      <c r="AX1012" s="32"/>
      <c r="AY1012" s="32"/>
      <c r="AZ1012" s="32"/>
      <c r="BA1012" s="32"/>
    </row>
    <row r="1013" spans="17:53" s="84" customFormat="1" x14ac:dyDescent="0.35">
      <c r="Q1013" s="32"/>
      <c r="R1013" s="32"/>
      <c r="S1013" s="32"/>
      <c r="T1013" s="32"/>
      <c r="U1013" s="32"/>
      <c r="V1013" s="32"/>
      <c r="W1013" s="32"/>
      <c r="X1013" s="32"/>
      <c r="Y1013" s="32"/>
      <c r="Z1013" s="32"/>
      <c r="AA1013" s="32"/>
      <c r="AB1013" s="32"/>
      <c r="AC1013" s="32"/>
      <c r="AD1013" s="32"/>
      <c r="AE1013" s="32"/>
      <c r="AF1013" s="32"/>
      <c r="AG1013" s="32"/>
      <c r="AH1013" s="32"/>
      <c r="AI1013" s="32"/>
      <c r="AJ1013" s="32"/>
      <c r="AK1013" s="32"/>
      <c r="AL1013" s="32"/>
      <c r="AM1013" s="32"/>
      <c r="AN1013" s="32"/>
      <c r="AO1013" s="32"/>
      <c r="AP1013" s="32"/>
      <c r="AQ1013" s="32"/>
      <c r="AR1013" s="32"/>
      <c r="AS1013" s="32"/>
      <c r="AT1013" s="32"/>
      <c r="AU1013" s="32"/>
      <c r="AV1013" s="32"/>
      <c r="AW1013" s="32"/>
      <c r="AX1013" s="32"/>
      <c r="AY1013" s="32"/>
      <c r="AZ1013" s="32"/>
      <c r="BA1013" s="32"/>
    </row>
    <row r="1014" spans="17:53" s="84" customFormat="1" x14ac:dyDescent="0.35">
      <c r="Q1014" s="32"/>
      <c r="R1014" s="32"/>
      <c r="S1014" s="32"/>
      <c r="T1014" s="32"/>
      <c r="U1014" s="32"/>
      <c r="V1014" s="32"/>
      <c r="W1014" s="32"/>
      <c r="X1014" s="32"/>
      <c r="Y1014" s="32"/>
      <c r="Z1014" s="32"/>
      <c r="AA1014" s="32"/>
      <c r="AB1014" s="32"/>
      <c r="AC1014" s="32"/>
      <c r="AD1014" s="32"/>
      <c r="AE1014" s="32"/>
      <c r="AF1014" s="32"/>
      <c r="AG1014" s="32"/>
      <c r="AH1014" s="32"/>
      <c r="AI1014" s="32"/>
      <c r="AJ1014" s="32"/>
      <c r="AK1014" s="32"/>
      <c r="AL1014" s="32"/>
      <c r="AM1014" s="32"/>
      <c r="AN1014" s="32"/>
      <c r="AO1014" s="32"/>
      <c r="AP1014" s="32"/>
      <c r="AQ1014" s="32"/>
      <c r="AR1014" s="32"/>
      <c r="AS1014" s="32"/>
      <c r="AT1014" s="32"/>
      <c r="AU1014" s="32"/>
      <c r="AV1014" s="32"/>
      <c r="AW1014" s="32"/>
      <c r="AX1014" s="32"/>
      <c r="AY1014" s="32"/>
      <c r="AZ1014" s="32"/>
      <c r="BA1014" s="32"/>
    </row>
    <row r="1015" spans="17:53" s="84" customFormat="1" x14ac:dyDescent="0.35">
      <c r="Q1015" s="32"/>
      <c r="R1015" s="32"/>
      <c r="S1015" s="32"/>
      <c r="T1015" s="32"/>
      <c r="U1015" s="32"/>
      <c r="V1015" s="32"/>
      <c r="W1015" s="32"/>
      <c r="X1015" s="32"/>
      <c r="Y1015" s="32"/>
      <c r="Z1015" s="32"/>
      <c r="AA1015" s="32"/>
      <c r="AB1015" s="32"/>
      <c r="AC1015" s="32"/>
      <c r="AD1015" s="32"/>
      <c r="AE1015" s="32"/>
      <c r="AF1015" s="32"/>
      <c r="AG1015" s="32"/>
      <c r="AH1015" s="32"/>
      <c r="AI1015" s="32"/>
      <c r="AJ1015" s="32"/>
      <c r="AK1015" s="32"/>
      <c r="AL1015" s="32"/>
      <c r="AM1015" s="32"/>
      <c r="AN1015" s="32"/>
      <c r="AO1015" s="32"/>
      <c r="AP1015" s="32"/>
      <c r="AQ1015" s="32"/>
      <c r="AR1015" s="32"/>
      <c r="AS1015" s="32"/>
      <c r="AT1015" s="32"/>
      <c r="AU1015" s="32"/>
      <c r="AV1015" s="32"/>
      <c r="AW1015" s="32"/>
      <c r="AX1015" s="32"/>
      <c r="AY1015" s="32"/>
      <c r="AZ1015" s="32"/>
      <c r="BA1015" s="32"/>
    </row>
    <row r="1016" spans="17:53" s="84" customFormat="1" x14ac:dyDescent="0.35">
      <c r="Q1016" s="32"/>
      <c r="R1016" s="32"/>
      <c r="S1016" s="32"/>
      <c r="T1016" s="32"/>
      <c r="U1016" s="32"/>
      <c r="V1016" s="32"/>
      <c r="W1016" s="32"/>
      <c r="X1016" s="32"/>
      <c r="Y1016" s="32"/>
      <c r="Z1016" s="32"/>
      <c r="AA1016" s="32"/>
      <c r="AB1016" s="32"/>
      <c r="AC1016" s="32"/>
      <c r="AD1016" s="32"/>
      <c r="AE1016" s="32"/>
      <c r="AF1016" s="32"/>
      <c r="AG1016" s="32"/>
      <c r="AH1016" s="32"/>
      <c r="AI1016" s="32"/>
      <c r="AJ1016" s="32"/>
      <c r="AK1016" s="32"/>
      <c r="AL1016" s="32"/>
      <c r="AM1016" s="32"/>
      <c r="AN1016" s="32"/>
      <c r="AO1016" s="32"/>
      <c r="AP1016" s="32"/>
      <c r="AQ1016" s="32"/>
      <c r="AR1016" s="32"/>
      <c r="AS1016" s="32"/>
      <c r="AT1016" s="32"/>
      <c r="AU1016" s="32"/>
      <c r="AV1016" s="32"/>
      <c r="AW1016" s="32"/>
      <c r="AX1016" s="32"/>
      <c r="AY1016" s="32"/>
      <c r="AZ1016" s="32"/>
      <c r="BA1016" s="32"/>
    </row>
    <row r="1017" spans="17:53" s="84" customFormat="1" x14ac:dyDescent="0.35">
      <c r="Q1017" s="32"/>
      <c r="R1017" s="32"/>
      <c r="S1017" s="32"/>
      <c r="T1017" s="32"/>
      <c r="U1017" s="32"/>
      <c r="V1017" s="32"/>
      <c r="W1017" s="32"/>
      <c r="X1017" s="32"/>
      <c r="Y1017" s="32"/>
      <c r="Z1017" s="32"/>
      <c r="AA1017" s="32"/>
      <c r="AB1017" s="32"/>
      <c r="AC1017" s="32"/>
      <c r="AD1017" s="32"/>
      <c r="AE1017" s="32"/>
      <c r="AF1017" s="32"/>
      <c r="AG1017" s="32"/>
      <c r="AH1017" s="32"/>
      <c r="AI1017" s="32"/>
      <c r="AJ1017" s="32"/>
      <c r="AK1017" s="32"/>
      <c r="AL1017" s="32"/>
      <c r="AM1017" s="32"/>
      <c r="AN1017" s="32"/>
      <c r="AO1017" s="32"/>
      <c r="AP1017" s="32"/>
      <c r="AQ1017" s="32"/>
      <c r="AR1017" s="32"/>
      <c r="AS1017" s="32"/>
      <c r="AT1017" s="32"/>
      <c r="AU1017" s="32"/>
      <c r="AV1017" s="32"/>
      <c r="AW1017" s="32"/>
      <c r="AX1017" s="32"/>
      <c r="AY1017" s="32"/>
      <c r="AZ1017" s="32"/>
      <c r="BA1017" s="32"/>
    </row>
    <row r="1018" spans="17:53" s="84" customFormat="1" x14ac:dyDescent="0.35">
      <c r="Q1018" s="32"/>
      <c r="R1018" s="32"/>
      <c r="S1018" s="32"/>
      <c r="T1018" s="32"/>
      <c r="U1018" s="32"/>
      <c r="V1018" s="32"/>
      <c r="W1018" s="32"/>
      <c r="X1018" s="32"/>
      <c r="Y1018" s="32"/>
      <c r="Z1018" s="32"/>
      <c r="AA1018" s="32"/>
      <c r="AB1018" s="32"/>
      <c r="AC1018" s="32"/>
      <c r="AD1018" s="32"/>
      <c r="AE1018" s="32"/>
      <c r="AF1018" s="32"/>
      <c r="AG1018" s="32"/>
      <c r="AH1018" s="32"/>
      <c r="AI1018" s="32"/>
      <c r="AJ1018" s="32"/>
      <c r="AK1018" s="32"/>
      <c r="AL1018" s="32"/>
      <c r="AM1018" s="32"/>
      <c r="AN1018" s="32"/>
      <c r="AO1018" s="32"/>
      <c r="AP1018" s="32"/>
      <c r="AQ1018" s="32"/>
      <c r="AR1018" s="32"/>
      <c r="AS1018" s="32"/>
      <c r="AT1018" s="32"/>
      <c r="AU1018" s="32"/>
      <c r="AV1018" s="32"/>
      <c r="AW1018" s="32"/>
      <c r="AX1018" s="32"/>
      <c r="AY1018" s="32"/>
      <c r="AZ1018" s="32"/>
      <c r="BA1018" s="32"/>
    </row>
    <row r="1019" spans="17:53" s="84" customFormat="1" x14ac:dyDescent="0.35">
      <c r="Q1019" s="32"/>
      <c r="R1019" s="32"/>
      <c r="S1019" s="32"/>
      <c r="T1019" s="32"/>
      <c r="U1019" s="32"/>
      <c r="V1019" s="32"/>
      <c r="W1019" s="32"/>
      <c r="X1019" s="32"/>
      <c r="Y1019" s="32"/>
      <c r="Z1019" s="32"/>
      <c r="AA1019" s="32"/>
      <c r="AB1019" s="32"/>
      <c r="AC1019" s="32"/>
      <c r="AD1019" s="32"/>
      <c r="AE1019" s="32"/>
      <c r="AF1019" s="32"/>
      <c r="AG1019" s="32"/>
      <c r="AH1019" s="32"/>
      <c r="AI1019" s="32"/>
      <c r="AJ1019" s="32"/>
      <c r="AK1019" s="32"/>
      <c r="AL1019" s="32"/>
      <c r="AM1019" s="32"/>
      <c r="AN1019" s="32"/>
      <c r="AO1019" s="32"/>
      <c r="AP1019" s="32"/>
      <c r="AQ1019" s="32"/>
      <c r="AR1019" s="32"/>
      <c r="AS1019" s="32"/>
      <c r="AT1019" s="32"/>
      <c r="AU1019" s="32"/>
      <c r="AV1019" s="32"/>
      <c r="AW1019" s="32"/>
      <c r="AX1019" s="32"/>
      <c r="AY1019" s="32"/>
      <c r="AZ1019" s="32"/>
      <c r="BA1019" s="32"/>
    </row>
    <row r="1020" spans="17:53" s="84" customFormat="1" x14ac:dyDescent="0.35">
      <c r="Q1020" s="32"/>
      <c r="R1020" s="32"/>
      <c r="S1020" s="32"/>
      <c r="T1020" s="32"/>
      <c r="U1020" s="32"/>
      <c r="V1020" s="32"/>
      <c r="W1020" s="32"/>
      <c r="X1020" s="32"/>
      <c r="Y1020" s="32"/>
      <c r="Z1020" s="32"/>
      <c r="AA1020" s="32"/>
      <c r="AB1020" s="32"/>
      <c r="AC1020" s="32"/>
      <c r="AD1020" s="32"/>
      <c r="AE1020" s="32"/>
      <c r="AF1020" s="32"/>
      <c r="AG1020" s="32"/>
      <c r="AH1020" s="32"/>
      <c r="AI1020" s="32"/>
      <c r="AJ1020" s="32"/>
      <c r="AK1020" s="32"/>
      <c r="AL1020" s="32"/>
      <c r="AM1020" s="32"/>
      <c r="AN1020" s="32"/>
      <c r="AO1020" s="32"/>
      <c r="AP1020" s="32"/>
      <c r="AQ1020" s="32"/>
      <c r="AR1020" s="32"/>
      <c r="AS1020" s="32"/>
      <c r="AT1020" s="32"/>
      <c r="AU1020" s="32"/>
      <c r="AV1020" s="32"/>
      <c r="AW1020" s="32"/>
      <c r="AX1020" s="32"/>
      <c r="AY1020" s="32"/>
      <c r="AZ1020" s="32"/>
      <c r="BA1020" s="32"/>
    </row>
    <row r="1021" spans="17:53" s="84" customFormat="1" x14ac:dyDescent="0.35">
      <c r="Q1021" s="32"/>
      <c r="R1021" s="32"/>
      <c r="S1021" s="32"/>
      <c r="T1021" s="32"/>
      <c r="U1021" s="32"/>
      <c r="V1021" s="32"/>
      <c r="W1021" s="32"/>
      <c r="X1021" s="32"/>
      <c r="Y1021" s="32"/>
      <c r="Z1021" s="32"/>
      <c r="AA1021" s="32"/>
      <c r="AB1021" s="32"/>
      <c r="AC1021" s="32"/>
      <c r="AD1021" s="32"/>
      <c r="AE1021" s="32"/>
      <c r="AF1021" s="32"/>
      <c r="AG1021" s="32"/>
      <c r="AH1021" s="32"/>
      <c r="AI1021" s="32"/>
      <c r="AJ1021" s="32"/>
      <c r="AK1021" s="32"/>
      <c r="AL1021" s="32"/>
      <c r="AM1021" s="32"/>
      <c r="AN1021" s="32"/>
      <c r="AO1021" s="32"/>
      <c r="AP1021" s="32"/>
      <c r="AQ1021" s="32"/>
      <c r="AR1021" s="32"/>
      <c r="AS1021" s="32"/>
      <c r="AT1021" s="32"/>
      <c r="AU1021" s="32"/>
      <c r="AV1021" s="32"/>
      <c r="AW1021" s="32"/>
      <c r="AX1021" s="32"/>
      <c r="AY1021" s="32"/>
      <c r="AZ1021" s="32"/>
      <c r="BA1021" s="32"/>
    </row>
    <row r="1022" spans="17:53" s="84" customFormat="1" x14ac:dyDescent="0.35">
      <c r="Q1022" s="32"/>
      <c r="R1022" s="32"/>
      <c r="S1022" s="32"/>
      <c r="T1022" s="32"/>
      <c r="U1022" s="32"/>
      <c r="V1022" s="32"/>
      <c r="W1022" s="32"/>
      <c r="X1022" s="32"/>
      <c r="Y1022" s="32"/>
      <c r="Z1022" s="32"/>
      <c r="AA1022" s="32"/>
      <c r="AB1022" s="32"/>
      <c r="AC1022" s="32"/>
      <c r="AD1022" s="32"/>
      <c r="AE1022" s="32"/>
      <c r="AF1022" s="32"/>
      <c r="AG1022" s="32"/>
      <c r="AH1022" s="32"/>
      <c r="AI1022" s="32"/>
      <c r="AJ1022" s="32"/>
      <c r="AK1022" s="32"/>
      <c r="AL1022" s="32"/>
      <c r="AM1022" s="32"/>
      <c r="AN1022" s="32"/>
      <c r="AO1022" s="32"/>
      <c r="AP1022" s="32"/>
      <c r="AQ1022" s="32"/>
      <c r="AR1022" s="32"/>
      <c r="AS1022" s="32"/>
      <c r="AT1022" s="32"/>
      <c r="AU1022" s="32"/>
      <c r="AV1022" s="32"/>
      <c r="AW1022" s="32"/>
      <c r="AX1022" s="32"/>
      <c r="AY1022" s="32"/>
      <c r="AZ1022" s="32"/>
      <c r="BA1022" s="32"/>
    </row>
    <row r="1023" spans="17:53" s="84" customFormat="1" x14ac:dyDescent="0.35">
      <c r="Q1023" s="32"/>
      <c r="R1023" s="32"/>
      <c r="S1023" s="32"/>
      <c r="T1023" s="32"/>
      <c r="U1023" s="32"/>
      <c r="V1023" s="32"/>
      <c r="W1023" s="32"/>
      <c r="X1023" s="32"/>
      <c r="Y1023" s="32"/>
      <c r="Z1023" s="32"/>
      <c r="AA1023" s="32"/>
      <c r="AB1023" s="32"/>
      <c r="AC1023" s="32"/>
      <c r="AD1023" s="32"/>
      <c r="AE1023" s="32"/>
      <c r="AF1023" s="32"/>
      <c r="AG1023" s="32"/>
      <c r="AH1023" s="32"/>
      <c r="AI1023" s="32"/>
      <c r="AJ1023" s="32"/>
      <c r="AK1023" s="32"/>
      <c r="AL1023" s="32"/>
      <c r="AM1023" s="32"/>
      <c r="AN1023" s="32"/>
      <c r="AO1023" s="32"/>
      <c r="AP1023" s="32"/>
      <c r="AQ1023" s="32"/>
      <c r="AR1023" s="32"/>
      <c r="AS1023" s="32"/>
      <c r="AT1023" s="32"/>
      <c r="AU1023" s="32"/>
      <c r="AV1023" s="32"/>
      <c r="AW1023" s="32"/>
      <c r="AX1023" s="32"/>
      <c r="AY1023" s="32"/>
      <c r="AZ1023" s="32"/>
      <c r="BA1023" s="32"/>
    </row>
    <row r="1024" spans="17:53" s="84" customFormat="1" x14ac:dyDescent="0.35">
      <c r="Q1024" s="32"/>
      <c r="R1024" s="32"/>
      <c r="S1024" s="32"/>
      <c r="T1024" s="32"/>
      <c r="U1024" s="32"/>
      <c r="V1024" s="32"/>
      <c r="W1024" s="32"/>
      <c r="X1024" s="32"/>
      <c r="Y1024" s="32"/>
      <c r="Z1024" s="32"/>
      <c r="AA1024" s="32"/>
      <c r="AB1024" s="32"/>
      <c r="AC1024" s="32"/>
      <c r="AD1024" s="32"/>
      <c r="AE1024" s="32"/>
      <c r="AF1024" s="32"/>
      <c r="AG1024" s="32"/>
      <c r="AH1024" s="32"/>
      <c r="AI1024" s="32"/>
      <c r="AJ1024" s="32"/>
      <c r="AK1024" s="32"/>
      <c r="AL1024" s="32"/>
      <c r="AM1024" s="32"/>
      <c r="AN1024" s="32"/>
      <c r="AO1024" s="32"/>
      <c r="AP1024" s="32"/>
      <c r="AQ1024" s="32"/>
      <c r="AR1024" s="32"/>
      <c r="AS1024" s="32"/>
      <c r="AT1024" s="32"/>
      <c r="AU1024" s="32"/>
      <c r="AV1024" s="32"/>
      <c r="AW1024" s="32"/>
      <c r="AX1024" s="32"/>
      <c r="AY1024" s="32"/>
      <c r="AZ1024" s="32"/>
      <c r="BA1024" s="32"/>
    </row>
    <row r="1025" spans="17:53" s="84" customFormat="1" x14ac:dyDescent="0.35">
      <c r="Q1025" s="32"/>
      <c r="R1025" s="32"/>
      <c r="S1025" s="32"/>
      <c r="T1025" s="32"/>
      <c r="U1025" s="32"/>
      <c r="V1025" s="32"/>
      <c r="W1025" s="32"/>
      <c r="X1025" s="32"/>
      <c r="Y1025" s="32"/>
      <c r="Z1025" s="32"/>
      <c r="AA1025" s="32"/>
      <c r="AB1025" s="32"/>
      <c r="AC1025" s="32"/>
      <c r="AD1025" s="32"/>
      <c r="AE1025" s="32"/>
      <c r="AF1025" s="32"/>
      <c r="AG1025" s="32"/>
      <c r="AH1025" s="32"/>
      <c r="AI1025" s="32"/>
      <c r="AJ1025" s="32"/>
      <c r="AK1025" s="32"/>
      <c r="AL1025" s="32"/>
      <c r="AM1025" s="32"/>
      <c r="AN1025" s="32"/>
      <c r="AO1025" s="32"/>
      <c r="AP1025" s="32"/>
      <c r="AQ1025" s="32"/>
      <c r="AR1025" s="32"/>
      <c r="AS1025" s="32"/>
      <c r="AT1025" s="32"/>
      <c r="AU1025" s="32"/>
      <c r="AV1025" s="32"/>
      <c r="AW1025" s="32"/>
      <c r="AX1025" s="32"/>
      <c r="AY1025" s="32"/>
      <c r="AZ1025" s="32"/>
      <c r="BA1025" s="32"/>
    </row>
    <row r="1026" spans="17:53" s="84" customFormat="1" x14ac:dyDescent="0.35">
      <c r="Q1026" s="32"/>
      <c r="R1026" s="32"/>
      <c r="S1026" s="32"/>
      <c r="T1026" s="32"/>
      <c r="U1026" s="32"/>
      <c r="V1026" s="32"/>
      <c r="W1026" s="32"/>
      <c r="X1026" s="32"/>
      <c r="Y1026" s="32"/>
      <c r="Z1026" s="32"/>
      <c r="AA1026" s="32"/>
      <c r="AB1026" s="32"/>
      <c r="AC1026" s="32"/>
      <c r="AD1026" s="32"/>
      <c r="AE1026" s="32"/>
      <c r="AF1026" s="32"/>
      <c r="AG1026" s="32"/>
      <c r="AH1026" s="32"/>
      <c r="AI1026" s="32"/>
      <c r="AJ1026" s="32"/>
      <c r="AK1026" s="32"/>
      <c r="AL1026" s="32"/>
      <c r="AM1026" s="32"/>
      <c r="AN1026" s="32"/>
      <c r="AO1026" s="32"/>
      <c r="AP1026" s="32"/>
      <c r="AQ1026" s="32"/>
      <c r="AR1026" s="32"/>
      <c r="AS1026" s="32"/>
      <c r="AT1026" s="32"/>
      <c r="AU1026" s="32"/>
      <c r="AV1026" s="32"/>
      <c r="AW1026" s="32"/>
      <c r="AX1026" s="32"/>
      <c r="AY1026" s="32"/>
      <c r="AZ1026" s="32"/>
      <c r="BA1026" s="32"/>
    </row>
    <row r="1027" spans="17:53" s="84" customFormat="1" x14ac:dyDescent="0.35">
      <c r="Q1027" s="32"/>
      <c r="R1027" s="32"/>
      <c r="S1027" s="32"/>
      <c r="T1027" s="32"/>
      <c r="U1027" s="32"/>
      <c r="V1027" s="32"/>
      <c r="W1027" s="32"/>
      <c r="X1027" s="32"/>
      <c r="Y1027" s="32"/>
      <c r="Z1027" s="32"/>
      <c r="AA1027" s="32"/>
      <c r="AB1027" s="32"/>
      <c r="AC1027" s="32"/>
      <c r="AD1027" s="32"/>
      <c r="AE1027" s="32"/>
      <c r="AF1027" s="32"/>
      <c r="AG1027" s="32"/>
      <c r="AH1027" s="32"/>
      <c r="AI1027" s="32"/>
      <c r="AJ1027" s="32"/>
      <c r="AK1027" s="32"/>
      <c r="AL1027" s="32"/>
      <c r="AM1027" s="32"/>
      <c r="AN1027" s="32"/>
      <c r="AO1027" s="32"/>
      <c r="AP1027" s="32"/>
      <c r="AQ1027" s="32"/>
      <c r="AR1027" s="32"/>
      <c r="AS1027" s="32"/>
      <c r="AT1027" s="32"/>
      <c r="AU1027" s="32"/>
      <c r="AV1027" s="32"/>
      <c r="AW1027" s="32"/>
      <c r="AX1027" s="32"/>
      <c r="AY1027" s="32"/>
      <c r="AZ1027" s="32"/>
      <c r="BA1027" s="32"/>
    </row>
    <row r="1028" spans="17:53" s="84" customFormat="1" x14ac:dyDescent="0.35">
      <c r="Q1028" s="32"/>
      <c r="R1028" s="32"/>
      <c r="S1028" s="32"/>
      <c r="T1028" s="32"/>
      <c r="U1028" s="32"/>
      <c r="V1028" s="32"/>
      <c r="W1028" s="32"/>
      <c r="X1028" s="32"/>
      <c r="Y1028" s="32"/>
      <c r="Z1028" s="32"/>
      <c r="AA1028" s="32"/>
      <c r="AB1028" s="32"/>
      <c r="AC1028" s="32"/>
      <c r="AD1028" s="32"/>
      <c r="AE1028" s="32"/>
      <c r="AF1028" s="32"/>
      <c r="AG1028" s="32"/>
      <c r="AH1028" s="32"/>
      <c r="AI1028" s="32"/>
      <c r="AJ1028" s="32"/>
      <c r="AK1028" s="32"/>
      <c r="AL1028" s="32"/>
      <c r="AM1028" s="32"/>
      <c r="AN1028" s="32"/>
      <c r="AO1028" s="32"/>
      <c r="AP1028" s="32"/>
      <c r="AQ1028" s="32"/>
      <c r="AR1028" s="32"/>
      <c r="AS1028" s="32"/>
      <c r="AT1028" s="32"/>
      <c r="AU1028" s="32"/>
      <c r="AV1028" s="32"/>
      <c r="AW1028" s="32"/>
      <c r="AX1028" s="32"/>
      <c r="AY1028" s="32"/>
      <c r="AZ1028" s="32"/>
      <c r="BA1028" s="32"/>
    </row>
    <row r="1029" spans="17:53" s="84" customFormat="1" x14ac:dyDescent="0.35">
      <c r="Q1029" s="32"/>
      <c r="R1029" s="32"/>
      <c r="S1029" s="32"/>
      <c r="T1029" s="32"/>
      <c r="U1029" s="32"/>
      <c r="V1029" s="32"/>
      <c r="W1029" s="32"/>
      <c r="X1029" s="32"/>
      <c r="Y1029" s="32"/>
      <c r="Z1029" s="32"/>
      <c r="AA1029" s="32"/>
      <c r="AB1029" s="32"/>
      <c r="AC1029" s="32"/>
      <c r="AD1029" s="32"/>
      <c r="AE1029" s="32"/>
      <c r="AF1029" s="32"/>
      <c r="AG1029" s="32"/>
      <c r="AH1029" s="32"/>
      <c r="AI1029" s="32"/>
      <c r="AJ1029" s="32"/>
      <c r="AK1029" s="32"/>
      <c r="AL1029" s="32"/>
      <c r="AM1029" s="32"/>
      <c r="AN1029" s="32"/>
      <c r="AO1029" s="32"/>
      <c r="AP1029" s="32"/>
      <c r="AQ1029" s="32"/>
      <c r="AR1029" s="32"/>
      <c r="AS1029" s="32"/>
      <c r="AT1029" s="32"/>
      <c r="AU1029" s="32"/>
      <c r="AV1029" s="32"/>
      <c r="AW1029" s="32"/>
      <c r="AX1029" s="32"/>
      <c r="AY1029" s="32"/>
      <c r="AZ1029" s="32"/>
      <c r="BA1029" s="32"/>
    </row>
    <row r="1030" spans="17:53" s="84" customFormat="1" x14ac:dyDescent="0.35">
      <c r="Q1030" s="32"/>
      <c r="R1030" s="32"/>
      <c r="S1030" s="32"/>
      <c r="T1030" s="32"/>
      <c r="U1030" s="32"/>
      <c r="V1030" s="32"/>
      <c r="W1030" s="32"/>
      <c r="X1030" s="32"/>
      <c r="Y1030" s="32"/>
      <c r="Z1030" s="32"/>
      <c r="AA1030" s="32"/>
      <c r="AB1030" s="32"/>
      <c r="AC1030" s="32"/>
      <c r="AD1030" s="32"/>
      <c r="AE1030" s="32"/>
      <c r="AF1030" s="32"/>
      <c r="AG1030" s="32"/>
      <c r="AH1030" s="32"/>
      <c r="AI1030" s="32"/>
      <c r="AJ1030" s="32"/>
      <c r="AK1030" s="32"/>
      <c r="AL1030" s="32"/>
      <c r="AM1030" s="32"/>
      <c r="AN1030" s="32"/>
      <c r="AO1030" s="32"/>
      <c r="AP1030" s="32"/>
      <c r="AQ1030" s="32"/>
      <c r="AR1030" s="32"/>
      <c r="AS1030" s="32"/>
      <c r="AT1030" s="32"/>
      <c r="AU1030" s="32"/>
      <c r="AV1030" s="32"/>
      <c r="AW1030" s="32"/>
      <c r="AX1030" s="32"/>
      <c r="AY1030" s="32"/>
      <c r="AZ1030" s="32"/>
      <c r="BA1030" s="32"/>
    </row>
    <row r="1031" spans="17:53" s="84" customFormat="1" x14ac:dyDescent="0.35">
      <c r="Q1031" s="32"/>
      <c r="R1031" s="32"/>
      <c r="S1031" s="32"/>
      <c r="T1031" s="32"/>
      <c r="U1031" s="32"/>
      <c r="V1031" s="32"/>
      <c r="W1031" s="32"/>
      <c r="X1031" s="32"/>
      <c r="Y1031" s="32"/>
      <c r="Z1031" s="32"/>
      <c r="AA1031" s="32"/>
      <c r="AB1031" s="32"/>
      <c r="AC1031" s="32"/>
      <c r="AD1031" s="32"/>
      <c r="AE1031" s="32"/>
      <c r="AF1031" s="32"/>
      <c r="AG1031" s="32"/>
      <c r="AH1031" s="32"/>
      <c r="AI1031" s="32"/>
      <c r="AJ1031" s="32"/>
      <c r="AK1031" s="32"/>
      <c r="AL1031" s="32"/>
      <c r="AM1031" s="32"/>
      <c r="AN1031" s="32"/>
      <c r="AO1031" s="32"/>
      <c r="AP1031" s="32"/>
      <c r="AQ1031" s="32"/>
      <c r="AR1031" s="32"/>
      <c r="AS1031" s="32"/>
      <c r="AT1031" s="32"/>
      <c r="AU1031" s="32"/>
      <c r="AV1031" s="32"/>
      <c r="AW1031" s="32"/>
      <c r="AX1031" s="32"/>
      <c r="AY1031" s="32"/>
      <c r="AZ1031" s="32"/>
      <c r="BA1031" s="32"/>
    </row>
    <row r="1032" spans="17:53" s="84" customFormat="1" x14ac:dyDescent="0.35">
      <c r="Q1032" s="32"/>
      <c r="R1032" s="32"/>
      <c r="S1032" s="32"/>
      <c r="T1032" s="32"/>
      <c r="U1032" s="32"/>
      <c r="V1032" s="32"/>
      <c r="W1032" s="32"/>
      <c r="X1032" s="32"/>
      <c r="Y1032" s="32"/>
      <c r="Z1032" s="32"/>
      <c r="AA1032" s="32"/>
      <c r="AB1032" s="32"/>
      <c r="AC1032" s="32"/>
      <c r="AD1032" s="32"/>
      <c r="AE1032" s="32"/>
      <c r="AF1032" s="32"/>
      <c r="AG1032" s="32"/>
      <c r="AH1032" s="32"/>
      <c r="AI1032" s="32"/>
      <c r="AJ1032" s="32"/>
      <c r="AK1032" s="32"/>
      <c r="AL1032" s="32"/>
      <c r="AM1032" s="32"/>
      <c r="AN1032" s="32"/>
      <c r="AO1032" s="32"/>
      <c r="AP1032" s="32"/>
      <c r="AQ1032" s="32"/>
      <c r="AR1032" s="32"/>
      <c r="AS1032" s="32"/>
      <c r="AT1032" s="32"/>
      <c r="AU1032" s="32"/>
      <c r="AV1032" s="32"/>
      <c r="AW1032" s="32"/>
      <c r="AX1032" s="32"/>
      <c r="AY1032" s="32"/>
      <c r="AZ1032" s="32"/>
      <c r="BA1032" s="32"/>
    </row>
    <row r="1033" spans="17:53" s="84" customFormat="1" x14ac:dyDescent="0.35">
      <c r="Q1033" s="32"/>
      <c r="R1033" s="32"/>
      <c r="S1033" s="32"/>
      <c r="T1033" s="32"/>
      <c r="U1033" s="32"/>
      <c r="V1033" s="32"/>
      <c r="W1033" s="32"/>
      <c r="X1033" s="32"/>
      <c r="Y1033" s="32"/>
      <c r="Z1033" s="32"/>
      <c r="AA1033" s="32"/>
      <c r="AB1033" s="32"/>
      <c r="AC1033" s="32"/>
      <c r="AD1033" s="32"/>
      <c r="AE1033" s="32"/>
      <c r="AF1033" s="32"/>
      <c r="AG1033" s="32"/>
      <c r="AH1033" s="32"/>
      <c r="AI1033" s="32"/>
      <c r="AJ1033" s="32"/>
      <c r="AK1033" s="32"/>
      <c r="AL1033" s="32"/>
      <c r="AM1033" s="32"/>
      <c r="AN1033" s="32"/>
      <c r="AO1033" s="32"/>
      <c r="AP1033" s="32"/>
      <c r="AQ1033" s="32"/>
      <c r="AR1033" s="32"/>
      <c r="AS1033" s="32"/>
      <c r="AT1033" s="32"/>
      <c r="AU1033" s="32"/>
      <c r="AV1033" s="32"/>
      <c r="AW1033" s="32"/>
      <c r="AX1033" s="32"/>
      <c r="AY1033" s="32"/>
      <c r="AZ1033" s="32"/>
      <c r="BA1033" s="32"/>
    </row>
    <row r="1034" spans="17:53" s="84" customFormat="1" x14ac:dyDescent="0.35">
      <c r="Q1034" s="32"/>
      <c r="R1034" s="32"/>
      <c r="S1034" s="32"/>
      <c r="T1034" s="32"/>
      <c r="U1034" s="32"/>
      <c r="V1034" s="32"/>
      <c r="W1034" s="32"/>
      <c r="X1034" s="32"/>
      <c r="Y1034" s="32"/>
      <c r="Z1034" s="32"/>
      <c r="AA1034" s="32"/>
      <c r="AB1034" s="32"/>
      <c r="AC1034" s="32"/>
      <c r="AD1034" s="32"/>
      <c r="AE1034" s="32"/>
      <c r="AF1034" s="32"/>
      <c r="AG1034" s="32"/>
      <c r="AH1034" s="32"/>
      <c r="AI1034" s="32"/>
      <c r="AJ1034" s="32"/>
      <c r="AK1034" s="32"/>
      <c r="AL1034" s="32"/>
      <c r="AM1034" s="32"/>
      <c r="AN1034" s="32"/>
      <c r="AO1034" s="32"/>
      <c r="AP1034" s="32"/>
      <c r="AQ1034" s="32"/>
      <c r="AR1034" s="32"/>
      <c r="AS1034" s="32"/>
      <c r="AT1034" s="32"/>
      <c r="AU1034" s="32"/>
      <c r="AV1034" s="32"/>
      <c r="AW1034" s="32"/>
      <c r="AX1034" s="32"/>
      <c r="AY1034" s="32"/>
      <c r="AZ1034" s="32"/>
      <c r="BA1034" s="32"/>
    </row>
    <row r="1035" spans="17:53" s="84" customFormat="1" x14ac:dyDescent="0.35">
      <c r="Q1035" s="32"/>
      <c r="R1035" s="32"/>
      <c r="S1035" s="32"/>
      <c r="T1035" s="32"/>
      <c r="U1035" s="32"/>
      <c r="V1035" s="32"/>
      <c r="W1035" s="32"/>
      <c r="X1035" s="32"/>
      <c r="Y1035" s="32"/>
      <c r="Z1035" s="32"/>
      <c r="AA1035" s="32"/>
      <c r="AB1035" s="32"/>
      <c r="AC1035" s="32"/>
      <c r="AD1035" s="32"/>
      <c r="AE1035" s="32"/>
      <c r="AF1035" s="32"/>
      <c r="AG1035" s="32"/>
      <c r="AH1035" s="32"/>
      <c r="AI1035" s="32"/>
      <c r="AJ1035" s="32"/>
      <c r="AK1035" s="32"/>
      <c r="AL1035" s="32"/>
      <c r="AM1035" s="32"/>
      <c r="AN1035" s="32"/>
      <c r="AO1035" s="32"/>
      <c r="AP1035" s="32"/>
      <c r="AQ1035" s="32"/>
      <c r="AR1035" s="32"/>
      <c r="AS1035" s="32"/>
      <c r="AT1035" s="32"/>
      <c r="AU1035" s="32"/>
      <c r="AV1035" s="32"/>
      <c r="AW1035" s="32"/>
      <c r="AX1035" s="32"/>
      <c r="AY1035" s="32"/>
      <c r="AZ1035" s="32"/>
      <c r="BA1035" s="32"/>
    </row>
    <row r="1036" spans="17:53" s="84" customFormat="1" x14ac:dyDescent="0.35">
      <c r="Q1036" s="32"/>
      <c r="R1036" s="32"/>
      <c r="S1036" s="32"/>
      <c r="T1036" s="32"/>
      <c r="U1036" s="32"/>
      <c r="V1036" s="32"/>
      <c r="W1036" s="32"/>
      <c r="X1036" s="32"/>
      <c r="Y1036" s="32"/>
      <c r="Z1036" s="32"/>
      <c r="AA1036" s="32"/>
      <c r="AB1036" s="32"/>
      <c r="AC1036" s="32"/>
      <c r="AD1036" s="32"/>
      <c r="AE1036" s="32"/>
      <c r="AF1036" s="32"/>
      <c r="AG1036" s="32"/>
      <c r="AH1036" s="32"/>
      <c r="AI1036" s="32"/>
      <c r="AJ1036" s="32"/>
      <c r="AK1036" s="32"/>
      <c r="AL1036" s="32"/>
      <c r="AM1036" s="32"/>
      <c r="AN1036" s="32"/>
      <c r="AO1036" s="32"/>
      <c r="AP1036" s="32"/>
      <c r="AQ1036" s="32"/>
      <c r="AR1036" s="32"/>
      <c r="AS1036" s="32"/>
      <c r="AT1036" s="32"/>
      <c r="AU1036" s="32"/>
      <c r="AV1036" s="32"/>
      <c r="AW1036" s="32"/>
      <c r="AX1036" s="32"/>
      <c r="AY1036" s="32"/>
      <c r="AZ1036" s="32"/>
      <c r="BA1036" s="32"/>
    </row>
    <row r="1037" spans="17:53" s="84" customFormat="1" x14ac:dyDescent="0.35">
      <c r="Q1037" s="32"/>
      <c r="R1037" s="32"/>
      <c r="S1037" s="32"/>
      <c r="T1037" s="32"/>
      <c r="U1037" s="32"/>
      <c r="V1037" s="32"/>
      <c r="W1037" s="32"/>
      <c r="X1037" s="32"/>
      <c r="Y1037" s="32"/>
      <c r="Z1037" s="32"/>
      <c r="AA1037" s="32"/>
      <c r="AB1037" s="32"/>
      <c r="AC1037" s="32"/>
      <c r="AD1037" s="32"/>
      <c r="AE1037" s="32"/>
      <c r="AF1037" s="32"/>
      <c r="AG1037" s="32"/>
      <c r="AH1037" s="32"/>
      <c r="AI1037" s="32"/>
      <c r="AJ1037" s="32"/>
      <c r="AK1037" s="32"/>
      <c r="AL1037" s="32"/>
      <c r="AM1037" s="32"/>
      <c r="AN1037" s="32"/>
      <c r="AO1037" s="32"/>
      <c r="AP1037" s="32"/>
      <c r="AQ1037" s="32"/>
      <c r="AR1037" s="32"/>
      <c r="AS1037" s="32"/>
      <c r="AT1037" s="32"/>
      <c r="AU1037" s="32"/>
      <c r="AV1037" s="32"/>
      <c r="AW1037" s="32"/>
      <c r="AX1037" s="32"/>
      <c r="AY1037" s="32"/>
      <c r="AZ1037" s="32"/>
      <c r="BA1037" s="32"/>
    </row>
    <row r="1038" spans="17:53" s="84" customFormat="1" x14ac:dyDescent="0.35">
      <c r="Q1038" s="32"/>
      <c r="R1038" s="32"/>
      <c r="S1038" s="32"/>
      <c r="T1038" s="32"/>
      <c r="U1038" s="32"/>
      <c r="V1038" s="32"/>
      <c r="W1038" s="32"/>
      <c r="X1038" s="32"/>
      <c r="Y1038" s="32"/>
      <c r="Z1038" s="32"/>
      <c r="AA1038" s="32"/>
      <c r="AB1038" s="32"/>
      <c r="AC1038" s="32"/>
      <c r="AD1038" s="32"/>
      <c r="AE1038" s="32"/>
      <c r="AF1038" s="32"/>
      <c r="AG1038" s="32"/>
      <c r="AH1038" s="32"/>
      <c r="AI1038" s="32"/>
      <c r="AJ1038" s="32"/>
      <c r="AK1038" s="32"/>
      <c r="AL1038" s="32"/>
      <c r="AM1038" s="32"/>
      <c r="AN1038" s="32"/>
      <c r="AO1038" s="32"/>
      <c r="AP1038" s="32"/>
      <c r="AQ1038" s="32"/>
      <c r="AR1038" s="32"/>
      <c r="AS1038" s="32"/>
      <c r="AT1038" s="32"/>
      <c r="AU1038" s="32"/>
      <c r="AV1038" s="32"/>
      <c r="AW1038" s="32"/>
      <c r="AX1038" s="32"/>
      <c r="AY1038" s="32"/>
      <c r="AZ1038" s="32"/>
      <c r="BA1038" s="32"/>
    </row>
    <row r="1039" spans="17:53" s="84" customFormat="1" x14ac:dyDescent="0.35">
      <c r="Q1039" s="32"/>
      <c r="R1039" s="32"/>
      <c r="S1039" s="32"/>
      <c r="T1039" s="32"/>
      <c r="U1039" s="32"/>
      <c r="V1039" s="32"/>
      <c r="W1039" s="32"/>
      <c r="X1039" s="32"/>
      <c r="Y1039" s="32"/>
      <c r="Z1039" s="32"/>
      <c r="AA1039" s="32"/>
      <c r="AB1039" s="32"/>
      <c r="AC1039" s="32"/>
      <c r="AD1039" s="32"/>
      <c r="AE1039" s="32"/>
      <c r="AF1039" s="32"/>
      <c r="AG1039" s="32"/>
      <c r="AH1039" s="32"/>
      <c r="AI1039" s="32"/>
      <c r="AJ1039" s="32"/>
      <c r="AK1039" s="32"/>
      <c r="AL1039" s="32"/>
      <c r="AM1039" s="32"/>
      <c r="AN1039" s="32"/>
      <c r="AO1039" s="32"/>
      <c r="AP1039" s="32"/>
      <c r="AQ1039" s="32"/>
      <c r="AR1039" s="32"/>
      <c r="AS1039" s="32"/>
      <c r="AT1039" s="32"/>
      <c r="AU1039" s="32"/>
      <c r="AV1039" s="32"/>
      <c r="AW1039" s="32"/>
      <c r="AX1039" s="32"/>
      <c r="AY1039" s="32"/>
      <c r="AZ1039" s="32"/>
      <c r="BA1039" s="32"/>
    </row>
    <row r="1040" spans="17:53" s="84" customFormat="1" x14ac:dyDescent="0.35">
      <c r="Q1040" s="32"/>
      <c r="R1040" s="32"/>
      <c r="S1040" s="32"/>
      <c r="T1040" s="32"/>
      <c r="U1040" s="32"/>
      <c r="V1040" s="32"/>
      <c r="W1040" s="32"/>
      <c r="X1040" s="32"/>
      <c r="Y1040" s="32"/>
      <c r="Z1040" s="32"/>
      <c r="AA1040" s="32"/>
      <c r="AB1040" s="32"/>
      <c r="AC1040" s="32"/>
      <c r="AD1040" s="32"/>
      <c r="AE1040" s="32"/>
      <c r="AF1040" s="32"/>
      <c r="AG1040" s="32"/>
      <c r="AH1040" s="32"/>
      <c r="AI1040" s="32"/>
      <c r="AJ1040" s="32"/>
      <c r="AK1040" s="32"/>
      <c r="AL1040" s="32"/>
      <c r="AM1040" s="32"/>
      <c r="AN1040" s="32"/>
      <c r="AO1040" s="32"/>
      <c r="AP1040" s="32"/>
      <c r="AQ1040" s="32"/>
      <c r="AR1040" s="32"/>
      <c r="AS1040" s="32"/>
      <c r="AT1040" s="32"/>
      <c r="AU1040" s="32"/>
      <c r="AV1040" s="32"/>
      <c r="AW1040" s="32"/>
      <c r="AX1040" s="32"/>
      <c r="AY1040" s="32"/>
      <c r="AZ1040" s="32"/>
      <c r="BA1040" s="32"/>
    </row>
    <row r="1041" spans="17:53" s="84" customFormat="1" x14ac:dyDescent="0.35">
      <c r="Q1041" s="32"/>
      <c r="R1041" s="32"/>
      <c r="S1041" s="32"/>
      <c r="T1041" s="32"/>
      <c r="U1041" s="32"/>
      <c r="V1041" s="32"/>
      <c r="W1041" s="32"/>
      <c r="X1041" s="32"/>
      <c r="Y1041" s="32"/>
      <c r="Z1041" s="32"/>
      <c r="AA1041" s="32"/>
      <c r="AB1041" s="32"/>
      <c r="AC1041" s="32"/>
      <c r="AD1041" s="32"/>
      <c r="AE1041" s="32"/>
      <c r="AF1041" s="32"/>
      <c r="AG1041" s="32"/>
      <c r="AH1041" s="32"/>
      <c r="AI1041" s="32"/>
      <c r="AJ1041" s="32"/>
      <c r="AK1041" s="32"/>
      <c r="AL1041" s="32"/>
      <c r="AM1041" s="32"/>
      <c r="AN1041" s="32"/>
      <c r="AO1041" s="32"/>
      <c r="AP1041" s="32"/>
      <c r="AQ1041" s="32"/>
      <c r="AR1041" s="32"/>
      <c r="AS1041" s="32"/>
      <c r="AT1041" s="32"/>
      <c r="AU1041" s="32"/>
      <c r="AV1041" s="32"/>
      <c r="AW1041" s="32"/>
      <c r="AX1041" s="32"/>
      <c r="AY1041" s="32"/>
      <c r="AZ1041" s="32"/>
      <c r="BA1041" s="32"/>
    </row>
    <row r="1042" spans="17:53" s="84" customFormat="1" x14ac:dyDescent="0.35">
      <c r="Q1042" s="32"/>
      <c r="R1042" s="32"/>
      <c r="S1042" s="32"/>
      <c r="T1042" s="32"/>
      <c r="U1042" s="32"/>
      <c r="V1042" s="32"/>
      <c r="W1042" s="32"/>
      <c r="X1042" s="32"/>
      <c r="Y1042" s="32"/>
      <c r="Z1042" s="32"/>
      <c r="AA1042" s="32"/>
      <c r="AB1042" s="32"/>
      <c r="AC1042" s="32"/>
      <c r="AD1042" s="32"/>
      <c r="AE1042" s="32"/>
      <c r="AF1042" s="32"/>
      <c r="AG1042" s="32"/>
      <c r="AH1042" s="32"/>
      <c r="AI1042" s="32"/>
      <c r="AJ1042" s="32"/>
      <c r="AK1042" s="32"/>
      <c r="AL1042" s="32"/>
      <c r="AM1042" s="32"/>
      <c r="AN1042" s="32"/>
      <c r="AO1042" s="32"/>
      <c r="AP1042" s="32"/>
      <c r="AQ1042" s="32"/>
      <c r="AR1042" s="32"/>
      <c r="AS1042" s="32"/>
      <c r="AT1042" s="32"/>
      <c r="AU1042" s="32"/>
      <c r="AV1042" s="32"/>
      <c r="AW1042" s="32"/>
      <c r="AX1042" s="32"/>
      <c r="AY1042" s="32"/>
      <c r="AZ1042" s="32"/>
      <c r="BA1042" s="32"/>
    </row>
    <row r="1043" spans="17:53" s="84" customFormat="1" x14ac:dyDescent="0.35">
      <c r="Q1043" s="32"/>
      <c r="R1043" s="32"/>
      <c r="S1043" s="32"/>
      <c r="T1043" s="32"/>
      <c r="U1043" s="32"/>
      <c r="V1043" s="32"/>
      <c r="W1043" s="32"/>
      <c r="X1043" s="32"/>
      <c r="Y1043" s="32"/>
      <c r="Z1043" s="32"/>
      <c r="AA1043" s="32"/>
      <c r="AB1043" s="32"/>
      <c r="AC1043" s="32"/>
      <c r="AD1043" s="32"/>
      <c r="AE1043" s="32"/>
      <c r="AF1043" s="32"/>
      <c r="AG1043" s="32"/>
      <c r="AH1043" s="32"/>
      <c r="AI1043" s="32"/>
      <c r="AJ1043" s="32"/>
      <c r="AK1043" s="32"/>
      <c r="AL1043" s="32"/>
      <c r="AM1043" s="32"/>
      <c r="AN1043" s="32"/>
      <c r="AO1043" s="32"/>
      <c r="AP1043" s="32"/>
      <c r="AQ1043" s="32"/>
      <c r="AR1043" s="32"/>
      <c r="AS1043" s="32"/>
      <c r="AT1043" s="32"/>
      <c r="AU1043" s="32"/>
      <c r="AV1043" s="32"/>
      <c r="AW1043" s="32"/>
      <c r="AX1043" s="32"/>
      <c r="AY1043" s="32"/>
      <c r="AZ1043" s="32"/>
      <c r="BA1043" s="32"/>
    </row>
    <row r="1044" spans="17:53" s="84" customFormat="1" x14ac:dyDescent="0.35">
      <c r="Q1044" s="32"/>
      <c r="R1044" s="32"/>
      <c r="S1044" s="32"/>
      <c r="T1044" s="32"/>
      <c r="U1044" s="32"/>
      <c r="V1044" s="32"/>
      <c r="W1044" s="32"/>
      <c r="X1044" s="32"/>
      <c r="Y1044" s="32"/>
      <c r="Z1044" s="32"/>
      <c r="AA1044" s="32"/>
      <c r="AB1044" s="32"/>
      <c r="AC1044" s="32"/>
      <c r="AD1044" s="32"/>
      <c r="AE1044" s="32"/>
      <c r="AF1044" s="32"/>
      <c r="AG1044" s="32"/>
      <c r="AH1044" s="32"/>
      <c r="AI1044" s="32"/>
      <c r="AJ1044" s="32"/>
      <c r="AK1044" s="32"/>
      <c r="AL1044" s="32"/>
      <c r="AM1044" s="32"/>
      <c r="AN1044" s="32"/>
      <c r="AO1044" s="32"/>
      <c r="AP1044" s="32"/>
      <c r="AQ1044" s="32"/>
      <c r="AR1044" s="32"/>
      <c r="AS1044" s="32"/>
      <c r="AT1044" s="32"/>
      <c r="AU1044" s="32"/>
      <c r="AV1044" s="32"/>
      <c r="AW1044" s="32"/>
      <c r="AX1044" s="32"/>
      <c r="AY1044" s="32"/>
      <c r="AZ1044" s="32"/>
      <c r="BA1044" s="32"/>
    </row>
    <row r="1045" spans="17:53" s="84" customFormat="1" x14ac:dyDescent="0.35">
      <c r="Q1045" s="32"/>
      <c r="R1045" s="32"/>
      <c r="S1045" s="32"/>
      <c r="T1045" s="32"/>
      <c r="U1045" s="32"/>
      <c r="V1045" s="32"/>
      <c r="W1045" s="32"/>
      <c r="X1045" s="32"/>
      <c r="Y1045" s="32"/>
      <c r="Z1045" s="32"/>
      <c r="AA1045" s="32"/>
      <c r="AB1045" s="32"/>
      <c r="AC1045" s="32"/>
      <c r="AD1045" s="32"/>
      <c r="AE1045" s="32"/>
      <c r="AF1045" s="32"/>
      <c r="AG1045" s="32"/>
      <c r="AH1045" s="32"/>
      <c r="AI1045" s="32"/>
      <c r="AJ1045" s="32"/>
      <c r="AK1045" s="32"/>
      <c r="AL1045" s="32"/>
      <c r="AM1045" s="32"/>
      <c r="AN1045" s="32"/>
      <c r="AO1045" s="32"/>
      <c r="AP1045" s="32"/>
      <c r="AQ1045" s="32"/>
      <c r="AR1045" s="32"/>
      <c r="AS1045" s="32"/>
      <c r="AT1045" s="32"/>
      <c r="AU1045" s="32"/>
      <c r="AV1045" s="32"/>
      <c r="AW1045" s="32"/>
      <c r="AX1045" s="32"/>
      <c r="AY1045" s="32"/>
      <c r="AZ1045" s="32"/>
      <c r="BA1045" s="32"/>
    </row>
    <row r="1046" spans="17:53" s="84" customFormat="1" x14ac:dyDescent="0.35">
      <c r="Q1046" s="32"/>
      <c r="R1046" s="32"/>
      <c r="S1046" s="32"/>
      <c r="T1046" s="32"/>
      <c r="U1046" s="32"/>
      <c r="V1046" s="32"/>
      <c r="W1046" s="32"/>
      <c r="X1046" s="32"/>
      <c r="Y1046" s="32"/>
      <c r="Z1046" s="32"/>
      <c r="AA1046" s="32"/>
      <c r="AB1046" s="32"/>
      <c r="AC1046" s="32"/>
      <c r="AD1046" s="32"/>
      <c r="AE1046" s="32"/>
      <c r="AF1046" s="32"/>
      <c r="AG1046" s="32"/>
      <c r="AH1046" s="32"/>
      <c r="AI1046" s="32"/>
      <c r="AJ1046" s="32"/>
      <c r="AK1046" s="32"/>
      <c r="AL1046" s="32"/>
      <c r="AM1046" s="32"/>
      <c r="AN1046" s="32"/>
      <c r="AO1046" s="32"/>
      <c r="AP1046" s="32"/>
      <c r="AQ1046" s="32"/>
      <c r="AR1046" s="32"/>
      <c r="AS1046" s="32"/>
      <c r="AT1046" s="32"/>
      <c r="AU1046" s="32"/>
      <c r="AV1046" s="32"/>
      <c r="AW1046" s="32"/>
      <c r="AX1046" s="32"/>
      <c r="AY1046" s="32"/>
      <c r="AZ1046" s="32"/>
      <c r="BA1046" s="32"/>
    </row>
    <row r="1047" spans="17:53" s="84" customFormat="1" x14ac:dyDescent="0.35">
      <c r="Q1047" s="32"/>
      <c r="R1047" s="32"/>
      <c r="S1047" s="32"/>
      <c r="T1047" s="32"/>
      <c r="U1047" s="32"/>
      <c r="V1047" s="32"/>
      <c r="W1047" s="32"/>
      <c r="X1047" s="32"/>
      <c r="Y1047" s="32"/>
      <c r="Z1047" s="32"/>
      <c r="AA1047" s="32"/>
      <c r="AB1047" s="32"/>
      <c r="AC1047" s="32"/>
      <c r="AD1047" s="32"/>
      <c r="AE1047" s="32"/>
      <c r="AF1047" s="32"/>
      <c r="AG1047" s="32"/>
      <c r="AH1047" s="32"/>
      <c r="AI1047" s="32"/>
      <c r="AJ1047" s="32"/>
      <c r="AK1047" s="32"/>
      <c r="AL1047" s="32"/>
      <c r="AM1047" s="32"/>
      <c r="AN1047" s="32"/>
      <c r="AO1047" s="32"/>
      <c r="AP1047" s="32"/>
      <c r="AQ1047" s="32"/>
      <c r="AR1047" s="32"/>
      <c r="AS1047" s="32"/>
      <c r="AT1047" s="32"/>
      <c r="AU1047" s="32"/>
      <c r="AV1047" s="32"/>
      <c r="AW1047" s="32"/>
      <c r="AX1047" s="32"/>
      <c r="AY1047" s="32"/>
      <c r="AZ1047" s="32"/>
      <c r="BA1047" s="32"/>
    </row>
    <row r="1048" spans="17:53" s="84" customFormat="1" x14ac:dyDescent="0.35">
      <c r="Q1048" s="32"/>
      <c r="R1048" s="32"/>
      <c r="S1048" s="32"/>
      <c r="T1048" s="32"/>
      <c r="U1048" s="32"/>
      <c r="V1048" s="32"/>
      <c r="W1048" s="32"/>
      <c r="X1048" s="32"/>
      <c r="Y1048" s="32"/>
      <c r="Z1048" s="32"/>
      <c r="AA1048" s="32"/>
      <c r="AB1048" s="32"/>
      <c r="AC1048" s="32"/>
      <c r="AD1048" s="32"/>
      <c r="AE1048" s="32"/>
      <c r="AF1048" s="32"/>
      <c r="AG1048" s="32"/>
      <c r="AH1048" s="32"/>
      <c r="AI1048" s="32"/>
      <c r="AJ1048" s="32"/>
      <c r="AK1048" s="32"/>
      <c r="AL1048" s="32"/>
      <c r="AM1048" s="32"/>
      <c r="AN1048" s="32"/>
      <c r="AO1048" s="32"/>
      <c r="AP1048" s="32"/>
      <c r="AQ1048" s="32"/>
      <c r="AR1048" s="32"/>
      <c r="AS1048" s="32"/>
      <c r="AT1048" s="32"/>
      <c r="AU1048" s="32"/>
      <c r="AV1048" s="32"/>
      <c r="AW1048" s="32"/>
      <c r="AX1048" s="32"/>
      <c r="AY1048" s="32"/>
      <c r="AZ1048" s="32"/>
      <c r="BA1048" s="32"/>
    </row>
    <row r="1049" spans="17:53" s="84" customFormat="1" x14ac:dyDescent="0.35">
      <c r="Q1049" s="32"/>
      <c r="R1049" s="32"/>
      <c r="S1049" s="32"/>
      <c r="T1049" s="32"/>
      <c r="U1049" s="32"/>
      <c r="V1049" s="32"/>
      <c r="W1049" s="32"/>
      <c r="X1049" s="32"/>
      <c r="Y1049" s="32"/>
      <c r="Z1049" s="32"/>
      <c r="AA1049" s="32"/>
      <c r="AB1049" s="32"/>
      <c r="AC1049" s="32"/>
      <c r="AD1049" s="32"/>
      <c r="AE1049" s="32"/>
      <c r="AF1049" s="32"/>
      <c r="AG1049" s="32"/>
      <c r="AH1049" s="32"/>
      <c r="AI1049" s="32"/>
      <c r="AJ1049" s="32"/>
      <c r="AK1049" s="32"/>
      <c r="AL1049" s="32"/>
      <c r="AM1049" s="32"/>
      <c r="AN1049" s="32"/>
      <c r="AO1049" s="32"/>
      <c r="AP1049" s="32"/>
      <c r="AQ1049" s="32"/>
      <c r="AR1049" s="32"/>
      <c r="AS1049" s="32"/>
      <c r="AT1049" s="32"/>
      <c r="AU1049" s="32"/>
      <c r="AV1049" s="32"/>
      <c r="AW1049" s="32"/>
      <c r="AX1049" s="32"/>
      <c r="AY1049" s="32"/>
      <c r="AZ1049" s="32"/>
      <c r="BA1049" s="32"/>
    </row>
    <row r="1050" spans="17:53" s="84" customFormat="1" x14ac:dyDescent="0.35">
      <c r="Q1050" s="32"/>
      <c r="R1050" s="32"/>
      <c r="S1050" s="32"/>
      <c r="T1050" s="32"/>
      <c r="U1050" s="32"/>
      <c r="V1050" s="32"/>
      <c r="W1050" s="32"/>
      <c r="X1050" s="32"/>
      <c r="Y1050" s="32"/>
      <c r="Z1050" s="32"/>
      <c r="AA1050" s="32"/>
      <c r="AB1050" s="32"/>
      <c r="AC1050" s="32"/>
      <c r="AD1050" s="32"/>
      <c r="AE1050" s="32"/>
      <c r="AF1050" s="32"/>
      <c r="AG1050" s="32"/>
      <c r="AH1050" s="32"/>
      <c r="AI1050" s="32"/>
      <c r="AJ1050" s="32"/>
      <c r="AK1050" s="32"/>
      <c r="AL1050" s="32"/>
      <c r="AM1050" s="32"/>
      <c r="AN1050" s="32"/>
      <c r="AO1050" s="32"/>
      <c r="AP1050" s="32"/>
      <c r="AQ1050" s="32"/>
      <c r="AR1050" s="32"/>
      <c r="AS1050" s="32"/>
      <c r="AT1050" s="32"/>
      <c r="AU1050" s="32"/>
      <c r="AV1050" s="32"/>
      <c r="AW1050" s="32"/>
      <c r="AX1050" s="32"/>
      <c r="AY1050" s="32"/>
      <c r="AZ1050" s="32"/>
      <c r="BA1050" s="32"/>
    </row>
    <row r="1051" spans="17:53" s="84" customFormat="1" x14ac:dyDescent="0.35">
      <c r="Q1051" s="32"/>
      <c r="R1051" s="32"/>
      <c r="S1051" s="32"/>
      <c r="T1051" s="32"/>
      <c r="U1051" s="32"/>
      <c r="V1051" s="32"/>
      <c r="W1051" s="32"/>
      <c r="X1051" s="32"/>
      <c r="Y1051" s="32"/>
      <c r="Z1051" s="32"/>
      <c r="AA1051" s="32"/>
      <c r="AB1051" s="32"/>
      <c r="AC1051" s="32"/>
      <c r="AD1051" s="32"/>
      <c r="AE1051" s="32"/>
      <c r="AF1051" s="32"/>
      <c r="AG1051" s="32"/>
      <c r="AH1051" s="32"/>
      <c r="AI1051" s="32"/>
      <c r="AJ1051" s="32"/>
      <c r="AK1051" s="32"/>
      <c r="AL1051" s="32"/>
      <c r="AM1051" s="32"/>
      <c r="AN1051" s="32"/>
      <c r="AO1051" s="32"/>
      <c r="AP1051" s="32"/>
      <c r="AQ1051" s="32"/>
      <c r="AR1051" s="32"/>
      <c r="AS1051" s="32"/>
      <c r="AT1051" s="32"/>
      <c r="AU1051" s="32"/>
      <c r="AV1051" s="32"/>
      <c r="AW1051" s="32"/>
      <c r="AX1051" s="32"/>
      <c r="AY1051" s="32"/>
      <c r="AZ1051" s="32"/>
      <c r="BA1051" s="32"/>
    </row>
    <row r="1052" spans="17:53" s="84" customFormat="1" x14ac:dyDescent="0.35">
      <c r="Q1052" s="32"/>
      <c r="R1052" s="32"/>
      <c r="S1052" s="32"/>
      <c r="T1052" s="32"/>
      <c r="U1052" s="32"/>
      <c r="V1052" s="32"/>
      <c r="W1052" s="32"/>
      <c r="X1052" s="32"/>
      <c r="Y1052" s="32"/>
      <c r="Z1052" s="32"/>
      <c r="AA1052" s="32"/>
      <c r="AB1052" s="32"/>
      <c r="AC1052" s="32"/>
      <c r="AD1052" s="32"/>
      <c r="AE1052" s="32"/>
      <c r="AF1052" s="32"/>
      <c r="AG1052" s="32"/>
      <c r="AH1052" s="32"/>
      <c r="AI1052" s="32"/>
      <c r="AJ1052" s="32"/>
      <c r="AK1052" s="32"/>
      <c r="AL1052" s="32"/>
      <c r="AM1052" s="32"/>
      <c r="AN1052" s="32"/>
      <c r="AO1052" s="32"/>
      <c r="AP1052" s="32"/>
      <c r="AQ1052" s="32"/>
      <c r="AR1052" s="32"/>
      <c r="AS1052" s="32"/>
      <c r="AT1052" s="32"/>
      <c r="AU1052" s="32"/>
      <c r="AV1052" s="32"/>
      <c r="AW1052" s="32"/>
      <c r="AX1052" s="32"/>
      <c r="AY1052" s="32"/>
      <c r="AZ1052" s="32"/>
      <c r="BA1052" s="32"/>
    </row>
    <row r="1053" spans="17:53" s="84" customFormat="1" x14ac:dyDescent="0.35">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c r="AS1053" s="32"/>
      <c r="AT1053" s="32"/>
      <c r="AU1053" s="32"/>
      <c r="AV1053" s="32"/>
      <c r="AW1053" s="32"/>
      <c r="AX1053" s="32"/>
      <c r="AY1053" s="32"/>
      <c r="AZ1053" s="32"/>
      <c r="BA1053" s="32"/>
    </row>
    <row r="1054" spans="17:53" s="84" customFormat="1" x14ac:dyDescent="0.35">
      <c r="Q1054" s="32"/>
      <c r="R1054" s="32"/>
      <c r="S1054" s="32"/>
      <c r="T1054" s="32"/>
      <c r="U1054" s="32"/>
      <c r="V1054" s="32"/>
      <c r="W1054" s="32"/>
      <c r="X1054" s="32"/>
      <c r="Y1054" s="32"/>
      <c r="Z1054" s="32"/>
      <c r="AA1054" s="32"/>
      <c r="AB1054" s="32"/>
      <c r="AC1054" s="32"/>
      <c r="AD1054" s="32"/>
      <c r="AE1054" s="32"/>
      <c r="AF1054" s="32"/>
      <c r="AG1054" s="32"/>
      <c r="AH1054" s="32"/>
      <c r="AI1054" s="32"/>
      <c r="AJ1054" s="32"/>
      <c r="AK1054" s="32"/>
      <c r="AL1054" s="32"/>
      <c r="AM1054" s="32"/>
      <c r="AN1054" s="32"/>
      <c r="AO1054" s="32"/>
      <c r="AP1054" s="32"/>
      <c r="AQ1054" s="32"/>
      <c r="AR1054" s="32"/>
      <c r="AS1054" s="32"/>
      <c r="AT1054" s="32"/>
      <c r="AU1054" s="32"/>
      <c r="AV1054" s="32"/>
      <c r="AW1054" s="32"/>
      <c r="AX1054" s="32"/>
      <c r="AY1054" s="32"/>
      <c r="AZ1054" s="32"/>
      <c r="BA1054" s="32"/>
    </row>
    <row r="1055" spans="17:53" s="84" customFormat="1" x14ac:dyDescent="0.35">
      <c r="Q1055" s="32"/>
      <c r="R1055" s="32"/>
      <c r="S1055" s="32"/>
      <c r="T1055" s="32"/>
      <c r="U1055" s="32"/>
      <c r="V1055" s="32"/>
      <c r="W1055" s="32"/>
      <c r="X1055" s="32"/>
      <c r="Y1055" s="32"/>
      <c r="Z1055" s="32"/>
      <c r="AA1055" s="32"/>
      <c r="AB1055" s="32"/>
      <c r="AC1055" s="32"/>
      <c r="AD1055" s="32"/>
      <c r="AE1055" s="32"/>
      <c r="AF1055" s="32"/>
      <c r="AG1055" s="32"/>
      <c r="AH1055" s="32"/>
      <c r="AI1055" s="32"/>
      <c r="AJ1055" s="32"/>
      <c r="AK1055" s="32"/>
      <c r="AL1055" s="32"/>
      <c r="AM1055" s="32"/>
      <c r="AN1055" s="32"/>
      <c r="AO1055" s="32"/>
      <c r="AP1055" s="32"/>
      <c r="AQ1055" s="32"/>
      <c r="AR1055" s="32"/>
      <c r="AS1055" s="32"/>
      <c r="AT1055" s="32"/>
      <c r="AU1055" s="32"/>
      <c r="AV1055" s="32"/>
      <c r="AW1055" s="32"/>
      <c r="AX1055" s="32"/>
      <c r="AY1055" s="32"/>
      <c r="AZ1055" s="32"/>
      <c r="BA1055" s="32"/>
    </row>
    <row r="1056" spans="17:53" s="84" customFormat="1" x14ac:dyDescent="0.35">
      <c r="Q1056" s="32"/>
      <c r="R1056" s="32"/>
      <c r="S1056" s="32"/>
      <c r="T1056" s="32"/>
      <c r="U1056" s="32"/>
      <c r="V1056" s="32"/>
      <c r="W1056" s="32"/>
      <c r="X1056" s="32"/>
      <c r="Y1056" s="32"/>
      <c r="Z1056" s="32"/>
      <c r="AA1056" s="32"/>
      <c r="AB1056" s="32"/>
      <c r="AC1056" s="32"/>
      <c r="AD1056" s="32"/>
      <c r="AE1056" s="32"/>
      <c r="AF1056" s="32"/>
      <c r="AG1056" s="32"/>
      <c r="AH1056" s="32"/>
      <c r="AI1056" s="32"/>
      <c r="AJ1056" s="32"/>
      <c r="AK1056" s="32"/>
      <c r="AL1056" s="32"/>
      <c r="AM1056" s="32"/>
      <c r="AN1056" s="32"/>
      <c r="AO1056" s="32"/>
      <c r="AP1056" s="32"/>
      <c r="AQ1056" s="32"/>
      <c r="AR1056" s="32"/>
      <c r="AS1056" s="32"/>
      <c r="AT1056" s="32"/>
      <c r="AU1056" s="32"/>
      <c r="AV1056" s="32"/>
      <c r="AW1056" s="32"/>
      <c r="AX1056" s="32"/>
      <c r="AY1056" s="32"/>
      <c r="AZ1056" s="32"/>
      <c r="BA1056" s="32"/>
    </row>
    <row r="1057" spans="17:53" s="84" customFormat="1" x14ac:dyDescent="0.35">
      <c r="Q1057" s="32"/>
      <c r="R1057" s="32"/>
      <c r="S1057" s="32"/>
      <c r="T1057" s="32"/>
      <c r="U1057" s="32"/>
      <c r="V1057" s="32"/>
      <c r="W1057" s="32"/>
      <c r="X1057" s="32"/>
      <c r="Y1057" s="32"/>
      <c r="Z1057" s="32"/>
      <c r="AA1057" s="32"/>
      <c r="AB1057" s="32"/>
      <c r="AC1057" s="32"/>
      <c r="AD1057" s="32"/>
      <c r="AE1057" s="32"/>
      <c r="AF1057" s="32"/>
      <c r="AG1057" s="32"/>
      <c r="AH1057" s="32"/>
      <c r="AI1057" s="32"/>
      <c r="AJ1057" s="32"/>
      <c r="AK1057" s="32"/>
      <c r="AL1057" s="32"/>
      <c r="AM1057" s="32"/>
      <c r="AN1057" s="32"/>
      <c r="AO1057" s="32"/>
      <c r="AP1057" s="32"/>
      <c r="AQ1057" s="32"/>
      <c r="AR1057" s="32"/>
      <c r="AS1057" s="32"/>
      <c r="AT1057" s="32"/>
      <c r="AU1057" s="32"/>
      <c r="AV1057" s="32"/>
      <c r="AW1057" s="32"/>
      <c r="AX1057" s="32"/>
      <c r="AY1057" s="32"/>
      <c r="AZ1057" s="32"/>
      <c r="BA1057" s="32"/>
    </row>
    <row r="1058" spans="17:53" s="84" customFormat="1" x14ac:dyDescent="0.35">
      <c r="Q1058" s="32"/>
      <c r="R1058" s="32"/>
      <c r="S1058" s="32"/>
      <c r="T1058" s="32"/>
      <c r="U1058" s="32"/>
      <c r="V1058" s="32"/>
      <c r="W1058" s="32"/>
      <c r="X1058" s="32"/>
      <c r="Y1058" s="32"/>
      <c r="Z1058" s="32"/>
      <c r="AA1058" s="32"/>
      <c r="AB1058" s="32"/>
      <c r="AC1058" s="32"/>
      <c r="AD1058" s="32"/>
      <c r="AE1058" s="32"/>
      <c r="AF1058" s="32"/>
      <c r="AG1058" s="32"/>
      <c r="AH1058" s="32"/>
      <c r="AI1058" s="32"/>
      <c r="AJ1058" s="32"/>
      <c r="AK1058" s="32"/>
      <c r="AL1058" s="32"/>
      <c r="AM1058" s="32"/>
      <c r="AN1058" s="32"/>
      <c r="AO1058" s="32"/>
      <c r="AP1058" s="32"/>
      <c r="AQ1058" s="32"/>
      <c r="AR1058" s="32"/>
      <c r="AS1058" s="32"/>
      <c r="AT1058" s="32"/>
      <c r="AU1058" s="32"/>
      <c r="AV1058" s="32"/>
      <c r="AW1058" s="32"/>
      <c r="AX1058" s="32"/>
      <c r="AY1058" s="32"/>
      <c r="AZ1058" s="32"/>
      <c r="BA1058" s="32"/>
    </row>
    <row r="1059" spans="17:53" s="84" customFormat="1" x14ac:dyDescent="0.35">
      <c r="Q1059" s="32"/>
      <c r="R1059" s="32"/>
      <c r="S1059" s="32"/>
      <c r="T1059" s="32"/>
      <c r="U1059" s="32"/>
      <c r="V1059" s="32"/>
      <c r="W1059" s="32"/>
      <c r="X1059" s="32"/>
      <c r="Y1059" s="32"/>
      <c r="Z1059" s="32"/>
      <c r="AA1059" s="32"/>
      <c r="AB1059" s="32"/>
      <c r="AC1059" s="32"/>
      <c r="AD1059" s="32"/>
      <c r="AE1059" s="32"/>
      <c r="AF1059" s="32"/>
      <c r="AG1059" s="32"/>
      <c r="AH1059" s="32"/>
      <c r="AI1059" s="32"/>
      <c r="AJ1059" s="32"/>
      <c r="AK1059" s="32"/>
      <c r="AL1059" s="32"/>
      <c r="AM1059" s="32"/>
      <c r="AN1059" s="32"/>
      <c r="AO1059" s="32"/>
      <c r="AP1059" s="32"/>
      <c r="AQ1059" s="32"/>
      <c r="AR1059" s="32"/>
      <c r="AS1059" s="32"/>
      <c r="AT1059" s="32"/>
      <c r="AU1059" s="32"/>
      <c r="AV1059" s="32"/>
      <c r="AW1059" s="32"/>
      <c r="AX1059" s="32"/>
      <c r="AY1059" s="32"/>
      <c r="AZ1059" s="32"/>
      <c r="BA1059" s="32"/>
    </row>
    <row r="1060" spans="17:53" s="84" customFormat="1" x14ac:dyDescent="0.35">
      <c r="Q1060" s="32"/>
      <c r="R1060" s="32"/>
      <c r="S1060" s="32"/>
      <c r="T1060" s="32"/>
      <c r="U1060" s="32"/>
      <c r="V1060" s="32"/>
      <c r="W1060" s="32"/>
      <c r="X1060" s="32"/>
      <c r="Y1060" s="32"/>
      <c r="Z1060" s="32"/>
      <c r="AA1060" s="32"/>
      <c r="AB1060" s="32"/>
      <c r="AC1060" s="32"/>
      <c r="AD1060" s="32"/>
      <c r="AE1060" s="32"/>
      <c r="AF1060" s="32"/>
      <c r="AG1060" s="32"/>
      <c r="AH1060" s="32"/>
      <c r="AI1060" s="32"/>
      <c r="AJ1060" s="32"/>
      <c r="AK1060" s="32"/>
      <c r="AL1060" s="32"/>
      <c r="AM1060" s="32"/>
      <c r="AN1060" s="32"/>
      <c r="AO1060" s="32"/>
      <c r="AP1060" s="32"/>
      <c r="AQ1060" s="32"/>
      <c r="AR1060" s="32"/>
      <c r="AS1060" s="32"/>
      <c r="AT1060" s="32"/>
      <c r="AU1060" s="32"/>
      <c r="AV1060" s="32"/>
      <c r="AW1060" s="32"/>
      <c r="AX1060" s="32"/>
      <c r="AY1060" s="32"/>
      <c r="AZ1060" s="32"/>
      <c r="BA1060" s="32"/>
    </row>
    <row r="1061" spans="17:53" s="84" customFormat="1" x14ac:dyDescent="0.35">
      <c r="Q1061" s="32"/>
      <c r="R1061" s="32"/>
      <c r="S1061" s="32"/>
      <c r="T1061" s="32"/>
      <c r="U1061" s="32"/>
      <c r="V1061" s="32"/>
      <c r="W1061" s="32"/>
      <c r="X1061" s="32"/>
      <c r="Y1061" s="32"/>
      <c r="Z1061" s="32"/>
      <c r="AA1061" s="32"/>
      <c r="AB1061" s="32"/>
      <c r="AC1061" s="32"/>
      <c r="AD1061" s="32"/>
      <c r="AE1061" s="32"/>
      <c r="AF1061" s="32"/>
      <c r="AG1061" s="32"/>
      <c r="AH1061" s="32"/>
      <c r="AI1061" s="32"/>
      <c r="AJ1061" s="32"/>
      <c r="AK1061" s="32"/>
      <c r="AL1061" s="32"/>
      <c r="AM1061" s="32"/>
      <c r="AN1061" s="32"/>
      <c r="AO1061" s="32"/>
      <c r="AP1061" s="32"/>
      <c r="AQ1061" s="32"/>
      <c r="AR1061" s="32"/>
      <c r="AS1061" s="32"/>
      <c r="AT1061" s="32"/>
      <c r="AU1061" s="32"/>
      <c r="AV1061" s="32"/>
      <c r="AW1061" s="32"/>
      <c r="AX1061" s="32"/>
      <c r="AY1061" s="32"/>
      <c r="AZ1061" s="32"/>
      <c r="BA1061" s="32"/>
    </row>
    <row r="1062" spans="17:53" s="84" customFormat="1" x14ac:dyDescent="0.35">
      <c r="Q1062" s="32"/>
      <c r="R1062" s="32"/>
      <c r="S1062" s="32"/>
      <c r="T1062" s="32"/>
      <c r="U1062" s="32"/>
      <c r="V1062" s="32"/>
      <c r="W1062" s="32"/>
      <c r="X1062" s="32"/>
      <c r="Y1062" s="32"/>
      <c r="Z1062" s="32"/>
      <c r="AA1062" s="32"/>
      <c r="AB1062" s="32"/>
      <c r="AC1062" s="32"/>
      <c r="AD1062" s="32"/>
      <c r="AE1062" s="32"/>
      <c r="AF1062" s="32"/>
      <c r="AG1062" s="32"/>
      <c r="AH1062" s="32"/>
      <c r="AI1062" s="32"/>
      <c r="AJ1062" s="32"/>
      <c r="AK1062" s="32"/>
      <c r="AL1062" s="32"/>
      <c r="AM1062" s="32"/>
      <c r="AN1062" s="32"/>
      <c r="AO1062" s="32"/>
      <c r="AP1062" s="32"/>
      <c r="AQ1062" s="32"/>
      <c r="AR1062" s="32"/>
      <c r="AS1062" s="32"/>
      <c r="AT1062" s="32"/>
      <c r="AU1062" s="32"/>
      <c r="AV1062" s="32"/>
      <c r="AW1062" s="32"/>
      <c r="AX1062" s="32"/>
      <c r="AY1062" s="32"/>
      <c r="AZ1062" s="32"/>
      <c r="BA1062" s="32"/>
    </row>
    <row r="1063" spans="17:53" s="84" customFormat="1" x14ac:dyDescent="0.35">
      <c r="Q1063" s="32"/>
      <c r="R1063" s="32"/>
      <c r="S1063" s="32"/>
      <c r="T1063" s="32"/>
      <c r="U1063" s="32"/>
      <c r="V1063" s="32"/>
      <c r="W1063" s="32"/>
      <c r="X1063" s="32"/>
      <c r="Y1063" s="32"/>
      <c r="Z1063" s="32"/>
      <c r="AA1063" s="32"/>
      <c r="AB1063" s="32"/>
      <c r="AC1063" s="32"/>
      <c r="AD1063" s="32"/>
      <c r="AE1063" s="32"/>
      <c r="AF1063" s="32"/>
      <c r="AG1063" s="32"/>
      <c r="AH1063" s="32"/>
      <c r="AI1063" s="32"/>
      <c r="AJ1063" s="32"/>
      <c r="AK1063" s="32"/>
      <c r="AL1063" s="32"/>
      <c r="AM1063" s="32"/>
      <c r="AN1063" s="32"/>
      <c r="AO1063" s="32"/>
      <c r="AP1063" s="32"/>
      <c r="AQ1063" s="32"/>
      <c r="AR1063" s="32"/>
      <c r="AS1063" s="32"/>
      <c r="AT1063" s="32"/>
      <c r="AU1063" s="32"/>
      <c r="AV1063" s="32"/>
      <c r="AW1063" s="32"/>
      <c r="AX1063" s="32"/>
      <c r="AY1063" s="32"/>
      <c r="AZ1063" s="32"/>
      <c r="BA1063" s="32"/>
    </row>
    <row r="1064" spans="17:53" s="84" customFormat="1" x14ac:dyDescent="0.35">
      <c r="Q1064" s="32"/>
      <c r="R1064" s="32"/>
      <c r="S1064" s="32"/>
      <c r="T1064" s="32"/>
      <c r="U1064" s="32"/>
      <c r="V1064" s="32"/>
      <c r="W1064" s="32"/>
      <c r="X1064" s="32"/>
      <c r="Y1064" s="32"/>
      <c r="Z1064" s="32"/>
      <c r="AA1064" s="32"/>
      <c r="AB1064" s="32"/>
      <c r="AC1064" s="32"/>
      <c r="AD1064" s="32"/>
      <c r="AE1064" s="32"/>
      <c r="AF1064" s="32"/>
      <c r="AG1064" s="32"/>
      <c r="AH1064" s="32"/>
      <c r="AI1064" s="32"/>
      <c r="AJ1064" s="32"/>
      <c r="AK1064" s="32"/>
      <c r="AL1064" s="32"/>
      <c r="AM1064" s="32"/>
      <c r="AN1064" s="32"/>
      <c r="AO1064" s="32"/>
      <c r="AP1064" s="32"/>
      <c r="AQ1064" s="32"/>
      <c r="AR1064" s="32"/>
      <c r="AS1064" s="32"/>
      <c r="AT1064" s="32"/>
      <c r="AU1064" s="32"/>
      <c r="AV1064" s="32"/>
      <c r="AW1064" s="32"/>
      <c r="AX1064" s="32"/>
      <c r="AY1064" s="32"/>
      <c r="AZ1064" s="32"/>
      <c r="BA1064" s="32"/>
    </row>
    <row r="1065" spans="17:53" s="84" customFormat="1" x14ac:dyDescent="0.35">
      <c r="Q1065" s="32"/>
      <c r="R1065" s="32"/>
      <c r="S1065" s="32"/>
      <c r="T1065" s="32"/>
      <c r="U1065" s="32"/>
      <c r="V1065" s="32"/>
      <c r="W1065" s="32"/>
      <c r="X1065" s="32"/>
      <c r="Y1065" s="32"/>
      <c r="Z1065" s="32"/>
      <c r="AA1065" s="32"/>
      <c r="AB1065" s="32"/>
      <c r="AC1065" s="32"/>
      <c r="AD1065" s="32"/>
      <c r="AE1065" s="32"/>
      <c r="AF1065" s="32"/>
      <c r="AG1065" s="32"/>
      <c r="AH1065" s="32"/>
      <c r="AI1065" s="32"/>
      <c r="AJ1065" s="32"/>
      <c r="AK1065" s="32"/>
      <c r="AL1065" s="32"/>
      <c r="AM1065" s="32"/>
      <c r="AN1065" s="32"/>
      <c r="AO1065" s="32"/>
      <c r="AP1065" s="32"/>
      <c r="AQ1065" s="32"/>
      <c r="AR1065" s="32"/>
      <c r="AS1065" s="32"/>
      <c r="AT1065" s="32"/>
      <c r="AU1065" s="32"/>
      <c r="AV1065" s="32"/>
      <c r="AW1065" s="32"/>
      <c r="AX1065" s="32"/>
      <c r="AY1065" s="32"/>
      <c r="AZ1065" s="32"/>
      <c r="BA1065" s="32"/>
    </row>
    <row r="1066" spans="17:53" s="84" customFormat="1" x14ac:dyDescent="0.35">
      <c r="Q1066" s="32"/>
      <c r="R1066" s="32"/>
      <c r="S1066" s="32"/>
      <c r="T1066" s="32"/>
      <c r="U1066" s="32"/>
      <c r="V1066" s="32"/>
      <c r="W1066" s="32"/>
      <c r="X1066" s="32"/>
      <c r="Y1066" s="32"/>
      <c r="Z1066" s="32"/>
      <c r="AA1066" s="32"/>
      <c r="AB1066" s="32"/>
      <c r="AC1066" s="32"/>
      <c r="AD1066" s="32"/>
      <c r="AE1066" s="32"/>
      <c r="AF1066" s="32"/>
      <c r="AG1066" s="32"/>
      <c r="AH1066" s="32"/>
      <c r="AI1066" s="32"/>
      <c r="AJ1066" s="32"/>
      <c r="AK1066" s="32"/>
      <c r="AL1066" s="32"/>
      <c r="AM1066" s="32"/>
      <c r="AN1066" s="32"/>
      <c r="AO1066" s="32"/>
      <c r="AP1066" s="32"/>
      <c r="AQ1066" s="32"/>
      <c r="AR1066" s="32"/>
      <c r="AS1066" s="32"/>
      <c r="AT1066" s="32"/>
      <c r="AU1066" s="32"/>
      <c r="AV1066" s="32"/>
      <c r="AW1066" s="32"/>
      <c r="AX1066" s="32"/>
      <c r="AY1066" s="32"/>
      <c r="AZ1066" s="32"/>
      <c r="BA1066" s="32"/>
    </row>
    <row r="1067" spans="17:53" s="84" customFormat="1" x14ac:dyDescent="0.35">
      <c r="Q1067" s="32"/>
      <c r="R1067" s="32"/>
      <c r="S1067" s="32"/>
      <c r="T1067" s="32"/>
      <c r="U1067" s="32"/>
      <c r="V1067" s="32"/>
      <c r="W1067" s="32"/>
      <c r="X1067" s="32"/>
      <c r="Y1067" s="32"/>
      <c r="Z1067" s="32"/>
      <c r="AA1067" s="32"/>
      <c r="AB1067" s="32"/>
      <c r="AC1067" s="32"/>
      <c r="AD1067" s="32"/>
      <c r="AE1067" s="32"/>
      <c r="AF1067" s="32"/>
      <c r="AG1067" s="32"/>
      <c r="AH1067" s="32"/>
      <c r="AI1067" s="32"/>
      <c r="AJ1067" s="32"/>
      <c r="AK1067" s="32"/>
      <c r="AL1067" s="32"/>
      <c r="AM1067" s="32"/>
      <c r="AN1067" s="32"/>
      <c r="AO1067" s="32"/>
      <c r="AP1067" s="32"/>
      <c r="AQ1067" s="32"/>
      <c r="AR1067" s="32"/>
      <c r="AS1067" s="32"/>
      <c r="AT1067" s="32"/>
      <c r="AU1067" s="32"/>
      <c r="AV1067" s="32"/>
      <c r="AW1067" s="32"/>
      <c r="AX1067" s="32"/>
      <c r="AY1067" s="32"/>
      <c r="AZ1067" s="32"/>
      <c r="BA1067" s="32"/>
    </row>
    <row r="1068" spans="17:53" s="84" customFormat="1" x14ac:dyDescent="0.35">
      <c r="Q1068" s="32"/>
      <c r="R1068" s="32"/>
      <c r="S1068" s="32"/>
      <c r="T1068" s="32"/>
      <c r="U1068" s="32"/>
      <c r="V1068" s="32"/>
      <c r="W1068" s="32"/>
      <c r="X1068" s="32"/>
      <c r="Y1068" s="32"/>
      <c r="Z1068" s="32"/>
      <c r="AA1068" s="32"/>
      <c r="AB1068" s="32"/>
      <c r="AC1068" s="32"/>
      <c r="AD1068" s="32"/>
      <c r="AE1068" s="32"/>
      <c r="AF1068" s="32"/>
      <c r="AG1068" s="32"/>
      <c r="AH1068" s="32"/>
      <c r="AI1068" s="32"/>
      <c r="AJ1068" s="32"/>
      <c r="AK1068" s="32"/>
      <c r="AL1068" s="32"/>
      <c r="AM1068" s="32"/>
      <c r="AN1068" s="32"/>
      <c r="AO1068" s="32"/>
      <c r="AP1068" s="32"/>
      <c r="AQ1068" s="32"/>
      <c r="AR1068" s="32"/>
      <c r="AS1068" s="32"/>
      <c r="AT1068" s="32"/>
      <c r="AU1068" s="32"/>
      <c r="AV1068" s="32"/>
      <c r="AW1068" s="32"/>
      <c r="AX1068" s="32"/>
      <c r="AY1068" s="32"/>
      <c r="AZ1068" s="32"/>
      <c r="BA1068" s="32"/>
    </row>
    <row r="1069" spans="17:53" s="84" customFormat="1" x14ac:dyDescent="0.35">
      <c r="Q1069" s="32"/>
      <c r="R1069" s="32"/>
      <c r="S1069" s="32"/>
      <c r="T1069" s="32"/>
      <c r="U1069" s="32"/>
      <c r="V1069" s="32"/>
      <c r="W1069" s="32"/>
      <c r="X1069" s="32"/>
      <c r="Y1069" s="32"/>
      <c r="Z1069" s="32"/>
      <c r="AA1069" s="32"/>
      <c r="AB1069" s="32"/>
      <c r="AC1069" s="32"/>
      <c r="AD1069" s="32"/>
      <c r="AE1069" s="32"/>
      <c r="AF1069" s="32"/>
      <c r="AG1069" s="32"/>
      <c r="AH1069" s="32"/>
      <c r="AI1069" s="32"/>
      <c r="AJ1069" s="32"/>
      <c r="AK1069" s="32"/>
      <c r="AL1069" s="32"/>
      <c r="AM1069" s="32"/>
      <c r="AN1069" s="32"/>
      <c r="AO1069" s="32"/>
      <c r="AP1069" s="32"/>
      <c r="AQ1069" s="32"/>
      <c r="AR1069" s="32"/>
      <c r="AS1069" s="32"/>
      <c r="AT1069" s="32"/>
      <c r="AU1069" s="32"/>
      <c r="AV1069" s="32"/>
      <c r="AW1069" s="32"/>
      <c r="AX1069" s="32"/>
      <c r="AY1069" s="32"/>
      <c r="AZ1069" s="32"/>
      <c r="BA1069" s="32"/>
    </row>
    <row r="1070" spans="17:53" s="84" customFormat="1" x14ac:dyDescent="0.35">
      <c r="Q1070" s="32"/>
      <c r="R1070" s="32"/>
      <c r="S1070" s="32"/>
      <c r="T1070" s="32"/>
      <c r="U1070" s="32"/>
      <c r="V1070" s="32"/>
      <c r="W1070" s="32"/>
      <c r="X1070" s="32"/>
      <c r="Y1070" s="32"/>
      <c r="Z1070" s="32"/>
      <c r="AA1070" s="32"/>
      <c r="AB1070" s="32"/>
      <c r="AC1070" s="32"/>
      <c r="AD1070" s="32"/>
      <c r="AE1070" s="32"/>
      <c r="AF1070" s="32"/>
      <c r="AG1070" s="32"/>
      <c r="AH1070" s="32"/>
      <c r="AI1070" s="32"/>
      <c r="AJ1070" s="32"/>
      <c r="AK1070" s="32"/>
      <c r="AL1070" s="32"/>
      <c r="AM1070" s="32"/>
      <c r="AN1070" s="32"/>
      <c r="AO1070" s="32"/>
      <c r="AP1070" s="32"/>
      <c r="AQ1070" s="32"/>
      <c r="AR1070" s="32"/>
      <c r="AS1070" s="32"/>
      <c r="AT1070" s="32"/>
      <c r="AU1070" s="32"/>
      <c r="AV1070" s="32"/>
      <c r="AW1070" s="32"/>
      <c r="AX1070" s="32"/>
      <c r="AY1070" s="32"/>
      <c r="AZ1070" s="32"/>
      <c r="BA1070" s="32"/>
    </row>
    <row r="1071" spans="17:53" s="84" customFormat="1" x14ac:dyDescent="0.35">
      <c r="Q1071" s="32"/>
      <c r="R1071" s="32"/>
      <c r="S1071" s="32"/>
      <c r="T1071" s="32"/>
      <c r="U1071" s="32"/>
      <c r="V1071" s="32"/>
      <c r="W1071" s="32"/>
      <c r="X1071" s="32"/>
      <c r="Y1071" s="32"/>
      <c r="Z1071" s="32"/>
      <c r="AA1071" s="32"/>
      <c r="AB1071" s="32"/>
      <c r="AC1071" s="32"/>
      <c r="AD1071" s="32"/>
      <c r="AE1071" s="32"/>
      <c r="AF1071" s="32"/>
      <c r="AG1071" s="32"/>
      <c r="AH1071" s="32"/>
      <c r="AI1071" s="32"/>
      <c r="AJ1071" s="32"/>
      <c r="AK1071" s="32"/>
      <c r="AL1071" s="32"/>
      <c r="AM1071" s="32"/>
      <c r="AN1071" s="32"/>
      <c r="AO1071" s="32"/>
      <c r="AP1071" s="32"/>
      <c r="AQ1071" s="32"/>
      <c r="AR1071" s="32"/>
      <c r="AS1071" s="32"/>
      <c r="AT1071" s="32"/>
      <c r="AU1071" s="32"/>
      <c r="AV1071" s="32"/>
      <c r="AW1071" s="32"/>
      <c r="AX1071" s="32"/>
      <c r="AY1071" s="32"/>
      <c r="AZ1071" s="32"/>
      <c r="BA1071" s="32"/>
    </row>
    <row r="1072" spans="17:53" s="84" customFormat="1" x14ac:dyDescent="0.35">
      <c r="Q1072" s="32"/>
      <c r="R1072" s="32"/>
      <c r="S1072" s="32"/>
      <c r="T1072" s="32"/>
      <c r="U1072" s="32"/>
      <c r="V1072" s="32"/>
      <c r="W1072" s="32"/>
      <c r="X1072" s="32"/>
      <c r="Y1072" s="32"/>
      <c r="Z1072" s="32"/>
      <c r="AA1072" s="32"/>
      <c r="AB1072" s="32"/>
      <c r="AC1072" s="32"/>
      <c r="AD1072" s="32"/>
      <c r="AE1072" s="32"/>
      <c r="AF1072" s="32"/>
      <c r="AG1072" s="32"/>
      <c r="AH1072" s="32"/>
      <c r="AI1072" s="32"/>
      <c r="AJ1072" s="32"/>
      <c r="AK1072" s="32"/>
      <c r="AL1072" s="32"/>
      <c r="AM1072" s="32"/>
      <c r="AN1072" s="32"/>
      <c r="AO1072" s="32"/>
      <c r="AP1072" s="32"/>
      <c r="AQ1072" s="32"/>
      <c r="AR1072" s="32"/>
      <c r="AS1072" s="32"/>
      <c r="AT1072" s="32"/>
      <c r="AU1072" s="32"/>
      <c r="AV1072" s="32"/>
      <c r="AW1072" s="32"/>
      <c r="AX1072" s="32"/>
      <c r="AY1072" s="32"/>
      <c r="AZ1072" s="32"/>
      <c r="BA1072" s="32"/>
    </row>
    <row r="1073" spans="17:53" s="84" customFormat="1" x14ac:dyDescent="0.35">
      <c r="Q1073" s="32"/>
      <c r="R1073" s="32"/>
      <c r="S1073" s="32"/>
      <c r="T1073" s="32"/>
      <c r="U1073" s="32"/>
      <c r="V1073" s="32"/>
      <c r="W1073" s="32"/>
      <c r="X1073" s="32"/>
      <c r="Y1073" s="32"/>
      <c r="Z1073" s="32"/>
      <c r="AA1073" s="32"/>
      <c r="AB1073" s="32"/>
      <c r="AC1073" s="32"/>
      <c r="AD1073" s="32"/>
      <c r="AE1073" s="32"/>
      <c r="AF1073" s="32"/>
      <c r="AG1073" s="32"/>
      <c r="AH1073" s="32"/>
      <c r="AI1073" s="32"/>
      <c r="AJ1073" s="32"/>
      <c r="AK1073" s="32"/>
      <c r="AL1073" s="32"/>
      <c r="AM1073" s="32"/>
      <c r="AN1073" s="32"/>
      <c r="AO1073" s="32"/>
      <c r="AP1073" s="32"/>
      <c r="AQ1073" s="32"/>
      <c r="AR1073" s="32"/>
      <c r="AS1073" s="32"/>
      <c r="AT1073" s="32"/>
      <c r="AU1073" s="32"/>
      <c r="AV1073" s="32"/>
      <c r="AW1073" s="32"/>
      <c r="AX1073" s="32"/>
      <c r="AY1073" s="32"/>
      <c r="AZ1073" s="32"/>
      <c r="BA1073" s="32"/>
    </row>
    <row r="1074" spans="17:53" s="84" customFormat="1" x14ac:dyDescent="0.35">
      <c r="Q1074" s="32"/>
      <c r="R1074" s="32"/>
      <c r="S1074" s="32"/>
      <c r="T1074" s="32"/>
      <c r="U1074" s="32"/>
      <c r="V1074" s="32"/>
      <c r="W1074" s="32"/>
      <c r="X1074" s="32"/>
      <c r="Y1074" s="32"/>
      <c r="Z1074" s="32"/>
      <c r="AA1074" s="32"/>
      <c r="AB1074" s="32"/>
      <c r="AC1074" s="32"/>
      <c r="AD1074" s="32"/>
      <c r="AE1074" s="32"/>
      <c r="AF1074" s="32"/>
      <c r="AG1074" s="32"/>
      <c r="AH1074" s="32"/>
      <c r="AI1074" s="32"/>
      <c r="AJ1074" s="32"/>
      <c r="AK1074" s="32"/>
      <c r="AL1074" s="32"/>
      <c r="AM1074" s="32"/>
      <c r="AN1074" s="32"/>
      <c r="AO1074" s="32"/>
      <c r="AP1074" s="32"/>
      <c r="AQ1074" s="32"/>
      <c r="AR1074" s="32"/>
      <c r="AS1074" s="32"/>
      <c r="AT1074" s="32"/>
      <c r="AU1074" s="32"/>
      <c r="AV1074" s="32"/>
      <c r="AW1074" s="32"/>
      <c r="AX1074" s="32"/>
      <c r="AY1074" s="32"/>
      <c r="AZ1074" s="32"/>
      <c r="BA1074" s="32"/>
    </row>
    <row r="1075" spans="17:53" s="84" customFormat="1" x14ac:dyDescent="0.35">
      <c r="Q1075" s="32"/>
      <c r="R1075" s="32"/>
      <c r="S1075" s="32"/>
      <c r="T1075" s="32"/>
      <c r="U1075" s="32"/>
      <c r="V1075" s="32"/>
      <c r="W1075" s="32"/>
      <c r="X1075" s="32"/>
      <c r="Y1075" s="32"/>
      <c r="Z1075" s="32"/>
      <c r="AA1075" s="32"/>
      <c r="AB1075" s="32"/>
      <c r="AC1075" s="32"/>
      <c r="AD1075" s="32"/>
      <c r="AE1075" s="32"/>
      <c r="AF1075" s="32"/>
      <c r="AG1075" s="32"/>
      <c r="AH1075" s="32"/>
      <c r="AI1075" s="32"/>
      <c r="AJ1075" s="32"/>
      <c r="AK1075" s="32"/>
      <c r="AL1075" s="32"/>
      <c r="AM1075" s="32"/>
      <c r="AN1075" s="32"/>
      <c r="AO1075" s="32"/>
      <c r="AP1075" s="32"/>
      <c r="AQ1075" s="32"/>
      <c r="AR1075" s="32"/>
      <c r="AS1075" s="32"/>
      <c r="AT1075" s="32"/>
      <c r="AU1075" s="32"/>
      <c r="AV1075" s="32"/>
      <c r="AW1075" s="32"/>
      <c r="AX1075" s="32"/>
      <c r="AY1075" s="32"/>
      <c r="AZ1075" s="32"/>
      <c r="BA1075" s="32"/>
    </row>
    <row r="1076" spans="17:53" s="84" customFormat="1" x14ac:dyDescent="0.35">
      <c r="Q1076" s="32"/>
      <c r="R1076" s="32"/>
      <c r="S1076" s="32"/>
      <c r="T1076" s="32"/>
      <c r="U1076" s="32"/>
      <c r="V1076" s="32"/>
      <c r="W1076" s="32"/>
      <c r="X1076" s="32"/>
      <c r="Y1076" s="32"/>
      <c r="Z1076" s="32"/>
      <c r="AA1076" s="32"/>
      <c r="AB1076" s="32"/>
      <c r="AC1076" s="32"/>
      <c r="AD1076" s="32"/>
      <c r="AE1076" s="32"/>
      <c r="AF1076" s="32"/>
      <c r="AG1076" s="32"/>
      <c r="AH1076" s="32"/>
      <c r="AI1076" s="32"/>
      <c r="AJ1076" s="32"/>
      <c r="AK1076" s="32"/>
      <c r="AL1076" s="32"/>
      <c r="AM1076" s="32"/>
      <c r="AN1076" s="32"/>
      <c r="AO1076" s="32"/>
      <c r="AP1076" s="32"/>
      <c r="AQ1076" s="32"/>
      <c r="AR1076" s="32"/>
      <c r="AS1076" s="32"/>
      <c r="AT1076" s="32"/>
      <c r="AU1076" s="32"/>
      <c r="AV1076" s="32"/>
      <c r="AW1076" s="32"/>
      <c r="AX1076" s="32"/>
      <c r="AY1076" s="32"/>
      <c r="AZ1076" s="32"/>
      <c r="BA1076" s="32"/>
    </row>
    <row r="1077" spans="17:53" s="84" customFormat="1" x14ac:dyDescent="0.35">
      <c r="Q1077" s="32"/>
      <c r="R1077" s="32"/>
      <c r="S1077" s="32"/>
      <c r="T1077" s="32"/>
      <c r="U1077" s="32"/>
      <c r="V1077" s="32"/>
      <c r="W1077" s="32"/>
      <c r="X1077" s="32"/>
      <c r="Y1077" s="32"/>
      <c r="Z1077" s="32"/>
      <c r="AA1077" s="32"/>
      <c r="AB1077" s="32"/>
      <c r="AC1077" s="32"/>
      <c r="AD1077" s="32"/>
      <c r="AE1077" s="32"/>
      <c r="AF1077" s="32"/>
      <c r="AG1077" s="32"/>
      <c r="AH1077" s="32"/>
      <c r="AI1077" s="32"/>
      <c r="AJ1077" s="32"/>
      <c r="AK1077" s="32"/>
      <c r="AL1077" s="32"/>
      <c r="AM1077" s="32"/>
      <c r="AN1077" s="32"/>
      <c r="AO1077" s="32"/>
      <c r="AP1077" s="32"/>
      <c r="AQ1077" s="32"/>
      <c r="AR1077" s="32"/>
      <c r="AS1077" s="32"/>
      <c r="AT1077" s="32"/>
      <c r="AU1077" s="32"/>
      <c r="AV1077" s="32"/>
      <c r="AW1077" s="32"/>
      <c r="AX1077" s="32"/>
      <c r="AY1077" s="32"/>
      <c r="AZ1077" s="32"/>
      <c r="BA1077" s="32"/>
    </row>
    <row r="1078" spans="17:53" s="84" customFormat="1" x14ac:dyDescent="0.35">
      <c r="Q1078" s="32"/>
      <c r="R1078" s="32"/>
      <c r="S1078" s="32"/>
      <c r="T1078" s="32"/>
      <c r="U1078" s="32"/>
      <c r="V1078" s="32"/>
      <c r="W1078" s="32"/>
      <c r="X1078" s="32"/>
      <c r="Y1078" s="32"/>
      <c r="Z1078" s="32"/>
      <c r="AA1078" s="32"/>
      <c r="AB1078" s="32"/>
      <c r="AC1078" s="32"/>
      <c r="AD1078" s="32"/>
      <c r="AE1078" s="32"/>
      <c r="AF1078" s="32"/>
      <c r="AG1078" s="32"/>
      <c r="AH1078" s="32"/>
      <c r="AI1078" s="32"/>
      <c r="AJ1078" s="32"/>
      <c r="AK1078" s="32"/>
      <c r="AL1078" s="32"/>
      <c r="AM1078" s="32"/>
      <c r="AN1078" s="32"/>
      <c r="AO1078" s="32"/>
      <c r="AP1078" s="32"/>
      <c r="AQ1078" s="32"/>
      <c r="AR1078" s="32"/>
      <c r="AS1078" s="32"/>
      <c r="AT1078" s="32"/>
      <c r="AU1078" s="32"/>
      <c r="AV1078" s="32"/>
      <c r="AW1078" s="32"/>
      <c r="AX1078" s="32"/>
      <c r="AY1078" s="32"/>
      <c r="AZ1078" s="32"/>
      <c r="BA1078" s="32"/>
    </row>
    <row r="1079" spans="17:53" s="84" customFormat="1" x14ac:dyDescent="0.35">
      <c r="Q1079" s="32"/>
      <c r="R1079" s="32"/>
      <c r="S1079" s="32"/>
      <c r="T1079" s="32"/>
      <c r="U1079" s="32"/>
      <c r="V1079" s="32"/>
      <c r="W1079" s="32"/>
      <c r="X1079" s="32"/>
      <c r="Y1079" s="32"/>
      <c r="Z1079" s="32"/>
      <c r="AA1079" s="32"/>
      <c r="AB1079" s="32"/>
      <c r="AC1079" s="32"/>
      <c r="AD1079" s="32"/>
      <c r="AE1079" s="32"/>
      <c r="AF1079" s="32"/>
      <c r="AG1079" s="32"/>
      <c r="AH1079" s="32"/>
      <c r="AI1079" s="32"/>
      <c r="AJ1079" s="32"/>
      <c r="AK1079" s="32"/>
      <c r="AL1079" s="32"/>
      <c r="AM1079" s="32"/>
      <c r="AN1079" s="32"/>
      <c r="AO1079" s="32"/>
      <c r="AP1079" s="32"/>
      <c r="AQ1079" s="32"/>
      <c r="AR1079" s="32"/>
      <c r="AS1079" s="32"/>
      <c r="AT1079" s="32"/>
      <c r="AU1079" s="32"/>
      <c r="AV1079" s="32"/>
      <c r="AW1079" s="32"/>
      <c r="AX1079" s="32"/>
      <c r="AY1079" s="32"/>
      <c r="AZ1079" s="32"/>
      <c r="BA1079" s="32"/>
    </row>
    <row r="1080" spans="17:53" s="84" customFormat="1" x14ac:dyDescent="0.35">
      <c r="Q1080" s="32"/>
      <c r="R1080" s="32"/>
      <c r="S1080" s="32"/>
      <c r="T1080" s="32"/>
      <c r="U1080" s="32"/>
      <c r="V1080" s="32"/>
      <c r="W1080" s="32"/>
      <c r="X1080" s="32"/>
      <c r="Y1080" s="32"/>
      <c r="Z1080" s="32"/>
      <c r="AA1080" s="32"/>
      <c r="AB1080" s="32"/>
      <c r="AC1080" s="32"/>
      <c r="AD1080" s="32"/>
      <c r="AE1080" s="32"/>
      <c r="AF1080" s="32"/>
      <c r="AG1080" s="32"/>
      <c r="AH1080" s="32"/>
      <c r="AI1080" s="32"/>
      <c r="AJ1080" s="32"/>
      <c r="AK1080" s="32"/>
      <c r="AL1080" s="32"/>
      <c r="AM1080" s="32"/>
      <c r="AN1080" s="32"/>
      <c r="AO1080" s="32"/>
      <c r="AP1080" s="32"/>
      <c r="AQ1080" s="32"/>
      <c r="AR1080" s="32"/>
      <c r="AS1080" s="32"/>
      <c r="AT1080" s="32"/>
      <c r="AU1080" s="32"/>
      <c r="AV1080" s="32"/>
      <c r="AW1080" s="32"/>
      <c r="AX1080" s="32"/>
      <c r="AY1080" s="32"/>
      <c r="AZ1080" s="32"/>
      <c r="BA1080" s="32"/>
    </row>
    <row r="1081" spans="17:53" s="84" customFormat="1" x14ac:dyDescent="0.35">
      <c r="Q1081" s="32"/>
      <c r="R1081" s="32"/>
      <c r="S1081" s="32"/>
      <c r="T1081" s="32"/>
      <c r="U1081" s="32"/>
      <c r="V1081" s="32"/>
      <c r="W1081" s="32"/>
      <c r="X1081" s="32"/>
      <c r="Y1081" s="32"/>
      <c r="Z1081" s="32"/>
      <c r="AA1081" s="32"/>
      <c r="AB1081" s="32"/>
      <c r="AC1081" s="32"/>
      <c r="AD1081" s="32"/>
      <c r="AE1081" s="32"/>
      <c r="AF1081" s="32"/>
      <c r="AG1081" s="32"/>
      <c r="AH1081" s="32"/>
      <c r="AI1081" s="32"/>
      <c r="AJ1081" s="32"/>
      <c r="AK1081" s="32"/>
      <c r="AL1081" s="32"/>
      <c r="AM1081" s="32"/>
      <c r="AN1081" s="32"/>
      <c r="AO1081" s="32"/>
      <c r="AP1081" s="32"/>
      <c r="AQ1081" s="32"/>
      <c r="AR1081" s="32"/>
      <c r="AS1081" s="32"/>
      <c r="AT1081" s="32"/>
      <c r="AU1081" s="32"/>
      <c r="AV1081" s="32"/>
      <c r="AW1081" s="32"/>
      <c r="AX1081" s="32"/>
      <c r="AY1081" s="32"/>
      <c r="AZ1081" s="32"/>
      <c r="BA1081" s="32"/>
    </row>
    <row r="1082" spans="17:53" s="84" customFormat="1" x14ac:dyDescent="0.35">
      <c r="Q1082" s="32"/>
      <c r="R1082" s="32"/>
      <c r="S1082" s="32"/>
      <c r="T1082" s="32"/>
      <c r="U1082" s="32"/>
      <c r="V1082" s="32"/>
      <c r="W1082" s="32"/>
      <c r="X1082" s="32"/>
      <c r="Y1082" s="32"/>
      <c r="Z1082" s="32"/>
      <c r="AA1082" s="32"/>
      <c r="AB1082" s="32"/>
      <c r="AC1082" s="32"/>
      <c r="AD1082" s="32"/>
      <c r="AE1082" s="32"/>
      <c r="AF1082" s="32"/>
      <c r="AG1082" s="32"/>
      <c r="AH1082" s="32"/>
      <c r="AI1082" s="32"/>
      <c r="AJ1082" s="32"/>
      <c r="AK1082" s="32"/>
      <c r="AL1082" s="32"/>
      <c r="AM1082" s="32"/>
      <c r="AN1082" s="32"/>
      <c r="AO1082" s="32"/>
      <c r="AP1082" s="32"/>
      <c r="AQ1082" s="32"/>
      <c r="AR1082" s="32"/>
      <c r="AS1082" s="32"/>
      <c r="AT1082" s="32"/>
      <c r="AU1082" s="32"/>
      <c r="AV1082" s="32"/>
      <c r="AW1082" s="32"/>
      <c r="AX1082" s="32"/>
      <c r="AY1082" s="32"/>
      <c r="AZ1082" s="32"/>
      <c r="BA1082" s="32"/>
    </row>
    <row r="1083" spans="17:53" s="84" customFormat="1" x14ac:dyDescent="0.35">
      <c r="Q1083" s="32"/>
      <c r="R1083" s="32"/>
      <c r="S1083" s="32"/>
      <c r="T1083" s="32"/>
      <c r="U1083" s="32"/>
      <c r="V1083" s="32"/>
      <c r="W1083" s="32"/>
      <c r="X1083" s="32"/>
      <c r="Y1083" s="32"/>
      <c r="Z1083" s="32"/>
      <c r="AA1083" s="32"/>
      <c r="AB1083" s="32"/>
      <c r="AC1083" s="32"/>
      <c r="AD1083" s="32"/>
      <c r="AE1083" s="32"/>
      <c r="AF1083" s="32"/>
      <c r="AG1083" s="32"/>
      <c r="AH1083" s="32"/>
      <c r="AI1083" s="32"/>
      <c r="AJ1083" s="32"/>
      <c r="AK1083" s="32"/>
      <c r="AL1083" s="32"/>
      <c r="AM1083" s="32"/>
      <c r="AN1083" s="32"/>
      <c r="AO1083" s="32"/>
      <c r="AP1083" s="32"/>
      <c r="AQ1083" s="32"/>
      <c r="AR1083" s="32"/>
      <c r="AS1083" s="32"/>
      <c r="AT1083" s="32"/>
      <c r="AU1083" s="32"/>
      <c r="AV1083" s="32"/>
      <c r="AW1083" s="32"/>
      <c r="AX1083" s="32"/>
      <c r="AY1083" s="32"/>
      <c r="AZ1083" s="32"/>
      <c r="BA1083" s="32"/>
    </row>
    <row r="1084" spans="17:53" s="84" customFormat="1" x14ac:dyDescent="0.35">
      <c r="Q1084" s="32"/>
      <c r="R1084" s="32"/>
      <c r="S1084" s="32"/>
      <c r="T1084" s="32"/>
      <c r="U1084" s="32"/>
      <c r="V1084" s="32"/>
      <c r="W1084" s="32"/>
      <c r="X1084" s="32"/>
      <c r="Y1084" s="32"/>
      <c r="Z1084" s="32"/>
      <c r="AA1084" s="32"/>
      <c r="AB1084" s="32"/>
      <c r="AC1084" s="32"/>
      <c r="AD1084" s="32"/>
      <c r="AE1084" s="32"/>
      <c r="AF1084" s="32"/>
      <c r="AG1084" s="32"/>
      <c r="AH1084" s="32"/>
      <c r="AI1084" s="32"/>
      <c r="AJ1084" s="32"/>
      <c r="AK1084" s="32"/>
      <c r="AL1084" s="32"/>
      <c r="AM1084" s="32"/>
      <c r="AN1084" s="32"/>
      <c r="AO1084" s="32"/>
      <c r="AP1084" s="32"/>
      <c r="AQ1084" s="32"/>
      <c r="AR1084" s="32"/>
      <c r="AS1084" s="32"/>
      <c r="AT1084" s="32"/>
      <c r="AU1084" s="32"/>
      <c r="AV1084" s="32"/>
      <c r="AW1084" s="32"/>
      <c r="AX1084" s="32"/>
      <c r="AY1084" s="32"/>
      <c r="AZ1084" s="32"/>
      <c r="BA1084" s="32"/>
    </row>
    <row r="1085" spans="17:53" s="84" customFormat="1" x14ac:dyDescent="0.35">
      <c r="Q1085" s="32"/>
      <c r="R1085" s="32"/>
      <c r="S1085" s="32"/>
      <c r="T1085" s="32"/>
      <c r="U1085" s="32"/>
      <c r="V1085" s="32"/>
      <c r="W1085" s="32"/>
      <c r="X1085" s="32"/>
      <c r="Y1085" s="32"/>
      <c r="Z1085" s="32"/>
      <c r="AA1085" s="32"/>
      <c r="AB1085" s="32"/>
      <c r="AC1085" s="32"/>
      <c r="AD1085" s="32"/>
      <c r="AE1085" s="32"/>
      <c r="AF1085" s="32"/>
      <c r="AG1085" s="32"/>
      <c r="AH1085" s="32"/>
      <c r="AI1085" s="32"/>
      <c r="AJ1085" s="32"/>
      <c r="AK1085" s="32"/>
      <c r="AL1085" s="32"/>
      <c r="AM1085" s="32"/>
      <c r="AN1085" s="32"/>
      <c r="AO1085" s="32"/>
      <c r="AP1085" s="32"/>
      <c r="AQ1085" s="32"/>
      <c r="AR1085" s="32"/>
      <c r="AS1085" s="32"/>
      <c r="AT1085" s="32"/>
      <c r="AU1085" s="32"/>
      <c r="AV1085" s="32"/>
      <c r="AW1085" s="32"/>
      <c r="AX1085" s="32"/>
      <c r="AY1085" s="32"/>
      <c r="AZ1085" s="32"/>
      <c r="BA1085" s="32"/>
    </row>
    <row r="1086" spans="17:53" s="84" customFormat="1" x14ac:dyDescent="0.35">
      <c r="Q1086" s="32"/>
      <c r="R1086" s="32"/>
      <c r="S1086" s="32"/>
      <c r="T1086" s="32"/>
      <c r="U1086" s="32"/>
      <c r="V1086" s="32"/>
      <c r="W1086" s="32"/>
      <c r="X1086" s="32"/>
      <c r="Y1086" s="32"/>
      <c r="Z1086" s="32"/>
      <c r="AA1086" s="32"/>
      <c r="AB1086" s="32"/>
      <c r="AC1086" s="32"/>
      <c r="AD1086" s="32"/>
      <c r="AE1086" s="32"/>
      <c r="AF1086" s="32"/>
      <c r="AG1086" s="32"/>
      <c r="AH1086" s="32"/>
      <c r="AI1086" s="32"/>
      <c r="AJ1086" s="32"/>
      <c r="AK1086" s="32"/>
      <c r="AL1086" s="32"/>
      <c r="AM1086" s="32"/>
      <c r="AN1086" s="32"/>
      <c r="AO1086" s="32"/>
      <c r="AP1086" s="32"/>
      <c r="AQ1086" s="32"/>
      <c r="AR1086" s="32"/>
      <c r="AS1086" s="32"/>
      <c r="AT1086" s="32"/>
      <c r="AU1086" s="32"/>
      <c r="AV1086" s="32"/>
      <c r="AW1086" s="32"/>
      <c r="AX1086" s="32"/>
      <c r="AY1086" s="32"/>
      <c r="AZ1086" s="32"/>
      <c r="BA1086" s="32"/>
    </row>
    <row r="1087" spans="17:53" s="84" customFormat="1" x14ac:dyDescent="0.35">
      <c r="Q1087" s="32"/>
      <c r="R1087" s="32"/>
      <c r="S1087" s="32"/>
      <c r="T1087" s="32"/>
      <c r="U1087" s="32"/>
      <c r="V1087" s="32"/>
      <c r="W1087" s="32"/>
      <c r="X1087" s="32"/>
      <c r="Y1087" s="32"/>
      <c r="Z1087" s="32"/>
      <c r="AA1087" s="32"/>
      <c r="AB1087" s="32"/>
      <c r="AC1087" s="32"/>
      <c r="AD1087" s="32"/>
      <c r="AE1087" s="32"/>
      <c r="AF1087" s="32"/>
      <c r="AG1087" s="32"/>
      <c r="AH1087" s="32"/>
      <c r="AI1087" s="32"/>
      <c r="AJ1087" s="32"/>
      <c r="AK1087" s="32"/>
      <c r="AL1087" s="32"/>
      <c r="AM1087" s="32"/>
      <c r="AN1087" s="32"/>
      <c r="AO1087" s="32"/>
      <c r="AP1087" s="32"/>
      <c r="AQ1087" s="32"/>
      <c r="AR1087" s="32"/>
      <c r="AS1087" s="32"/>
      <c r="AT1087" s="32"/>
      <c r="AU1087" s="32"/>
      <c r="AV1087" s="32"/>
      <c r="AW1087" s="32"/>
      <c r="AX1087" s="32"/>
      <c r="AY1087" s="32"/>
      <c r="AZ1087" s="32"/>
      <c r="BA1087" s="32"/>
    </row>
    <row r="1088" spans="17:53" s="84" customFormat="1" x14ac:dyDescent="0.35">
      <c r="Q1088" s="32"/>
      <c r="R1088" s="32"/>
      <c r="S1088" s="32"/>
      <c r="T1088" s="32"/>
      <c r="U1088" s="32"/>
      <c r="V1088" s="32"/>
      <c r="W1088" s="32"/>
      <c r="X1088" s="32"/>
      <c r="Y1088" s="32"/>
      <c r="Z1088" s="32"/>
      <c r="AA1088" s="32"/>
      <c r="AB1088" s="32"/>
      <c r="AC1088" s="32"/>
      <c r="AD1088" s="32"/>
      <c r="AE1088" s="32"/>
      <c r="AF1088" s="32"/>
      <c r="AG1088" s="32"/>
      <c r="AH1088" s="32"/>
      <c r="AI1088" s="32"/>
      <c r="AJ1088" s="32"/>
      <c r="AK1088" s="32"/>
      <c r="AL1088" s="32"/>
      <c r="AM1088" s="32"/>
      <c r="AN1088" s="32"/>
      <c r="AO1088" s="32"/>
      <c r="AP1088" s="32"/>
      <c r="AQ1088" s="32"/>
      <c r="AR1088" s="32"/>
      <c r="AS1088" s="32"/>
      <c r="AT1088" s="32"/>
      <c r="AU1088" s="32"/>
      <c r="AV1088" s="32"/>
      <c r="AW1088" s="32"/>
      <c r="AX1088" s="32"/>
      <c r="AY1088" s="32"/>
      <c r="AZ1088" s="32"/>
      <c r="BA1088" s="32"/>
    </row>
    <row r="1089" spans="17:53" s="84" customFormat="1" x14ac:dyDescent="0.35">
      <c r="Q1089" s="32"/>
      <c r="R1089" s="32"/>
      <c r="S1089" s="32"/>
      <c r="T1089" s="32"/>
      <c r="U1089" s="32"/>
      <c r="V1089" s="32"/>
      <c r="W1089" s="32"/>
      <c r="X1089" s="32"/>
      <c r="Y1089" s="32"/>
      <c r="Z1089" s="32"/>
      <c r="AA1089" s="32"/>
      <c r="AB1089" s="32"/>
      <c r="AC1089" s="32"/>
      <c r="AD1089" s="32"/>
      <c r="AE1089" s="32"/>
      <c r="AF1089" s="32"/>
      <c r="AG1089" s="32"/>
      <c r="AH1089" s="32"/>
      <c r="AI1089" s="32"/>
      <c r="AJ1089" s="32"/>
      <c r="AK1089" s="32"/>
      <c r="AL1089" s="32"/>
      <c r="AM1089" s="32"/>
      <c r="AN1089" s="32"/>
      <c r="AO1089" s="32"/>
      <c r="AP1089" s="32"/>
      <c r="AQ1089" s="32"/>
      <c r="AR1089" s="32"/>
      <c r="AS1089" s="32"/>
      <c r="AT1089" s="32"/>
      <c r="AU1089" s="32"/>
      <c r="AV1089" s="32"/>
      <c r="AW1089" s="32"/>
      <c r="AX1089" s="32"/>
      <c r="AY1089" s="32"/>
      <c r="AZ1089" s="32"/>
      <c r="BA1089" s="32"/>
    </row>
    <row r="1090" spans="17:53" s="84" customFormat="1" x14ac:dyDescent="0.35">
      <c r="Q1090" s="32"/>
      <c r="R1090" s="32"/>
      <c r="S1090" s="32"/>
      <c r="T1090" s="32"/>
      <c r="U1090" s="32"/>
      <c r="V1090" s="32"/>
      <c r="W1090" s="32"/>
      <c r="X1090" s="32"/>
      <c r="Y1090" s="32"/>
      <c r="Z1090" s="32"/>
      <c r="AA1090" s="32"/>
      <c r="AB1090" s="32"/>
      <c r="AC1090" s="32"/>
      <c r="AD1090" s="32"/>
      <c r="AE1090" s="32"/>
      <c r="AF1090" s="32"/>
      <c r="AG1090" s="32"/>
      <c r="AH1090" s="32"/>
      <c r="AI1090" s="32"/>
      <c r="AJ1090" s="32"/>
      <c r="AK1090" s="32"/>
      <c r="AL1090" s="32"/>
      <c r="AM1090" s="32"/>
      <c r="AN1090" s="32"/>
      <c r="AO1090" s="32"/>
      <c r="AP1090" s="32"/>
      <c r="AQ1090" s="32"/>
      <c r="AR1090" s="32"/>
      <c r="AS1090" s="32"/>
      <c r="AT1090" s="32"/>
      <c r="AU1090" s="32"/>
      <c r="AV1090" s="32"/>
      <c r="AW1090" s="32"/>
      <c r="AX1090" s="32"/>
      <c r="AY1090" s="32"/>
      <c r="AZ1090" s="32"/>
      <c r="BA1090" s="32"/>
    </row>
    <row r="1091" spans="17:53" s="84" customFormat="1" x14ac:dyDescent="0.35">
      <c r="Q1091" s="32"/>
      <c r="R1091" s="32"/>
      <c r="S1091" s="32"/>
      <c r="T1091" s="32"/>
      <c r="U1091" s="32"/>
      <c r="V1091" s="32"/>
      <c r="W1091" s="32"/>
      <c r="X1091" s="32"/>
      <c r="Y1091" s="32"/>
      <c r="Z1091" s="32"/>
      <c r="AA1091" s="32"/>
      <c r="AB1091" s="32"/>
      <c r="AC1091" s="32"/>
      <c r="AD1091" s="32"/>
      <c r="AE1091" s="32"/>
      <c r="AF1091" s="32"/>
      <c r="AG1091" s="32"/>
      <c r="AH1091" s="32"/>
      <c r="AI1091" s="32"/>
      <c r="AJ1091" s="32"/>
      <c r="AK1091" s="32"/>
      <c r="AL1091" s="32"/>
      <c r="AM1091" s="32"/>
      <c r="AN1091" s="32"/>
      <c r="AO1091" s="32"/>
      <c r="AP1091" s="32"/>
      <c r="AQ1091" s="32"/>
      <c r="AR1091" s="32"/>
      <c r="AS1091" s="32"/>
      <c r="AT1091" s="32"/>
      <c r="AU1091" s="32"/>
      <c r="AV1091" s="32"/>
      <c r="AW1091" s="32"/>
      <c r="AX1091" s="32"/>
      <c r="AY1091" s="32"/>
      <c r="AZ1091" s="32"/>
      <c r="BA1091" s="32"/>
    </row>
    <row r="1092" spans="17:53" s="84" customFormat="1" x14ac:dyDescent="0.35">
      <c r="Q1092" s="32"/>
      <c r="R1092" s="32"/>
      <c r="S1092" s="32"/>
      <c r="T1092" s="32"/>
      <c r="U1092" s="32"/>
      <c r="V1092" s="32"/>
      <c r="W1092" s="32"/>
      <c r="X1092" s="32"/>
      <c r="Y1092" s="32"/>
      <c r="Z1092" s="32"/>
      <c r="AA1092" s="32"/>
      <c r="AB1092" s="32"/>
      <c r="AC1092" s="32"/>
      <c r="AD1092" s="32"/>
      <c r="AE1092" s="32"/>
      <c r="AF1092" s="32"/>
      <c r="AG1092" s="32"/>
      <c r="AH1092" s="32"/>
      <c r="AI1092" s="32"/>
      <c r="AJ1092" s="32"/>
      <c r="AK1092" s="32"/>
      <c r="AL1092" s="32"/>
      <c r="AM1092" s="32"/>
      <c r="AN1092" s="32"/>
      <c r="AO1092" s="32"/>
      <c r="AP1092" s="32"/>
      <c r="AQ1092" s="32"/>
      <c r="AR1092" s="32"/>
      <c r="AS1092" s="32"/>
      <c r="AT1092" s="32"/>
      <c r="AU1092" s="32"/>
      <c r="AV1092" s="32"/>
      <c r="AW1092" s="32"/>
      <c r="AX1092" s="32"/>
      <c r="AY1092" s="32"/>
      <c r="AZ1092" s="32"/>
      <c r="BA1092" s="32"/>
    </row>
    <row r="1093" spans="17:53" s="84" customFormat="1" x14ac:dyDescent="0.35">
      <c r="Q1093" s="32"/>
      <c r="R1093" s="32"/>
      <c r="S1093" s="32"/>
      <c r="T1093" s="32"/>
      <c r="U1093" s="32"/>
      <c r="V1093" s="32"/>
      <c r="W1093" s="32"/>
      <c r="X1093" s="32"/>
      <c r="Y1093" s="32"/>
      <c r="Z1093" s="32"/>
      <c r="AA1093" s="32"/>
      <c r="AB1093" s="32"/>
      <c r="AC1093" s="32"/>
      <c r="AD1093" s="32"/>
      <c r="AE1093" s="32"/>
      <c r="AF1093" s="32"/>
      <c r="AG1093" s="32"/>
      <c r="AH1093" s="32"/>
      <c r="AI1093" s="32"/>
      <c r="AJ1093" s="32"/>
      <c r="AK1093" s="32"/>
      <c r="AL1093" s="32"/>
      <c r="AM1093" s="32"/>
      <c r="AN1093" s="32"/>
      <c r="AO1093" s="32"/>
      <c r="AP1093" s="32"/>
      <c r="AQ1093" s="32"/>
      <c r="AR1093" s="32"/>
      <c r="AS1093" s="32"/>
      <c r="AT1093" s="32"/>
      <c r="AU1093" s="32"/>
      <c r="AV1093" s="32"/>
      <c r="AW1093" s="32"/>
      <c r="AX1093" s="32"/>
      <c r="AY1093" s="32"/>
      <c r="AZ1093" s="32"/>
      <c r="BA1093" s="32"/>
    </row>
    <row r="1094" spans="17:53" s="84" customFormat="1" x14ac:dyDescent="0.35">
      <c r="Q1094" s="32"/>
      <c r="R1094" s="32"/>
      <c r="S1094" s="32"/>
      <c r="T1094" s="32"/>
      <c r="U1094" s="32"/>
      <c r="V1094" s="32"/>
      <c r="W1094" s="32"/>
      <c r="X1094" s="32"/>
      <c r="Y1094" s="32"/>
      <c r="Z1094" s="32"/>
      <c r="AA1094" s="32"/>
      <c r="AB1094" s="32"/>
      <c r="AC1094" s="32"/>
      <c r="AD1094" s="32"/>
      <c r="AE1094" s="32"/>
      <c r="AF1094" s="32"/>
      <c r="AG1094" s="32"/>
      <c r="AH1094" s="32"/>
      <c r="AI1094" s="32"/>
      <c r="AJ1094" s="32"/>
      <c r="AK1094" s="32"/>
      <c r="AL1094" s="32"/>
      <c r="AM1094" s="32"/>
      <c r="AN1094" s="32"/>
      <c r="AO1094" s="32"/>
      <c r="AP1094" s="32"/>
      <c r="AQ1094" s="32"/>
      <c r="AR1094" s="32"/>
      <c r="AS1094" s="32"/>
      <c r="AT1094" s="32"/>
      <c r="AU1094" s="32"/>
      <c r="AV1094" s="32"/>
      <c r="AW1094" s="32"/>
      <c r="AX1094" s="32"/>
      <c r="AY1094" s="32"/>
      <c r="AZ1094" s="32"/>
      <c r="BA1094" s="32"/>
    </row>
    <row r="1095" spans="17:53" s="84" customFormat="1" x14ac:dyDescent="0.35">
      <c r="Q1095" s="32"/>
      <c r="R1095" s="32"/>
      <c r="S1095" s="32"/>
      <c r="T1095" s="32"/>
      <c r="U1095" s="32"/>
      <c r="V1095" s="32"/>
      <c r="W1095" s="32"/>
      <c r="X1095" s="32"/>
      <c r="Y1095" s="32"/>
      <c r="Z1095" s="32"/>
      <c r="AA1095" s="32"/>
      <c r="AB1095" s="32"/>
      <c r="AC1095" s="32"/>
      <c r="AD1095" s="32"/>
      <c r="AE1095" s="32"/>
      <c r="AF1095" s="32"/>
      <c r="AG1095" s="32"/>
      <c r="AH1095" s="32"/>
      <c r="AI1095" s="32"/>
      <c r="AJ1095" s="32"/>
      <c r="AK1095" s="32"/>
      <c r="AL1095" s="32"/>
      <c r="AM1095" s="32"/>
      <c r="AN1095" s="32"/>
      <c r="AO1095" s="32"/>
      <c r="AP1095" s="32"/>
      <c r="AQ1095" s="32"/>
      <c r="AR1095" s="32"/>
      <c r="AS1095" s="32"/>
      <c r="AT1095" s="32"/>
      <c r="AU1095" s="32"/>
      <c r="AV1095" s="32"/>
      <c r="AW1095" s="32"/>
      <c r="AX1095" s="32"/>
      <c r="AY1095" s="32"/>
      <c r="AZ1095" s="32"/>
      <c r="BA1095" s="32"/>
    </row>
    <row r="1096" spans="17:53" s="84" customFormat="1" x14ac:dyDescent="0.35">
      <c r="Q1096" s="32"/>
      <c r="R1096" s="32"/>
      <c r="S1096" s="32"/>
      <c r="T1096" s="32"/>
      <c r="U1096" s="32"/>
      <c r="V1096" s="32"/>
      <c r="W1096" s="32"/>
      <c r="X1096" s="32"/>
      <c r="Y1096" s="32"/>
      <c r="Z1096" s="32"/>
      <c r="AA1096" s="32"/>
      <c r="AB1096" s="32"/>
      <c r="AC1096" s="32"/>
      <c r="AD1096" s="32"/>
      <c r="AE1096" s="32"/>
      <c r="AF1096" s="32"/>
      <c r="AG1096" s="32"/>
      <c r="AH1096" s="32"/>
      <c r="AI1096" s="32"/>
      <c r="AJ1096" s="32"/>
      <c r="AK1096" s="32"/>
      <c r="AL1096" s="32"/>
      <c r="AM1096" s="32"/>
      <c r="AN1096" s="32"/>
      <c r="AO1096" s="32"/>
      <c r="AP1096" s="32"/>
      <c r="AQ1096" s="32"/>
      <c r="AR1096" s="32"/>
      <c r="AS1096" s="32"/>
      <c r="AT1096" s="32"/>
      <c r="AU1096" s="32"/>
      <c r="AV1096" s="32"/>
      <c r="AW1096" s="32"/>
      <c r="AX1096" s="32"/>
      <c r="AY1096" s="32"/>
      <c r="AZ1096" s="32"/>
      <c r="BA1096" s="32"/>
    </row>
    <row r="1097" spans="17:53" s="84" customFormat="1" x14ac:dyDescent="0.35">
      <c r="Q1097" s="32"/>
      <c r="R1097" s="32"/>
      <c r="S1097" s="32"/>
      <c r="T1097" s="32"/>
      <c r="U1097" s="32"/>
      <c r="V1097" s="32"/>
      <c r="W1097" s="32"/>
      <c r="X1097" s="32"/>
      <c r="Y1097" s="32"/>
      <c r="Z1097" s="32"/>
      <c r="AA1097" s="32"/>
      <c r="AB1097" s="32"/>
      <c r="AC1097" s="32"/>
      <c r="AD1097" s="32"/>
      <c r="AE1097" s="32"/>
      <c r="AF1097" s="32"/>
      <c r="AG1097" s="32"/>
      <c r="AH1097" s="32"/>
      <c r="AI1097" s="32"/>
      <c r="AJ1097" s="32"/>
      <c r="AK1097" s="32"/>
      <c r="AL1097" s="32"/>
      <c r="AM1097" s="32"/>
      <c r="AN1097" s="32"/>
      <c r="AO1097" s="32"/>
      <c r="AP1097" s="32"/>
      <c r="AQ1097" s="32"/>
      <c r="AR1097" s="32"/>
      <c r="AS1097" s="32"/>
      <c r="AT1097" s="32"/>
      <c r="AU1097" s="32"/>
      <c r="AV1097" s="32"/>
      <c r="AW1097" s="32"/>
      <c r="AX1097" s="32"/>
      <c r="AY1097" s="32"/>
      <c r="AZ1097" s="32"/>
      <c r="BA1097" s="32"/>
    </row>
    <row r="1098" spans="17:53" s="84" customFormat="1" x14ac:dyDescent="0.35">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c r="AV1098" s="32"/>
      <c r="AW1098" s="32"/>
      <c r="AX1098" s="32"/>
      <c r="AY1098" s="32"/>
      <c r="AZ1098" s="32"/>
      <c r="BA1098" s="32"/>
    </row>
    <row r="1099" spans="17:53" s="84" customFormat="1" x14ac:dyDescent="0.35">
      <c r="Q1099" s="32"/>
      <c r="R1099" s="32"/>
      <c r="S1099" s="32"/>
      <c r="T1099" s="32"/>
      <c r="U1099" s="32"/>
      <c r="V1099" s="32"/>
      <c r="W1099" s="32"/>
      <c r="X1099" s="32"/>
      <c r="Y1099" s="32"/>
      <c r="Z1099" s="32"/>
      <c r="AA1099" s="32"/>
      <c r="AB1099" s="32"/>
      <c r="AC1099" s="32"/>
      <c r="AD1099" s="32"/>
      <c r="AE1099" s="32"/>
      <c r="AF1099" s="32"/>
      <c r="AG1099" s="32"/>
      <c r="AH1099" s="32"/>
      <c r="AI1099" s="32"/>
      <c r="AJ1099" s="32"/>
      <c r="AK1099" s="32"/>
      <c r="AL1099" s="32"/>
      <c r="AM1099" s="32"/>
      <c r="AN1099" s="32"/>
      <c r="AO1099" s="32"/>
      <c r="AP1099" s="32"/>
      <c r="AQ1099" s="32"/>
      <c r="AR1099" s="32"/>
      <c r="AS1099" s="32"/>
      <c r="AT1099" s="32"/>
      <c r="AU1099" s="32"/>
      <c r="AV1099" s="32"/>
      <c r="AW1099" s="32"/>
      <c r="AX1099" s="32"/>
      <c r="AY1099" s="32"/>
      <c r="AZ1099" s="32"/>
      <c r="BA1099" s="32"/>
    </row>
    <row r="1100" spans="17:53" s="84" customFormat="1" x14ac:dyDescent="0.35">
      <c r="Q1100" s="32"/>
      <c r="R1100" s="32"/>
      <c r="S1100" s="32"/>
      <c r="T1100" s="32"/>
      <c r="U1100" s="32"/>
      <c r="V1100" s="32"/>
      <c r="W1100" s="32"/>
      <c r="X1100" s="32"/>
      <c r="Y1100" s="32"/>
      <c r="Z1100" s="32"/>
      <c r="AA1100" s="32"/>
      <c r="AB1100" s="32"/>
      <c r="AC1100" s="32"/>
      <c r="AD1100" s="32"/>
      <c r="AE1100" s="32"/>
      <c r="AF1100" s="32"/>
      <c r="AG1100" s="32"/>
      <c r="AH1100" s="32"/>
      <c r="AI1100" s="32"/>
      <c r="AJ1100" s="32"/>
      <c r="AK1100" s="32"/>
      <c r="AL1100" s="32"/>
      <c r="AM1100" s="32"/>
      <c r="AN1100" s="32"/>
      <c r="AO1100" s="32"/>
      <c r="AP1100" s="32"/>
      <c r="AQ1100" s="32"/>
      <c r="AR1100" s="32"/>
      <c r="AS1100" s="32"/>
      <c r="AT1100" s="32"/>
      <c r="AU1100" s="32"/>
      <c r="AV1100" s="32"/>
      <c r="AW1100" s="32"/>
      <c r="AX1100" s="32"/>
      <c r="AY1100" s="32"/>
      <c r="AZ1100" s="32"/>
      <c r="BA1100" s="32"/>
    </row>
    <row r="1101" spans="17:53" s="84" customFormat="1" x14ac:dyDescent="0.35">
      <c r="Q1101" s="32"/>
      <c r="R1101" s="32"/>
      <c r="S1101" s="32"/>
      <c r="T1101" s="32"/>
      <c r="U1101" s="32"/>
      <c r="V1101" s="32"/>
      <c r="W1101" s="32"/>
      <c r="X1101" s="32"/>
      <c r="Y1101" s="32"/>
      <c r="Z1101" s="32"/>
      <c r="AA1101" s="32"/>
      <c r="AB1101" s="32"/>
      <c r="AC1101" s="32"/>
      <c r="AD1101" s="32"/>
      <c r="AE1101" s="32"/>
      <c r="AF1101" s="32"/>
      <c r="AG1101" s="32"/>
      <c r="AH1101" s="32"/>
      <c r="AI1101" s="32"/>
      <c r="AJ1101" s="32"/>
      <c r="AK1101" s="32"/>
      <c r="AL1101" s="32"/>
      <c r="AM1101" s="32"/>
      <c r="AN1101" s="32"/>
      <c r="AO1101" s="32"/>
      <c r="AP1101" s="32"/>
      <c r="AQ1101" s="32"/>
      <c r="AR1101" s="32"/>
      <c r="AS1101" s="32"/>
      <c r="AT1101" s="32"/>
      <c r="AU1101" s="32"/>
      <c r="AV1101" s="32"/>
      <c r="AW1101" s="32"/>
      <c r="AX1101" s="32"/>
      <c r="AY1101" s="32"/>
      <c r="AZ1101" s="32"/>
      <c r="BA1101" s="32"/>
    </row>
    <row r="1102" spans="17:53" s="84" customFormat="1" x14ac:dyDescent="0.35">
      <c r="Q1102" s="32"/>
      <c r="R1102" s="32"/>
      <c r="S1102" s="32"/>
      <c r="T1102" s="32"/>
      <c r="U1102" s="32"/>
      <c r="V1102" s="32"/>
      <c r="W1102" s="32"/>
      <c r="X1102" s="32"/>
      <c r="Y1102" s="32"/>
      <c r="Z1102" s="32"/>
      <c r="AA1102" s="32"/>
      <c r="AB1102" s="32"/>
      <c r="AC1102" s="32"/>
      <c r="AD1102" s="32"/>
      <c r="AE1102" s="32"/>
      <c r="AF1102" s="32"/>
      <c r="AG1102" s="32"/>
      <c r="AH1102" s="32"/>
      <c r="AI1102" s="32"/>
      <c r="AJ1102" s="32"/>
      <c r="AK1102" s="32"/>
      <c r="AL1102" s="32"/>
      <c r="AM1102" s="32"/>
      <c r="AN1102" s="32"/>
      <c r="AO1102" s="32"/>
      <c r="AP1102" s="32"/>
      <c r="AQ1102" s="32"/>
      <c r="AR1102" s="32"/>
      <c r="AS1102" s="32"/>
      <c r="AT1102" s="32"/>
      <c r="AU1102" s="32"/>
      <c r="AV1102" s="32"/>
      <c r="AW1102" s="32"/>
      <c r="AX1102" s="32"/>
      <c r="AY1102" s="32"/>
      <c r="AZ1102" s="32"/>
      <c r="BA1102" s="32"/>
    </row>
    <row r="1103" spans="17:53" s="84" customFormat="1" x14ac:dyDescent="0.35">
      <c r="Q1103" s="32"/>
      <c r="R1103" s="32"/>
      <c r="S1103" s="32"/>
      <c r="T1103" s="32"/>
      <c r="U1103" s="32"/>
      <c r="V1103" s="32"/>
      <c r="W1103" s="32"/>
      <c r="X1103" s="32"/>
      <c r="Y1103" s="32"/>
      <c r="Z1103" s="32"/>
      <c r="AA1103" s="32"/>
      <c r="AB1103" s="32"/>
      <c r="AC1103" s="32"/>
      <c r="AD1103" s="32"/>
      <c r="AE1103" s="32"/>
      <c r="AF1103" s="32"/>
      <c r="AG1103" s="32"/>
      <c r="AH1103" s="32"/>
      <c r="AI1103" s="32"/>
      <c r="AJ1103" s="32"/>
      <c r="AK1103" s="32"/>
      <c r="AL1103" s="32"/>
      <c r="AM1103" s="32"/>
      <c r="AN1103" s="32"/>
      <c r="AO1103" s="32"/>
      <c r="AP1103" s="32"/>
      <c r="AQ1103" s="32"/>
      <c r="AR1103" s="32"/>
      <c r="AS1103" s="32"/>
      <c r="AT1103" s="32"/>
      <c r="AU1103" s="32"/>
      <c r="AV1103" s="32"/>
      <c r="AW1103" s="32"/>
      <c r="AX1103" s="32"/>
      <c r="AY1103" s="32"/>
      <c r="AZ1103" s="32"/>
      <c r="BA1103" s="32"/>
    </row>
    <row r="1104" spans="17:53" s="84" customFormat="1" x14ac:dyDescent="0.35">
      <c r="Q1104" s="32"/>
      <c r="R1104" s="32"/>
      <c r="S1104" s="32"/>
      <c r="T1104" s="32"/>
      <c r="U1104" s="32"/>
      <c r="V1104" s="32"/>
      <c r="W1104" s="32"/>
      <c r="X1104" s="32"/>
      <c r="Y1104" s="32"/>
      <c r="Z1104" s="32"/>
      <c r="AA1104" s="32"/>
      <c r="AB1104" s="32"/>
      <c r="AC1104" s="32"/>
      <c r="AD1104" s="32"/>
      <c r="AE1104" s="32"/>
      <c r="AF1104" s="32"/>
      <c r="AG1104" s="32"/>
      <c r="AH1104" s="32"/>
      <c r="AI1104" s="32"/>
      <c r="AJ1104" s="32"/>
      <c r="AK1104" s="32"/>
      <c r="AL1104" s="32"/>
      <c r="AM1104" s="32"/>
      <c r="AN1104" s="32"/>
      <c r="AO1104" s="32"/>
      <c r="AP1104" s="32"/>
      <c r="AQ1104" s="32"/>
      <c r="AR1104" s="32"/>
      <c r="AS1104" s="32"/>
      <c r="AT1104" s="32"/>
      <c r="AU1104" s="32"/>
      <c r="AV1104" s="32"/>
      <c r="AW1104" s="32"/>
      <c r="AX1104" s="32"/>
      <c r="AY1104" s="32"/>
      <c r="AZ1104" s="32"/>
      <c r="BA1104" s="32"/>
    </row>
    <row r="1105" spans="17:53" s="84" customFormat="1" x14ac:dyDescent="0.35">
      <c r="Q1105" s="32"/>
      <c r="R1105" s="32"/>
      <c r="S1105" s="32"/>
      <c r="T1105" s="32"/>
      <c r="U1105" s="32"/>
      <c r="V1105" s="32"/>
      <c r="W1105" s="32"/>
      <c r="X1105" s="32"/>
      <c r="Y1105" s="32"/>
      <c r="Z1105" s="32"/>
      <c r="AA1105" s="32"/>
      <c r="AB1105" s="32"/>
      <c r="AC1105" s="32"/>
      <c r="AD1105" s="32"/>
      <c r="AE1105" s="32"/>
      <c r="AF1105" s="32"/>
      <c r="AG1105" s="32"/>
      <c r="AH1105" s="32"/>
      <c r="AI1105" s="32"/>
      <c r="AJ1105" s="32"/>
      <c r="AK1105" s="32"/>
      <c r="AL1105" s="32"/>
      <c r="AM1105" s="32"/>
      <c r="AN1105" s="32"/>
      <c r="AO1105" s="32"/>
      <c r="AP1105" s="32"/>
      <c r="AQ1105" s="32"/>
      <c r="AR1105" s="32"/>
      <c r="AS1105" s="32"/>
      <c r="AT1105" s="32"/>
      <c r="AU1105" s="32"/>
      <c r="AV1105" s="32"/>
      <c r="AW1105" s="32"/>
      <c r="AX1105" s="32"/>
      <c r="AY1105" s="32"/>
      <c r="AZ1105" s="32"/>
      <c r="BA1105" s="32"/>
    </row>
    <row r="1106" spans="17:53" s="84" customFormat="1" x14ac:dyDescent="0.35">
      <c r="Q1106" s="32"/>
      <c r="R1106" s="32"/>
      <c r="S1106" s="32"/>
      <c r="T1106" s="32"/>
      <c r="U1106" s="32"/>
      <c r="V1106" s="32"/>
      <c r="W1106" s="32"/>
      <c r="X1106" s="32"/>
      <c r="Y1106" s="32"/>
      <c r="Z1106" s="32"/>
      <c r="AA1106" s="32"/>
      <c r="AB1106" s="32"/>
      <c r="AC1106" s="32"/>
      <c r="AD1106" s="32"/>
      <c r="AE1106" s="32"/>
      <c r="AF1106" s="32"/>
      <c r="AG1106" s="32"/>
      <c r="AH1106" s="32"/>
      <c r="AI1106" s="32"/>
      <c r="AJ1106" s="32"/>
      <c r="AK1106" s="32"/>
      <c r="AL1106" s="32"/>
      <c r="AM1106" s="32"/>
      <c r="AN1106" s="32"/>
      <c r="AO1106" s="32"/>
      <c r="AP1106" s="32"/>
      <c r="AQ1106" s="32"/>
      <c r="AR1106" s="32"/>
      <c r="AS1106" s="32"/>
      <c r="AT1106" s="32"/>
      <c r="AU1106" s="32"/>
      <c r="AV1106" s="32"/>
      <c r="AW1106" s="32"/>
      <c r="AX1106" s="32"/>
      <c r="AY1106" s="32"/>
      <c r="AZ1106" s="32"/>
      <c r="BA1106" s="32"/>
    </row>
    <row r="1107" spans="17:53" s="84" customFormat="1" x14ac:dyDescent="0.35">
      <c r="Q1107" s="32"/>
      <c r="R1107" s="32"/>
      <c r="S1107" s="32"/>
      <c r="T1107" s="32"/>
      <c r="U1107" s="32"/>
      <c r="V1107" s="32"/>
      <c r="W1107" s="32"/>
      <c r="X1107" s="32"/>
      <c r="Y1107" s="32"/>
      <c r="Z1107" s="32"/>
      <c r="AA1107" s="32"/>
      <c r="AB1107" s="32"/>
      <c r="AC1107" s="32"/>
      <c r="AD1107" s="32"/>
      <c r="AE1107" s="32"/>
      <c r="AF1107" s="32"/>
      <c r="AG1107" s="32"/>
      <c r="AH1107" s="32"/>
      <c r="AI1107" s="32"/>
      <c r="AJ1107" s="32"/>
      <c r="AK1107" s="32"/>
      <c r="AL1107" s="32"/>
      <c r="AM1107" s="32"/>
      <c r="AN1107" s="32"/>
      <c r="AO1107" s="32"/>
      <c r="AP1107" s="32"/>
      <c r="AQ1107" s="32"/>
      <c r="AR1107" s="32"/>
      <c r="AS1107" s="32"/>
      <c r="AT1107" s="32"/>
      <c r="AU1107" s="32"/>
      <c r="AV1107" s="32"/>
      <c r="AW1107" s="32"/>
      <c r="AX1107" s="32"/>
      <c r="AY1107" s="32"/>
      <c r="AZ1107" s="32"/>
      <c r="BA1107" s="32"/>
    </row>
    <row r="1108" spans="17:53" s="84" customFormat="1" x14ac:dyDescent="0.35">
      <c r="Q1108" s="32"/>
      <c r="R1108" s="32"/>
      <c r="S1108" s="32"/>
      <c r="T1108" s="32"/>
      <c r="U1108" s="32"/>
      <c r="V1108" s="32"/>
      <c r="W1108" s="32"/>
      <c r="X1108" s="32"/>
      <c r="Y1108" s="32"/>
      <c r="Z1108" s="32"/>
      <c r="AA1108" s="32"/>
      <c r="AB1108" s="32"/>
      <c r="AC1108" s="32"/>
      <c r="AD1108" s="32"/>
      <c r="AE1108" s="32"/>
      <c r="AF1108" s="32"/>
      <c r="AG1108" s="32"/>
      <c r="AH1108" s="32"/>
      <c r="AI1108" s="32"/>
      <c r="AJ1108" s="32"/>
      <c r="AK1108" s="32"/>
      <c r="AL1108" s="32"/>
      <c r="AM1108" s="32"/>
      <c r="AN1108" s="32"/>
      <c r="AO1108" s="32"/>
      <c r="AP1108" s="32"/>
      <c r="AQ1108" s="32"/>
      <c r="AR1108" s="32"/>
      <c r="AS1108" s="32"/>
      <c r="AT1108" s="32"/>
      <c r="AU1108" s="32"/>
      <c r="AV1108" s="32"/>
      <c r="AW1108" s="32"/>
      <c r="AX1108" s="32"/>
      <c r="AY1108" s="32"/>
      <c r="AZ1108" s="32"/>
      <c r="BA1108" s="32"/>
    </row>
    <row r="1109" spans="17:53" s="84" customFormat="1" x14ac:dyDescent="0.35">
      <c r="Q1109" s="32"/>
      <c r="R1109" s="32"/>
      <c r="S1109" s="32"/>
      <c r="T1109" s="32"/>
      <c r="U1109" s="32"/>
      <c r="V1109" s="32"/>
      <c r="W1109" s="32"/>
      <c r="X1109" s="32"/>
      <c r="Y1109" s="32"/>
      <c r="Z1109" s="32"/>
      <c r="AA1109" s="32"/>
      <c r="AB1109" s="32"/>
      <c r="AC1109" s="32"/>
      <c r="AD1109" s="32"/>
      <c r="AE1109" s="32"/>
      <c r="AF1109" s="32"/>
      <c r="AG1109" s="32"/>
      <c r="AH1109" s="32"/>
      <c r="AI1109" s="32"/>
      <c r="AJ1109" s="32"/>
      <c r="AK1109" s="32"/>
      <c r="AL1109" s="32"/>
      <c r="AM1109" s="32"/>
      <c r="AN1109" s="32"/>
      <c r="AO1109" s="32"/>
      <c r="AP1109" s="32"/>
      <c r="AQ1109" s="32"/>
      <c r="AR1109" s="32"/>
      <c r="AS1109" s="32"/>
      <c r="AT1109" s="32"/>
      <c r="AU1109" s="32"/>
      <c r="AV1109" s="32"/>
      <c r="AW1109" s="32"/>
      <c r="AX1109" s="32"/>
      <c r="AY1109" s="32"/>
      <c r="AZ1109" s="32"/>
      <c r="BA1109" s="32"/>
    </row>
    <row r="1110" spans="17:53" s="84" customFormat="1" x14ac:dyDescent="0.35">
      <c r="Q1110" s="32"/>
      <c r="R1110" s="32"/>
      <c r="S1110" s="32"/>
      <c r="T1110" s="32"/>
      <c r="U1110" s="32"/>
      <c r="V1110" s="32"/>
      <c r="W1110" s="32"/>
      <c r="X1110" s="32"/>
      <c r="Y1110" s="32"/>
      <c r="Z1110" s="32"/>
      <c r="AA1110" s="32"/>
      <c r="AB1110" s="32"/>
      <c r="AC1110" s="32"/>
      <c r="AD1110" s="32"/>
      <c r="AE1110" s="32"/>
      <c r="AF1110" s="32"/>
      <c r="AG1110" s="32"/>
      <c r="AH1110" s="32"/>
      <c r="AI1110" s="32"/>
      <c r="AJ1110" s="32"/>
      <c r="AK1110" s="32"/>
      <c r="AL1110" s="32"/>
      <c r="AM1110" s="32"/>
      <c r="AN1110" s="32"/>
      <c r="AO1110" s="32"/>
      <c r="AP1110" s="32"/>
      <c r="AQ1110" s="32"/>
      <c r="AR1110" s="32"/>
      <c r="AS1110" s="32"/>
      <c r="AT1110" s="32"/>
      <c r="AU1110" s="32"/>
      <c r="AV1110" s="32"/>
      <c r="AW1110" s="32"/>
      <c r="AX1110" s="32"/>
      <c r="AY1110" s="32"/>
      <c r="AZ1110" s="32"/>
      <c r="BA1110" s="32"/>
    </row>
    <row r="1111" spans="17:53" s="84" customFormat="1" x14ac:dyDescent="0.35">
      <c r="Q1111" s="32"/>
      <c r="R1111" s="32"/>
      <c r="S1111" s="32"/>
      <c r="T1111" s="32"/>
      <c r="U1111" s="32"/>
      <c r="V1111" s="32"/>
      <c r="W1111" s="32"/>
      <c r="X1111" s="32"/>
      <c r="Y1111" s="32"/>
      <c r="Z1111" s="32"/>
      <c r="AA1111" s="32"/>
      <c r="AB1111" s="32"/>
      <c r="AC1111" s="32"/>
      <c r="AD1111" s="32"/>
      <c r="AE1111" s="32"/>
      <c r="AF1111" s="32"/>
      <c r="AG1111" s="32"/>
      <c r="AH1111" s="32"/>
      <c r="AI1111" s="32"/>
      <c r="AJ1111" s="32"/>
      <c r="AK1111" s="32"/>
      <c r="AL1111" s="32"/>
      <c r="AM1111" s="32"/>
      <c r="AN1111" s="32"/>
      <c r="AO1111" s="32"/>
      <c r="AP1111" s="32"/>
      <c r="AQ1111" s="32"/>
      <c r="AR1111" s="32"/>
      <c r="AS1111" s="32"/>
      <c r="AT1111" s="32"/>
      <c r="AU1111" s="32"/>
      <c r="AV1111" s="32"/>
      <c r="AW1111" s="32"/>
      <c r="AX1111" s="32"/>
      <c r="AY1111" s="32"/>
      <c r="AZ1111" s="32"/>
      <c r="BA1111" s="32"/>
    </row>
    <row r="1112" spans="17:53" s="84" customFormat="1" x14ac:dyDescent="0.35">
      <c r="Q1112" s="32"/>
      <c r="R1112" s="32"/>
      <c r="S1112" s="32"/>
      <c r="T1112" s="32"/>
      <c r="U1112" s="32"/>
      <c r="V1112" s="32"/>
      <c r="W1112" s="32"/>
      <c r="X1112" s="32"/>
      <c r="Y1112" s="32"/>
      <c r="Z1112" s="32"/>
      <c r="AA1112" s="32"/>
      <c r="AB1112" s="32"/>
      <c r="AC1112" s="32"/>
      <c r="AD1112" s="32"/>
      <c r="AE1112" s="32"/>
      <c r="AF1112" s="32"/>
      <c r="AG1112" s="32"/>
      <c r="AH1112" s="32"/>
      <c r="AI1112" s="32"/>
      <c r="AJ1112" s="32"/>
      <c r="AK1112" s="32"/>
      <c r="AL1112" s="32"/>
      <c r="AM1112" s="32"/>
      <c r="AN1112" s="32"/>
      <c r="AO1112" s="32"/>
      <c r="AP1112" s="32"/>
      <c r="AQ1112" s="32"/>
      <c r="AR1112" s="32"/>
      <c r="AS1112" s="32"/>
      <c r="AT1112" s="32"/>
      <c r="AU1112" s="32"/>
      <c r="AV1112" s="32"/>
      <c r="AW1112" s="32"/>
      <c r="AX1112" s="32"/>
      <c r="AY1112" s="32"/>
      <c r="AZ1112" s="32"/>
      <c r="BA1112" s="32"/>
    </row>
    <row r="1113" spans="17:53" s="84" customFormat="1" x14ac:dyDescent="0.35">
      <c r="Q1113" s="32"/>
      <c r="R1113" s="32"/>
      <c r="S1113" s="32"/>
      <c r="T1113" s="32"/>
      <c r="U1113" s="32"/>
      <c r="V1113" s="32"/>
      <c r="W1113" s="32"/>
      <c r="X1113" s="32"/>
      <c r="Y1113" s="32"/>
      <c r="Z1113" s="32"/>
      <c r="AA1113" s="32"/>
      <c r="AB1113" s="32"/>
      <c r="AC1113" s="32"/>
      <c r="AD1113" s="32"/>
      <c r="AE1113" s="32"/>
      <c r="AF1113" s="32"/>
      <c r="AG1113" s="32"/>
      <c r="AH1113" s="32"/>
      <c r="AI1113" s="32"/>
      <c r="AJ1113" s="32"/>
      <c r="AK1113" s="32"/>
      <c r="AL1113" s="32"/>
      <c r="AM1113" s="32"/>
      <c r="AN1113" s="32"/>
      <c r="AO1113" s="32"/>
      <c r="AP1113" s="32"/>
      <c r="AQ1113" s="32"/>
      <c r="AR1113" s="32"/>
      <c r="AS1113" s="32"/>
      <c r="AT1113" s="32"/>
      <c r="AU1113" s="32"/>
      <c r="AV1113" s="32"/>
      <c r="AW1113" s="32"/>
      <c r="AX1113" s="32"/>
      <c r="AY1113" s="32"/>
      <c r="AZ1113" s="32"/>
      <c r="BA1113" s="32"/>
    </row>
    <row r="1114" spans="17:53" s="84" customFormat="1" x14ac:dyDescent="0.35">
      <c r="Q1114" s="32"/>
      <c r="R1114" s="32"/>
      <c r="S1114" s="32"/>
      <c r="T1114" s="32"/>
      <c r="U1114" s="32"/>
      <c r="V1114" s="32"/>
      <c r="W1114" s="32"/>
      <c r="X1114" s="32"/>
      <c r="Y1114" s="32"/>
      <c r="Z1114" s="32"/>
      <c r="AA1114" s="32"/>
      <c r="AB1114" s="32"/>
      <c r="AC1114" s="32"/>
      <c r="AD1114" s="32"/>
      <c r="AE1114" s="32"/>
      <c r="AF1114" s="32"/>
      <c r="AG1114" s="32"/>
      <c r="AH1114" s="32"/>
      <c r="AI1114" s="32"/>
      <c r="AJ1114" s="32"/>
      <c r="AK1114" s="32"/>
      <c r="AL1114" s="32"/>
      <c r="AM1114" s="32"/>
      <c r="AN1114" s="32"/>
      <c r="AO1114" s="32"/>
      <c r="AP1114" s="32"/>
      <c r="AQ1114" s="32"/>
      <c r="AR1114" s="32"/>
      <c r="AS1114" s="32"/>
      <c r="AT1114" s="32"/>
      <c r="AU1114" s="32"/>
      <c r="AV1114" s="32"/>
      <c r="AW1114" s="32"/>
      <c r="AX1114" s="32"/>
      <c r="AY1114" s="32"/>
      <c r="AZ1114" s="32"/>
      <c r="BA1114" s="32"/>
    </row>
    <row r="1115" spans="17:53" s="84" customFormat="1" x14ac:dyDescent="0.35">
      <c r="Q1115" s="32"/>
      <c r="R1115" s="32"/>
      <c r="S1115" s="32"/>
      <c r="T1115" s="32"/>
      <c r="U1115" s="32"/>
      <c r="V1115" s="32"/>
      <c r="W1115" s="32"/>
      <c r="X1115" s="32"/>
      <c r="Y1115" s="32"/>
      <c r="Z1115" s="32"/>
      <c r="AA1115" s="32"/>
      <c r="AB1115" s="32"/>
      <c r="AC1115" s="32"/>
      <c r="AD1115" s="32"/>
      <c r="AE1115" s="32"/>
      <c r="AF1115" s="32"/>
      <c r="AG1115" s="32"/>
      <c r="AH1115" s="32"/>
      <c r="AI1115" s="32"/>
      <c r="AJ1115" s="32"/>
      <c r="AK1115" s="32"/>
      <c r="AL1115" s="32"/>
      <c r="AM1115" s="32"/>
      <c r="AN1115" s="32"/>
      <c r="AO1115" s="32"/>
      <c r="AP1115" s="32"/>
      <c r="AQ1115" s="32"/>
      <c r="AR1115" s="32"/>
      <c r="AS1115" s="32"/>
      <c r="AT1115" s="32"/>
      <c r="AU1115" s="32"/>
      <c r="AV1115" s="32"/>
      <c r="AW1115" s="32"/>
      <c r="AX1115" s="32"/>
      <c r="AY1115" s="32"/>
      <c r="AZ1115" s="32"/>
      <c r="BA1115" s="32"/>
    </row>
    <row r="1116" spans="17:53" s="84" customFormat="1" x14ac:dyDescent="0.35">
      <c r="Q1116" s="32"/>
      <c r="R1116" s="32"/>
      <c r="S1116" s="32"/>
      <c r="T1116" s="32"/>
      <c r="U1116" s="32"/>
      <c r="V1116" s="32"/>
      <c r="W1116" s="32"/>
      <c r="X1116" s="32"/>
      <c r="Y1116" s="32"/>
      <c r="Z1116" s="32"/>
      <c r="AA1116" s="32"/>
      <c r="AB1116" s="32"/>
      <c r="AC1116" s="32"/>
      <c r="AD1116" s="32"/>
      <c r="AE1116" s="32"/>
      <c r="AF1116" s="32"/>
      <c r="AG1116" s="32"/>
      <c r="AH1116" s="32"/>
      <c r="AI1116" s="32"/>
      <c r="AJ1116" s="32"/>
      <c r="AK1116" s="32"/>
      <c r="AL1116" s="32"/>
      <c r="AM1116" s="32"/>
      <c r="AN1116" s="32"/>
      <c r="AO1116" s="32"/>
      <c r="AP1116" s="32"/>
      <c r="AQ1116" s="32"/>
      <c r="AR1116" s="32"/>
      <c r="AS1116" s="32"/>
      <c r="AT1116" s="32"/>
      <c r="AU1116" s="32"/>
      <c r="AV1116" s="32"/>
      <c r="AW1116" s="32"/>
      <c r="AX1116" s="32"/>
      <c r="AY1116" s="32"/>
      <c r="AZ1116" s="32"/>
      <c r="BA1116" s="32"/>
    </row>
    <row r="1117" spans="17:53" s="84" customFormat="1" x14ac:dyDescent="0.35">
      <c r="Q1117" s="32"/>
      <c r="R1117" s="32"/>
      <c r="S1117" s="32"/>
      <c r="T1117" s="32"/>
      <c r="U1117" s="32"/>
      <c r="V1117" s="32"/>
      <c r="W1117" s="32"/>
      <c r="X1117" s="32"/>
      <c r="Y1117" s="32"/>
      <c r="Z1117" s="32"/>
      <c r="AA1117" s="32"/>
      <c r="AB1117" s="32"/>
      <c r="AC1117" s="32"/>
      <c r="AD1117" s="32"/>
      <c r="AE1117" s="32"/>
      <c r="AF1117" s="32"/>
      <c r="AG1117" s="32"/>
      <c r="AH1117" s="32"/>
      <c r="AI1117" s="32"/>
      <c r="AJ1117" s="32"/>
      <c r="AK1117" s="32"/>
      <c r="AL1117" s="32"/>
      <c r="AM1117" s="32"/>
      <c r="AN1117" s="32"/>
      <c r="AO1117" s="32"/>
      <c r="AP1117" s="32"/>
      <c r="AQ1117" s="32"/>
      <c r="AR1117" s="32"/>
      <c r="AS1117" s="32"/>
      <c r="AT1117" s="32"/>
      <c r="AU1117" s="32"/>
      <c r="AV1117" s="32"/>
      <c r="AW1117" s="32"/>
      <c r="AX1117" s="32"/>
      <c r="AY1117" s="32"/>
      <c r="AZ1117" s="32"/>
      <c r="BA1117" s="32"/>
    </row>
    <row r="1118" spans="17:53" s="84" customFormat="1" x14ac:dyDescent="0.35">
      <c r="Q1118" s="32"/>
      <c r="R1118" s="32"/>
      <c r="S1118" s="32"/>
      <c r="T1118" s="32"/>
      <c r="U1118" s="32"/>
      <c r="V1118" s="32"/>
      <c r="W1118" s="32"/>
      <c r="X1118" s="32"/>
      <c r="Y1118" s="32"/>
      <c r="Z1118" s="32"/>
      <c r="AA1118" s="32"/>
      <c r="AB1118" s="32"/>
      <c r="AC1118" s="32"/>
      <c r="AD1118" s="32"/>
      <c r="AE1118" s="32"/>
      <c r="AF1118" s="32"/>
      <c r="AG1118" s="32"/>
      <c r="AH1118" s="32"/>
      <c r="AI1118" s="32"/>
      <c r="AJ1118" s="32"/>
      <c r="AK1118" s="32"/>
      <c r="AL1118" s="32"/>
      <c r="AM1118" s="32"/>
      <c r="AN1118" s="32"/>
      <c r="AO1118" s="32"/>
      <c r="AP1118" s="32"/>
      <c r="AQ1118" s="32"/>
      <c r="AR1118" s="32"/>
      <c r="AS1118" s="32"/>
      <c r="AT1118" s="32"/>
      <c r="AU1118" s="32"/>
      <c r="AV1118" s="32"/>
      <c r="AW1118" s="32"/>
      <c r="AX1118" s="32"/>
      <c r="AY1118" s="32"/>
      <c r="AZ1118" s="32"/>
      <c r="BA1118" s="32"/>
    </row>
    <row r="1119" spans="17:53" s="84" customFormat="1" x14ac:dyDescent="0.35">
      <c r="Q1119" s="32"/>
      <c r="R1119" s="32"/>
      <c r="S1119" s="32"/>
      <c r="T1119" s="32"/>
      <c r="U1119" s="32"/>
      <c r="V1119" s="32"/>
      <c r="W1119" s="32"/>
      <c r="X1119" s="32"/>
      <c r="Y1119" s="32"/>
      <c r="Z1119" s="32"/>
      <c r="AA1119" s="32"/>
      <c r="AB1119" s="32"/>
      <c r="AC1119" s="32"/>
      <c r="AD1119" s="32"/>
      <c r="AE1119" s="32"/>
      <c r="AF1119" s="32"/>
      <c r="AG1119" s="32"/>
      <c r="AH1119" s="32"/>
      <c r="AI1119" s="32"/>
      <c r="AJ1119" s="32"/>
      <c r="AK1119" s="32"/>
      <c r="AL1119" s="32"/>
      <c r="AM1119" s="32"/>
      <c r="AN1119" s="32"/>
      <c r="AO1119" s="32"/>
      <c r="AP1119" s="32"/>
      <c r="AQ1119" s="32"/>
      <c r="AR1119" s="32"/>
      <c r="AS1119" s="32"/>
      <c r="AT1119" s="32"/>
      <c r="AU1119" s="32"/>
      <c r="AV1119" s="32"/>
      <c r="AW1119" s="32"/>
      <c r="AX1119" s="32"/>
      <c r="AY1119" s="32"/>
      <c r="AZ1119" s="32"/>
      <c r="BA1119" s="32"/>
    </row>
    <row r="1120" spans="17:53" s="84" customFormat="1" x14ac:dyDescent="0.35">
      <c r="Q1120" s="32"/>
      <c r="R1120" s="32"/>
      <c r="S1120" s="32"/>
      <c r="T1120" s="32"/>
      <c r="U1120" s="32"/>
      <c r="V1120" s="32"/>
      <c r="W1120" s="32"/>
      <c r="X1120" s="32"/>
      <c r="Y1120" s="32"/>
      <c r="Z1120" s="32"/>
      <c r="AA1120" s="32"/>
      <c r="AB1120" s="32"/>
      <c r="AC1120" s="32"/>
      <c r="AD1120" s="32"/>
      <c r="AE1120" s="32"/>
      <c r="AF1120" s="32"/>
      <c r="AG1120" s="32"/>
      <c r="AH1120" s="32"/>
      <c r="AI1120" s="32"/>
      <c r="AJ1120" s="32"/>
      <c r="AK1120" s="32"/>
      <c r="AL1120" s="32"/>
      <c r="AM1120" s="32"/>
      <c r="AN1120" s="32"/>
      <c r="AO1120" s="32"/>
      <c r="AP1120" s="32"/>
      <c r="AQ1120" s="32"/>
      <c r="AR1120" s="32"/>
      <c r="AS1120" s="32"/>
      <c r="AT1120" s="32"/>
      <c r="AU1120" s="32"/>
      <c r="AV1120" s="32"/>
      <c r="AW1120" s="32"/>
      <c r="AX1120" s="32"/>
      <c r="AY1120" s="32"/>
      <c r="AZ1120" s="32"/>
      <c r="BA1120" s="32"/>
    </row>
    <row r="1121" spans="17:53" s="84" customFormat="1" x14ac:dyDescent="0.35">
      <c r="Q1121" s="32"/>
      <c r="R1121" s="32"/>
      <c r="S1121" s="32"/>
      <c r="T1121" s="32"/>
      <c r="U1121" s="32"/>
      <c r="V1121" s="32"/>
      <c r="W1121" s="32"/>
      <c r="X1121" s="32"/>
      <c r="Y1121" s="32"/>
      <c r="Z1121" s="32"/>
      <c r="AA1121" s="32"/>
      <c r="AB1121" s="32"/>
      <c r="AC1121" s="32"/>
      <c r="AD1121" s="32"/>
      <c r="AE1121" s="32"/>
      <c r="AF1121" s="32"/>
      <c r="AG1121" s="32"/>
      <c r="AH1121" s="32"/>
      <c r="AI1121" s="32"/>
      <c r="AJ1121" s="32"/>
      <c r="AK1121" s="32"/>
      <c r="AL1121" s="32"/>
      <c r="AM1121" s="32"/>
      <c r="AN1121" s="32"/>
      <c r="AO1121" s="32"/>
      <c r="AP1121" s="32"/>
      <c r="AQ1121" s="32"/>
      <c r="AR1121" s="32"/>
      <c r="AS1121" s="32"/>
      <c r="AT1121" s="32"/>
      <c r="AU1121" s="32"/>
      <c r="AV1121" s="32"/>
      <c r="AW1121" s="32"/>
      <c r="AX1121" s="32"/>
      <c r="AY1121" s="32"/>
      <c r="AZ1121" s="32"/>
      <c r="BA1121" s="32"/>
    </row>
    <row r="1122" spans="17:53" s="84" customFormat="1" x14ac:dyDescent="0.35">
      <c r="Q1122" s="32"/>
      <c r="R1122" s="32"/>
      <c r="S1122" s="32"/>
      <c r="T1122" s="32"/>
      <c r="U1122" s="32"/>
      <c r="V1122" s="32"/>
      <c r="W1122" s="32"/>
      <c r="X1122" s="32"/>
      <c r="Y1122" s="32"/>
      <c r="Z1122" s="32"/>
      <c r="AA1122" s="32"/>
      <c r="AB1122" s="32"/>
      <c r="AC1122" s="32"/>
      <c r="AD1122" s="32"/>
      <c r="AE1122" s="32"/>
      <c r="AF1122" s="32"/>
      <c r="AG1122" s="32"/>
      <c r="AH1122" s="32"/>
      <c r="AI1122" s="32"/>
      <c r="AJ1122" s="32"/>
      <c r="AK1122" s="32"/>
      <c r="AL1122" s="32"/>
      <c r="AM1122" s="32"/>
      <c r="AN1122" s="32"/>
      <c r="AO1122" s="32"/>
      <c r="AP1122" s="32"/>
      <c r="AQ1122" s="32"/>
      <c r="AR1122" s="32"/>
      <c r="AS1122" s="32"/>
      <c r="AT1122" s="32"/>
      <c r="AU1122" s="32"/>
      <c r="AV1122" s="32"/>
      <c r="AW1122" s="32"/>
      <c r="AX1122" s="32"/>
      <c r="AY1122" s="32"/>
      <c r="AZ1122" s="32"/>
      <c r="BA1122" s="32"/>
    </row>
    <row r="1123" spans="17:53" s="84" customFormat="1" x14ac:dyDescent="0.35">
      <c r="Q1123" s="32"/>
      <c r="R1123" s="32"/>
      <c r="S1123" s="32"/>
      <c r="T1123" s="32"/>
      <c r="U1123" s="32"/>
      <c r="V1123" s="32"/>
      <c r="W1123" s="32"/>
      <c r="X1123" s="32"/>
      <c r="Y1123" s="32"/>
      <c r="Z1123" s="32"/>
      <c r="AA1123" s="32"/>
      <c r="AB1123" s="32"/>
      <c r="AC1123" s="32"/>
      <c r="AD1123" s="32"/>
      <c r="AE1123" s="32"/>
      <c r="AF1123" s="32"/>
      <c r="AG1123" s="32"/>
      <c r="AH1123" s="32"/>
      <c r="AI1123" s="32"/>
      <c r="AJ1123" s="32"/>
      <c r="AK1123" s="32"/>
      <c r="AL1123" s="32"/>
      <c r="AM1123" s="32"/>
      <c r="AN1123" s="32"/>
      <c r="AO1123" s="32"/>
      <c r="AP1123" s="32"/>
      <c r="AQ1123" s="32"/>
      <c r="AR1123" s="32"/>
      <c r="AS1123" s="32"/>
      <c r="AT1123" s="32"/>
      <c r="AU1123" s="32"/>
      <c r="AV1123" s="32"/>
      <c r="AW1123" s="32"/>
      <c r="AX1123" s="32"/>
      <c r="AY1123" s="32"/>
      <c r="AZ1123" s="32"/>
      <c r="BA1123" s="32"/>
    </row>
    <row r="1124" spans="17:53" s="84" customFormat="1" x14ac:dyDescent="0.35">
      <c r="Q1124" s="32"/>
      <c r="R1124" s="32"/>
      <c r="S1124" s="32"/>
      <c r="T1124" s="32"/>
      <c r="U1124" s="32"/>
      <c r="V1124" s="32"/>
      <c r="W1124" s="32"/>
      <c r="X1124" s="32"/>
      <c r="Y1124" s="32"/>
      <c r="Z1124" s="32"/>
      <c r="AA1124" s="32"/>
      <c r="AB1124" s="32"/>
      <c r="AC1124" s="32"/>
      <c r="AD1124" s="32"/>
      <c r="AE1124" s="32"/>
      <c r="AF1124" s="32"/>
      <c r="AG1124" s="32"/>
      <c r="AH1124" s="32"/>
      <c r="AI1124" s="32"/>
      <c r="AJ1124" s="32"/>
      <c r="AK1124" s="32"/>
      <c r="AL1124" s="32"/>
      <c r="AM1124" s="32"/>
      <c r="AN1124" s="32"/>
      <c r="AO1124" s="32"/>
      <c r="AP1124" s="32"/>
      <c r="AQ1124" s="32"/>
      <c r="AR1124" s="32"/>
      <c r="AS1124" s="32"/>
      <c r="AT1124" s="32"/>
      <c r="AU1124" s="32"/>
      <c r="AV1124" s="32"/>
      <c r="AW1124" s="32"/>
      <c r="AX1124" s="32"/>
      <c r="AY1124" s="32"/>
      <c r="AZ1124" s="32"/>
      <c r="BA1124" s="32"/>
    </row>
    <row r="1125" spans="17:53" s="84" customFormat="1" x14ac:dyDescent="0.35">
      <c r="Q1125" s="32"/>
      <c r="R1125" s="32"/>
      <c r="S1125" s="32"/>
      <c r="T1125" s="32"/>
      <c r="U1125" s="32"/>
      <c r="V1125" s="32"/>
      <c r="W1125" s="32"/>
      <c r="X1125" s="32"/>
      <c r="Y1125" s="32"/>
      <c r="Z1125" s="32"/>
      <c r="AA1125" s="32"/>
      <c r="AB1125" s="32"/>
      <c r="AC1125" s="32"/>
      <c r="AD1125" s="32"/>
      <c r="AE1125" s="32"/>
      <c r="AF1125" s="32"/>
      <c r="AG1125" s="32"/>
      <c r="AH1125" s="32"/>
      <c r="AI1125" s="32"/>
      <c r="AJ1125" s="32"/>
      <c r="AK1125" s="32"/>
      <c r="AL1125" s="32"/>
      <c r="AM1125" s="32"/>
      <c r="AN1125" s="32"/>
      <c r="AO1125" s="32"/>
      <c r="AP1125" s="32"/>
      <c r="AQ1125" s="32"/>
      <c r="AR1125" s="32"/>
      <c r="AS1125" s="32"/>
      <c r="AT1125" s="32"/>
      <c r="AU1125" s="32"/>
      <c r="AV1125" s="32"/>
      <c r="AW1125" s="32"/>
      <c r="AX1125" s="32"/>
      <c r="AY1125" s="32"/>
      <c r="AZ1125" s="32"/>
      <c r="BA1125" s="32"/>
    </row>
    <row r="1126" spans="17:53" s="84" customFormat="1" x14ac:dyDescent="0.35">
      <c r="Q1126" s="32"/>
      <c r="R1126" s="32"/>
      <c r="S1126" s="32"/>
      <c r="T1126" s="32"/>
      <c r="U1126" s="32"/>
      <c r="V1126" s="32"/>
      <c r="W1126" s="32"/>
      <c r="X1126" s="32"/>
      <c r="Y1126" s="32"/>
      <c r="Z1126" s="32"/>
      <c r="AA1126" s="32"/>
      <c r="AB1126" s="32"/>
      <c r="AC1126" s="32"/>
      <c r="AD1126" s="32"/>
      <c r="AE1126" s="32"/>
      <c r="AF1126" s="32"/>
      <c r="AG1126" s="32"/>
      <c r="AH1126" s="32"/>
      <c r="AI1126" s="32"/>
      <c r="AJ1126" s="32"/>
      <c r="AK1126" s="32"/>
      <c r="AL1126" s="32"/>
      <c r="AM1126" s="32"/>
      <c r="AN1126" s="32"/>
      <c r="AO1126" s="32"/>
      <c r="AP1126" s="32"/>
      <c r="AQ1126" s="32"/>
      <c r="AR1126" s="32"/>
      <c r="AS1126" s="32"/>
      <c r="AT1126" s="32"/>
      <c r="AU1126" s="32"/>
      <c r="AV1126" s="32"/>
      <c r="AW1126" s="32"/>
      <c r="AX1126" s="32"/>
      <c r="AY1126" s="32"/>
      <c r="AZ1126" s="32"/>
      <c r="BA1126" s="32"/>
    </row>
    <row r="1127" spans="17:53" s="84" customFormat="1" x14ac:dyDescent="0.35">
      <c r="Q1127" s="32"/>
      <c r="R1127" s="32"/>
      <c r="S1127" s="32"/>
      <c r="T1127" s="32"/>
      <c r="U1127" s="32"/>
      <c r="V1127" s="32"/>
      <c r="W1127" s="32"/>
      <c r="X1127" s="32"/>
      <c r="Y1127" s="32"/>
      <c r="Z1127" s="32"/>
      <c r="AA1127" s="32"/>
      <c r="AB1127" s="32"/>
      <c r="AC1127" s="32"/>
      <c r="AD1127" s="32"/>
      <c r="AE1127" s="32"/>
      <c r="AF1127" s="32"/>
      <c r="AG1127" s="32"/>
      <c r="AH1127" s="32"/>
      <c r="AI1127" s="32"/>
      <c r="AJ1127" s="32"/>
      <c r="AK1127" s="32"/>
      <c r="AL1127" s="32"/>
      <c r="AM1127" s="32"/>
      <c r="AN1127" s="32"/>
      <c r="AO1127" s="32"/>
      <c r="AP1127" s="32"/>
      <c r="AQ1127" s="32"/>
      <c r="AR1127" s="32"/>
      <c r="AS1127" s="32"/>
      <c r="AT1127" s="32"/>
      <c r="AU1127" s="32"/>
      <c r="AV1127" s="32"/>
      <c r="AW1127" s="32"/>
      <c r="AX1127" s="32"/>
      <c r="AY1127" s="32"/>
      <c r="AZ1127" s="32"/>
      <c r="BA1127" s="32"/>
    </row>
    <row r="1128" spans="17:53" s="84" customFormat="1" x14ac:dyDescent="0.35">
      <c r="Q1128" s="32"/>
      <c r="R1128" s="32"/>
      <c r="S1128" s="32"/>
      <c r="T1128" s="32"/>
      <c r="U1128" s="32"/>
      <c r="V1128" s="32"/>
      <c r="W1128" s="32"/>
      <c r="X1128" s="32"/>
      <c r="Y1128" s="32"/>
      <c r="Z1128" s="32"/>
      <c r="AA1128" s="32"/>
      <c r="AB1128" s="32"/>
      <c r="AC1128" s="32"/>
      <c r="AD1128" s="32"/>
      <c r="AE1128" s="32"/>
      <c r="AF1128" s="32"/>
      <c r="AG1128" s="32"/>
      <c r="AH1128" s="32"/>
      <c r="AI1128" s="32"/>
      <c r="AJ1128" s="32"/>
      <c r="AK1128" s="32"/>
      <c r="AL1128" s="32"/>
      <c r="AM1128" s="32"/>
      <c r="AN1128" s="32"/>
      <c r="AO1128" s="32"/>
      <c r="AP1128" s="32"/>
      <c r="AQ1128" s="32"/>
      <c r="AR1128" s="32"/>
      <c r="AS1128" s="32"/>
      <c r="AT1128" s="32"/>
      <c r="AU1128" s="32"/>
      <c r="AV1128" s="32"/>
      <c r="AW1128" s="32"/>
      <c r="AX1128" s="32"/>
      <c r="AY1128" s="32"/>
      <c r="AZ1128" s="32"/>
      <c r="BA1128" s="32"/>
    </row>
    <row r="1129" spans="17:53" s="84" customFormat="1" x14ac:dyDescent="0.35">
      <c r="Q1129" s="32"/>
      <c r="R1129" s="32"/>
      <c r="S1129" s="32"/>
      <c r="T1129" s="32"/>
      <c r="U1129" s="32"/>
      <c r="V1129" s="32"/>
      <c r="W1129" s="32"/>
      <c r="X1129" s="32"/>
      <c r="Y1129" s="32"/>
      <c r="Z1129" s="32"/>
      <c r="AA1129" s="32"/>
      <c r="AB1129" s="32"/>
      <c r="AC1129" s="32"/>
      <c r="AD1129" s="32"/>
      <c r="AE1129" s="32"/>
      <c r="AF1129" s="32"/>
      <c r="AG1129" s="32"/>
      <c r="AH1129" s="32"/>
      <c r="AI1129" s="32"/>
      <c r="AJ1129" s="32"/>
      <c r="AK1129" s="32"/>
      <c r="AL1129" s="32"/>
      <c r="AM1129" s="32"/>
      <c r="AN1129" s="32"/>
      <c r="AO1129" s="32"/>
      <c r="AP1129" s="32"/>
      <c r="AQ1129" s="32"/>
      <c r="AR1129" s="32"/>
      <c r="AS1129" s="32"/>
      <c r="AT1129" s="32"/>
      <c r="AU1129" s="32"/>
      <c r="AV1129" s="32"/>
      <c r="AW1129" s="32"/>
      <c r="AX1129" s="32"/>
      <c r="AY1129" s="32"/>
      <c r="AZ1129" s="32"/>
      <c r="BA1129" s="32"/>
    </row>
    <row r="1130" spans="17:53" s="84" customFormat="1" x14ac:dyDescent="0.35">
      <c r="Q1130" s="32"/>
      <c r="R1130" s="32"/>
      <c r="S1130" s="32"/>
      <c r="T1130" s="32"/>
      <c r="U1130" s="32"/>
      <c r="V1130" s="32"/>
      <c r="W1130" s="32"/>
      <c r="X1130" s="32"/>
      <c r="Y1130" s="32"/>
      <c r="Z1130" s="32"/>
      <c r="AA1130" s="32"/>
      <c r="AB1130" s="32"/>
      <c r="AC1130" s="32"/>
      <c r="AD1130" s="32"/>
      <c r="AE1130" s="32"/>
      <c r="AF1130" s="32"/>
      <c r="AG1130" s="32"/>
      <c r="AH1130" s="32"/>
      <c r="AI1130" s="32"/>
      <c r="AJ1130" s="32"/>
      <c r="AK1130" s="32"/>
      <c r="AL1130" s="32"/>
      <c r="AM1130" s="32"/>
      <c r="AN1130" s="32"/>
      <c r="AO1130" s="32"/>
      <c r="AP1130" s="32"/>
      <c r="AQ1130" s="32"/>
      <c r="AR1130" s="32"/>
      <c r="AS1130" s="32"/>
      <c r="AT1130" s="32"/>
      <c r="AU1130" s="32"/>
      <c r="AV1130" s="32"/>
      <c r="AW1130" s="32"/>
      <c r="AX1130" s="32"/>
      <c r="AY1130" s="32"/>
      <c r="AZ1130" s="32"/>
      <c r="BA1130" s="32"/>
    </row>
    <row r="1131" spans="17:53" s="84" customFormat="1" x14ac:dyDescent="0.35">
      <c r="Q1131" s="32"/>
      <c r="R1131" s="32"/>
      <c r="S1131" s="32"/>
      <c r="T1131" s="32"/>
      <c r="U1131" s="32"/>
      <c r="V1131" s="32"/>
      <c r="W1131" s="32"/>
      <c r="X1131" s="32"/>
      <c r="Y1131" s="32"/>
      <c r="Z1131" s="32"/>
      <c r="AA1131" s="32"/>
      <c r="AB1131" s="32"/>
      <c r="AC1131" s="32"/>
      <c r="AD1131" s="32"/>
      <c r="AE1131" s="32"/>
      <c r="AF1131" s="32"/>
      <c r="AG1131" s="32"/>
      <c r="AH1131" s="32"/>
      <c r="AI1131" s="32"/>
      <c r="AJ1131" s="32"/>
      <c r="AK1131" s="32"/>
      <c r="AL1131" s="32"/>
      <c r="AM1131" s="32"/>
      <c r="AN1131" s="32"/>
      <c r="AO1131" s="32"/>
      <c r="AP1131" s="32"/>
      <c r="AQ1131" s="32"/>
      <c r="AR1131" s="32"/>
      <c r="AS1131" s="32"/>
      <c r="AT1131" s="32"/>
      <c r="AU1131" s="32"/>
      <c r="AV1131" s="32"/>
      <c r="AW1131" s="32"/>
      <c r="AX1131" s="32"/>
      <c r="AY1131" s="32"/>
      <c r="AZ1131" s="32"/>
      <c r="BA1131" s="32"/>
    </row>
    <row r="1132" spans="17:53" s="84" customFormat="1" x14ac:dyDescent="0.35">
      <c r="Q1132" s="32"/>
      <c r="R1132" s="32"/>
      <c r="S1132" s="32"/>
      <c r="T1132" s="32"/>
      <c r="U1132" s="32"/>
      <c r="V1132" s="32"/>
      <c r="W1132" s="32"/>
      <c r="X1132" s="32"/>
      <c r="Y1132" s="32"/>
      <c r="Z1132" s="32"/>
      <c r="AA1132" s="32"/>
      <c r="AB1132" s="32"/>
      <c r="AC1132" s="32"/>
      <c r="AD1132" s="32"/>
      <c r="AE1132" s="32"/>
      <c r="AF1132" s="32"/>
      <c r="AG1132" s="32"/>
      <c r="AH1132" s="32"/>
      <c r="AI1132" s="32"/>
      <c r="AJ1132" s="32"/>
      <c r="AK1132" s="32"/>
      <c r="AL1132" s="32"/>
      <c r="AM1132" s="32"/>
      <c r="AN1132" s="32"/>
      <c r="AO1132" s="32"/>
      <c r="AP1132" s="32"/>
      <c r="AQ1132" s="32"/>
      <c r="AR1132" s="32"/>
      <c r="AS1132" s="32"/>
      <c r="AT1132" s="32"/>
      <c r="AU1132" s="32"/>
      <c r="AV1132" s="32"/>
      <c r="AW1132" s="32"/>
      <c r="AX1132" s="32"/>
      <c r="AY1132" s="32"/>
      <c r="AZ1132" s="32"/>
      <c r="BA1132" s="32"/>
    </row>
    <row r="1133" spans="17:53" s="84" customFormat="1" x14ac:dyDescent="0.35">
      <c r="Q1133" s="32"/>
      <c r="R1133" s="32"/>
      <c r="S1133" s="32"/>
      <c r="T1133" s="32"/>
      <c r="U1133" s="32"/>
      <c r="V1133" s="32"/>
      <c r="W1133" s="32"/>
      <c r="X1133" s="32"/>
      <c r="Y1133" s="32"/>
      <c r="Z1133" s="32"/>
      <c r="AA1133" s="32"/>
      <c r="AB1133" s="32"/>
      <c r="AC1133" s="32"/>
      <c r="AD1133" s="32"/>
      <c r="AE1133" s="32"/>
      <c r="AF1133" s="32"/>
      <c r="AG1133" s="32"/>
      <c r="AH1133" s="32"/>
      <c r="AI1133" s="32"/>
      <c r="AJ1133" s="32"/>
      <c r="AK1133" s="32"/>
      <c r="AL1133" s="32"/>
      <c r="AM1133" s="32"/>
      <c r="AN1133" s="32"/>
      <c r="AO1133" s="32"/>
      <c r="AP1133" s="32"/>
      <c r="AQ1133" s="32"/>
      <c r="AR1133" s="32"/>
      <c r="AS1133" s="32"/>
      <c r="AT1133" s="32"/>
      <c r="AU1133" s="32"/>
      <c r="AV1133" s="32"/>
      <c r="AW1133" s="32"/>
      <c r="AX1133" s="32"/>
      <c r="AY1133" s="32"/>
      <c r="AZ1133" s="32"/>
      <c r="BA1133" s="32"/>
    </row>
    <row r="1134" spans="17:53" s="84" customFormat="1" x14ac:dyDescent="0.35">
      <c r="Q1134" s="32"/>
      <c r="R1134" s="32"/>
      <c r="S1134" s="32"/>
      <c r="T1134" s="32"/>
      <c r="U1134" s="32"/>
      <c r="V1134" s="32"/>
      <c r="W1134" s="32"/>
      <c r="X1134" s="32"/>
      <c r="Y1134" s="32"/>
      <c r="Z1134" s="32"/>
      <c r="AA1134" s="32"/>
      <c r="AB1134" s="32"/>
      <c r="AC1134" s="32"/>
      <c r="AD1134" s="32"/>
      <c r="AE1134" s="32"/>
      <c r="AF1134" s="32"/>
      <c r="AG1134" s="32"/>
      <c r="AH1134" s="32"/>
      <c r="AI1134" s="32"/>
      <c r="AJ1134" s="32"/>
      <c r="AK1134" s="32"/>
      <c r="AL1134" s="32"/>
      <c r="AM1134" s="32"/>
      <c r="AN1134" s="32"/>
      <c r="AO1134" s="32"/>
      <c r="AP1134" s="32"/>
      <c r="AQ1134" s="32"/>
      <c r="AR1134" s="32"/>
      <c r="AS1134" s="32"/>
      <c r="AT1134" s="32"/>
      <c r="AU1134" s="32"/>
      <c r="AV1134" s="32"/>
      <c r="AW1134" s="32"/>
      <c r="AX1134" s="32"/>
      <c r="AY1134" s="32"/>
      <c r="AZ1134" s="32"/>
      <c r="BA1134" s="32"/>
    </row>
    <row r="1135" spans="17:53" s="84" customFormat="1" x14ac:dyDescent="0.35">
      <c r="Q1135" s="32"/>
      <c r="R1135" s="32"/>
      <c r="S1135" s="32"/>
      <c r="T1135" s="32"/>
      <c r="U1135" s="32"/>
      <c r="V1135" s="32"/>
      <c r="W1135" s="32"/>
      <c r="X1135" s="32"/>
      <c r="Y1135" s="32"/>
      <c r="Z1135" s="32"/>
      <c r="AA1135" s="32"/>
      <c r="AB1135" s="32"/>
      <c r="AC1135" s="32"/>
      <c r="AD1135" s="32"/>
      <c r="AE1135" s="32"/>
      <c r="AF1135" s="32"/>
      <c r="AG1135" s="32"/>
      <c r="AH1135" s="32"/>
      <c r="AI1135" s="32"/>
      <c r="AJ1135" s="32"/>
      <c r="AK1135" s="32"/>
      <c r="AL1135" s="32"/>
      <c r="AM1135" s="32"/>
      <c r="AN1135" s="32"/>
      <c r="AO1135" s="32"/>
      <c r="AP1135" s="32"/>
      <c r="AQ1135" s="32"/>
      <c r="AR1135" s="32"/>
      <c r="AS1135" s="32"/>
      <c r="AT1135" s="32"/>
      <c r="AU1135" s="32"/>
      <c r="AV1135" s="32"/>
      <c r="AW1135" s="32"/>
      <c r="AX1135" s="32"/>
      <c r="AY1135" s="32"/>
      <c r="AZ1135" s="32"/>
      <c r="BA1135" s="32"/>
    </row>
    <row r="1136" spans="17:53" s="84" customFormat="1" x14ac:dyDescent="0.35">
      <c r="Q1136" s="32"/>
      <c r="R1136" s="32"/>
      <c r="S1136" s="32"/>
      <c r="T1136" s="32"/>
      <c r="U1136" s="32"/>
      <c r="V1136" s="32"/>
      <c r="W1136" s="32"/>
      <c r="X1136" s="32"/>
      <c r="Y1136" s="32"/>
      <c r="Z1136" s="32"/>
      <c r="AA1136" s="32"/>
      <c r="AB1136" s="32"/>
      <c r="AC1136" s="32"/>
      <c r="AD1136" s="32"/>
      <c r="AE1136" s="32"/>
      <c r="AF1136" s="32"/>
      <c r="AG1136" s="32"/>
      <c r="AH1136" s="32"/>
      <c r="AI1136" s="32"/>
      <c r="AJ1136" s="32"/>
      <c r="AK1136" s="32"/>
      <c r="AL1136" s="32"/>
      <c r="AM1136" s="32"/>
      <c r="AN1136" s="32"/>
      <c r="AO1136" s="32"/>
      <c r="AP1136" s="32"/>
      <c r="AQ1136" s="32"/>
      <c r="AR1136" s="32"/>
      <c r="AS1136" s="32"/>
      <c r="AT1136" s="32"/>
      <c r="AU1136" s="32"/>
      <c r="AV1136" s="32"/>
      <c r="AW1136" s="32"/>
      <c r="AX1136" s="32"/>
      <c r="AY1136" s="32"/>
      <c r="AZ1136" s="32"/>
      <c r="BA1136" s="32"/>
    </row>
    <row r="1137" spans="17:53" s="84" customFormat="1" x14ac:dyDescent="0.35">
      <c r="Q1137" s="32"/>
      <c r="R1137" s="32"/>
      <c r="S1137" s="32"/>
      <c r="T1137" s="32"/>
      <c r="U1137" s="32"/>
      <c r="V1137" s="32"/>
      <c r="W1137" s="32"/>
      <c r="X1137" s="32"/>
      <c r="Y1137" s="32"/>
      <c r="Z1137" s="32"/>
      <c r="AA1137" s="32"/>
      <c r="AB1137" s="32"/>
      <c r="AC1137" s="32"/>
      <c r="AD1137" s="32"/>
      <c r="AE1137" s="32"/>
      <c r="AF1137" s="32"/>
      <c r="AG1137" s="32"/>
      <c r="AH1137" s="32"/>
      <c r="AI1137" s="32"/>
      <c r="AJ1137" s="32"/>
      <c r="AK1137" s="32"/>
      <c r="AL1137" s="32"/>
      <c r="AM1137" s="32"/>
      <c r="AN1137" s="32"/>
      <c r="AO1137" s="32"/>
      <c r="AP1137" s="32"/>
      <c r="AQ1137" s="32"/>
      <c r="AR1137" s="32"/>
      <c r="AS1137" s="32"/>
      <c r="AT1137" s="32"/>
      <c r="AU1137" s="32"/>
      <c r="AV1137" s="32"/>
      <c r="AW1137" s="32"/>
      <c r="AX1137" s="32"/>
      <c r="AY1137" s="32"/>
      <c r="AZ1137" s="32"/>
      <c r="BA1137" s="32"/>
    </row>
    <row r="1138" spans="17:53" s="84" customFormat="1" x14ac:dyDescent="0.35">
      <c r="Q1138" s="32"/>
      <c r="R1138" s="32"/>
      <c r="S1138" s="32"/>
      <c r="T1138" s="32"/>
      <c r="U1138" s="32"/>
      <c r="V1138" s="32"/>
      <c r="W1138" s="32"/>
      <c r="X1138" s="32"/>
      <c r="Y1138" s="32"/>
      <c r="Z1138" s="32"/>
      <c r="AA1138" s="32"/>
      <c r="AB1138" s="32"/>
      <c r="AC1138" s="32"/>
      <c r="AD1138" s="32"/>
      <c r="AE1138" s="32"/>
      <c r="AF1138" s="32"/>
      <c r="AG1138" s="32"/>
      <c r="AH1138" s="32"/>
      <c r="AI1138" s="32"/>
      <c r="AJ1138" s="32"/>
      <c r="AK1138" s="32"/>
      <c r="AL1138" s="32"/>
      <c r="AM1138" s="32"/>
      <c r="AN1138" s="32"/>
      <c r="AO1138" s="32"/>
      <c r="AP1138" s="32"/>
      <c r="AQ1138" s="32"/>
      <c r="AR1138" s="32"/>
      <c r="AS1138" s="32"/>
      <c r="AT1138" s="32"/>
      <c r="AU1138" s="32"/>
      <c r="AV1138" s="32"/>
      <c r="AW1138" s="32"/>
      <c r="AX1138" s="32"/>
      <c r="AY1138" s="32"/>
      <c r="AZ1138" s="32"/>
      <c r="BA1138" s="32"/>
    </row>
    <row r="1139" spans="17:53" s="84" customFormat="1" x14ac:dyDescent="0.35">
      <c r="Q1139" s="32"/>
      <c r="R1139" s="32"/>
      <c r="S1139" s="32"/>
      <c r="T1139" s="32"/>
      <c r="U1139" s="32"/>
      <c r="V1139" s="32"/>
      <c r="W1139" s="32"/>
      <c r="X1139" s="32"/>
      <c r="Y1139" s="32"/>
      <c r="Z1139" s="32"/>
      <c r="AA1139" s="32"/>
      <c r="AB1139" s="32"/>
      <c r="AC1139" s="32"/>
      <c r="AD1139" s="32"/>
      <c r="AE1139" s="32"/>
      <c r="AF1139" s="32"/>
      <c r="AG1139" s="32"/>
      <c r="AH1139" s="32"/>
      <c r="AI1139" s="32"/>
      <c r="AJ1139" s="32"/>
      <c r="AK1139" s="32"/>
      <c r="AL1139" s="32"/>
      <c r="AM1139" s="32"/>
      <c r="AN1139" s="32"/>
      <c r="AO1139" s="32"/>
      <c r="AP1139" s="32"/>
      <c r="AQ1139" s="32"/>
      <c r="AR1139" s="32"/>
      <c r="AS1139" s="32"/>
      <c r="AT1139" s="32"/>
      <c r="AU1139" s="32"/>
      <c r="AV1139" s="32"/>
      <c r="AW1139" s="32"/>
      <c r="AX1139" s="32"/>
      <c r="AY1139" s="32"/>
      <c r="AZ1139" s="32"/>
      <c r="BA1139" s="32"/>
    </row>
    <row r="1140" spans="17:53" s="84" customFormat="1" x14ac:dyDescent="0.35">
      <c r="Q1140" s="32"/>
      <c r="R1140" s="32"/>
      <c r="S1140" s="32"/>
      <c r="T1140" s="32"/>
      <c r="U1140" s="32"/>
      <c r="V1140" s="32"/>
      <c r="W1140" s="32"/>
      <c r="X1140" s="32"/>
      <c r="Y1140" s="32"/>
      <c r="Z1140" s="32"/>
      <c r="AA1140" s="32"/>
      <c r="AB1140" s="32"/>
      <c r="AC1140" s="32"/>
      <c r="AD1140" s="32"/>
      <c r="AE1140" s="32"/>
      <c r="AF1140" s="32"/>
      <c r="AG1140" s="32"/>
      <c r="AH1140" s="32"/>
      <c r="AI1140" s="32"/>
      <c r="AJ1140" s="32"/>
      <c r="AK1140" s="32"/>
      <c r="AL1140" s="32"/>
      <c r="AM1140" s="32"/>
      <c r="AN1140" s="32"/>
      <c r="AO1140" s="32"/>
      <c r="AP1140" s="32"/>
      <c r="AQ1140" s="32"/>
      <c r="AR1140" s="32"/>
      <c r="AS1140" s="32"/>
      <c r="AT1140" s="32"/>
      <c r="AU1140" s="32"/>
      <c r="AV1140" s="32"/>
      <c r="AW1140" s="32"/>
      <c r="AX1140" s="32"/>
      <c r="AY1140" s="32"/>
      <c r="AZ1140" s="32"/>
      <c r="BA1140" s="32"/>
    </row>
    <row r="1141" spans="17:53" s="84" customFormat="1" x14ac:dyDescent="0.35">
      <c r="Q1141" s="32"/>
      <c r="R1141" s="32"/>
      <c r="S1141" s="32"/>
      <c r="T1141" s="32"/>
      <c r="U1141" s="32"/>
      <c r="V1141" s="32"/>
      <c r="W1141" s="32"/>
      <c r="X1141" s="32"/>
      <c r="Y1141" s="32"/>
      <c r="Z1141" s="32"/>
      <c r="AA1141" s="32"/>
      <c r="AB1141" s="32"/>
      <c r="AC1141" s="32"/>
      <c r="AD1141" s="32"/>
      <c r="AE1141" s="32"/>
      <c r="AF1141" s="32"/>
      <c r="AG1141" s="32"/>
      <c r="AH1141" s="32"/>
      <c r="AI1141" s="32"/>
      <c r="AJ1141" s="32"/>
      <c r="AK1141" s="32"/>
      <c r="AL1141" s="32"/>
      <c r="AM1141" s="32"/>
      <c r="AN1141" s="32"/>
      <c r="AO1141" s="32"/>
      <c r="AP1141" s="32"/>
      <c r="AQ1141" s="32"/>
      <c r="AR1141" s="32"/>
      <c r="AS1141" s="32"/>
      <c r="AT1141" s="32"/>
      <c r="AU1141" s="32"/>
      <c r="AV1141" s="32"/>
      <c r="AW1141" s="32"/>
      <c r="AX1141" s="32"/>
      <c r="AY1141" s="32"/>
      <c r="AZ1141" s="32"/>
      <c r="BA1141" s="32"/>
    </row>
    <row r="1142" spans="17:53" s="84" customFormat="1" x14ac:dyDescent="0.35">
      <c r="Q1142" s="32"/>
      <c r="R1142" s="32"/>
      <c r="S1142" s="32"/>
      <c r="T1142" s="32"/>
      <c r="U1142" s="32"/>
      <c r="V1142" s="32"/>
      <c r="W1142" s="32"/>
      <c r="X1142" s="32"/>
      <c r="Y1142" s="32"/>
      <c r="Z1142" s="32"/>
      <c r="AA1142" s="32"/>
      <c r="AB1142" s="32"/>
      <c r="AC1142" s="32"/>
      <c r="AD1142" s="32"/>
      <c r="AE1142" s="32"/>
      <c r="AF1142" s="32"/>
      <c r="AG1142" s="32"/>
      <c r="AH1142" s="32"/>
      <c r="AI1142" s="32"/>
      <c r="AJ1142" s="32"/>
      <c r="AK1142" s="32"/>
      <c r="AL1142" s="32"/>
      <c r="AM1142" s="32"/>
      <c r="AN1142" s="32"/>
      <c r="AO1142" s="32"/>
      <c r="AP1142" s="32"/>
      <c r="AQ1142" s="32"/>
      <c r="AR1142" s="32"/>
      <c r="AS1142" s="32"/>
      <c r="AT1142" s="32"/>
      <c r="AU1142" s="32"/>
      <c r="AV1142" s="32"/>
      <c r="AW1142" s="32"/>
      <c r="AX1142" s="32"/>
      <c r="AY1142" s="32"/>
      <c r="AZ1142" s="32"/>
      <c r="BA1142" s="32"/>
    </row>
    <row r="1143" spans="17:53" s="84" customFormat="1" x14ac:dyDescent="0.35">
      <c r="Q1143" s="32"/>
      <c r="R1143" s="32"/>
      <c r="S1143" s="32"/>
      <c r="T1143" s="32"/>
      <c r="U1143" s="32"/>
      <c r="V1143" s="32"/>
      <c r="W1143" s="32"/>
      <c r="X1143" s="32"/>
      <c r="Y1143" s="32"/>
      <c r="Z1143" s="32"/>
      <c r="AA1143" s="32"/>
      <c r="AB1143" s="32"/>
      <c r="AC1143" s="32"/>
      <c r="AD1143" s="32"/>
      <c r="AE1143" s="32"/>
      <c r="AF1143" s="32"/>
      <c r="AG1143" s="32"/>
      <c r="AH1143" s="32"/>
      <c r="AI1143" s="32"/>
      <c r="AJ1143" s="32"/>
      <c r="AK1143" s="32"/>
      <c r="AL1143" s="32"/>
      <c r="AM1143" s="32"/>
      <c r="AN1143" s="32"/>
      <c r="AO1143" s="32"/>
      <c r="AP1143" s="32"/>
      <c r="AQ1143" s="32"/>
      <c r="AR1143" s="32"/>
      <c r="AS1143" s="32"/>
      <c r="AT1143" s="32"/>
      <c r="AU1143" s="32"/>
      <c r="AV1143" s="32"/>
      <c r="AW1143" s="32"/>
      <c r="AX1143" s="32"/>
      <c r="AY1143" s="32"/>
      <c r="AZ1143" s="32"/>
      <c r="BA1143" s="32"/>
    </row>
    <row r="1144" spans="17:53" s="84" customFormat="1" x14ac:dyDescent="0.35">
      <c r="Q1144" s="32"/>
      <c r="R1144" s="32"/>
      <c r="S1144" s="32"/>
      <c r="T1144" s="32"/>
      <c r="U1144" s="32"/>
      <c r="V1144" s="32"/>
      <c r="W1144" s="32"/>
      <c r="X1144" s="32"/>
      <c r="Y1144" s="32"/>
      <c r="Z1144" s="32"/>
      <c r="AA1144" s="32"/>
      <c r="AB1144" s="32"/>
      <c r="AC1144" s="32"/>
      <c r="AD1144" s="32"/>
      <c r="AE1144" s="32"/>
      <c r="AF1144" s="32"/>
      <c r="AG1144" s="32"/>
      <c r="AH1144" s="32"/>
      <c r="AI1144" s="32"/>
      <c r="AJ1144" s="32"/>
      <c r="AK1144" s="32"/>
      <c r="AL1144" s="32"/>
      <c r="AM1144" s="32"/>
      <c r="AN1144" s="32"/>
      <c r="AO1144" s="32"/>
      <c r="AP1144" s="32"/>
      <c r="AQ1144" s="32"/>
      <c r="AR1144" s="32"/>
      <c r="AS1144" s="32"/>
      <c r="AT1144" s="32"/>
      <c r="AU1144" s="32"/>
      <c r="AV1144" s="32"/>
      <c r="AW1144" s="32"/>
      <c r="AX1144" s="32"/>
      <c r="AY1144" s="32"/>
      <c r="AZ1144" s="32"/>
      <c r="BA1144" s="32"/>
    </row>
    <row r="1145" spans="17:53" s="84" customFormat="1" x14ac:dyDescent="0.35">
      <c r="Q1145" s="32"/>
      <c r="R1145" s="32"/>
      <c r="S1145" s="32"/>
      <c r="T1145" s="32"/>
      <c r="U1145" s="32"/>
      <c r="V1145" s="32"/>
      <c r="W1145" s="32"/>
      <c r="X1145" s="32"/>
      <c r="Y1145" s="32"/>
      <c r="Z1145" s="32"/>
      <c r="AA1145" s="32"/>
      <c r="AB1145" s="32"/>
      <c r="AC1145" s="32"/>
      <c r="AD1145" s="32"/>
      <c r="AE1145" s="32"/>
      <c r="AF1145" s="32"/>
      <c r="AG1145" s="32"/>
      <c r="AH1145" s="32"/>
      <c r="AI1145" s="32"/>
      <c r="AJ1145" s="32"/>
      <c r="AK1145" s="32"/>
      <c r="AL1145" s="32"/>
      <c r="AM1145" s="32"/>
      <c r="AN1145" s="32"/>
      <c r="AO1145" s="32"/>
      <c r="AP1145" s="32"/>
      <c r="AQ1145" s="32"/>
      <c r="AR1145" s="32"/>
      <c r="AS1145" s="32"/>
      <c r="AT1145" s="32"/>
      <c r="AU1145" s="32"/>
      <c r="AV1145" s="32"/>
      <c r="AW1145" s="32"/>
      <c r="AX1145" s="32"/>
      <c r="AY1145" s="32"/>
      <c r="AZ1145" s="32"/>
      <c r="BA1145" s="32"/>
    </row>
    <row r="1146" spans="17:53" s="84" customFormat="1" x14ac:dyDescent="0.35">
      <c r="Q1146" s="32"/>
      <c r="R1146" s="32"/>
      <c r="S1146" s="32"/>
      <c r="T1146" s="32"/>
      <c r="U1146" s="32"/>
      <c r="V1146" s="32"/>
      <c r="W1146" s="32"/>
      <c r="X1146" s="32"/>
      <c r="Y1146" s="32"/>
      <c r="Z1146" s="32"/>
      <c r="AA1146" s="32"/>
      <c r="AB1146" s="32"/>
      <c r="AC1146" s="32"/>
      <c r="AD1146" s="32"/>
      <c r="AE1146" s="32"/>
      <c r="AF1146" s="32"/>
      <c r="AG1146" s="32"/>
      <c r="AH1146" s="32"/>
      <c r="AI1146" s="32"/>
      <c r="AJ1146" s="32"/>
      <c r="AK1146" s="32"/>
      <c r="AL1146" s="32"/>
      <c r="AM1146" s="32"/>
      <c r="AN1146" s="32"/>
      <c r="AO1146" s="32"/>
      <c r="AP1146" s="32"/>
      <c r="AQ1146" s="32"/>
      <c r="AR1146" s="32"/>
      <c r="AS1146" s="32"/>
      <c r="AT1146" s="32"/>
      <c r="AU1146" s="32"/>
      <c r="AV1146" s="32"/>
      <c r="AW1146" s="32"/>
      <c r="AX1146" s="32"/>
      <c r="AY1146" s="32"/>
      <c r="AZ1146" s="32"/>
      <c r="BA1146" s="32"/>
    </row>
    <row r="1147" spans="17:53" s="84" customFormat="1" x14ac:dyDescent="0.35">
      <c r="Q1147" s="32"/>
      <c r="R1147" s="32"/>
      <c r="S1147" s="32"/>
      <c r="T1147" s="32"/>
      <c r="U1147" s="32"/>
      <c r="V1147" s="32"/>
      <c r="W1147" s="32"/>
      <c r="X1147" s="32"/>
      <c r="Y1147" s="32"/>
      <c r="Z1147" s="32"/>
      <c r="AA1147" s="32"/>
      <c r="AB1147" s="32"/>
      <c r="AC1147" s="32"/>
      <c r="AD1147" s="32"/>
      <c r="AE1147" s="32"/>
      <c r="AF1147" s="32"/>
      <c r="AG1147" s="32"/>
      <c r="AH1147" s="32"/>
      <c r="AI1147" s="32"/>
      <c r="AJ1147" s="32"/>
      <c r="AK1147" s="32"/>
      <c r="AL1147" s="32"/>
      <c r="AM1147" s="32"/>
      <c r="AN1147" s="32"/>
      <c r="AO1147" s="32"/>
      <c r="AP1147" s="32"/>
      <c r="AQ1147" s="32"/>
      <c r="AR1147" s="32"/>
      <c r="AS1147" s="32"/>
      <c r="AT1147" s="32"/>
      <c r="AU1147" s="32"/>
      <c r="AV1147" s="32"/>
      <c r="AW1147" s="32"/>
      <c r="AX1147" s="32"/>
      <c r="AY1147" s="32"/>
      <c r="AZ1147" s="32"/>
      <c r="BA1147" s="32"/>
    </row>
    <row r="1148" spans="17:53" s="84" customFormat="1" x14ac:dyDescent="0.35">
      <c r="Q1148" s="32"/>
      <c r="R1148" s="32"/>
      <c r="S1148" s="32"/>
      <c r="T1148" s="32"/>
      <c r="U1148" s="32"/>
      <c r="V1148" s="32"/>
      <c r="W1148" s="32"/>
      <c r="X1148" s="32"/>
      <c r="Y1148" s="32"/>
      <c r="Z1148" s="32"/>
      <c r="AA1148" s="32"/>
      <c r="AB1148" s="32"/>
      <c r="AC1148" s="32"/>
      <c r="AD1148" s="32"/>
      <c r="AE1148" s="32"/>
      <c r="AF1148" s="32"/>
      <c r="AG1148" s="32"/>
      <c r="AH1148" s="32"/>
      <c r="AI1148" s="32"/>
      <c r="AJ1148" s="32"/>
      <c r="AK1148" s="32"/>
      <c r="AL1148" s="32"/>
      <c r="AM1148" s="32"/>
      <c r="AN1148" s="32"/>
      <c r="AO1148" s="32"/>
      <c r="AP1148" s="32"/>
      <c r="AQ1148" s="32"/>
      <c r="AR1148" s="32"/>
      <c r="AS1148" s="32"/>
      <c r="AT1148" s="32"/>
      <c r="AU1148" s="32"/>
      <c r="AV1148" s="32"/>
      <c r="AW1148" s="32"/>
      <c r="AX1148" s="32"/>
      <c r="AY1148" s="32"/>
      <c r="AZ1148" s="32"/>
      <c r="BA1148" s="32"/>
    </row>
    <row r="1149" spans="17:53" s="84" customFormat="1" x14ac:dyDescent="0.35">
      <c r="Q1149" s="32"/>
      <c r="R1149" s="32"/>
      <c r="S1149" s="32"/>
      <c r="T1149" s="32"/>
      <c r="U1149" s="32"/>
      <c r="V1149" s="32"/>
      <c r="W1149" s="32"/>
      <c r="X1149" s="32"/>
      <c r="Y1149" s="32"/>
      <c r="Z1149" s="32"/>
      <c r="AA1149" s="32"/>
      <c r="AB1149" s="32"/>
      <c r="AC1149" s="32"/>
      <c r="AD1149" s="32"/>
      <c r="AE1149" s="32"/>
      <c r="AF1149" s="32"/>
      <c r="AG1149" s="32"/>
      <c r="AH1149" s="32"/>
      <c r="AI1149" s="32"/>
      <c r="AJ1149" s="32"/>
      <c r="AK1149" s="32"/>
      <c r="AL1149" s="32"/>
      <c r="AM1149" s="32"/>
      <c r="AN1149" s="32"/>
      <c r="AO1149" s="32"/>
      <c r="AP1149" s="32"/>
      <c r="AQ1149" s="32"/>
      <c r="AR1149" s="32"/>
      <c r="AS1149" s="32"/>
      <c r="AT1149" s="32"/>
      <c r="AU1149" s="32"/>
      <c r="AV1149" s="32"/>
      <c r="AW1149" s="32"/>
      <c r="AX1149" s="32"/>
      <c r="AY1149" s="32"/>
      <c r="AZ1149" s="32"/>
      <c r="BA1149" s="32"/>
    </row>
    <row r="1150" spans="17:53" s="84" customFormat="1" x14ac:dyDescent="0.35">
      <c r="Q1150" s="32"/>
      <c r="R1150" s="32"/>
      <c r="S1150" s="32"/>
      <c r="T1150" s="32"/>
      <c r="U1150" s="32"/>
      <c r="V1150" s="32"/>
      <c r="W1150" s="32"/>
      <c r="X1150" s="32"/>
      <c r="Y1150" s="32"/>
      <c r="Z1150" s="32"/>
      <c r="AA1150" s="32"/>
      <c r="AB1150" s="32"/>
      <c r="AC1150" s="32"/>
      <c r="AD1150" s="32"/>
      <c r="AE1150" s="32"/>
      <c r="AF1150" s="32"/>
      <c r="AG1150" s="32"/>
      <c r="AH1150" s="32"/>
      <c r="AI1150" s="32"/>
      <c r="AJ1150" s="32"/>
      <c r="AK1150" s="32"/>
      <c r="AL1150" s="32"/>
      <c r="AM1150" s="32"/>
      <c r="AN1150" s="32"/>
      <c r="AO1150" s="32"/>
      <c r="AP1150" s="32"/>
      <c r="AQ1150" s="32"/>
      <c r="AR1150" s="32"/>
      <c r="AS1150" s="32"/>
      <c r="AT1150" s="32"/>
      <c r="AU1150" s="32"/>
      <c r="AV1150" s="32"/>
      <c r="AW1150" s="32"/>
      <c r="AX1150" s="32"/>
      <c r="AY1150" s="32"/>
      <c r="AZ1150" s="32"/>
      <c r="BA1150" s="32"/>
    </row>
    <row r="1151" spans="17:53" s="84" customFormat="1" x14ac:dyDescent="0.35">
      <c r="Q1151" s="32"/>
      <c r="R1151" s="32"/>
      <c r="S1151" s="32"/>
      <c r="T1151" s="32"/>
      <c r="U1151" s="32"/>
      <c r="V1151" s="32"/>
      <c r="W1151" s="32"/>
      <c r="X1151" s="32"/>
      <c r="Y1151" s="32"/>
      <c r="Z1151" s="32"/>
      <c r="AA1151" s="32"/>
      <c r="AB1151" s="32"/>
      <c r="AC1151" s="32"/>
      <c r="AD1151" s="32"/>
      <c r="AE1151" s="32"/>
      <c r="AF1151" s="32"/>
      <c r="AG1151" s="32"/>
      <c r="AH1151" s="32"/>
      <c r="AI1151" s="32"/>
      <c r="AJ1151" s="32"/>
      <c r="AK1151" s="32"/>
      <c r="AL1151" s="32"/>
      <c r="AM1151" s="32"/>
      <c r="AN1151" s="32"/>
      <c r="AO1151" s="32"/>
      <c r="AP1151" s="32"/>
      <c r="AQ1151" s="32"/>
      <c r="AR1151" s="32"/>
      <c r="AS1151" s="32"/>
      <c r="AT1151" s="32"/>
      <c r="AU1151" s="32"/>
      <c r="AV1151" s="32"/>
      <c r="AW1151" s="32"/>
      <c r="AX1151" s="32"/>
      <c r="AY1151" s="32"/>
      <c r="AZ1151" s="32"/>
      <c r="BA1151" s="32"/>
    </row>
    <row r="1152" spans="17:53" s="84" customFormat="1" x14ac:dyDescent="0.35">
      <c r="Q1152" s="32"/>
      <c r="R1152" s="32"/>
      <c r="S1152" s="32"/>
      <c r="T1152" s="32"/>
      <c r="U1152" s="32"/>
      <c r="V1152" s="32"/>
      <c r="W1152" s="32"/>
      <c r="X1152" s="32"/>
      <c r="Y1152" s="32"/>
      <c r="Z1152" s="32"/>
      <c r="AA1152" s="32"/>
      <c r="AB1152" s="32"/>
      <c r="AC1152" s="32"/>
      <c r="AD1152" s="32"/>
      <c r="AE1152" s="32"/>
      <c r="AF1152" s="32"/>
      <c r="AG1152" s="32"/>
      <c r="AH1152" s="32"/>
      <c r="AI1152" s="32"/>
      <c r="AJ1152" s="32"/>
      <c r="AK1152" s="32"/>
      <c r="AL1152" s="32"/>
      <c r="AM1152" s="32"/>
      <c r="AN1152" s="32"/>
      <c r="AO1152" s="32"/>
      <c r="AP1152" s="32"/>
      <c r="AQ1152" s="32"/>
      <c r="AR1152" s="32"/>
      <c r="AS1152" s="32"/>
      <c r="AT1152" s="32"/>
      <c r="AU1152" s="32"/>
      <c r="AV1152" s="32"/>
      <c r="AW1152" s="32"/>
      <c r="AX1152" s="32"/>
      <c r="AY1152" s="32"/>
      <c r="AZ1152" s="32"/>
      <c r="BA1152" s="32"/>
    </row>
    <row r="1153" spans="17:53" s="84" customFormat="1" x14ac:dyDescent="0.35">
      <c r="Q1153" s="32"/>
      <c r="R1153" s="32"/>
      <c r="S1153" s="32"/>
      <c r="T1153" s="32"/>
      <c r="U1153" s="32"/>
      <c r="V1153" s="32"/>
      <c r="W1153" s="32"/>
      <c r="X1153" s="32"/>
      <c r="Y1153" s="32"/>
      <c r="Z1153" s="32"/>
      <c r="AA1153" s="32"/>
      <c r="AB1153" s="32"/>
      <c r="AC1153" s="32"/>
      <c r="AD1153" s="32"/>
      <c r="AE1153" s="32"/>
      <c r="AF1153" s="32"/>
      <c r="AG1153" s="32"/>
      <c r="AH1153" s="32"/>
      <c r="AI1153" s="32"/>
      <c r="AJ1153" s="32"/>
      <c r="AK1153" s="32"/>
      <c r="AL1153" s="32"/>
      <c r="AM1153" s="32"/>
      <c r="AN1153" s="32"/>
      <c r="AO1153" s="32"/>
      <c r="AP1153" s="32"/>
      <c r="AQ1153" s="32"/>
      <c r="AR1153" s="32"/>
      <c r="AS1153" s="32"/>
      <c r="AT1153" s="32"/>
      <c r="AU1153" s="32"/>
      <c r="AV1153" s="32"/>
      <c r="AW1153" s="32"/>
      <c r="AX1153" s="32"/>
      <c r="AY1153" s="32"/>
      <c r="AZ1153" s="32"/>
      <c r="BA1153" s="32"/>
    </row>
    <row r="1154" spans="17:53" s="84" customFormat="1" x14ac:dyDescent="0.35">
      <c r="Q1154" s="32"/>
      <c r="R1154" s="32"/>
      <c r="S1154" s="32"/>
      <c r="T1154" s="32"/>
      <c r="U1154" s="32"/>
      <c r="V1154" s="32"/>
      <c r="W1154" s="32"/>
      <c r="X1154" s="32"/>
      <c r="Y1154" s="32"/>
      <c r="Z1154" s="32"/>
      <c r="AA1154" s="32"/>
      <c r="AB1154" s="32"/>
      <c r="AC1154" s="32"/>
      <c r="AD1154" s="32"/>
      <c r="AE1154" s="32"/>
      <c r="AF1154" s="32"/>
      <c r="AG1154" s="32"/>
      <c r="AH1154" s="32"/>
      <c r="AI1154" s="32"/>
      <c r="AJ1154" s="32"/>
      <c r="AK1154" s="32"/>
      <c r="AL1154" s="32"/>
      <c r="AM1154" s="32"/>
      <c r="AN1154" s="32"/>
      <c r="AO1154" s="32"/>
      <c r="AP1154" s="32"/>
      <c r="AQ1154" s="32"/>
      <c r="AR1154" s="32"/>
      <c r="AS1154" s="32"/>
      <c r="AT1154" s="32"/>
      <c r="AU1154" s="32"/>
      <c r="AV1154" s="32"/>
      <c r="AW1154" s="32"/>
      <c r="AX1154" s="32"/>
      <c r="AY1154" s="32"/>
      <c r="AZ1154" s="32"/>
      <c r="BA1154" s="32"/>
    </row>
    <row r="1155" spans="17:53" s="84" customFormat="1" x14ac:dyDescent="0.35">
      <c r="Q1155" s="32"/>
      <c r="R1155" s="32"/>
      <c r="S1155" s="32"/>
      <c r="T1155" s="32"/>
      <c r="U1155" s="32"/>
      <c r="V1155" s="32"/>
      <c r="W1155" s="32"/>
      <c r="X1155" s="32"/>
      <c r="Y1155" s="32"/>
      <c r="Z1155" s="32"/>
      <c r="AA1155" s="32"/>
      <c r="AB1155" s="32"/>
      <c r="AC1155" s="32"/>
      <c r="AD1155" s="32"/>
      <c r="AE1155" s="32"/>
      <c r="AF1155" s="32"/>
      <c r="AG1155" s="32"/>
      <c r="AH1155" s="32"/>
      <c r="AI1155" s="32"/>
      <c r="AJ1155" s="32"/>
      <c r="AK1155" s="32"/>
      <c r="AL1155" s="32"/>
      <c r="AM1155" s="32"/>
      <c r="AN1155" s="32"/>
      <c r="AO1155" s="32"/>
      <c r="AP1155" s="32"/>
      <c r="AQ1155" s="32"/>
      <c r="AR1155" s="32"/>
      <c r="AS1155" s="32"/>
      <c r="AT1155" s="32"/>
      <c r="AU1155" s="32"/>
      <c r="AV1155" s="32"/>
      <c r="AW1155" s="32"/>
      <c r="AX1155" s="32"/>
      <c r="AY1155" s="32"/>
      <c r="AZ1155" s="32"/>
      <c r="BA1155" s="32"/>
    </row>
    <row r="1156" spans="17:53" s="84" customFormat="1" x14ac:dyDescent="0.35">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c r="AV1156" s="32"/>
      <c r="AW1156" s="32"/>
      <c r="AX1156" s="32"/>
      <c r="AY1156" s="32"/>
      <c r="AZ1156" s="32"/>
      <c r="BA1156" s="32"/>
    </row>
    <row r="1157" spans="17:53" s="84" customFormat="1" x14ac:dyDescent="0.35">
      <c r="Q1157" s="32"/>
      <c r="R1157" s="32"/>
      <c r="S1157" s="32"/>
      <c r="T1157" s="32"/>
      <c r="U1157" s="32"/>
      <c r="V1157" s="32"/>
      <c r="W1157" s="32"/>
      <c r="X1157" s="32"/>
      <c r="Y1157" s="32"/>
      <c r="Z1157" s="32"/>
      <c r="AA1157" s="32"/>
      <c r="AB1157" s="32"/>
      <c r="AC1157" s="32"/>
      <c r="AD1157" s="32"/>
      <c r="AE1157" s="32"/>
      <c r="AF1157" s="32"/>
      <c r="AG1157" s="32"/>
      <c r="AH1157" s="32"/>
      <c r="AI1157" s="32"/>
      <c r="AJ1157" s="32"/>
      <c r="AK1157" s="32"/>
      <c r="AL1157" s="32"/>
      <c r="AM1157" s="32"/>
      <c r="AN1157" s="32"/>
      <c r="AO1157" s="32"/>
      <c r="AP1157" s="32"/>
      <c r="AQ1157" s="32"/>
      <c r="AR1157" s="32"/>
      <c r="AS1157" s="32"/>
      <c r="AT1157" s="32"/>
      <c r="AU1157" s="32"/>
      <c r="AV1157" s="32"/>
      <c r="AW1157" s="32"/>
      <c r="AX1157" s="32"/>
      <c r="AY1157" s="32"/>
      <c r="AZ1157" s="32"/>
      <c r="BA1157" s="32"/>
    </row>
    <row r="1158" spans="17:53" s="84" customFormat="1" x14ac:dyDescent="0.35">
      <c r="Q1158" s="32"/>
      <c r="R1158" s="32"/>
      <c r="S1158" s="32"/>
      <c r="T1158" s="32"/>
      <c r="U1158" s="32"/>
      <c r="V1158" s="32"/>
      <c r="W1158" s="32"/>
      <c r="X1158" s="32"/>
      <c r="Y1158" s="32"/>
      <c r="Z1158" s="32"/>
      <c r="AA1158" s="32"/>
      <c r="AB1158" s="32"/>
      <c r="AC1158" s="32"/>
      <c r="AD1158" s="32"/>
      <c r="AE1158" s="32"/>
      <c r="AF1158" s="32"/>
      <c r="AG1158" s="32"/>
      <c r="AH1158" s="32"/>
      <c r="AI1158" s="32"/>
      <c r="AJ1158" s="32"/>
      <c r="AK1158" s="32"/>
      <c r="AL1158" s="32"/>
      <c r="AM1158" s="32"/>
      <c r="AN1158" s="32"/>
      <c r="AO1158" s="32"/>
      <c r="AP1158" s="32"/>
      <c r="AQ1158" s="32"/>
      <c r="AR1158" s="32"/>
      <c r="AS1158" s="32"/>
      <c r="AT1158" s="32"/>
      <c r="AU1158" s="32"/>
      <c r="AV1158" s="32"/>
      <c r="AW1158" s="32"/>
      <c r="AX1158" s="32"/>
      <c r="AY1158" s="32"/>
      <c r="AZ1158" s="32"/>
      <c r="BA1158" s="32"/>
    </row>
  </sheetData>
  <sheetProtection algorithmName="SHA-512" hashValue="3PiEx8PqiPpc0hz6l5Yi7k51Jz39V9nkld15leaj2Vx++y95ut8nMaKY54JwvTcC0ho4PcDuCy1MYOcekvCJaQ==" saltValue="0GTXlcKGRBVBvXwucI2x7w==" spinCount="100000" sheet="1" formatCells="0" formatColumns="0" formatRows="0" sort="0" autoFilter="0" pivotTables="0"/>
  <autoFilter ref="A165:F191" xr:uid="{08BACF93-3B99-443F-AD43-C132C2B74B47}">
    <filterColumn colId="1" showButton="0"/>
    <filterColumn colId="2" showButton="0"/>
    <filterColumn colId="3" showButton="0"/>
    <filterColumn colId="4" showButton="0"/>
  </autoFilter>
  <mergeCells count="183">
    <mergeCell ref="A2:P2"/>
    <mergeCell ref="B4:G4"/>
    <mergeCell ref="B5:G5"/>
    <mergeCell ref="B6:G6"/>
    <mergeCell ref="B30:G30"/>
    <mergeCell ref="B46:G46"/>
    <mergeCell ref="A49:P49"/>
    <mergeCell ref="B50:F50"/>
    <mergeCell ref="B51:F51"/>
    <mergeCell ref="B52:F52"/>
    <mergeCell ref="B7:G7"/>
    <mergeCell ref="A26:P26"/>
    <mergeCell ref="B27:G27"/>
    <mergeCell ref="B28:G28"/>
    <mergeCell ref="B29:G29"/>
    <mergeCell ref="B78:I78"/>
    <mergeCell ref="B89:H89"/>
    <mergeCell ref="B23:F23"/>
    <mergeCell ref="A92:P92"/>
    <mergeCell ref="B93:F93"/>
    <mergeCell ref="B94:F94"/>
    <mergeCell ref="B95:F95"/>
    <mergeCell ref="B53:F53"/>
    <mergeCell ref="B71:F71"/>
    <mergeCell ref="A74:P74"/>
    <mergeCell ref="B75:I75"/>
    <mergeCell ref="B76:I76"/>
    <mergeCell ref="B77:I77"/>
    <mergeCell ref="B111:E111"/>
    <mergeCell ref="B119:E119"/>
    <mergeCell ref="A122:P122"/>
    <mergeCell ref="B123:F123"/>
    <mergeCell ref="B124:F124"/>
    <mergeCell ref="B125:F125"/>
    <mergeCell ref="B96:F96"/>
    <mergeCell ref="B104:F104"/>
    <mergeCell ref="A107:P107"/>
    <mergeCell ref="B108:E108"/>
    <mergeCell ref="B109:E109"/>
    <mergeCell ref="B110:E110"/>
    <mergeCell ref="B140:K140"/>
    <mergeCell ref="B161:K161"/>
    <mergeCell ref="A164:P164"/>
    <mergeCell ref="B165:F165"/>
    <mergeCell ref="B166:F166"/>
    <mergeCell ref="B167:F167"/>
    <mergeCell ref="B126:F126"/>
    <mergeCell ref="B133:F133"/>
    <mergeCell ref="A136:P136"/>
    <mergeCell ref="B137:K137"/>
    <mergeCell ref="B138:K138"/>
    <mergeCell ref="B139:K139"/>
    <mergeCell ref="B196:G196"/>
    <mergeCell ref="B217:G217"/>
    <mergeCell ref="A220:P220"/>
    <mergeCell ref="B221:I221"/>
    <mergeCell ref="B222:I222"/>
    <mergeCell ref="B223:I223"/>
    <mergeCell ref="B168:F168"/>
    <mergeCell ref="B189:E189"/>
    <mergeCell ref="A192:P192"/>
    <mergeCell ref="B193:G193"/>
    <mergeCell ref="B194:G194"/>
    <mergeCell ref="B195:G195"/>
    <mergeCell ref="B250:I250"/>
    <mergeCell ref="B268:I268"/>
    <mergeCell ref="A271:P271"/>
    <mergeCell ref="B272:I272"/>
    <mergeCell ref="B273:I273"/>
    <mergeCell ref="B274:I274"/>
    <mergeCell ref="B224:I224"/>
    <mergeCell ref="B243:I243"/>
    <mergeCell ref="A246:P246"/>
    <mergeCell ref="B247:I247"/>
    <mergeCell ref="B248:I248"/>
    <mergeCell ref="B249:I249"/>
    <mergeCell ref="B300:E300"/>
    <mergeCell ref="B307:E307"/>
    <mergeCell ref="A310:P310"/>
    <mergeCell ref="B311:E311"/>
    <mergeCell ref="B312:E312"/>
    <mergeCell ref="B313:E313"/>
    <mergeCell ref="B275:I275"/>
    <mergeCell ref="B293:I293"/>
    <mergeCell ref="A296:P296"/>
    <mergeCell ref="B297:E297"/>
    <mergeCell ref="B298:E298"/>
    <mergeCell ref="B299:E299"/>
    <mergeCell ref="B329:E329"/>
    <mergeCell ref="B336:E336"/>
    <mergeCell ref="A339:P339"/>
    <mergeCell ref="B340:P340"/>
    <mergeCell ref="B341:P341"/>
    <mergeCell ref="B342:P342"/>
    <mergeCell ref="B314:E314"/>
    <mergeCell ref="B322:E322"/>
    <mergeCell ref="A325:P325"/>
    <mergeCell ref="B326:E326"/>
    <mergeCell ref="B327:E327"/>
    <mergeCell ref="B328:E328"/>
    <mergeCell ref="B375:C375"/>
    <mergeCell ref="B376:C376"/>
    <mergeCell ref="B389:C389"/>
    <mergeCell ref="A392:P392"/>
    <mergeCell ref="B393:D393"/>
    <mergeCell ref="B394:D394"/>
    <mergeCell ref="B343:P343"/>
    <mergeCell ref="B361:N361"/>
    <mergeCell ref="B370:P370"/>
    <mergeCell ref="A372:P372"/>
    <mergeCell ref="B373:C373"/>
    <mergeCell ref="B374:C374"/>
    <mergeCell ref="B421:C421"/>
    <mergeCell ref="B422:C422"/>
    <mergeCell ref="B440:C440"/>
    <mergeCell ref="A443:P443"/>
    <mergeCell ref="B444:E444"/>
    <mergeCell ref="B445:E445"/>
    <mergeCell ref="B395:D395"/>
    <mergeCell ref="B396:D396"/>
    <mergeCell ref="B415:D415"/>
    <mergeCell ref="A418:P418"/>
    <mergeCell ref="B419:C419"/>
    <mergeCell ref="B420:C420"/>
    <mergeCell ref="B462:E462"/>
    <mergeCell ref="B463:E463"/>
    <mergeCell ref="B470:E470"/>
    <mergeCell ref="A473:P473"/>
    <mergeCell ref="B474:E474"/>
    <mergeCell ref="B475:E475"/>
    <mergeCell ref="B446:E446"/>
    <mergeCell ref="B447:E447"/>
    <mergeCell ref="B456:E456"/>
    <mergeCell ref="A459:P459"/>
    <mergeCell ref="B460:E460"/>
    <mergeCell ref="B461:E461"/>
    <mergeCell ref="B491:D491"/>
    <mergeCell ref="B492:D492"/>
    <mergeCell ref="B500:D500"/>
    <mergeCell ref="A503:P503"/>
    <mergeCell ref="B504:C504"/>
    <mergeCell ref="B505:C505"/>
    <mergeCell ref="B476:E476"/>
    <mergeCell ref="B477:E477"/>
    <mergeCell ref="B485:E485"/>
    <mergeCell ref="A488:P488"/>
    <mergeCell ref="B489:D489"/>
    <mergeCell ref="B490:D490"/>
    <mergeCell ref="B522:C522"/>
    <mergeCell ref="B530:C530"/>
    <mergeCell ref="A533:P533"/>
    <mergeCell ref="B534:C534"/>
    <mergeCell ref="B535:C535"/>
    <mergeCell ref="B506:C506"/>
    <mergeCell ref="B507:C507"/>
    <mergeCell ref="B515:C515"/>
    <mergeCell ref="A518:P518"/>
    <mergeCell ref="B519:C519"/>
    <mergeCell ref="B520:C520"/>
    <mergeCell ref="B582:E582"/>
    <mergeCell ref="B583:E583"/>
    <mergeCell ref="B598:E598"/>
    <mergeCell ref="B607:E607"/>
    <mergeCell ref="A3:G3"/>
    <mergeCell ref="B567:C567"/>
    <mergeCell ref="B568:C568"/>
    <mergeCell ref="B576:C576"/>
    <mergeCell ref="A579:P579"/>
    <mergeCell ref="B580:E580"/>
    <mergeCell ref="B581:E581"/>
    <mergeCell ref="B551:C551"/>
    <mergeCell ref="B552:C552"/>
    <mergeCell ref="B560:C560"/>
    <mergeCell ref="A564:P564"/>
    <mergeCell ref="B565:C565"/>
    <mergeCell ref="B566:C566"/>
    <mergeCell ref="B536:C536"/>
    <mergeCell ref="B537:C537"/>
    <mergeCell ref="B545:C545"/>
    <mergeCell ref="A548:P548"/>
    <mergeCell ref="B549:C549"/>
    <mergeCell ref="B550:C550"/>
    <mergeCell ref="B521:C521"/>
  </mergeCell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093CF-7158-4C5E-BBD6-C3CBF51FDDEE}">
  <dimension ref="A1:ID349"/>
  <sheetViews>
    <sheetView zoomScaleNormal="100" workbookViewId="0">
      <selection sqref="A1:XFD1048576"/>
    </sheetView>
  </sheetViews>
  <sheetFormatPr defaultColWidth="8.81640625" defaultRowHeight="14" x14ac:dyDescent="0.35"/>
  <cols>
    <col min="1" max="1" width="13.1796875" style="747" customWidth="1"/>
    <col min="2" max="2" width="51.54296875" style="322" customWidth="1"/>
    <col min="3" max="3" width="32.26953125" style="322" customWidth="1"/>
    <col min="4" max="4" width="33.453125" style="322" customWidth="1"/>
    <col min="5" max="5" width="37.26953125" style="322" customWidth="1"/>
    <col min="6" max="6" width="35.90625" style="322" customWidth="1"/>
    <col min="7" max="7" width="42.1796875" style="322" customWidth="1"/>
    <col min="8" max="8" width="28" style="322" customWidth="1"/>
    <col min="9" max="10" width="31.6328125" style="322" customWidth="1"/>
    <col min="11" max="11" width="31.36328125" style="322" customWidth="1"/>
    <col min="12" max="12" width="41" style="322" customWidth="1"/>
    <col min="13" max="13" width="28" style="322" customWidth="1"/>
    <col min="14" max="14" width="29.453125" style="322" customWidth="1"/>
    <col min="15" max="15" width="24.7265625" style="322" customWidth="1"/>
    <col min="16" max="16" width="43.453125" style="322" customWidth="1"/>
    <col min="17" max="17" width="42.453125" style="322" customWidth="1"/>
    <col min="18" max="16384" width="8.81640625" style="322"/>
  </cols>
  <sheetData>
    <row r="1" spans="1:189" s="25" customFormat="1" ht="91.5" customHeight="1" thickBot="1" x14ac:dyDescent="0.4">
      <c r="A1" s="1037" t="s">
        <v>276</v>
      </c>
      <c r="B1" s="1037"/>
      <c r="C1" s="1037"/>
      <c r="D1" s="1037"/>
      <c r="E1" s="1037"/>
      <c r="F1" s="1037"/>
      <c r="G1" s="1037"/>
      <c r="H1" s="1037"/>
      <c r="I1" s="1037"/>
      <c r="J1" s="1037"/>
      <c r="K1" s="1037"/>
      <c r="L1" s="1037"/>
      <c r="M1" s="1037"/>
      <c r="N1" s="1037"/>
      <c r="O1" s="1037"/>
      <c r="P1" s="1037"/>
      <c r="Q1" s="1218"/>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row>
    <row r="2" spans="1:189" s="2" customFormat="1" ht="23.5" thickBot="1" x14ac:dyDescent="0.35">
      <c r="A2" s="1188" t="s">
        <v>2340</v>
      </c>
      <c r="B2" s="1189"/>
      <c r="C2" s="1189"/>
      <c r="D2" s="1189"/>
      <c r="E2" s="1189"/>
      <c r="F2" s="1189"/>
      <c r="G2" s="1189"/>
      <c r="H2" s="1219"/>
      <c r="I2" s="1219"/>
      <c r="J2" s="1219"/>
      <c r="K2" s="1219"/>
      <c r="L2" s="1219"/>
      <c r="M2" s="1219"/>
      <c r="N2" s="1219"/>
      <c r="O2" s="1219"/>
      <c r="P2" s="1219"/>
      <c r="Q2" s="1220"/>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row>
    <row r="3" spans="1:189" s="6" customFormat="1" ht="23" x14ac:dyDescent="0.35">
      <c r="A3" s="1137" t="s">
        <v>110</v>
      </c>
      <c r="B3" s="1133"/>
      <c r="C3" s="1133"/>
      <c r="D3" s="1133"/>
      <c r="E3" s="1133"/>
      <c r="F3" s="1133"/>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row>
    <row r="4" spans="1:189" s="6" customFormat="1" ht="23" x14ac:dyDescent="0.35">
      <c r="A4" s="85" t="s">
        <v>2</v>
      </c>
      <c r="B4" s="1137" t="s">
        <v>111</v>
      </c>
      <c r="C4" s="1133"/>
      <c r="D4" s="1133"/>
      <c r="E4" s="1133"/>
      <c r="F4" s="1133"/>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row>
    <row r="5" spans="1:189" s="6" customFormat="1" ht="15" customHeight="1" x14ac:dyDescent="0.35">
      <c r="A5" s="30">
        <v>1</v>
      </c>
      <c r="B5" s="1074" t="s">
        <v>2444</v>
      </c>
      <c r="C5" s="1133"/>
      <c r="D5" s="1133"/>
      <c r="E5" s="1133"/>
      <c r="F5" s="1133"/>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row>
    <row r="6" spans="1:189" s="6" customFormat="1" ht="15" customHeight="1" x14ac:dyDescent="0.35">
      <c r="A6" s="30">
        <v>2</v>
      </c>
      <c r="B6" s="1074" t="s">
        <v>2445</v>
      </c>
      <c r="C6" s="1133"/>
      <c r="D6" s="1133"/>
      <c r="E6" s="1133"/>
      <c r="F6" s="1133"/>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row>
    <row r="7" spans="1:189" s="6" customFormat="1" ht="15" customHeight="1" x14ac:dyDescent="0.35">
      <c r="A7" s="30">
        <v>3</v>
      </c>
      <c r="B7" s="1078" t="s">
        <v>2446</v>
      </c>
      <c r="C7" s="1133"/>
      <c r="D7" s="1133"/>
      <c r="E7" s="1133"/>
      <c r="F7" s="1133"/>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row>
    <row r="8" spans="1:189" s="41" customFormat="1" x14ac:dyDescent="0.35">
      <c r="A8" s="36">
        <v>4</v>
      </c>
      <c r="B8" s="37" t="s">
        <v>864</v>
      </c>
      <c r="C8" s="36" t="s">
        <v>1474</v>
      </c>
      <c r="D8" s="36" t="s">
        <v>2447</v>
      </c>
      <c r="E8" s="36" t="s">
        <v>553</v>
      </c>
      <c r="F8" s="36" t="s">
        <v>2448</v>
      </c>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row>
    <row r="9" spans="1:189" s="6" customFormat="1" ht="15" customHeight="1" x14ac:dyDescent="0.35">
      <c r="A9" s="30" t="s">
        <v>285</v>
      </c>
      <c r="B9" s="42" t="s">
        <v>286</v>
      </c>
      <c r="C9" s="43" t="s">
        <v>2452</v>
      </c>
      <c r="D9" s="43" t="s">
        <v>2261</v>
      </c>
      <c r="E9" s="43" t="s">
        <v>2450</v>
      </c>
      <c r="F9" s="43" t="s">
        <v>2451</v>
      </c>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c r="FV9" s="191"/>
      <c r="FW9" s="191"/>
      <c r="FX9" s="191"/>
      <c r="FY9" s="191"/>
      <c r="FZ9" s="191"/>
      <c r="GA9" s="191"/>
      <c r="GB9" s="191"/>
      <c r="GC9" s="191"/>
      <c r="GD9" s="191"/>
      <c r="GE9" s="191"/>
      <c r="GF9" s="191"/>
      <c r="GG9" s="191"/>
    </row>
    <row r="10" spans="1:189" s="6" customFormat="1" x14ac:dyDescent="0.35">
      <c r="A10" s="30" t="s">
        <v>290</v>
      </c>
      <c r="B10" s="42" t="s">
        <v>291</v>
      </c>
      <c r="C10" s="43" t="s">
        <v>2456</v>
      </c>
      <c r="D10" s="43" t="s">
        <v>2453</v>
      </c>
      <c r="E10" s="43" t="s">
        <v>2454</v>
      </c>
      <c r="F10" s="43" t="s">
        <v>2455</v>
      </c>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c r="FU10" s="191"/>
      <c r="FV10" s="191"/>
      <c r="FW10" s="191"/>
      <c r="FX10" s="191"/>
      <c r="FY10" s="191"/>
      <c r="FZ10" s="191"/>
      <c r="GA10" s="191"/>
      <c r="GB10" s="191"/>
      <c r="GC10" s="191"/>
      <c r="GD10" s="191"/>
      <c r="GE10" s="191"/>
      <c r="GF10" s="191"/>
      <c r="GG10" s="191"/>
    </row>
    <row r="11" spans="1:189" s="6" customFormat="1" x14ac:dyDescent="0.35">
      <c r="A11" s="30" t="s">
        <v>295</v>
      </c>
      <c r="B11" s="42" t="s">
        <v>296</v>
      </c>
      <c r="C11" s="42" t="s">
        <v>1671</v>
      </c>
      <c r="D11" s="42" t="s">
        <v>297</v>
      </c>
      <c r="E11" s="42" t="s">
        <v>814</v>
      </c>
      <c r="F11" s="42" t="s">
        <v>2760</v>
      </c>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c r="FU11" s="191"/>
      <c r="FV11" s="191"/>
      <c r="FW11" s="191"/>
      <c r="FX11" s="191"/>
      <c r="FY11" s="191"/>
      <c r="FZ11" s="191"/>
      <c r="GA11" s="191"/>
      <c r="GB11" s="191"/>
      <c r="GC11" s="191"/>
      <c r="GD11" s="191"/>
      <c r="GE11" s="191"/>
      <c r="GF11" s="191"/>
      <c r="GG11" s="191"/>
    </row>
    <row r="12" spans="1:189" s="6" customFormat="1" x14ac:dyDescent="0.35">
      <c r="A12" s="30" t="s">
        <v>299</v>
      </c>
      <c r="B12" s="42" t="s">
        <v>300</v>
      </c>
      <c r="C12" s="42"/>
      <c r="D12" s="42" t="s">
        <v>748</v>
      </c>
      <c r="E12" s="44" t="s">
        <v>748</v>
      </c>
      <c r="F12" s="44" t="s">
        <v>748</v>
      </c>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c r="FU12" s="191"/>
      <c r="FV12" s="191"/>
      <c r="FW12" s="191"/>
      <c r="FX12" s="191"/>
      <c r="FY12" s="191"/>
      <c r="FZ12" s="191"/>
      <c r="GA12" s="191"/>
      <c r="GB12" s="191"/>
      <c r="GC12" s="191"/>
      <c r="GD12" s="191"/>
      <c r="GE12" s="191"/>
      <c r="GF12" s="191"/>
      <c r="GG12" s="191"/>
    </row>
    <row r="13" spans="1:189" s="6" customFormat="1" ht="15" customHeight="1" x14ac:dyDescent="0.35">
      <c r="A13" s="30" t="s">
        <v>304</v>
      </c>
      <c r="B13" s="1099" t="s">
        <v>824</v>
      </c>
      <c r="C13" s="1054"/>
      <c r="D13" s="1054"/>
      <c r="E13" s="1054"/>
      <c r="F13" s="1015"/>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c r="FU13" s="191"/>
      <c r="FV13" s="191"/>
      <c r="FW13" s="191"/>
      <c r="FX13" s="191"/>
      <c r="FY13" s="191"/>
      <c r="FZ13" s="191"/>
      <c r="GA13" s="191"/>
      <c r="GB13" s="191"/>
      <c r="GC13" s="191"/>
      <c r="GD13" s="191"/>
      <c r="GE13" s="191"/>
      <c r="GF13" s="191"/>
      <c r="GG13" s="191"/>
    </row>
    <row r="14" spans="1:189" s="6" customFormat="1" x14ac:dyDescent="0.35">
      <c r="A14" s="275" t="s">
        <v>2761</v>
      </c>
      <c r="B14" s="133" t="s">
        <v>2762</v>
      </c>
      <c r="C14" s="315">
        <v>10567.25</v>
      </c>
      <c r="D14" s="315">
        <v>11450.3</v>
      </c>
      <c r="E14" s="315">
        <v>14397.02</v>
      </c>
      <c r="F14" s="278">
        <v>15152.98</v>
      </c>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c r="FU14" s="191"/>
      <c r="FV14" s="191"/>
      <c r="FW14" s="191"/>
      <c r="FX14" s="191"/>
      <c r="FY14" s="191"/>
      <c r="FZ14" s="191"/>
      <c r="GA14" s="191"/>
      <c r="GB14" s="191"/>
      <c r="GC14" s="191"/>
      <c r="GD14" s="191"/>
      <c r="GE14" s="191"/>
      <c r="GF14" s="191"/>
      <c r="GG14" s="191"/>
    </row>
    <row r="15" spans="1:189" s="6" customFormat="1" x14ac:dyDescent="0.35">
      <c r="A15" s="275" t="s">
        <v>2763</v>
      </c>
      <c r="B15" s="104" t="s">
        <v>2457</v>
      </c>
      <c r="C15" s="315">
        <v>3761.22</v>
      </c>
      <c r="D15" s="315">
        <v>1409.71</v>
      </c>
      <c r="E15" s="315">
        <v>3795.58</v>
      </c>
      <c r="F15" s="278">
        <v>2550.9899999999998</v>
      </c>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191"/>
      <c r="GE15" s="191"/>
      <c r="GF15" s="191"/>
      <c r="GG15" s="191"/>
    </row>
    <row r="16" spans="1:189" s="6" customFormat="1" x14ac:dyDescent="0.35">
      <c r="A16" s="275" t="s">
        <v>2764</v>
      </c>
      <c r="B16" s="133" t="s">
        <v>2765</v>
      </c>
      <c r="C16" s="315">
        <v>358.21</v>
      </c>
      <c r="D16" s="278" t="s">
        <v>836</v>
      </c>
      <c r="E16" s="315">
        <v>84.68</v>
      </c>
      <c r="F16" s="278" t="s">
        <v>2766</v>
      </c>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c r="FU16" s="191"/>
      <c r="FV16" s="191"/>
      <c r="FW16" s="191"/>
      <c r="FX16" s="191"/>
      <c r="FY16" s="191"/>
      <c r="FZ16" s="191"/>
      <c r="GA16" s="191"/>
      <c r="GB16" s="191"/>
      <c r="GC16" s="191"/>
      <c r="GD16" s="191"/>
      <c r="GE16" s="191"/>
      <c r="GF16" s="191"/>
      <c r="GG16" s="191"/>
    </row>
    <row r="17" spans="1:189" s="6" customFormat="1" x14ac:dyDescent="0.35">
      <c r="A17" s="275" t="s">
        <v>2767</v>
      </c>
      <c r="B17" s="133" t="s">
        <v>2768</v>
      </c>
      <c r="C17" s="709">
        <v>1432.85</v>
      </c>
      <c r="D17" s="709">
        <v>4574.3599999999997</v>
      </c>
      <c r="E17" s="709">
        <v>1483.33</v>
      </c>
      <c r="F17" s="58">
        <v>1496.73</v>
      </c>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c r="FU17" s="191"/>
      <c r="FV17" s="191"/>
      <c r="FW17" s="191"/>
      <c r="FX17" s="191"/>
      <c r="FY17" s="191"/>
      <c r="FZ17" s="191"/>
      <c r="GA17" s="191"/>
      <c r="GB17" s="191"/>
      <c r="GC17" s="191"/>
      <c r="GD17" s="191"/>
      <c r="GE17" s="191"/>
      <c r="GF17" s="191"/>
      <c r="GG17" s="191"/>
    </row>
    <row r="18" spans="1:189" s="6" customFormat="1" x14ac:dyDescent="0.35">
      <c r="A18" s="275" t="s">
        <v>2769</v>
      </c>
      <c r="B18" s="133" t="s">
        <v>2460</v>
      </c>
      <c r="C18" s="709">
        <v>4835.8599999999997</v>
      </c>
      <c r="D18" s="709">
        <v>1970.71</v>
      </c>
      <c r="E18" s="709">
        <v>7852.91</v>
      </c>
      <c r="F18" s="58" t="s">
        <v>836</v>
      </c>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c r="FU18" s="191"/>
      <c r="FV18" s="191"/>
      <c r="FW18" s="191"/>
      <c r="FX18" s="191"/>
      <c r="FY18" s="191"/>
      <c r="FZ18" s="191"/>
      <c r="GA18" s="191"/>
      <c r="GB18" s="191"/>
      <c r="GC18" s="191"/>
      <c r="GD18" s="191"/>
      <c r="GE18" s="191"/>
      <c r="GF18" s="191"/>
      <c r="GG18" s="191"/>
    </row>
    <row r="19" spans="1:189" s="6" customFormat="1" x14ac:dyDescent="0.35">
      <c r="A19" s="275" t="s">
        <v>2770</v>
      </c>
      <c r="B19" s="133" t="s">
        <v>2461</v>
      </c>
      <c r="C19" s="709">
        <v>716.42</v>
      </c>
      <c r="D19" s="709">
        <v>4574.3599999999997</v>
      </c>
      <c r="E19" s="709">
        <v>741.67</v>
      </c>
      <c r="F19" s="58">
        <v>1496.73</v>
      </c>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191"/>
      <c r="GE19" s="191"/>
      <c r="GF19" s="191"/>
      <c r="GG19" s="191"/>
    </row>
    <row r="20" spans="1:189" s="6" customFormat="1" x14ac:dyDescent="0.35">
      <c r="A20" s="275" t="s">
        <v>2771</v>
      </c>
      <c r="B20" s="133" t="s">
        <v>2462</v>
      </c>
      <c r="C20" s="709">
        <v>4835.8599999999997</v>
      </c>
      <c r="D20" s="709">
        <v>1970.71</v>
      </c>
      <c r="E20" s="709">
        <v>7852.91</v>
      </c>
      <c r="F20" s="710" t="s">
        <v>836</v>
      </c>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c r="CN20" s="191"/>
      <c r="CO20" s="191"/>
      <c r="CP20" s="191"/>
      <c r="CQ20" s="191"/>
      <c r="CR20" s="191"/>
      <c r="CS20" s="191"/>
      <c r="CT20" s="191"/>
      <c r="CU20" s="191"/>
      <c r="CV20" s="191"/>
      <c r="CW20" s="191"/>
      <c r="CX20" s="191"/>
      <c r="CY20" s="191"/>
      <c r="CZ20" s="191"/>
      <c r="DA20" s="191"/>
      <c r="DB20" s="191"/>
      <c r="DC20" s="191"/>
      <c r="DD20" s="191"/>
      <c r="DE20" s="191"/>
      <c r="DF20" s="191"/>
      <c r="DG20" s="191"/>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91"/>
      <c r="ER20" s="191"/>
      <c r="ES20" s="191"/>
      <c r="ET20" s="191"/>
      <c r="EU20" s="191"/>
      <c r="EV20" s="191"/>
      <c r="EW20" s="191"/>
      <c r="EX20" s="191"/>
      <c r="EY20" s="191"/>
      <c r="EZ20" s="191"/>
      <c r="FA20" s="191"/>
      <c r="FB20" s="191"/>
      <c r="FC20" s="191"/>
      <c r="FD20" s="191"/>
      <c r="FE20" s="191"/>
      <c r="FF20" s="191"/>
      <c r="FG20" s="191"/>
      <c r="FH20" s="191"/>
      <c r="FI20" s="191"/>
      <c r="FJ20" s="191"/>
      <c r="FK20" s="191"/>
      <c r="FL20" s="191"/>
      <c r="FM20" s="191"/>
      <c r="FN20" s="191"/>
      <c r="FO20" s="191"/>
      <c r="FP20" s="191"/>
      <c r="FQ20" s="191"/>
      <c r="FR20" s="191"/>
      <c r="FS20" s="191"/>
      <c r="FT20" s="191"/>
      <c r="FU20" s="191"/>
      <c r="FV20" s="191"/>
      <c r="FW20" s="191"/>
      <c r="FX20" s="191"/>
      <c r="FY20" s="191"/>
      <c r="FZ20" s="191"/>
      <c r="GA20" s="191"/>
      <c r="GB20" s="191"/>
      <c r="GC20" s="191"/>
      <c r="GD20" s="191"/>
      <c r="GE20" s="191"/>
      <c r="GF20" s="191"/>
      <c r="GG20" s="191"/>
    </row>
    <row r="21" spans="1:189" s="6" customFormat="1" ht="15.75" customHeight="1" x14ac:dyDescent="0.35">
      <c r="A21" s="275" t="s">
        <v>2772</v>
      </c>
      <c r="B21" s="133" t="s">
        <v>2463</v>
      </c>
      <c r="C21" s="709">
        <v>71.64</v>
      </c>
      <c r="D21" s="710" t="s">
        <v>836</v>
      </c>
      <c r="E21" s="709">
        <v>50.86</v>
      </c>
      <c r="F21" s="58" t="s">
        <v>2773</v>
      </c>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91"/>
      <c r="ER21" s="191"/>
      <c r="ES21" s="191"/>
      <c r="ET21" s="191"/>
      <c r="EU21" s="191"/>
      <c r="EV21" s="191"/>
      <c r="EW21" s="191"/>
      <c r="EX21" s="191"/>
      <c r="EY21" s="191"/>
      <c r="EZ21" s="191"/>
      <c r="FA21" s="191"/>
      <c r="FB21" s="191"/>
      <c r="FC21" s="191"/>
      <c r="FD21" s="191"/>
      <c r="FE21" s="191"/>
      <c r="FF21" s="191"/>
      <c r="FG21" s="191"/>
      <c r="FH21" s="191"/>
      <c r="FI21" s="191"/>
      <c r="FJ21" s="191"/>
      <c r="FK21" s="191"/>
      <c r="FL21" s="191"/>
      <c r="FM21" s="191"/>
      <c r="FN21" s="191"/>
      <c r="FO21" s="191"/>
      <c r="FP21" s="191"/>
      <c r="FQ21" s="191"/>
      <c r="FR21" s="191"/>
      <c r="FS21" s="191"/>
      <c r="FT21" s="191"/>
      <c r="FU21" s="191"/>
      <c r="FV21" s="191"/>
      <c r="FW21" s="191"/>
      <c r="FX21" s="191"/>
      <c r="FY21" s="191"/>
      <c r="FZ21" s="191"/>
      <c r="GA21" s="191"/>
      <c r="GB21" s="191"/>
      <c r="GC21" s="191"/>
      <c r="GD21" s="191"/>
      <c r="GE21" s="191"/>
      <c r="GF21" s="191"/>
      <c r="GG21" s="191"/>
    </row>
    <row r="22" spans="1:189" s="6" customFormat="1" x14ac:dyDescent="0.35">
      <c r="A22" s="275" t="s">
        <v>2774</v>
      </c>
      <c r="B22" s="133" t="s">
        <v>2464</v>
      </c>
      <c r="C22" s="709">
        <v>716.42</v>
      </c>
      <c r="D22" s="710" t="s">
        <v>836</v>
      </c>
      <c r="E22" s="709">
        <v>430.51</v>
      </c>
      <c r="F22" s="58" t="s">
        <v>2775</v>
      </c>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c r="CQ22" s="191"/>
      <c r="CR22" s="191"/>
      <c r="CS22" s="191"/>
      <c r="CT22" s="191"/>
      <c r="CU22" s="191"/>
      <c r="CV22" s="191"/>
      <c r="CW22" s="191"/>
      <c r="CX22" s="191"/>
      <c r="CY22" s="191"/>
      <c r="CZ22" s="191"/>
      <c r="DA22" s="191"/>
      <c r="DB22" s="191"/>
      <c r="DC22" s="191"/>
      <c r="DD22" s="191"/>
      <c r="DE22" s="191"/>
      <c r="DF22" s="191"/>
      <c r="DG22" s="191"/>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91"/>
      <c r="ER22" s="191"/>
      <c r="ES22" s="191"/>
      <c r="ET22" s="191"/>
      <c r="EU22" s="191"/>
      <c r="EV22" s="191"/>
      <c r="EW22" s="191"/>
      <c r="EX22" s="191"/>
      <c r="EY22" s="191"/>
      <c r="EZ22" s="191"/>
      <c r="FA22" s="191"/>
      <c r="FB22" s="191"/>
      <c r="FC22" s="191"/>
      <c r="FD22" s="191"/>
      <c r="FE22" s="191"/>
      <c r="FF22" s="191"/>
      <c r="FG22" s="191"/>
      <c r="FH22" s="191"/>
      <c r="FI22" s="191"/>
      <c r="FJ22" s="191"/>
      <c r="FK22" s="191"/>
      <c r="FL22" s="191"/>
      <c r="FM22" s="191"/>
      <c r="FN22" s="191"/>
      <c r="FO22" s="191"/>
      <c r="FP22" s="191"/>
      <c r="FQ22" s="191"/>
      <c r="FR22" s="191"/>
      <c r="FS22" s="191"/>
      <c r="FT22" s="191"/>
      <c r="FU22" s="191"/>
      <c r="FV22" s="191"/>
      <c r="FW22" s="191"/>
      <c r="FX22" s="191"/>
      <c r="FY22" s="191"/>
      <c r="FZ22" s="191"/>
      <c r="GA22" s="191"/>
      <c r="GB22" s="191"/>
      <c r="GC22" s="191"/>
      <c r="GD22" s="191"/>
      <c r="GE22" s="191"/>
      <c r="GF22" s="191"/>
      <c r="GG22" s="191"/>
    </row>
    <row r="23" spans="1:189" s="6" customFormat="1" ht="15.75" customHeight="1" x14ac:dyDescent="0.35">
      <c r="A23" s="275" t="s">
        <v>2776</v>
      </c>
      <c r="B23" s="104" t="s">
        <v>2505</v>
      </c>
      <c r="C23" s="709">
        <v>6636.21</v>
      </c>
      <c r="D23" s="709">
        <v>7245</v>
      </c>
      <c r="E23" s="709">
        <v>6446.28</v>
      </c>
      <c r="F23" s="58">
        <v>7565.75</v>
      </c>
      <c r="G23" s="191"/>
      <c r="H23" s="191"/>
      <c r="I23" s="191"/>
      <c r="J23" s="191"/>
      <c r="K23" s="191"/>
      <c r="L23" s="191"/>
      <c r="M23" s="191"/>
      <c r="N23" s="191"/>
      <c r="O23" s="191"/>
      <c r="P23" s="191"/>
      <c r="Q23" s="191"/>
      <c r="R23" s="191"/>
      <c r="S23" s="191"/>
      <c r="T23" s="191"/>
    </row>
    <row r="24" spans="1:189" s="6" customFormat="1" ht="14.5" thickBot="1" x14ac:dyDescent="0.4">
      <c r="A24" s="275" t="s">
        <v>2777</v>
      </c>
      <c r="B24" s="229" t="s">
        <v>2778</v>
      </c>
      <c r="C24" s="709">
        <v>28477.84</v>
      </c>
      <c r="D24" s="709">
        <v>8861.0400000000009</v>
      </c>
      <c r="E24" s="709">
        <v>33156.769999999997</v>
      </c>
      <c r="F24" s="710" t="s">
        <v>836</v>
      </c>
      <c r="G24" s="191"/>
      <c r="H24" s="191"/>
      <c r="I24" s="191"/>
      <c r="J24" s="191"/>
      <c r="K24" s="191"/>
      <c r="L24" s="191"/>
      <c r="M24" s="191"/>
      <c r="N24" s="191"/>
      <c r="O24" s="191"/>
      <c r="P24" s="191"/>
      <c r="Q24" s="191"/>
      <c r="R24" s="191"/>
      <c r="S24" s="191"/>
      <c r="T24" s="191"/>
    </row>
    <row r="25" spans="1:189" s="337" customFormat="1" ht="15" customHeight="1" thickBot="1" x14ac:dyDescent="0.4">
      <c r="A25" s="1186"/>
      <c r="B25" s="1186"/>
      <c r="C25" s="1186"/>
      <c r="D25" s="1186"/>
      <c r="E25" s="1186"/>
      <c r="F25" s="1186"/>
      <c r="G25" s="1186"/>
      <c r="H25" s="1186"/>
      <c r="I25" s="1186"/>
      <c r="J25" s="1221"/>
      <c r="K25" s="1211"/>
      <c r="L25" s="1211"/>
      <c r="M25" s="1211"/>
      <c r="N25" s="1211"/>
      <c r="O25" s="1211"/>
      <c r="P25" s="1211"/>
      <c r="Q25" s="1211"/>
      <c r="R25" s="1211"/>
      <c r="S25" s="711"/>
    </row>
    <row r="26" spans="1:189" s="403" customFormat="1" ht="23" x14ac:dyDescent="0.35">
      <c r="A26" s="85" t="s">
        <v>2</v>
      </c>
      <c r="B26" s="1137" t="s">
        <v>113</v>
      </c>
      <c r="C26" s="1133"/>
      <c r="D26" s="1133"/>
      <c r="E26" s="1133"/>
      <c r="F26" s="1133"/>
      <c r="G26" s="1133"/>
      <c r="H26" s="191"/>
      <c r="I26" s="191"/>
      <c r="J26" s="191"/>
      <c r="K26" s="191"/>
      <c r="L26" s="191"/>
      <c r="M26" s="191"/>
      <c r="N26" s="191"/>
      <c r="O26" s="191"/>
      <c r="P26" s="191"/>
      <c r="Q26" s="191"/>
      <c r="R26" s="191"/>
      <c r="S26" s="191"/>
    </row>
    <row r="27" spans="1:189" s="6" customFormat="1" ht="15" customHeight="1" x14ac:dyDescent="0.35">
      <c r="A27" s="436">
        <v>1</v>
      </c>
      <c r="B27" s="1074" t="s">
        <v>2465</v>
      </c>
      <c r="C27" s="1133"/>
      <c r="D27" s="1133"/>
      <c r="E27" s="1133"/>
      <c r="F27" s="1133"/>
      <c r="G27" s="1133"/>
      <c r="H27" s="191"/>
      <c r="I27" s="191"/>
      <c r="J27" s="191"/>
      <c r="K27" s="191"/>
      <c r="L27" s="191"/>
      <c r="M27" s="191"/>
      <c r="N27" s="191"/>
      <c r="O27" s="191"/>
      <c r="P27" s="191"/>
      <c r="Q27" s="191"/>
      <c r="R27" s="191"/>
      <c r="S27" s="191"/>
    </row>
    <row r="28" spans="1:189" s="76" customFormat="1" ht="15" customHeight="1" x14ac:dyDescent="0.35">
      <c r="A28" s="30">
        <v>2</v>
      </c>
      <c r="B28" s="1074" t="s">
        <v>2466</v>
      </c>
      <c r="C28" s="1133"/>
      <c r="D28" s="1133"/>
      <c r="E28" s="1133"/>
      <c r="F28" s="1133"/>
      <c r="G28" s="1133"/>
      <c r="H28" s="191"/>
      <c r="I28" s="191"/>
      <c r="J28" s="191"/>
      <c r="K28" s="191"/>
      <c r="L28" s="191"/>
      <c r="M28" s="191"/>
      <c r="N28" s="191"/>
      <c r="O28" s="191"/>
      <c r="P28" s="191"/>
      <c r="Q28" s="191"/>
      <c r="R28" s="191"/>
      <c r="S28" s="191"/>
    </row>
    <row r="29" spans="1:189" s="6" customFormat="1" ht="15" customHeight="1" x14ac:dyDescent="0.35">
      <c r="A29" s="30">
        <v>3</v>
      </c>
      <c r="B29" s="1078" t="s">
        <v>2467</v>
      </c>
      <c r="C29" s="1133"/>
      <c r="D29" s="1133"/>
      <c r="E29" s="1133"/>
      <c r="F29" s="1133"/>
      <c r="G29" s="1133"/>
      <c r="H29" s="191"/>
      <c r="I29" s="191"/>
      <c r="J29" s="191"/>
      <c r="K29" s="191"/>
      <c r="L29" s="191"/>
      <c r="M29" s="191"/>
      <c r="N29" s="191"/>
      <c r="O29" s="191"/>
      <c r="P29" s="191"/>
      <c r="Q29" s="191"/>
      <c r="R29" s="191"/>
      <c r="S29" s="191"/>
    </row>
    <row r="30" spans="1:189" s="6" customFormat="1" ht="12.65" customHeight="1" x14ac:dyDescent="0.35">
      <c r="A30" s="36">
        <v>4</v>
      </c>
      <c r="B30" s="37" t="s">
        <v>864</v>
      </c>
      <c r="C30" s="207" t="s">
        <v>1474</v>
      </c>
      <c r="D30" s="207" t="s">
        <v>2447</v>
      </c>
      <c r="E30" s="36" t="s">
        <v>553</v>
      </c>
      <c r="F30" s="207" t="s">
        <v>758</v>
      </c>
      <c r="G30" s="460" t="s">
        <v>2779</v>
      </c>
      <c r="H30" s="191"/>
      <c r="I30" s="191"/>
      <c r="J30" s="191"/>
      <c r="K30" s="191"/>
      <c r="L30" s="191"/>
      <c r="M30" s="191"/>
      <c r="N30" s="191"/>
      <c r="O30" s="191"/>
      <c r="P30" s="191"/>
      <c r="Q30" s="191"/>
      <c r="R30" s="191"/>
      <c r="S30" s="191"/>
    </row>
    <row r="31" spans="1:189" s="6" customFormat="1" x14ac:dyDescent="0.35">
      <c r="A31" s="30" t="s">
        <v>285</v>
      </c>
      <c r="B31" s="42" t="s">
        <v>286</v>
      </c>
      <c r="C31" s="43" t="s">
        <v>2452</v>
      </c>
      <c r="D31" s="43" t="s">
        <v>2261</v>
      </c>
      <c r="E31" s="43" t="s">
        <v>2450</v>
      </c>
      <c r="F31" s="43" t="s">
        <v>2468</v>
      </c>
      <c r="G31" s="44" t="s">
        <v>2451</v>
      </c>
      <c r="H31" s="191"/>
      <c r="I31" s="191"/>
      <c r="J31" s="191"/>
      <c r="K31" s="191"/>
      <c r="L31" s="191"/>
      <c r="M31" s="191"/>
      <c r="N31" s="191"/>
      <c r="O31" s="191"/>
      <c r="P31" s="191"/>
      <c r="Q31" s="191"/>
      <c r="R31" s="191"/>
      <c r="S31" s="191"/>
    </row>
    <row r="32" spans="1:189" s="6" customFormat="1" x14ac:dyDescent="0.35">
      <c r="A32" s="30" t="s">
        <v>290</v>
      </c>
      <c r="B32" s="42" t="s">
        <v>291</v>
      </c>
      <c r="C32" s="43" t="s">
        <v>2456</v>
      </c>
      <c r="D32" s="43" t="s">
        <v>2453</v>
      </c>
      <c r="E32" s="43" t="s">
        <v>2470</v>
      </c>
      <c r="F32" s="43" t="s">
        <v>2469</v>
      </c>
      <c r="G32" s="44" t="s">
        <v>2455</v>
      </c>
      <c r="H32" s="191"/>
      <c r="I32" s="191"/>
      <c r="J32" s="191"/>
      <c r="K32" s="191"/>
      <c r="L32" s="191"/>
      <c r="M32" s="191"/>
      <c r="N32" s="191"/>
      <c r="O32" s="191"/>
      <c r="P32" s="191"/>
      <c r="Q32" s="191"/>
      <c r="R32" s="191"/>
      <c r="S32" s="191"/>
    </row>
    <row r="33" spans="1:20" s="6" customFormat="1" x14ac:dyDescent="0.35">
      <c r="A33" s="30" t="s">
        <v>295</v>
      </c>
      <c r="B33" s="42" t="s">
        <v>296</v>
      </c>
      <c r="C33" s="42" t="s">
        <v>1671</v>
      </c>
      <c r="D33" s="42" t="s">
        <v>297</v>
      </c>
      <c r="E33" s="42" t="s">
        <v>814</v>
      </c>
      <c r="F33" s="42" t="s">
        <v>1586</v>
      </c>
      <c r="G33" s="42" t="s">
        <v>2760</v>
      </c>
      <c r="H33" s="191"/>
      <c r="I33" s="191"/>
      <c r="J33" s="191"/>
      <c r="K33" s="191"/>
      <c r="L33" s="191"/>
      <c r="M33" s="191"/>
      <c r="N33" s="191"/>
      <c r="O33" s="191"/>
      <c r="P33" s="191"/>
      <c r="Q33" s="191"/>
      <c r="R33" s="191"/>
      <c r="S33" s="191"/>
    </row>
    <row r="34" spans="1:20" s="6" customFormat="1" x14ac:dyDescent="0.35">
      <c r="A34" s="30" t="s">
        <v>299</v>
      </c>
      <c r="B34" s="42" t="s">
        <v>300</v>
      </c>
      <c r="C34" s="42" t="s">
        <v>301</v>
      </c>
      <c r="D34" s="42" t="s">
        <v>301</v>
      </c>
      <c r="E34" s="42" t="s">
        <v>736</v>
      </c>
      <c r="F34" s="44" t="s">
        <v>2780</v>
      </c>
      <c r="G34" s="44" t="s">
        <v>301</v>
      </c>
      <c r="H34" s="191"/>
      <c r="I34" s="191"/>
      <c r="J34" s="191"/>
      <c r="K34" s="191"/>
      <c r="L34" s="191"/>
      <c r="M34" s="191"/>
      <c r="N34" s="191"/>
      <c r="O34" s="191"/>
      <c r="P34" s="191"/>
      <c r="Q34" s="191"/>
      <c r="R34" s="191"/>
      <c r="S34" s="191"/>
    </row>
    <row r="35" spans="1:20" s="83" customFormat="1" ht="14.5" x14ac:dyDescent="0.35">
      <c r="A35" s="30" t="s">
        <v>304</v>
      </c>
      <c r="B35" s="82" t="s">
        <v>824</v>
      </c>
      <c r="C35" s="1029"/>
      <c r="D35" s="1050"/>
      <c r="E35" s="1050"/>
      <c r="F35" s="1050"/>
      <c r="G35" s="1050"/>
      <c r="H35" s="191"/>
      <c r="I35" s="191"/>
      <c r="J35" s="191"/>
      <c r="K35" s="191"/>
      <c r="L35" s="191"/>
      <c r="M35" s="191"/>
      <c r="N35" s="191"/>
      <c r="O35" s="191"/>
      <c r="P35" s="191"/>
      <c r="Q35" s="191"/>
      <c r="R35" s="191"/>
      <c r="S35" s="191"/>
    </row>
    <row r="36" spans="1:20" s="6" customFormat="1" x14ac:dyDescent="0.35">
      <c r="A36" s="523" t="s">
        <v>2781</v>
      </c>
      <c r="B36" s="104" t="s">
        <v>2457</v>
      </c>
      <c r="C36" s="58">
        <v>3761.22</v>
      </c>
      <c r="D36" s="315">
        <v>1409.71</v>
      </c>
      <c r="E36" s="278">
        <v>3795.58</v>
      </c>
      <c r="F36" s="315">
        <v>3890.36</v>
      </c>
      <c r="G36" s="278">
        <v>2550.9899999999998</v>
      </c>
      <c r="H36" s="191"/>
      <c r="I36" s="191"/>
      <c r="J36" s="191"/>
      <c r="K36" s="191"/>
      <c r="L36" s="191"/>
      <c r="M36" s="191"/>
      <c r="N36" s="191"/>
      <c r="O36" s="191"/>
      <c r="P36" s="191"/>
      <c r="Q36" s="191"/>
      <c r="R36" s="191"/>
      <c r="S36" s="191"/>
    </row>
    <row r="37" spans="1:20" s="6" customFormat="1" ht="15" customHeight="1" x14ac:dyDescent="0.35">
      <c r="A37" s="523" t="s">
        <v>2782</v>
      </c>
      <c r="B37" s="363" t="s">
        <v>2504</v>
      </c>
      <c r="C37" s="58">
        <v>358.21</v>
      </c>
      <c r="D37" s="278" t="s">
        <v>836</v>
      </c>
      <c r="E37" s="278">
        <v>84.68</v>
      </c>
      <c r="F37" s="315">
        <v>150.35</v>
      </c>
      <c r="G37" s="278" t="s">
        <v>2766</v>
      </c>
      <c r="H37" s="191"/>
      <c r="I37" s="191"/>
      <c r="J37" s="191"/>
      <c r="K37" s="191"/>
      <c r="L37" s="191"/>
      <c r="M37" s="191"/>
      <c r="N37" s="191"/>
      <c r="O37" s="191"/>
      <c r="P37" s="191"/>
      <c r="Q37" s="191"/>
      <c r="R37" s="191"/>
      <c r="S37" s="191"/>
    </row>
    <row r="38" spans="1:20" s="6" customFormat="1" x14ac:dyDescent="0.35">
      <c r="A38" s="523" t="s">
        <v>2783</v>
      </c>
      <c r="B38" s="133" t="s">
        <v>2768</v>
      </c>
      <c r="C38" s="58">
        <v>1432.85</v>
      </c>
      <c r="D38" s="315">
        <v>4574.3599999999997</v>
      </c>
      <c r="E38" s="278">
        <v>1483.33</v>
      </c>
      <c r="F38" s="315">
        <v>2866.58</v>
      </c>
      <c r="G38" s="58">
        <v>1496.73</v>
      </c>
      <c r="H38" s="191"/>
      <c r="I38" s="191"/>
      <c r="J38" s="191"/>
      <c r="K38" s="191"/>
      <c r="L38" s="191"/>
      <c r="M38" s="191"/>
      <c r="N38" s="191"/>
      <c r="O38" s="191"/>
      <c r="P38" s="191"/>
      <c r="Q38" s="191"/>
      <c r="R38" s="191"/>
      <c r="S38" s="191"/>
    </row>
    <row r="39" spans="1:20" s="6" customFormat="1" x14ac:dyDescent="0.35">
      <c r="A39" s="523" t="s">
        <v>2784</v>
      </c>
      <c r="B39" s="133" t="s">
        <v>2460</v>
      </c>
      <c r="C39" s="58">
        <v>4835.8599999999997</v>
      </c>
      <c r="D39" s="709">
        <v>1970.71</v>
      </c>
      <c r="E39" s="58">
        <v>7852.91</v>
      </c>
      <c r="F39" s="709">
        <v>3412.18</v>
      </c>
      <c r="G39" s="58" t="s">
        <v>836</v>
      </c>
      <c r="H39" s="191"/>
      <c r="I39" s="191"/>
      <c r="J39" s="191"/>
      <c r="K39" s="191"/>
      <c r="L39" s="191"/>
      <c r="M39" s="191"/>
      <c r="N39" s="191"/>
      <c r="O39" s="191"/>
      <c r="P39" s="191"/>
      <c r="Q39" s="191"/>
      <c r="R39" s="191"/>
      <c r="S39" s="191"/>
    </row>
    <row r="40" spans="1:20" s="6" customFormat="1" x14ac:dyDescent="0.35">
      <c r="A40" s="523" t="s">
        <v>2785</v>
      </c>
      <c r="B40" s="133" t="s">
        <v>2463</v>
      </c>
      <c r="C40" s="58">
        <v>71.64</v>
      </c>
      <c r="D40" s="709">
        <v>250.89</v>
      </c>
      <c r="E40" s="58">
        <v>50.86</v>
      </c>
      <c r="F40" s="709">
        <v>166.18</v>
      </c>
      <c r="G40" s="58" t="s">
        <v>2773</v>
      </c>
      <c r="H40" s="191"/>
      <c r="I40" s="191"/>
      <c r="J40" s="191"/>
      <c r="K40" s="191"/>
      <c r="L40" s="191"/>
      <c r="M40" s="191"/>
      <c r="N40" s="191"/>
      <c r="O40" s="191"/>
      <c r="P40" s="191"/>
      <c r="Q40" s="191"/>
      <c r="R40" s="191"/>
      <c r="S40" s="191"/>
    </row>
    <row r="41" spans="1:20" s="6" customFormat="1" x14ac:dyDescent="0.35">
      <c r="A41" s="523" t="s">
        <v>2786</v>
      </c>
      <c r="B41" s="133" t="s">
        <v>2464</v>
      </c>
      <c r="C41" s="58">
        <v>716.42</v>
      </c>
      <c r="D41" s="709">
        <v>310.75</v>
      </c>
      <c r="E41" s="58">
        <v>430.51</v>
      </c>
      <c r="F41" s="709">
        <v>2728.77</v>
      </c>
      <c r="G41" s="58" t="s">
        <v>2775</v>
      </c>
      <c r="H41" s="191"/>
      <c r="I41" s="191"/>
      <c r="J41" s="191"/>
      <c r="K41" s="191"/>
      <c r="L41" s="191"/>
      <c r="M41" s="191"/>
      <c r="N41" s="191"/>
      <c r="O41" s="191"/>
      <c r="P41" s="191"/>
      <c r="Q41" s="191"/>
      <c r="R41" s="191"/>
      <c r="S41" s="191"/>
    </row>
    <row r="42" spans="1:20" s="6" customFormat="1" ht="16" x14ac:dyDescent="0.35">
      <c r="A42" s="523" t="s">
        <v>2787</v>
      </c>
      <c r="B42" s="363" t="s">
        <v>2788</v>
      </c>
      <c r="C42" s="709">
        <v>9134.4</v>
      </c>
      <c r="D42" s="709">
        <v>4344.21</v>
      </c>
      <c r="E42" s="58">
        <v>1439.7</v>
      </c>
      <c r="F42" s="709">
        <v>671.64</v>
      </c>
      <c r="G42" s="58">
        <v>2381.65</v>
      </c>
      <c r="H42" s="191"/>
      <c r="I42" s="191"/>
      <c r="J42" s="191"/>
      <c r="K42" s="191"/>
      <c r="L42" s="191"/>
      <c r="M42" s="191"/>
      <c r="N42" s="191"/>
      <c r="O42" s="191"/>
      <c r="P42" s="191"/>
      <c r="Q42" s="191"/>
      <c r="R42" s="191"/>
      <c r="S42" s="191"/>
    </row>
    <row r="43" spans="1:20" s="6" customFormat="1" ht="16" x14ac:dyDescent="0.35">
      <c r="A43" s="523" t="s">
        <v>2789</v>
      </c>
      <c r="B43" s="363" t="s">
        <v>2790</v>
      </c>
      <c r="C43" s="709">
        <v>7880.66</v>
      </c>
      <c r="D43" s="709">
        <v>2028.26</v>
      </c>
      <c r="E43" s="58">
        <v>2617.63</v>
      </c>
      <c r="F43" s="709">
        <v>671.64</v>
      </c>
      <c r="G43" s="58">
        <v>2280</v>
      </c>
      <c r="H43" s="191"/>
      <c r="I43" s="191"/>
      <c r="J43" s="191"/>
      <c r="K43" s="191"/>
      <c r="L43" s="191"/>
      <c r="M43" s="191"/>
      <c r="N43" s="191"/>
      <c r="O43" s="191"/>
      <c r="P43" s="191"/>
      <c r="Q43" s="191"/>
      <c r="R43" s="191"/>
      <c r="S43" s="191"/>
    </row>
    <row r="44" spans="1:20" s="6" customFormat="1" x14ac:dyDescent="0.35">
      <c r="A44" s="523" t="s">
        <v>2791</v>
      </c>
      <c r="B44" s="363" t="s">
        <v>2505</v>
      </c>
      <c r="C44" s="709">
        <v>6636.21</v>
      </c>
      <c r="D44" s="709">
        <v>7245</v>
      </c>
      <c r="E44" s="58">
        <v>6446.28</v>
      </c>
      <c r="F44" s="709">
        <v>2095.9699999999998</v>
      </c>
      <c r="G44" s="58">
        <v>7565.57</v>
      </c>
      <c r="H44" s="191"/>
      <c r="I44" s="191"/>
      <c r="J44" s="191"/>
      <c r="K44" s="191"/>
      <c r="L44" s="191"/>
      <c r="M44" s="191"/>
      <c r="N44" s="191"/>
      <c r="O44" s="191"/>
      <c r="P44" s="191"/>
      <c r="Q44" s="191"/>
      <c r="R44" s="191"/>
      <c r="S44" s="191"/>
    </row>
    <row r="45" spans="1:20" s="6" customFormat="1" x14ac:dyDescent="0.35">
      <c r="A45" s="523" t="s">
        <v>2792</v>
      </c>
      <c r="B45" s="363" t="s">
        <v>2793</v>
      </c>
      <c r="C45" s="710" t="s">
        <v>836</v>
      </c>
      <c r="D45" s="709">
        <v>8861.0400000000009</v>
      </c>
      <c r="E45" s="710" t="s">
        <v>836</v>
      </c>
      <c r="F45" s="58">
        <v>6825.19</v>
      </c>
      <c r="G45" s="710" t="s">
        <v>836</v>
      </c>
      <c r="H45" s="191"/>
      <c r="I45" s="191"/>
      <c r="J45" s="191"/>
      <c r="K45" s="191"/>
      <c r="L45" s="191"/>
      <c r="M45" s="191"/>
      <c r="N45" s="191"/>
      <c r="O45" s="191"/>
      <c r="P45" s="191"/>
      <c r="Q45" s="191"/>
      <c r="R45" s="191"/>
      <c r="S45" s="191"/>
    </row>
    <row r="46" spans="1:20" s="6" customFormat="1" ht="14.5" thickBot="1" x14ac:dyDescent="0.4">
      <c r="A46" s="523" t="s">
        <v>2794</v>
      </c>
      <c r="B46" s="363" t="s">
        <v>2795</v>
      </c>
      <c r="C46" s="58" t="s">
        <v>1025</v>
      </c>
      <c r="D46" s="709" t="s">
        <v>1025</v>
      </c>
      <c r="E46" s="58">
        <v>14397.02</v>
      </c>
      <c r="F46" s="58">
        <v>5273.2</v>
      </c>
      <c r="G46" s="58" t="s">
        <v>1025</v>
      </c>
      <c r="H46" s="191"/>
      <c r="I46" s="191"/>
      <c r="J46" s="191"/>
      <c r="K46" s="191"/>
      <c r="L46" s="191"/>
      <c r="M46" s="191"/>
      <c r="N46" s="191"/>
      <c r="O46" s="191"/>
      <c r="P46" s="191"/>
      <c r="Q46" s="191"/>
      <c r="R46" s="191"/>
      <c r="S46" s="191"/>
    </row>
    <row r="47" spans="1:20" s="337" customFormat="1" ht="15" customHeight="1" thickBot="1" x14ac:dyDescent="0.4">
      <c r="A47" s="1212"/>
      <c r="B47" s="1212"/>
      <c r="C47" s="1212"/>
      <c r="D47" s="1212"/>
      <c r="E47" s="1212"/>
      <c r="F47" s="1212"/>
      <c r="G47" s="1213"/>
      <c r="H47" s="1211"/>
      <c r="I47" s="1211"/>
      <c r="J47" s="1211"/>
      <c r="K47" s="1211"/>
      <c r="L47" s="1211"/>
      <c r="M47" s="1211"/>
      <c r="N47" s="1211"/>
      <c r="O47" s="1211"/>
      <c r="P47" s="1211"/>
      <c r="Q47" s="1211"/>
      <c r="R47" s="1211"/>
      <c r="S47" s="1211"/>
      <c r="T47" s="1211"/>
    </row>
    <row r="48" spans="1:20" s="403" customFormat="1" ht="23" x14ac:dyDescent="0.35">
      <c r="A48" s="85" t="s">
        <v>2</v>
      </c>
      <c r="B48" s="1137" t="s">
        <v>115</v>
      </c>
      <c r="C48" s="1137"/>
      <c r="D48" s="1137"/>
      <c r="E48" s="1137"/>
      <c r="F48" s="1137"/>
      <c r="G48" s="191"/>
      <c r="H48" s="191"/>
      <c r="I48" s="191"/>
      <c r="J48" s="191"/>
      <c r="K48" s="191"/>
      <c r="L48" s="191"/>
      <c r="M48" s="191"/>
      <c r="N48" s="191"/>
      <c r="O48" s="191"/>
      <c r="P48" s="191"/>
      <c r="Q48" s="191"/>
      <c r="R48" s="191"/>
      <c r="S48" s="191"/>
      <c r="T48" s="191"/>
    </row>
    <row r="49" spans="1:20" s="6" customFormat="1" ht="15" customHeight="1" x14ac:dyDescent="0.35">
      <c r="A49" s="30">
        <v>1</v>
      </c>
      <c r="B49" s="1074" t="s">
        <v>2480</v>
      </c>
      <c r="C49" s="1074"/>
      <c r="D49" s="1074"/>
      <c r="E49" s="1074"/>
      <c r="F49" s="1074"/>
      <c r="G49" s="191"/>
      <c r="H49" s="191"/>
      <c r="I49" s="191"/>
      <c r="J49" s="191"/>
      <c r="K49" s="191"/>
      <c r="L49" s="191"/>
      <c r="M49" s="191"/>
      <c r="N49" s="191"/>
      <c r="O49" s="191"/>
      <c r="P49" s="191"/>
      <c r="Q49" s="191"/>
      <c r="R49" s="191"/>
      <c r="S49" s="191"/>
      <c r="T49" s="191"/>
    </row>
    <row r="50" spans="1:20" s="6" customFormat="1" ht="15" customHeight="1" x14ac:dyDescent="0.35">
      <c r="A50" s="30">
        <v>2</v>
      </c>
      <c r="B50" s="1074" t="s">
        <v>2481</v>
      </c>
      <c r="C50" s="1074"/>
      <c r="D50" s="1074"/>
      <c r="E50" s="1074"/>
      <c r="F50" s="1074"/>
      <c r="G50" s="191"/>
      <c r="H50" s="191"/>
      <c r="I50" s="191"/>
      <c r="J50" s="191"/>
      <c r="K50" s="191"/>
      <c r="L50" s="191"/>
      <c r="M50" s="191"/>
      <c r="N50" s="191"/>
      <c r="O50" s="191"/>
      <c r="P50" s="191"/>
      <c r="Q50" s="191"/>
      <c r="R50" s="191"/>
      <c r="S50" s="191"/>
      <c r="T50" s="191"/>
    </row>
    <row r="51" spans="1:20" s="6" customFormat="1" ht="28.4" customHeight="1" x14ac:dyDescent="0.35">
      <c r="A51" s="30">
        <v>3</v>
      </c>
      <c r="B51" s="1051" t="s">
        <v>2482</v>
      </c>
      <c r="C51" s="1051"/>
      <c r="D51" s="1051"/>
      <c r="E51" s="1051"/>
      <c r="F51" s="1051"/>
      <c r="G51" s="191"/>
      <c r="H51" s="191"/>
      <c r="I51" s="191"/>
      <c r="J51" s="191"/>
      <c r="K51" s="191"/>
      <c r="L51" s="191"/>
      <c r="M51" s="191"/>
      <c r="N51" s="191"/>
      <c r="O51" s="191"/>
      <c r="P51" s="191"/>
      <c r="Q51" s="191"/>
      <c r="R51" s="191"/>
      <c r="S51" s="191"/>
      <c r="T51" s="191"/>
    </row>
    <row r="52" spans="1:20" s="6" customFormat="1" ht="14.5" thickBot="1" x14ac:dyDescent="0.4">
      <c r="A52" s="712">
        <v>4</v>
      </c>
      <c r="B52" s="37" t="s">
        <v>864</v>
      </c>
      <c r="C52" s="207" t="s">
        <v>1474</v>
      </c>
      <c r="D52" s="207" t="s">
        <v>2447</v>
      </c>
      <c r="E52" s="207" t="s">
        <v>553</v>
      </c>
      <c r="F52" s="207" t="s">
        <v>2448</v>
      </c>
      <c r="G52" s="191"/>
      <c r="H52" s="191"/>
      <c r="I52" s="191"/>
      <c r="J52" s="191"/>
      <c r="K52" s="191"/>
      <c r="L52" s="191"/>
      <c r="M52" s="191"/>
      <c r="N52" s="191"/>
      <c r="O52" s="191"/>
      <c r="P52" s="191"/>
      <c r="Q52" s="191"/>
      <c r="R52" s="191"/>
      <c r="S52" s="191"/>
      <c r="T52" s="191"/>
    </row>
    <row r="53" spans="1:20" s="6" customFormat="1" ht="14.5" thickBot="1" x14ac:dyDescent="0.4">
      <c r="A53" s="713" t="s">
        <v>285</v>
      </c>
      <c r="B53" s="42" t="s">
        <v>286</v>
      </c>
      <c r="C53" s="43" t="s">
        <v>2452</v>
      </c>
      <c r="D53" s="43" t="s">
        <v>2261</v>
      </c>
      <c r="E53" s="43" t="s">
        <v>2450</v>
      </c>
      <c r="F53" s="43" t="s">
        <v>2451</v>
      </c>
      <c r="G53" s="191"/>
      <c r="H53" s="191"/>
      <c r="I53" s="191"/>
      <c r="J53" s="191"/>
      <c r="K53" s="191"/>
      <c r="L53" s="191"/>
      <c r="M53" s="191"/>
      <c r="N53" s="191"/>
      <c r="O53" s="191"/>
      <c r="P53" s="191"/>
      <c r="Q53" s="191"/>
      <c r="R53" s="191"/>
      <c r="S53" s="191"/>
      <c r="T53" s="191"/>
    </row>
    <row r="54" spans="1:20" s="6" customFormat="1" ht="14.5" thickBot="1" x14ac:dyDescent="0.4">
      <c r="A54" s="713" t="s">
        <v>290</v>
      </c>
      <c r="B54" s="42" t="s">
        <v>291</v>
      </c>
      <c r="C54" s="43" t="s">
        <v>2456</v>
      </c>
      <c r="D54" s="43" t="s">
        <v>2453</v>
      </c>
      <c r="E54" s="43" t="s">
        <v>2470</v>
      </c>
      <c r="F54" s="43" t="s">
        <v>2483</v>
      </c>
      <c r="G54" s="191"/>
      <c r="H54" s="191"/>
      <c r="I54" s="191"/>
      <c r="J54" s="191"/>
      <c r="K54" s="191"/>
      <c r="L54" s="191"/>
      <c r="M54" s="191"/>
      <c r="N54" s="191"/>
      <c r="O54" s="191"/>
      <c r="P54" s="191"/>
      <c r="Q54" s="191"/>
      <c r="R54" s="191"/>
      <c r="S54" s="191"/>
      <c r="T54" s="191"/>
    </row>
    <row r="55" spans="1:20" s="6" customFormat="1" ht="20.149999999999999" customHeight="1" thickBot="1" x14ac:dyDescent="0.4">
      <c r="A55" s="713" t="s">
        <v>295</v>
      </c>
      <c r="B55" s="42" t="s">
        <v>296</v>
      </c>
      <c r="C55" s="42" t="s">
        <v>1671</v>
      </c>
      <c r="D55" s="42" t="s">
        <v>297</v>
      </c>
      <c r="E55" s="42" t="s">
        <v>814</v>
      </c>
      <c r="F55" s="42" t="s">
        <v>2760</v>
      </c>
      <c r="G55" s="191"/>
      <c r="H55" s="191"/>
      <c r="I55" s="191"/>
      <c r="J55" s="191"/>
      <c r="K55" s="191"/>
      <c r="L55" s="191"/>
      <c r="M55" s="191"/>
      <c r="N55" s="191"/>
      <c r="O55" s="191"/>
      <c r="P55" s="191"/>
      <c r="Q55" s="191"/>
      <c r="R55" s="191"/>
      <c r="S55" s="191"/>
      <c r="T55" s="191"/>
    </row>
    <row r="56" spans="1:20" s="6" customFormat="1" ht="14.5" thickBot="1" x14ac:dyDescent="0.4">
      <c r="A56" s="713" t="s">
        <v>299</v>
      </c>
      <c r="B56" s="42" t="s">
        <v>300</v>
      </c>
      <c r="C56" s="42" t="s">
        <v>301</v>
      </c>
      <c r="D56" s="42" t="s">
        <v>748</v>
      </c>
      <c r="E56" s="44" t="s">
        <v>748</v>
      </c>
      <c r="F56" s="44" t="s">
        <v>1789</v>
      </c>
      <c r="G56" s="191"/>
      <c r="H56" s="191"/>
      <c r="I56" s="191"/>
      <c r="J56" s="191"/>
      <c r="K56" s="191"/>
      <c r="L56" s="191"/>
      <c r="M56" s="191"/>
      <c r="N56" s="191"/>
      <c r="O56" s="191"/>
      <c r="P56" s="191"/>
      <c r="Q56" s="191"/>
      <c r="R56" s="191"/>
      <c r="S56" s="191"/>
      <c r="T56" s="191"/>
    </row>
    <row r="57" spans="1:20" s="6" customFormat="1" ht="15" customHeight="1" thickBot="1" x14ac:dyDescent="0.4">
      <c r="A57" s="713" t="s">
        <v>304</v>
      </c>
      <c r="B57" s="1074" t="s">
        <v>824</v>
      </c>
      <c r="C57" s="1074"/>
      <c r="D57" s="1074"/>
      <c r="E57" s="1074"/>
      <c r="F57" s="1074"/>
      <c r="G57" s="191"/>
      <c r="H57" s="191"/>
      <c r="I57" s="191"/>
      <c r="J57" s="191"/>
      <c r="K57" s="191"/>
      <c r="L57" s="191"/>
      <c r="M57" s="191"/>
      <c r="N57" s="191"/>
      <c r="O57" s="191"/>
      <c r="P57" s="191"/>
      <c r="Q57" s="191"/>
      <c r="R57" s="191"/>
      <c r="S57" s="191"/>
      <c r="T57" s="191"/>
    </row>
    <row r="58" spans="1:20" s="6" customFormat="1" ht="14.5" thickBot="1" x14ac:dyDescent="0.4">
      <c r="A58" s="714" t="s">
        <v>2796</v>
      </c>
      <c r="B58" s="133" t="s">
        <v>2457</v>
      </c>
      <c r="C58" s="291">
        <v>3761.22</v>
      </c>
      <c r="D58" s="715">
        <v>1409.71</v>
      </c>
      <c r="E58" s="715">
        <v>3795.58</v>
      </c>
      <c r="F58" s="278">
        <v>2550.9899999999998</v>
      </c>
      <c r="G58" s="191"/>
      <c r="H58" s="191"/>
      <c r="I58" s="191"/>
      <c r="J58" s="191"/>
      <c r="K58" s="191"/>
      <c r="L58" s="191"/>
      <c r="M58" s="191"/>
      <c r="N58" s="191"/>
      <c r="O58" s="191"/>
      <c r="P58" s="191"/>
      <c r="Q58" s="191"/>
      <c r="R58" s="191"/>
      <c r="S58" s="191"/>
      <c r="T58" s="191"/>
    </row>
    <row r="59" spans="1:20" s="6" customFormat="1" ht="14.5" thickBot="1" x14ac:dyDescent="0.4">
      <c r="A59" s="714" t="s">
        <v>2797</v>
      </c>
      <c r="B59" s="363" t="s">
        <v>2504</v>
      </c>
      <c r="C59" s="291">
        <v>358.21</v>
      </c>
      <c r="D59" s="278" t="s">
        <v>836</v>
      </c>
      <c r="E59" s="715">
        <v>84.68</v>
      </c>
      <c r="F59" s="949" t="s">
        <v>836</v>
      </c>
      <c r="G59" s="191"/>
      <c r="H59" s="191"/>
      <c r="I59" s="191"/>
      <c r="J59" s="191"/>
      <c r="K59" s="191"/>
      <c r="L59" s="191"/>
      <c r="M59" s="191"/>
      <c r="N59" s="191"/>
      <c r="O59" s="191"/>
      <c r="P59" s="191"/>
      <c r="Q59" s="191"/>
      <c r="R59" s="191"/>
      <c r="S59" s="191"/>
      <c r="T59" s="191"/>
    </row>
    <row r="60" spans="1:20" s="6" customFormat="1" ht="14.5" thickBot="1" x14ac:dyDescent="0.4">
      <c r="A60" s="714" t="s">
        <v>2798</v>
      </c>
      <c r="B60" s="133" t="s">
        <v>2799</v>
      </c>
      <c r="C60" s="291">
        <v>1791.06</v>
      </c>
      <c r="D60" s="715">
        <v>4574.3599999999997</v>
      </c>
      <c r="E60" s="715">
        <v>1483.33</v>
      </c>
      <c r="F60" s="58">
        <v>1496.73</v>
      </c>
      <c r="G60" s="191"/>
      <c r="H60" s="191"/>
      <c r="I60" s="191"/>
      <c r="J60" s="191"/>
      <c r="K60" s="191"/>
      <c r="L60" s="191"/>
      <c r="M60" s="191"/>
      <c r="N60" s="191"/>
      <c r="O60" s="191"/>
      <c r="P60" s="191"/>
      <c r="Q60" s="191"/>
      <c r="R60" s="191"/>
      <c r="S60" s="191"/>
      <c r="T60" s="191"/>
    </row>
    <row r="61" spans="1:20" s="6" customFormat="1" ht="14.5" thickBot="1" x14ac:dyDescent="0.4">
      <c r="A61" s="714" t="s">
        <v>2800</v>
      </c>
      <c r="B61" s="133" t="s">
        <v>2460</v>
      </c>
      <c r="C61" s="291">
        <v>4835.8599999999997</v>
      </c>
      <c r="D61" s="716">
        <v>1970.71</v>
      </c>
      <c r="E61" s="716">
        <v>7852.91</v>
      </c>
      <c r="F61" s="291">
        <v>12903</v>
      </c>
      <c r="G61" s="191"/>
      <c r="H61" s="191"/>
      <c r="I61" s="191"/>
      <c r="J61" s="191"/>
      <c r="K61" s="191"/>
      <c r="L61" s="191"/>
      <c r="M61" s="191"/>
      <c r="N61" s="191"/>
      <c r="O61" s="191"/>
      <c r="P61" s="191"/>
      <c r="Q61" s="191"/>
      <c r="R61" s="191"/>
      <c r="S61" s="191"/>
      <c r="T61" s="191"/>
    </row>
    <row r="62" spans="1:20" s="6" customFormat="1" ht="14.5" thickBot="1" x14ac:dyDescent="0.4">
      <c r="A62" s="714" t="s">
        <v>2801</v>
      </c>
      <c r="B62" s="133" t="s">
        <v>2463</v>
      </c>
      <c r="C62" s="291">
        <v>71.64</v>
      </c>
      <c r="D62" s="716">
        <v>250.89</v>
      </c>
      <c r="E62" s="716">
        <v>50.86</v>
      </c>
      <c r="F62" s="710" t="s">
        <v>836</v>
      </c>
      <c r="G62" s="191"/>
      <c r="H62" s="191"/>
      <c r="I62" s="191"/>
      <c r="J62" s="191"/>
      <c r="K62" s="191"/>
      <c r="L62" s="191"/>
      <c r="M62" s="191"/>
      <c r="N62" s="191"/>
      <c r="O62" s="191"/>
      <c r="P62" s="191"/>
      <c r="Q62" s="191"/>
      <c r="R62" s="191"/>
      <c r="S62" s="191"/>
      <c r="T62" s="191"/>
    </row>
    <row r="63" spans="1:20" s="6" customFormat="1" ht="14.5" thickBot="1" x14ac:dyDescent="0.4">
      <c r="A63" s="714" t="s">
        <v>2802</v>
      </c>
      <c r="B63" s="133" t="s">
        <v>2464</v>
      </c>
      <c r="C63" s="291">
        <v>716.42</v>
      </c>
      <c r="D63" s="716">
        <v>310.75</v>
      </c>
      <c r="E63" s="716">
        <v>430.51</v>
      </c>
      <c r="F63" s="278" t="s">
        <v>2803</v>
      </c>
      <c r="G63" s="191"/>
      <c r="H63" s="191"/>
      <c r="I63" s="191"/>
      <c r="J63" s="191"/>
      <c r="K63" s="191"/>
      <c r="L63" s="191"/>
      <c r="M63" s="191"/>
      <c r="N63" s="191"/>
      <c r="O63" s="191"/>
      <c r="P63" s="191"/>
      <c r="Q63" s="191"/>
      <c r="R63" s="191"/>
      <c r="S63" s="191"/>
      <c r="T63" s="191"/>
    </row>
    <row r="64" spans="1:20" s="6" customFormat="1" ht="14.5" thickBot="1" x14ac:dyDescent="0.4">
      <c r="A64" s="714" t="s">
        <v>2804</v>
      </c>
      <c r="B64" s="133" t="s">
        <v>2805</v>
      </c>
      <c r="C64" s="716">
        <v>9134.4</v>
      </c>
      <c r="D64" s="716">
        <v>4344.21</v>
      </c>
      <c r="E64" s="716">
        <v>1439.7</v>
      </c>
      <c r="F64" s="291">
        <v>6893.92</v>
      </c>
      <c r="G64" s="191"/>
      <c r="H64" s="191"/>
      <c r="I64" s="191"/>
      <c r="J64" s="191"/>
      <c r="K64" s="191"/>
      <c r="L64" s="191"/>
      <c r="M64" s="191"/>
      <c r="N64" s="191"/>
      <c r="O64" s="191"/>
      <c r="P64" s="191"/>
      <c r="Q64" s="191"/>
      <c r="R64" s="191"/>
      <c r="S64" s="191"/>
      <c r="T64" s="191"/>
    </row>
    <row r="65" spans="1:21" s="6" customFormat="1" ht="14.5" thickBot="1" x14ac:dyDescent="0.4">
      <c r="A65" s="714" t="s">
        <v>2806</v>
      </c>
      <c r="B65" s="133" t="s">
        <v>2807</v>
      </c>
      <c r="C65" s="716">
        <v>7880.66</v>
      </c>
      <c r="D65" s="716">
        <v>2028.26</v>
      </c>
      <c r="E65" s="716">
        <v>2617.63</v>
      </c>
      <c r="F65" s="291">
        <v>6636.94</v>
      </c>
      <c r="G65" s="191"/>
      <c r="H65" s="191"/>
      <c r="I65" s="191"/>
      <c r="J65" s="191"/>
      <c r="K65" s="191"/>
      <c r="L65" s="191"/>
      <c r="M65" s="191"/>
      <c r="N65" s="191"/>
      <c r="O65" s="191"/>
      <c r="P65" s="191"/>
      <c r="Q65" s="191"/>
      <c r="R65" s="191"/>
      <c r="S65" s="191"/>
      <c r="T65" s="191"/>
    </row>
    <row r="66" spans="1:21" s="6" customFormat="1" ht="14.5" thickBot="1" x14ac:dyDescent="0.4">
      <c r="A66" s="714" t="s">
        <v>2808</v>
      </c>
      <c r="B66" s="133" t="s">
        <v>2809</v>
      </c>
      <c r="C66" s="716">
        <v>2507.48</v>
      </c>
      <c r="D66" s="716">
        <v>1165.17</v>
      </c>
      <c r="E66" s="716">
        <v>1439.7</v>
      </c>
      <c r="F66" s="291">
        <v>846.94</v>
      </c>
      <c r="G66" s="191"/>
      <c r="H66" s="191"/>
      <c r="I66" s="191"/>
      <c r="J66" s="191"/>
      <c r="K66" s="191"/>
      <c r="L66" s="191"/>
      <c r="M66" s="191"/>
      <c r="N66" s="191"/>
      <c r="O66" s="191"/>
      <c r="P66" s="191"/>
      <c r="Q66" s="191"/>
      <c r="R66" s="191"/>
      <c r="S66" s="191"/>
      <c r="T66" s="191"/>
    </row>
    <row r="67" spans="1:21" s="6" customFormat="1" ht="14.5" thickBot="1" x14ac:dyDescent="0.4">
      <c r="A67" s="714" t="s">
        <v>2810</v>
      </c>
      <c r="B67" s="104" t="s">
        <v>2811</v>
      </c>
      <c r="C67" s="716">
        <v>1791.06</v>
      </c>
      <c r="D67" s="716">
        <v>791.17</v>
      </c>
      <c r="E67" s="716">
        <v>467.95</v>
      </c>
      <c r="F67" s="278" t="s">
        <v>2812</v>
      </c>
      <c r="G67" s="191"/>
      <c r="H67" s="191"/>
      <c r="I67" s="191"/>
      <c r="J67" s="191"/>
      <c r="K67" s="191"/>
      <c r="L67" s="191"/>
      <c r="M67" s="191"/>
      <c r="N67" s="191"/>
      <c r="O67" s="191"/>
      <c r="P67" s="191"/>
      <c r="Q67" s="191"/>
      <c r="R67" s="191"/>
      <c r="S67" s="191"/>
      <c r="T67" s="191"/>
    </row>
    <row r="68" spans="1:21" s="6" customFormat="1" ht="14.5" thickBot="1" x14ac:dyDescent="0.4">
      <c r="A68" s="714" t="s">
        <v>2813</v>
      </c>
      <c r="B68" s="229" t="s">
        <v>2505</v>
      </c>
      <c r="C68" s="716">
        <v>6636.21</v>
      </c>
      <c r="D68" s="716">
        <v>7245</v>
      </c>
      <c r="E68" s="716">
        <v>6446.28</v>
      </c>
      <c r="F68" s="291">
        <v>7565.52</v>
      </c>
      <c r="G68" s="191"/>
      <c r="H68" s="191"/>
      <c r="I68" s="191"/>
      <c r="J68" s="191"/>
      <c r="K68" s="191"/>
      <c r="L68" s="191"/>
      <c r="M68" s="191"/>
      <c r="N68" s="191"/>
      <c r="O68" s="191"/>
      <c r="P68" s="191"/>
      <c r="Q68" s="191"/>
      <c r="R68" s="191"/>
      <c r="S68" s="191"/>
      <c r="T68" s="191"/>
    </row>
    <row r="69" spans="1:21" s="6" customFormat="1" ht="14.5" thickBot="1" x14ac:dyDescent="0.4">
      <c r="A69" s="714" t="s">
        <v>2814</v>
      </c>
      <c r="B69" s="223" t="s">
        <v>2815</v>
      </c>
      <c r="C69" s="710" t="s">
        <v>836</v>
      </c>
      <c r="D69" s="716">
        <v>8861.0400000000009</v>
      </c>
      <c r="E69" s="716">
        <v>33156.769999999997</v>
      </c>
      <c r="F69" s="710" t="s">
        <v>836</v>
      </c>
      <c r="G69" s="191"/>
      <c r="H69" s="191"/>
      <c r="I69" s="191"/>
      <c r="J69" s="191"/>
      <c r="K69" s="191"/>
      <c r="L69" s="191"/>
      <c r="M69" s="191"/>
      <c r="N69" s="191"/>
      <c r="O69" s="191"/>
      <c r="P69" s="191"/>
      <c r="Q69" s="191"/>
      <c r="R69" s="191"/>
      <c r="S69" s="191"/>
      <c r="T69" s="191"/>
    </row>
    <row r="70" spans="1:21" s="6" customFormat="1" ht="14.5" thickBot="1" x14ac:dyDescent="0.4">
      <c r="A70" s="714" t="s">
        <v>2816</v>
      </c>
      <c r="B70" s="229" t="s">
        <v>2762</v>
      </c>
      <c r="C70" s="716">
        <v>10567.25</v>
      </c>
      <c r="D70" s="716">
        <v>11450.3</v>
      </c>
      <c r="E70" s="716">
        <v>14397.02</v>
      </c>
      <c r="F70" s="291">
        <v>15152.98</v>
      </c>
      <c r="G70" s="191"/>
      <c r="H70" s="191"/>
      <c r="I70" s="191"/>
      <c r="J70" s="191"/>
      <c r="K70" s="191"/>
      <c r="L70" s="191"/>
      <c r="M70" s="191"/>
      <c r="N70" s="191"/>
      <c r="O70" s="191"/>
      <c r="P70" s="191"/>
      <c r="Q70" s="191"/>
      <c r="R70" s="191"/>
      <c r="S70" s="191"/>
      <c r="T70" s="191"/>
    </row>
    <row r="71" spans="1:21" s="337" customFormat="1" ht="15" customHeight="1" x14ac:dyDescent="0.35">
      <c r="A71" s="1214"/>
      <c r="B71" s="1215"/>
      <c r="C71" s="1215"/>
      <c r="D71" s="1215"/>
      <c r="E71" s="1215"/>
      <c r="F71" s="1215"/>
      <c r="G71" s="1215"/>
      <c r="H71" s="1215"/>
      <c r="I71" s="1215"/>
      <c r="J71" s="1216"/>
      <c r="K71" s="1216"/>
      <c r="L71" s="1216"/>
      <c r="M71" s="1216"/>
      <c r="N71" s="1216"/>
      <c r="O71" s="1216"/>
      <c r="P71" s="1216"/>
      <c r="Q71" s="1216"/>
      <c r="R71" s="1217"/>
      <c r="S71" s="191"/>
      <c r="T71" s="191"/>
    </row>
    <row r="72" spans="1:21" s="6" customFormat="1" ht="23" x14ac:dyDescent="0.35">
      <c r="A72" s="85" t="s">
        <v>2</v>
      </c>
      <c r="B72" s="1053" t="s">
        <v>117</v>
      </c>
      <c r="C72" s="1054"/>
      <c r="D72" s="1054"/>
      <c r="E72" s="1054"/>
      <c r="F72" s="1054"/>
      <c r="G72" s="1054"/>
      <c r="H72" s="1054"/>
      <c r="I72" s="1015"/>
      <c r="J72" s="191"/>
      <c r="K72" s="191"/>
      <c r="L72" s="191"/>
      <c r="M72" s="191"/>
      <c r="N72" s="191"/>
      <c r="O72" s="191"/>
      <c r="P72" s="191"/>
      <c r="Q72" s="191"/>
      <c r="R72" s="191"/>
      <c r="S72" s="191"/>
      <c r="T72" s="191"/>
    </row>
    <row r="73" spans="1:21" s="6" customFormat="1" ht="15" customHeight="1" x14ac:dyDescent="0.35">
      <c r="A73" s="30">
        <v>1</v>
      </c>
      <c r="B73" s="1099" t="s">
        <v>2490</v>
      </c>
      <c r="C73" s="1054"/>
      <c r="D73" s="1054"/>
      <c r="E73" s="1054"/>
      <c r="F73" s="1054"/>
      <c r="G73" s="1054"/>
      <c r="H73" s="1054"/>
      <c r="I73" s="1015"/>
      <c r="J73" s="191"/>
      <c r="K73" s="191"/>
      <c r="L73" s="191"/>
      <c r="M73" s="191"/>
      <c r="N73" s="191"/>
      <c r="O73" s="191"/>
      <c r="P73" s="191"/>
      <c r="Q73" s="191"/>
      <c r="R73" s="191"/>
      <c r="S73" s="191"/>
      <c r="T73" s="191"/>
    </row>
    <row r="74" spans="1:21" s="6" customFormat="1" ht="15" customHeight="1" x14ac:dyDescent="0.35">
      <c r="A74" s="30">
        <v>2</v>
      </c>
      <c r="B74" s="1099" t="s">
        <v>2491</v>
      </c>
      <c r="C74" s="1054"/>
      <c r="D74" s="1054"/>
      <c r="E74" s="1054"/>
      <c r="F74" s="1054"/>
      <c r="G74" s="1054"/>
      <c r="H74" s="1054"/>
      <c r="I74" s="1015"/>
      <c r="J74" s="191"/>
      <c r="K74" s="191"/>
      <c r="L74" s="191"/>
      <c r="M74" s="191"/>
      <c r="N74" s="191"/>
      <c r="O74" s="191"/>
      <c r="P74" s="191"/>
      <c r="Q74" s="191"/>
      <c r="R74" s="191"/>
      <c r="S74" s="191"/>
      <c r="T74" s="191"/>
      <c r="U74" s="191"/>
    </row>
    <row r="75" spans="1:21" s="6" customFormat="1" ht="15" customHeight="1" x14ac:dyDescent="0.35">
      <c r="A75" s="30">
        <v>3</v>
      </c>
      <c r="B75" s="1055" t="s">
        <v>863</v>
      </c>
      <c r="C75" s="1054"/>
      <c r="D75" s="1054"/>
      <c r="E75" s="1054"/>
      <c r="F75" s="1054"/>
      <c r="G75" s="1054"/>
      <c r="H75" s="1054"/>
      <c r="I75" s="1015"/>
      <c r="J75" s="191"/>
      <c r="K75" s="191"/>
      <c r="L75" s="191"/>
      <c r="M75" s="191"/>
      <c r="N75" s="191"/>
      <c r="O75" s="191"/>
      <c r="P75" s="191"/>
      <c r="Q75" s="191"/>
      <c r="R75" s="191"/>
      <c r="S75" s="191"/>
      <c r="T75" s="191"/>
      <c r="U75" s="191"/>
    </row>
    <row r="76" spans="1:21" s="6" customFormat="1" ht="28" x14ac:dyDescent="0.35">
      <c r="A76" s="36">
        <v>4</v>
      </c>
      <c r="B76" s="37" t="s">
        <v>864</v>
      </c>
      <c r="C76" s="207" t="s">
        <v>1474</v>
      </c>
      <c r="D76" s="460" t="s">
        <v>611</v>
      </c>
      <c r="E76" s="460" t="s">
        <v>373</v>
      </c>
      <c r="F76" s="207" t="s">
        <v>1513</v>
      </c>
      <c r="G76" s="207" t="s">
        <v>284</v>
      </c>
      <c r="H76" s="207" t="s">
        <v>760</v>
      </c>
      <c r="I76" s="207" t="s">
        <v>4285</v>
      </c>
      <c r="J76" s="191"/>
      <c r="K76" s="191"/>
      <c r="L76" s="191"/>
      <c r="M76" s="191"/>
      <c r="N76" s="191"/>
      <c r="O76" s="191"/>
      <c r="P76" s="191"/>
      <c r="Q76" s="191"/>
      <c r="R76" s="191"/>
      <c r="S76" s="191"/>
      <c r="T76" s="191"/>
      <c r="U76" s="191"/>
    </row>
    <row r="77" spans="1:21" s="6" customFormat="1" x14ac:dyDescent="0.35">
      <c r="A77" s="30" t="s">
        <v>285</v>
      </c>
      <c r="B77" s="42" t="s">
        <v>286</v>
      </c>
      <c r="C77" s="43" t="s">
        <v>287</v>
      </c>
      <c r="D77" s="43" t="s">
        <v>377</v>
      </c>
      <c r="E77" s="43" t="s">
        <v>377</v>
      </c>
      <c r="F77" s="43" t="s">
        <v>374</v>
      </c>
      <c r="G77" s="43" t="s">
        <v>1514</v>
      </c>
      <c r="H77" s="43" t="s">
        <v>2493</v>
      </c>
      <c r="I77" s="43" t="s">
        <v>2494</v>
      </c>
      <c r="J77" s="191"/>
      <c r="K77" s="191"/>
      <c r="L77" s="191"/>
      <c r="M77" s="191"/>
      <c r="N77" s="191"/>
      <c r="O77" s="191"/>
      <c r="P77" s="191"/>
      <c r="Q77" s="191"/>
      <c r="R77" s="191"/>
      <c r="S77" s="191"/>
      <c r="T77" s="191"/>
      <c r="U77" s="191"/>
    </row>
    <row r="78" spans="1:21" s="6" customFormat="1" x14ac:dyDescent="0.35">
      <c r="A78" s="30" t="s">
        <v>290</v>
      </c>
      <c r="B78" s="42" t="s">
        <v>291</v>
      </c>
      <c r="C78" s="43" t="s">
        <v>2499</v>
      </c>
      <c r="D78" s="43" t="s">
        <v>2495</v>
      </c>
      <c r="E78" s="43" t="s">
        <v>2496</v>
      </c>
      <c r="F78" s="43" t="s">
        <v>2500</v>
      </c>
      <c r="G78" s="43" t="s">
        <v>2498</v>
      </c>
      <c r="H78" s="43" t="s">
        <v>2497</v>
      </c>
      <c r="I78" s="43" t="s">
        <v>2501</v>
      </c>
      <c r="J78" s="191"/>
      <c r="K78" s="191"/>
      <c r="L78" s="191"/>
      <c r="M78" s="191"/>
      <c r="N78" s="191"/>
      <c r="O78" s="191"/>
      <c r="P78" s="191"/>
      <c r="Q78" s="191"/>
      <c r="R78" s="191"/>
      <c r="S78" s="191"/>
      <c r="T78" s="191"/>
      <c r="U78" s="191"/>
    </row>
    <row r="79" spans="1:21" s="6" customFormat="1" x14ac:dyDescent="0.35">
      <c r="A79" s="30" t="s">
        <v>295</v>
      </c>
      <c r="B79" s="42" t="s">
        <v>296</v>
      </c>
      <c r="C79" s="42" t="s">
        <v>502</v>
      </c>
      <c r="D79" s="42" t="s">
        <v>1559</v>
      </c>
      <c r="E79" s="42" t="s">
        <v>1559</v>
      </c>
      <c r="F79" s="42" t="s">
        <v>297</v>
      </c>
      <c r="G79" s="42" t="s">
        <v>297</v>
      </c>
      <c r="H79" s="42" t="s">
        <v>297</v>
      </c>
      <c r="I79" s="42" t="s">
        <v>297</v>
      </c>
      <c r="J79" s="191"/>
      <c r="K79" s="191"/>
      <c r="L79" s="191"/>
      <c r="M79" s="191"/>
      <c r="N79" s="191"/>
      <c r="O79" s="191"/>
      <c r="P79" s="191"/>
      <c r="Q79" s="191"/>
      <c r="R79" s="191"/>
      <c r="S79" s="191"/>
      <c r="T79" s="191"/>
      <c r="U79" s="191"/>
    </row>
    <row r="80" spans="1:21" s="6" customFormat="1" x14ac:dyDescent="0.35">
      <c r="A80" s="30" t="s">
        <v>299</v>
      </c>
      <c r="B80" s="42" t="s">
        <v>300</v>
      </c>
      <c r="C80" s="42" t="s">
        <v>301</v>
      </c>
      <c r="D80" s="42" t="s">
        <v>2780</v>
      </c>
      <c r="E80" s="42" t="s">
        <v>2780</v>
      </c>
      <c r="F80" s="44" t="s">
        <v>748</v>
      </c>
      <c r="G80" s="44" t="s">
        <v>2817</v>
      </c>
      <c r="H80" s="44" t="s">
        <v>769</v>
      </c>
      <c r="I80" s="42" t="s">
        <v>2072</v>
      </c>
      <c r="J80" s="191"/>
      <c r="K80" s="191"/>
      <c r="L80" s="191"/>
      <c r="M80" s="191"/>
      <c r="N80" s="191"/>
      <c r="O80" s="191"/>
      <c r="P80" s="191"/>
      <c r="Q80" s="191"/>
      <c r="R80" s="191"/>
      <c r="S80" s="191"/>
      <c r="T80" s="191"/>
    </row>
    <row r="81" spans="1:41" s="6" customFormat="1" ht="15" customHeight="1" x14ac:dyDescent="0.35">
      <c r="A81" s="30" t="s">
        <v>304</v>
      </c>
      <c r="B81" s="63" t="s">
        <v>824</v>
      </c>
      <c r="C81" s="63"/>
      <c r="D81" s="63"/>
      <c r="E81" s="63"/>
      <c r="F81" s="63"/>
      <c r="G81" s="63"/>
      <c r="H81" s="63"/>
      <c r="I81" s="63"/>
      <c r="J81" s="191"/>
      <c r="K81" s="191"/>
      <c r="L81" s="191"/>
      <c r="M81" s="191"/>
      <c r="N81" s="191"/>
      <c r="O81" s="191"/>
      <c r="P81" s="191"/>
      <c r="Q81" s="191"/>
      <c r="R81" s="191"/>
      <c r="S81" s="191"/>
      <c r="T81" s="191"/>
    </row>
    <row r="82" spans="1:41" s="6" customFormat="1" ht="14.5" customHeight="1" x14ac:dyDescent="0.35">
      <c r="A82" s="275" t="s">
        <v>2818</v>
      </c>
      <c r="B82" s="363" t="s">
        <v>2503</v>
      </c>
      <c r="C82" s="717">
        <v>6552.89</v>
      </c>
      <c r="D82" s="717">
        <v>1023.78</v>
      </c>
      <c r="E82" s="717">
        <v>731.98</v>
      </c>
      <c r="F82" s="718" t="s">
        <v>836</v>
      </c>
      <c r="G82" s="718" t="s">
        <v>836</v>
      </c>
      <c r="H82" s="717">
        <v>3115.18</v>
      </c>
      <c r="I82" s="717">
        <v>3154.14</v>
      </c>
      <c r="J82" s="191"/>
      <c r="K82" s="191"/>
      <c r="L82" s="191"/>
      <c r="M82" s="191"/>
      <c r="N82" s="191"/>
      <c r="O82" s="191"/>
      <c r="P82" s="191"/>
      <c r="Q82" s="191"/>
      <c r="R82" s="191"/>
      <c r="S82" s="191"/>
      <c r="T82" s="191"/>
    </row>
    <row r="83" spans="1:41" s="6" customFormat="1" ht="15" customHeight="1" x14ac:dyDescent="0.35">
      <c r="A83" s="275" t="s">
        <v>2819</v>
      </c>
      <c r="B83" s="104" t="s">
        <v>2504</v>
      </c>
      <c r="C83" s="717">
        <v>1809.53</v>
      </c>
      <c r="D83" s="717">
        <v>102.87</v>
      </c>
      <c r="E83" s="717">
        <v>102.87</v>
      </c>
      <c r="F83" s="717">
        <v>202</v>
      </c>
      <c r="G83" s="717">
        <v>84.5</v>
      </c>
      <c r="H83" s="717">
        <v>131.69999999999999</v>
      </c>
      <c r="I83" s="717">
        <v>174.29</v>
      </c>
      <c r="J83" s="191"/>
      <c r="K83" s="191"/>
      <c r="L83" s="191"/>
      <c r="M83" s="191"/>
      <c r="N83" s="191"/>
      <c r="O83" s="191"/>
      <c r="P83" s="191"/>
      <c r="Q83" s="191"/>
      <c r="R83" s="191"/>
      <c r="S83" s="191"/>
      <c r="T83" s="191"/>
    </row>
    <row r="84" spans="1:41" s="6" customFormat="1" ht="15" customHeight="1" x14ac:dyDescent="0.35">
      <c r="A84" s="275" t="s">
        <v>2820</v>
      </c>
      <c r="B84" s="133" t="s">
        <v>2505</v>
      </c>
      <c r="C84" s="717">
        <v>7146.68</v>
      </c>
      <c r="D84" s="717">
        <v>2095.9699999999998</v>
      </c>
      <c r="E84" s="717">
        <v>2095.9699999999998</v>
      </c>
      <c r="F84" s="717">
        <v>5650</v>
      </c>
      <c r="G84" s="717">
        <v>5111.1000000000004</v>
      </c>
      <c r="H84" s="717">
        <v>3761.27</v>
      </c>
      <c r="I84" s="717">
        <v>10485.82</v>
      </c>
      <c r="J84" s="191"/>
      <c r="K84" s="191"/>
      <c r="L84" s="191"/>
      <c r="M84" s="191"/>
      <c r="N84" s="191"/>
      <c r="O84" s="191"/>
      <c r="P84" s="191"/>
      <c r="Q84" s="191"/>
      <c r="R84" s="191"/>
      <c r="S84" s="191"/>
      <c r="T84" s="191"/>
    </row>
    <row r="85" spans="1:41" s="6" customFormat="1" ht="15" customHeight="1" x14ac:dyDescent="0.35">
      <c r="A85" s="275" t="s">
        <v>2821</v>
      </c>
      <c r="B85" s="133" t="s">
        <v>793</v>
      </c>
      <c r="C85" s="719">
        <v>4105.5</v>
      </c>
      <c r="D85" s="719">
        <v>2341.34</v>
      </c>
      <c r="E85" s="719">
        <v>2341.34</v>
      </c>
      <c r="F85" s="719">
        <v>4723</v>
      </c>
      <c r="G85" s="719">
        <v>2662.03</v>
      </c>
      <c r="H85" s="719">
        <v>761.92</v>
      </c>
      <c r="I85" s="719">
        <v>2419.8000000000002</v>
      </c>
      <c r="J85" s="191"/>
      <c r="K85" s="191"/>
      <c r="L85" s="191"/>
      <c r="M85" s="191"/>
      <c r="N85" s="191"/>
      <c r="O85" s="191"/>
      <c r="P85" s="191"/>
      <c r="Q85" s="191"/>
      <c r="R85" s="191"/>
      <c r="S85" s="191"/>
      <c r="T85" s="191"/>
    </row>
    <row r="86" spans="1:41" s="337" customFormat="1" ht="15" customHeight="1" x14ac:dyDescent="0.35">
      <c r="A86" s="1186"/>
      <c r="B86" s="1186"/>
      <c r="C86" s="1186"/>
      <c r="D86" s="1186"/>
      <c r="E86" s="1186"/>
      <c r="F86" s="1186"/>
      <c r="G86" s="1186"/>
      <c r="H86" s="1186"/>
      <c r="I86" s="1186"/>
      <c r="J86" s="602"/>
      <c r="K86" s="602"/>
      <c r="L86" s="602"/>
      <c r="M86" s="602"/>
      <c r="N86" s="602"/>
      <c r="O86" s="602"/>
      <c r="P86" s="602"/>
      <c r="Q86" s="602"/>
      <c r="R86" s="602"/>
      <c r="S86" s="602"/>
      <c r="T86" s="602"/>
    </row>
    <row r="87" spans="1:41" s="6" customFormat="1" ht="23" x14ac:dyDescent="0.35">
      <c r="A87" s="85" t="s">
        <v>2</v>
      </c>
      <c r="B87" s="1137" t="s">
        <v>119</v>
      </c>
      <c r="C87" s="1137"/>
      <c r="D87" s="1137"/>
      <c r="E87" s="1137"/>
      <c r="F87" s="1137"/>
      <c r="G87" s="191"/>
      <c r="H87" s="191"/>
      <c r="I87" s="191"/>
      <c r="J87" s="191"/>
      <c r="K87" s="191"/>
      <c r="L87" s="191"/>
      <c r="M87" s="191"/>
      <c r="N87" s="191"/>
      <c r="O87" s="191"/>
      <c r="P87" s="191"/>
      <c r="Q87" s="191"/>
      <c r="R87" s="191"/>
      <c r="S87" s="191"/>
      <c r="T87" s="191"/>
    </row>
    <row r="88" spans="1:41" s="6" customFormat="1" ht="15" customHeight="1" x14ac:dyDescent="0.35">
      <c r="A88" s="30">
        <v>1</v>
      </c>
      <c r="B88" s="1074" t="s">
        <v>2507</v>
      </c>
      <c r="C88" s="1074"/>
      <c r="D88" s="1074"/>
      <c r="E88" s="1074"/>
      <c r="F88" s="1074"/>
      <c r="G88" s="191"/>
      <c r="H88" s="191"/>
      <c r="I88" s="191"/>
      <c r="J88" s="191"/>
      <c r="K88" s="191"/>
      <c r="L88" s="191"/>
      <c r="M88" s="191"/>
      <c r="N88" s="191"/>
      <c r="O88" s="191"/>
      <c r="P88" s="191"/>
      <c r="Q88" s="191"/>
      <c r="R88" s="191"/>
      <c r="S88" s="191"/>
      <c r="T88" s="191"/>
    </row>
    <row r="89" spans="1:41" s="6" customFormat="1" ht="15" customHeight="1" x14ac:dyDescent="0.35">
      <c r="A89" s="30">
        <v>2</v>
      </c>
      <c r="B89" s="1074" t="s">
        <v>2508</v>
      </c>
      <c r="C89" s="1074"/>
      <c r="D89" s="1074"/>
      <c r="E89" s="1074"/>
      <c r="F89" s="1074"/>
      <c r="G89" s="191"/>
      <c r="H89" s="191"/>
      <c r="I89" s="191"/>
      <c r="J89" s="191"/>
      <c r="K89" s="191"/>
      <c r="L89" s="191"/>
      <c r="M89" s="191"/>
      <c r="N89" s="191"/>
      <c r="O89" s="191"/>
      <c r="P89" s="191"/>
      <c r="Q89" s="191"/>
      <c r="R89" s="191"/>
      <c r="S89" s="191"/>
      <c r="T89" s="191"/>
    </row>
    <row r="90" spans="1:41" s="6" customFormat="1" ht="15" customHeight="1" x14ac:dyDescent="0.35">
      <c r="A90" s="30">
        <v>3</v>
      </c>
      <c r="B90" s="1078" t="s">
        <v>863</v>
      </c>
      <c r="C90" s="1078"/>
      <c r="D90" s="1078"/>
      <c r="E90" s="1078"/>
      <c r="F90" s="1078"/>
      <c r="G90" s="191"/>
      <c r="H90" s="191"/>
      <c r="I90" s="191"/>
      <c r="J90" s="191"/>
      <c r="K90" s="191"/>
      <c r="L90" s="191"/>
      <c r="M90" s="191"/>
      <c r="N90" s="191"/>
      <c r="O90" s="191"/>
      <c r="P90" s="191"/>
      <c r="Q90" s="191"/>
      <c r="R90" s="191"/>
      <c r="S90" s="191"/>
      <c r="T90" s="191"/>
    </row>
    <row r="91" spans="1:41" s="6" customFormat="1" x14ac:dyDescent="0.35">
      <c r="A91" s="36">
        <v>4</v>
      </c>
      <c r="B91" s="37" t="s">
        <v>864</v>
      </c>
      <c r="C91" s="207" t="s">
        <v>2510</v>
      </c>
      <c r="D91" s="207" t="s">
        <v>2511</v>
      </c>
      <c r="E91" s="460" t="s">
        <v>758</v>
      </c>
      <c r="F91" s="207" t="s">
        <v>760</v>
      </c>
      <c r="G91" s="191"/>
      <c r="H91" s="191"/>
      <c r="I91" s="191"/>
      <c r="J91" s="191"/>
      <c r="K91" s="191"/>
      <c r="L91" s="191"/>
      <c r="M91" s="191"/>
      <c r="N91" s="191"/>
      <c r="O91" s="191"/>
      <c r="P91" s="191"/>
      <c r="Q91" s="191"/>
      <c r="R91" s="264"/>
      <c r="S91" s="264"/>
      <c r="T91" s="264"/>
    </row>
    <row r="92" spans="1:41" s="6" customFormat="1" x14ac:dyDescent="0.35">
      <c r="A92" s="30" t="s">
        <v>285</v>
      </c>
      <c r="B92" s="42" t="s">
        <v>286</v>
      </c>
      <c r="C92" s="43" t="s">
        <v>2514</v>
      </c>
      <c r="D92" s="43" t="s">
        <v>2515</v>
      </c>
      <c r="E92" s="43" t="s">
        <v>2512</v>
      </c>
      <c r="F92" s="43" t="s">
        <v>2513</v>
      </c>
      <c r="G92" s="191"/>
      <c r="H92" s="191"/>
      <c r="I92" s="191"/>
      <c r="J92" s="191"/>
      <c r="K92" s="191"/>
      <c r="L92" s="191"/>
      <c r="M92" s="191"/>
      <c r="N92" s="191"/>
      <c r="O92" s="191"/>
      <c r="P92" s="191"/>
      <c r="Q92" s="191"/>
      <c r="R92" s="191"/>
      <c r="S92" s="191"/>
      <c r="T92" s="191"/>
    </row>
    <row r="93" spans="1:41" s="6" customFormat="1" x14ac:dyDescent="0.35">
      <c r="A93" s="30" t="s">
        <v>290</v>
      </c>
      <c r="B93" s="42" t="s">
        <v>291</v>
      </c>
      <c r="C93" s="43" t="s">
        <v>2518</v>
      </c>
      <c r="D93" s="43" t="s">
        <v>2519</v>
      </c>
      <c r="E93" s="43" t="s">
        <v>2516</v>
      </c>
      <c r="F93" s="43" t="s">
        <v>2517</v>
      </c>
      <c r="G93" s="191"/>
      <c r="H93" s="191"/>
      <c r="I93" s="191"/>
      <c r="J93" s="191"/>
      <c r="K93" s="191"/>
      <c r="L93" s="191"/>
      <c r="M93" s="191"/>
      <c r="N93" s="191"/>
      <c r="O93" s="191"/>
      <c r="P93" s="191"/>
      <c r="Q93" s="191"/>
      <c r="R93" s="191"/>
      <c r="S93" s="191"/>
      <c r="T93" s="191"/>
    </row>
    <row r="94" spans="1:41" s="6" customFormat="1" x14ac:dyDescent="0.35">
      <c r="A94" s="30" t="s">
        <v>295</v>
      </c>
      <c r="B94" s="42" t="s">
        <v>296</v>
      </c>
      <c r="C94" s="42" t="s">
        <v>502</v>
      </c>
      <c r="D94" s="42" t="s">
        <v>2520</v>
      </c>
      <c r="E94" s="42" t="s">
        <v>1559</v>
      </c>
      <c r="F94" s="42" t="s">
        <v>1559</v>
      </c>
      <c r="G94" s="191"/>
      <c r="H94" s="191"/>
      <c r="I94" s="191"/>
      <c r="J94" s="191"/>
      <c r="K94" s="191"/>
      <c r="L94" s="191"/>
      <c r="M94" s="191"/>
      <c r="N94" s="191"/>
      <c r="O94" s="191"/>
      <c r="P94" s="191"/>
      <c r="Q94" s="191"/>
      <c r="R94" s="191"/>
      <c r="S94" s="191"/>
      <c r="T94" s="191"/>
    </row>
    <row r="95" spans="1:41" s="6" customFormat="1" x14ac:dyDescent="0.35">
      <c r="A95" s="30" t="s">
        <v>299</v>
      </c>
      <c r="B95" s="42" t="s">
        <v>300</v>
      </c>
      <c r="C95" s="42" t="s">
        <v>2822</v>
      </c>
      <c r="D95" s="42" t="s">
        <v>2823</v>
      </c>
      <c r="E95" s="42" t="s">
        <v>2780</v>
      </c>
      <c r="F95" s="44" t="s">
        <v>2824</v>
      </c>
      <c r="G95" s="191"/>
      <c r="H95" s="191"/>
      <c r="I95" s="191"/>
      <c r="J95" s="191"/>
      <c r="K95" s="191"/>
      <c r="L95" s="191"/>
      <c r="M95" s="191"/>
      <c r="N95" s="191"/>
      <c r="O95" s="191"/>
      <c r="P95" s="191"/>
      <c r="Q95" s="191"/>
      <c r="R95" s="191"/>
      <c r="S95" s="191"/>
      <c r="T95" s="191"/>
    </row>
    <row r="96" spans="1:41" s="6" customFormat="1" ht="15" customHeight="1" x14ac:dyDescent="0.35">
      <c r="A96" s="30" t="s">
        <v>304</v>
      </c>
      <c r="B96" s="1074" t="s">
        <v>824</v>
      </c>
      <c r="C96" s="1074"/>
      <c r="D96" s="1074"/>
      <c r="E96" s="1074"/>
      <c r="F96" s="1074"/>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row>
    <row r="97" spans="1:41" s="6" customFormat="1" x14ac:dyDescent="0.3">
      <c r="A97" s="350" t="s">
        <v>2825</v>
      </c>
      <c r="B97" s="970" t="s">
        <v>2826</v>
      </c>
      <c r="C97" s="724">
        <v>6038.14</v>
      </c>
      <c r="D97" s="724">
        <v>6048.54</v>
      </c>
      <c r="E97" s="724">
        <v>93.71</v>
      </c>
      <c r="F97" s="722">
        <v>3861.23</v>
      </c>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191"/>
      <c r="AE97" s="191"/>
      <c r="AF97" s="191"/>
      <c r="AG97" s="191"/>
      <c r="AH97" s="191"/>
      <c r="AI97" s="191"/>
      <c r="AJ97" s="191"/>
      <c r="AK97" s="191"/>
      <c r="AL97" s="191"/>
      <c r="AM97" s="191"/>
      <c r="AN97" s="191"/>
      <c r="AO97" s="191"/>
    </row>
    <row r="98" spans="1:41" s="337" customFormat="1" ht="15" customHeight="1" x14ac:dyDescent="0.35">
      <c r="A98" s="1080"/>
      <c r="B98" s="1060"/>
      <c r="C98" s="1060"/>
      <c r="D98" s="1060"/>
      <c r="E98" s="1060"/>
      <c r="F98" s="1060"/>
      <c r="J98" s="602"/>
      <c r="K98" s="602"/>
      <c r="L98" s="602"/>
      <c r="M98" s="602"/>
      <c r="N98" s="602"/>
      <c r="O98" s="602"/>
      <c r="P98" s="602"/>
      <c r="Q98" s="602"/>
      <c r="R98" s="602"/>
      <c r="S98" s="602"/>
      <c r="T98" s="602"/>
    </row>
    <row r="99" spans="1:41" s="6" customFormat="1" ht="23" x14ac:dyDescent="0.35">
      <c r="A99" s="627" t="s">
        <v>2</v>
      </c>
      <c r="B99" s="1210" t="s">
        <v>121</v>
      </c>
      <c r="C99" s="1210"/>
      <c r="D99" s="1210"/>
      <c r="E99" s="1210"/>
      <c r="F99" s="191"/>
      <c r="G99" s="191"/>
      <c r="H99" s="191"/>
      <c r="I99" s="191"/>
      <c r="J99" s="191"/>
      <c r="K99" s="191"/>
      <c r="L99" s="191"/>
      <c r="M99" s="191"/>
      <c r="N99" s="191"/>
      <c r="O99" s="191"/>
      <c r="P99" s="191"/>
      <c r="Q99" s="191"/>
      <c r="R99" s="191"/>
      <c r="S99" s="191"/>
      <c r="T99" s="191"/>
    </row>
    <row r="100" spans="1:41" s="6" customFormat="1" ht="15" customHeight="1" x14ac:dyDescent="0.35">
      <c r="A100" s="30">
        <v>1</v>
      </c>
      <c r="B100" s="1074" t="s">
        <v>2524</v>
      </c>
      <c r="C100" s="1074"/>
      <c r="D100" s="1074"/>
      <c r="E100" s="1074"/>
      <c r="F100" s="191"/>
      <c r="G100" s="191"/>
      <c r="H100" s="191"/>
      <c r="I100" s="191"/>
      <c r="J100" s="191"/>
      <c r="K100" s="191"/>
      <c r="L100" s="191"/>
      <c r="M100" s="191"/>
      <c r="N100" s="191"/>
      <c r="O100" s="191"/>
      <c r="P100" s="191"/>
      <c r="Q100" s="191"/>
      <c r="R100" s="191"/>
      <c r="S100" s="191"/>
      <c r="T100" s="191"/>
    </row>
    <row r="101" spans="1:41" s="6" customFormat="1" ht="15" customHeight="1" x14ac:dyDescent="0.35">
      <c r="A101" s="30">
        <v>2</v>
      </c>
      <c r="B101" s="1074" t="s">
        <v>2525</v>
      </c>
      <c r="C101" s="1074"/>
      <c r="D101" s="1074"/>
      <c r="E101" s="1074"/>
      <c r="F101" s="191"/>
      <c r="G101" s="191"/>
      <c r="H101" s="191"/>
      <c r="I101" s="191"/>
      <c r="J101" s="191"/>
      <c r="K101" s="191"/>
      <c r="L101" s="191"/>
      <c r="M101" s="191"/>
      <c r="N101" s="191"/>
      <c r="O101" s="191"/>
      <c r="P101" s="191"/>
      <c r="Q101" s="191"/>
      <c r="R101" s="191"/>
    </row>
    <row r="102" spans="1:41" s="6" customFormat="1" ht="15" customHeight="1" x14ac:dyDescent="0.35">
      <c r="A102" s="30">
        <v>3</v>
      </c>
      <c r="B102" s="1078" t="s">
        <v>2526</v>
      </c>
      <c r="C102" s="1078"/>
      <c r="D102" s="1078"/>
      <c r="E102" s="1078"/>
      <c r="F102" s="191"/>
      <c r="G102" s="191"/>
      <c r="H102" s="191"/>
      <c r="I102" s="191"/>
      <c r="J102" s="191"/>
      <c r="K102" s="191"/>
      <c r="L102" s="191"/>
      <c r="M102" s="191"/>
      <c r="N102" s="191"/>
      <c r="O102" s="191"/>
      <c r="P102" s="191"/>
      <c r="Q102" s="191"/>
      <c r="R102" s="191"/>
    </row>
    <row r="103" spans="1:41" s="6" customFormat="1" x14ac:dyDescent="0.35">
      <c r="A103" s="36">
        <v>4</v>
      </c>
      <c r="B103" s="37" t="s">
        <v>864</v>
      </c>
      <c r="C103" s="207" t="s">
        <v>2511</v>
      </c>
      <c r="D103" s="207" t="s">
        <v>1474</v>
      </c>
      <c r="E103" s="36" t="s">
        <v>1513</v>
      </c>
      <c r="F103" s="191"/>
      <c r="G103" s="191"/>
      <c r="H103" s="191"/>
      <c r="I103" s="191"/>
      <c r="J103" s="264"/>
      <c r="K103" s="191"/>
      <c r="L103" s="191"/>
      <c r="M103" s="191"/>
      <c r="N103" s="191"/>
      <c r="O103" s="191"/>
      <c r="P103" s="191"/>
      <c r="Q103" s="191"/>
      <c r="R103" s="191"/>
    </row>
    <row r="104" spans="1:41" s="6" customFormat="1" x14ac:dyDescent="0.35">
      <c r="A104" s="30" t="s">
        <v>285</v>
      </c>
      <c r="B104" s="42" t="s">
        <v>286</v>
      </c>
      <c r="C104" s="43" t="s">
        <v>2515</v>
      </c>
      <c r="D104" s="43" t="s">
        <v>2527</v>
      </c>
      <c r="E104" s="43" t="s">
        <v>374</v>
      </c>
      <c r="F104" s="191"/>
      <c r="G104" s="191"/>
      <c r="H104" s="191"/>
      <c r="I104" s="191"/>
      <c r="J104" s="191"/>
      <c r="K104" s="191"/>
      <c r="L104" s="191"/>
      <c r="M104" s="191"/>
      <c r="N104" s="191"/>
      <c r="O104" s="191"/>
      <c r="P104" s="191"/>
      <c r="Q104" s="191"/>
      <c r="R104" s="191"/>
    </row>
    <row r="105" spans="1:41" s="6" customFormat="1" x14ac:dyDescent="0.35">
      <c r="A105" s="30" t="s">
        <v>290</v>
      </c>
      <c r="B105" s="42" t="s">
        <v>291</v>
      </c>
      <c r="C105" s="43" t="s">
        <v>2530</v>
      </c>
      <c r="D105" s="43" t="s">
        <v>2529</v>
      </c>
      <c r="E105" s="43" t="s">
        <v>2528</v>
      </c>
      <c r="F105" s="191"/>
      <c r="G105" s="191"/>
      <c r="H105" s="191"/>
      <c r="I105" s="191"/>
      <c r="J105" s="191"/>
      <c r="K105" s="191"/>
      <c r="L105" s="191"/>
      <c r="M105" s="191"/>
      <c r="N105" s="191"/>
      <c r="O105" s="191"/>
      <c r="P105" s="191"/>
      <c r="Q105" s="191"/>
      <c r="R105" s="191"/>
    </row>
    <row r="106" spans="1:41" s="6" customFormat="1" x14ac:dyDescent="0.35">
      <c r="A106" s="30" t="s">
        <v>295</v>
      </c>
      <c r="B106" s="42" t="s">
        <v>296</v>
      </c>
      <c r="C106" s="42" t="s">
        <v>2520</v>
      </c>
      <c r="D106" s="42" t="s">
        <v>2531</v>
      </c>
      <c r="E106" s="42" t="s">
        <v>1559</v>
      </c>
      <c r="F106" s="191"/>
      <c r="G106" s="191"/>
      <c r="H106" s="191"/>
      <c r="I106" s="191"/>
      <c r="J106" s="191"/>
      <c r="K106" s="191"/>
      <c r="L106" s="191"/>
      <c r="M106" s="191"/>
      <c r="N106" s="191"/>
      <c r="O106" s="191"/>
      <c r="P106" s="191"/>
      <c r="Q106" s="191"/>
      <c r="R106" s="191"/>
    </row>
    <row r="107" spans="1:41" s="6" customFormat="1" x14ac:dyDescent="0.35">
      <c r="A107" s="30" t="s">
        <v>299</v>
      </c>
      <c r="B107" s="42" t="s">
        <v>300</v>
      </c>
      <c r="C107" s="42" t="s">
        <v>2823</v>
      </c>
      <c r="D107" s="42" t="s">
        <v>2827</v>
      </c>
      <c r="E107" s="42" t="s">
        <v>2827</v>
      </c>
      <c r="F107" s="191"/>
      <c r="G107" s="191"/>
      <c r="H107" s="191"/>
      <c r="I107" s="191"/>
      <c r="J107" s="191"/>
      <c r="K107" s="191"/>
      <c r="L107" s="191"/>
      <c r="M107" s="191"/>
      <c r="N107" s="191"/>
      <c r="O107" s="191"/>
      <c r="P107" s="191"/>
      <c r="Q107" s="191"/>
      <c r="R107" s="191"/>
      <c r="S107" s="191"/>
      <c r="T107" s="191"/>
      <c r="U107" s="191"/>
    </row>
    <row r="108" spans="1:41" s="6" customFormat="1" ht="15" customHeight="1" x14ac:dyDescent="0.35">
      <c r="A108" s="30" t="s">
        <v>304</v>
      </c>
      <c r="B108" s="1074" t="s">
        <v>824</v>
      </c>
      <c r="C108" s="1074"/>
      <c r="D108" s="1074"/>
      <c r="E108" s="1074"/>
      <c r="F108" s="191"/>
      <c r="G108" s="191"/>
      <c r="H108" s="191"/>
      <c r="I108" s="191"/>
      <c r="J108" s="191"/>
      <c r="K108" s="191"/>
      <c r="L108" s="191"/>
      <c r="M108" s="191"/>
      <c r="N108" s="191"/>
      <c r="O108" s="191"/>
      <c r="P108" s="191"/>
      <c r="Q108" s="191"/>
      <c r="R108" s="191"/>
      <c r="S108" s="191"/>
      <c r="T108" s="191"/>
      <c r="U108" s="191"/>
      <c r="V108" s="191"/>
    </row>
    <row r="109" spans="1:41" s="6" customFormat="1" ht="14.5" thickBot="1" x14ac:dyDescent="0.35">
      <c r="A109" s="966" t="s">
        <v>2828</v>
      </c>
      <c r="B109" s="133" t="s">
        <v>2826</v>
      </c>
      <c r="C109" s="720">
        <v>6048.54</v>
      </c>
      <c r="D109" s="967">
        <v>422.8</v>
      </c>
      <c r="E109" s="715">
        <v>1446</v>
      </c>
      <c r="F109" s="264"/>
      <c r="G109" s="264"/>
      <c r="H109" s="264"/>
      <c r="I109" s="264"/>
      <c r="J109" s="264"/>
      <c r="K109" s="264"/>
      <c r="L109" s="264"/>
      <c r="M109" s="264"/>
      <c r="N109" s="264"/>
      <c r="O109" s="264"/>
      <c r="P109" s="264"/>
      <c r="Q109" s="264"/>
      <c r="R109" s="264"/>
      <c r="S109" s="264"/>
      <c r="T109" s="264"/>
      <c r="U109" s="264"/>
      <c r="V109" s="264"/>
    </row>
    <row r="110" spans="1:41" s="6" customFormat="1" ht="14.5" thickBot="1" x14ac:dyDescent="0.35">
      <c r="A110" s="721" t="s">
        <v>2829</v>
      </c>
      <c r="B110" s="626" t="s">
        <v>793</v>
      </c>
      <c r="C110" s="722">
        <v>3130</v>
      </c>
      <c r="D110" s="723">
        <v>1250</v>
      </c>
      <c r="E110" s="724">
        <v>9200</v>
      </c>
      <c r="F110" s="191"/>
      <c r="G110" s="191"/>
      <c r="H110" s="191"/>
      <c r="I110" s="191"/>
      <c r="J110" s="191"/>
      <c r="K110" s="191"/>
      <c r="L110" s="191"/>
      <c r="M110" s="191"/>
      <c r="N110" s="191"/>
      <c r="O110" s="191"/>
      <c r="P110" s="191"/>
      <c r="Q110" s="191"/>
      <c r="R110" s="191"/>
      <c r="S110" s="191"/>
      <c r="T110" s="191"/>
      <c r="U110" s="191"/>
      <c r="V110" s="191"/>
      <c r="W110" s="191"/>
      <c r="X110" s="191"/>
      <c r="Y110" s="191"/>
    </row>
    <row r="111" spans="1:41" s="337" customFormat="1" ht="15" customHeight="1" thickBot="1" x14ac:dyDescent="0.4">
      <c r="A111" s="1052"/>
      <c r="B111" s="1052"/>
      <c r="C111" s="1052"/>
      <c r="D111" s="1052"/>
      <c r="E111" s="1052"/>
      <c r="F111" s="1052"/>
      <c r="G111" s="1052"/>
      <c r="H111" s="1052"/>
      <c r="I111" s="1052"/>
      <c r="J111" s="1208"/>
      <c r="K111" s="1209"/>
      <c r="L111" s="1209"/>
      <c r="M111" s="1209"/>
      <c r="N111" s="1209"/>
      <c r="O111" s="1209"/>
      <c r="P111" s="1209"/>
      <c r="Q111" s="1209"/>
      <c r="R111" s="1209"/>
      <c r="S111" s="191"/>
      <c r="T111" s="191"/>
      <c r="U111" s="191"/>
      <c r="V111" s="191"/>
      <c r="W111" s="191"/>
      <c r="X111" s="191"/>
      <c r="Y111" s="191"/>
    </row>
    <row r="112" spans="1:41" s="6" customFormat="1" ht="23" x14ac:dyDescent="0.35">
      <c r="A112" s="85" t="s">
        <v>2</v>
      </c>
      <c r="B112" s="1146" t="s">
        <v>123</v>
      </c>
      <c r="C112" s="1137"/>
      <c r="D112" s="1137"/>
      <c r="E112" s="1137"/>
      <c r="F112" s="1137"/>
      <c r="G112" s="191"/>
      <c r="H112" s="191"/>
      <c r="I112" s="191"/>
      <c r="J112" s="191"/>
      <c r="K112" s="191"/>
      <c r="L112" s="191"/>
      <c r="M112" s="191"/>
      <c r="N112" s="191"/>
      <c r="O112" s="191"/>
      <c r="P112" s="191"/>
      <c r="Q112" s="191"/>
      <c r="R112" s="191"/>
      <c r="S112" s="191"/>
      <c r="T112" s="191"/>
      <c r="U112" s="191"/>
      <c r="V112" s="191"/>
    </row>
    <row r="113" spans="1:207" s="6" customFormat="1" ht="15" customHeight="1" x14ac:dyDescent="0.35">
      <c r="A113" s="30">
        <v>1</v>
      </c>
      <c r="B113" s="1139" t="s">
        <v>2533</v>
      </c>
      <c r="C113" s="1074"/>
      <c r="D113" s="1074"/>
      <c r="E113" s="1074"/>
      <c r="F113" s="1074"/>
      <c r="G113" s="191"/>
      <c r="H113" s="191"/>
      <c r="I113" s="191"/>
      <c r="J113" s="191"/>
      <c r="K113" s="191"/>
      <c r="L113" s="191"/>
      <c r="M113" s="191"/>
      <c r="N113" s="191"/>
      <c r="O113" s="191"/>
      <c r="P113" s="191"/>
      <c r="Q113" s="191"/>
      <c r="R113" s="191"/>
      <c r="S113" s="191"/>
      <c r="T113" s="191"/>
      <c r="U113" s="191"/>
      <c r="V113" s="191"/>
    </row>
    <row r="114" spans="1:207" s="6" customFormat="1" ht="15" customHeight="1" x14ac:dyDescent="0.35">
      <c r="A114" s="30">
        <v>2</v>
      </c>
      <c r="B114" s="1139" t="s">
        <v>2534</v>
      </c>
      <c r="C114" s="1074"/>
      <c r="D114" s="1074"/>
      <c r="E114" s="1074"/>
      <c r="F114" s="1074"/>
      <c r="G114" s="191"/>
      <c r="H114" s="191"/>
      <c r="I114" s="191"/>
      <c r="J114" s="191"/>
      <c r="K114" s="191"/>
      <c r="L114" s="191"/>
      <c r="M114" s="191"/>
      <c r="N114" s="191"/>
      <c r="O114" s="191"/>
      <c r="P114" s="191"/>
      <c r="Q114" s="191"/>
      <c r="R114" s="191"/>
    </row>
    <row r="115" spans="1:207" s="6" customFormat="1" ht="15" customHeight="1" x14ac:dyDescent="0.35">
      <c r="A115" s="30">
        <v>3</v>
      </c>
      <c r="B115" s="1202" t="s">
        <v>2535</v>
      </c>
      <c r="C115" s="1078"/>
      <c r="D115" s="1078"/>
      <c r="E115" s="1078"/>
      <c r="F115" s="1078"/>
      <c r="G115" s="191"/>
      <c r="H115" s="191"/>
      <c r="I115" s="191"/>
      <c r="J115" s="191"/>
      <c r="K115" s="191"/>
      <c r="L115" s="191"/>
      <c r="M115" s="191"/>
      <c r="N115" s="191"/>
      <c r="O115" s="191"/>
      <c r="P115" s="191"/>
      <c r="Q115" s="191"/>
      <c r="R115" s="191"/>
    </row>
    <row r="116" spans="1:207" s="6" customFormat="1" x14ac:dyDescent="0.35">
      <c r="A116" s="36">
        <v>4</v>
      </c>
      <c r="B116" s="288" t="s">
        <v>864</v>
      </c>
      <c r="C116" s="207" t="s">
        <v>2510</v>
      </c>
      <c r="D116" s="207" t="s">
        <v>2511</v>
      </c>
      <c r="E116" s="460" t="s">
        <v>2830</v>
      </c>
      <c r="F116" s="460" t="s">
        <v>2831</v>
      </c>
      <c r="G116" s="191"/>
      <c r="H116" s="191"/>
      <c r="I116" s="191"/>
      <c r="J116" s="191"/>
      <c r="K116" s="191"/>
      <c r="L116" s="191"/>
      <c r="M116" s="191"/>
      <c r="N116" s="191"/>
      <c r="O116" s="191"/>
      <c r="P116" s="191"/>
      <c r="Q116" s="191"/>
      <c r="R116" s="191"/>
      <c r="U116" s="191"/>
    </row>
    <row r="117" spans="1:207" s="6" customFormat="1" x14ac:dyDescent="0.35">
      <c r="A117" s="30" t="s">
        <v>285</v>
      </c>
      <c r="B117" s="31" t="s">
        <v>286</v>
      </c>
      <c r="C117" s="43" t="s">
        <v>2514</v>
      </c>
      <c r="D117" s="43" t="s">
        <v>2515</v>
      </c>
      <c r="E117" s="43" t="s">
        <v>2527</v>
      </c>
      <c r="F117" s="43" t="s">
        <v>2537</v>
      </c>
      <c r="G117" s="191"/>
      <c r="H117" s="191"/>
      <c r="I117" s="191"/>
      <c r="J117" s="191"/>
      <c r="K117" s="191"/>
      <c r="L117" s="191"/>
      <c r="M117" s="191"/>
      <c r="N117" s="191"/>
      <c r="O117" s="191"/>
      <c r="P117" s="191"/>
      <c r="Q117" s="191"/>
      <c r="R117" s="191"/>
      <c r="U117" s="191"/>
      <c r="W117" s="191"/>
    </row>
    <row r="118" spans="1:207" s="6" customFormat="1" x14ac:dyDescent="0.35">
      <c r="A118" s="30" t="s">
        <v>290</v>
      </c>
      <c r="B118" s="31" t="s">
        <v>291</v>
      </c>
      <c r="C118" s="43" t="s">
        <v>2518</v>
      </c>
      <c r="D118" s="43" t="s">
        <v>2538</v>
      </c>
      <c r="E118" s="43" t="s">
        <v>2529</v>
      </c>
      <c r="F118" s="43" t="s">
        <v>2539</v>
      </c>
      <c r="G118" s="191"/>
      <c r="H118" s="191"/>
      <c r="I118" s="191"/>
      <c r="J118" s="191"/>
      <c r="K118" s="191"/>
      <c r="L118" s="191"/>
      <c r="M118" s="191"/>
      <c r="N118" s="191"/>
      <c r="O118" s="191"/>
      <c r="P118" s="191"/>
      <c r="Q118" s="191"/>
      <c r="R118" s="191"/>
    </row>
    <row r="119" spans="1:207" s="6" customFormat="1" x14ac:dyDescent="0.35">
      <c r="A119" s="30" t="s">
        <v>295</v>
      </c>
      <c r="B119" s="31" t="s">
        <v>296</v>
      </c>
      <c r="C119" s="42" t="s">
        <v>502</v>
      </c>
      <c r="D119" s="42" t="s">
        <v>2520</v>
      </c>
      <c r="E119" s="42" t="s">
        <v>2531</v>
      </c>
      <c r="F119" s="42" t="s">
        <v>791</v>
      </c>
      <c r="G119" s="191"/>
      <c r="H119" s="191"/>
      <c r="I119" s="191"/>
      <c r="J119" s="191"/>
      <c r="K119" s="191"/>
      <c r="L119" s="191"/>
      <c r="M119" s="191"/>
      <c r="N119" s="191"/>
      <c r="O119" s="191"/>
      <c r="P119" s="191"/>
      <c r="Q119" s="191"/>
      <c r="R119" s="191"/>
      <c r="S119" s="191"/>
      <c r="T119" s="191"/>
      <c r="U119" s="191"/>
      <c r="V119" s="191"/>
      <c r="W119" s="191"/>
      <c r="X119" s="191"/>
      <c r="Y119" s="191"/>
    </row>
    <row r="120" spans="1:207" s="6" customFormat="1" x14ac:dyDescent="0.35">
      <c r="A120" s="30" t="s">
        <v>299</v>
      </c>
      <c r="B120" s="31" t="s">
        <v>300</v>
      </c>
      <c r="C120" s="42" t="s">
        <v>2822</v>
      </c>
      <c r="D120" s="42" t="s">
        <v>2823</v>
      </c>
      <c r="E120" s="42" t="s">
        <v>2827</v>
      </c>
      <c r="F120" s="44"/>
      <c r="G120" s="191"/>
      <c r="H120" s="191"/>
      <c r="I120" s="191"/>
      <c r="J120" s="191"/>
      <c r="K120" s="191"/>
      <c r="L120" s="191"/>
      <c r="M120" s="191"/>
      <c r="N120" s="191"/>
      <c r="O120" s="191"/>
      <c r="P120" s="191"/>
      <c r="Q120" s="191"/>
      <c r="R120" s="191"/>
      <c r="S120" s="191"/>
      <c r="T120" s="191"/>
      <c r="U120" s="191"/>
      <c r="V120" s="191"/>
      <c r="W120" s="191"/>
      <c r="X120" s="191"/>
      <c r="Y120" s="191"/>
    </row>
    <row r="121" spans="1:207" s="6" customFormat="1" x14ac:dyDescent="0.35">
      <c r="A121" s="45" t="s">
        <v>304</v>
      </c>
      <c r="B121" s="725" t="s">
        <v>824</v>
      </c>
      <c r="C121" s="726"/>
      <c r="D121" s="726"/>
      <c r="E121" s="325"/>
      <c r="F121" s="82"/>
      <c r="G121" s="191"/>
      <c r="H121" s="191"/>
      <c r="I121" s="191"/>
      <c r="J121" s="191"/>
      <c r="K121" s="191"/>
      <c r="L121" s="191"/>
      <c r="M121" s="191"/>
      <c r="N121" s="191"/>
      <c r="O121" s="191"/>
      <c r="P121" s="191"/>
      <c r="Q121" s="191"/>
      <c r="R121" s="191"/>
      <c r="S121" s="191"/>
      <c r="T121" s="191"/>
      <c r="U121" s="191"/>
      <c r="V121" s="191"/>
      <c r="W121" s="191"/>
      <c r="X121" s="191"/>
      <c r="Y121" s="191"/>
    </row>
    <row r="122" spans="1:207" s="6" customFormat="1" x14ac:dyDescent="0.35">
      <c r="A122" s="275" t="s">
        <v>2832</v>
      </c>
      <c r="B122" s="133" t="s">
        <v>2826</v>
      </c>
      <c r="C122" s="315">
        <v>6038.14</v>
      </c>
      <c r="D122" s="315">
        <v>6048.54</v>
      </c>
      <c r="E122" s="968">
        <v>422.8</v>
      </c>
      <c r="F122" s="969" t="s">
        <v>1025</v>
      </c>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c r="AT122" s="191"/>
      <c r="AU122" s="191"/>
      <c r="AV122" s="191"/>
      <c r="AW122" s="191"/>
      <c r="AX122" s="191"/>
      <c r="AY122" s="191"/>
      <c r="AZ122" s="191"/>
      <c r="BA122" s="191"/>
    </row>
    <row r="123" spans="1:207" s="337" customFormat="1" ht="15" customHeight="1" thickBot="1" x14ac:dyDescent="0.4">
      <c r="A123" s="1036"/>
      <c r="B123" s="1004"/>
      <c r="C123" s="1004"/>
      <c r="D123" s="1004"/>
      <c r="E123" s="1004"/>
      <c r="F123" s="1004"/>
      <c r="G123" s="1004"/>
      <c r="H123" s="1004"/>
      <c r="I123" s="1004"/>
      <c r="J123" s="1004"/>
      <c r="K123" s="1004"/>
      <c r="L123" s="1004"/>
      <c r="M123" s="1004"/>
      <c r="N123" s="1004"/>
      <c r="O123" s="1004"/>
      <c r="P123" s="1004"/>
      <c r="Q123" s="1004"/>
      <c r="R123" s="1004"/>
      <c r="S123" s="191"/>
      <c r="T123" s="191"/>
      <c r="U123" s="191"/>
      <c r="V123" s="191"/>
      <c r="W123" s="191"/>
      <c r="X123" s="191"/>
      <c r="Y123" s="191"/>
    </row>
    <row r="124" spans="1:207" s="6" customFormat="1" ht="23.5" thickBot="1" x14ac:dyDescent="0.4">
      <c r="A124" s="727" t="s">
        <v>2</v>
      </c>
      <c r="B124" s="1053" t="s">
        <v>125</v>
      </c>
      <c r="C124" s="1054"/>
      <c r="D124" s="1054"/>
      <c r="E124" s="1054"/>
      <c r="F124" s="1054"/>
      <c r="G124" s="1054"/>
      <c r="H124" s="1054"/>
      <c r="I124" s="1054"/>
      <c r="J124" s="1054"/>
      <c r="K124" s="1015"/>
      <c r="L124" s="191"/>
      <c r="M124" s="191"/>
      <c r="N124" s="191"/>
      <c r="O124" s="191"/>
      <c r="P124" s="191"/>
      <c r="Q124" s="191"/>
      <c r="R124" s="191"/>
      <c r="S124" s="191"/>
      <c r="T124" s="191"/>
      <c r="X124" s="191"/>
      <c r="Y124" s="191"/>
      <c r="Z124" s="191"/>
      <c r="AA124" s="191"/>
      <c r="AB124" s="191"/>
      <c r="AC124" s="191"/>
    </row>
    <row r="125" spans="1:207" s="6" customFormat="1" ht="15" customHeight="1" thickBot="1" x14ac:dyDescent="0.4">
      <c r="A125" s="713">
        <v>1</v>
      </c>
      <c r="B125" s="1099" t="s">
        <v>2541</v>
      </c>
      <c r="C125" s="1054"/>
      <c r="D125" s="1054"/>
      <c r="E125" s="1054"/>
      <c r="F125" s="1054"/>
      <c r="G125" s="1054"/>
      <c r="H125" s="1054"/>
      <c r="I125" s="1054"/>
      <c r="J125" s="1054"/>
      <c r="K125" s="1015"/>
      <c r="L125" s="191"/>
      <c r="M125" s="191"/>
      <c r="N125" s="191"/>
      <c r="O125" s="191"/>
      <c r="P125" s="191"/>
      <c r="Q125" s="191"/>
      <c r="R125" s="191"/>
      <c r="S125" s="191"/>
      <c r="T125" s="191"/>
      <c r="X125" s="191"/>
    </row>
    <row r="126" spans="1:207" s="6" customFormat="1" ht="15" customHeight="1" thickBot="1" x14ac:dyDescent="0.4">
      <c r="A126" s="713">
        <v>2</v>
      </c>
      <c r="B126" s="1099" t="s">
        <v>2542</v>
      </c>
      <c r="C126" s="1054"/>
      <c r="D126" s="1054"/>
      <c r="E126" s="1054"/>
      <c r="F126" s="1054"/>
      <c r="G126" s="1054"/>
      <c r="H126" s="1054"/>
      <c r="I126" s="1054"/>
      <c r="J126" s="1054"/>
      <c r="K126" s="1015"/>
      <c r="L126" s="191"/>
      <c r="M126" s="191"/>
      <c r="N126" s="191"/>
      <c r="O126" s="191"/>
      <c r="P126" s="191"/>
      <c r="Q126" s="191"/>
      <c r="R126" s="191"/>
      <c r="S126" s="191"/>
      <c r="T126" s="191"/>
    </row>
    <row r="127" spans="1:207" s="6" customFormat="1" ht="15" customHeight="1" thickBot="1" x14ac:dyDescent="0.4">
      <c r="A127" s="713">
        <v>3</v>
      </c>
      <c r="B127" s="1055" t="s">
        <v>2543</v>
      </c>
      <c r="C127" s="1054"/>
      <c r="D127" s="1054"/>
      <c r="E127" s="1054"/>
      <c r="F127" s="1054"/>
      <c r="G127" s="1054"/>
      <c r="H127" s="1054"/>
      <c r="I127" s="1054"/>
      <c r="J127" s="1054"/>
      <c r="K127" s="1015"/>
      <c r="L127" s="191"/>
      <c r="M127" s="191"/>
      <c r="N127" s="191"/>
      <c r="O127" s="191"/>
      <c r="P127" s="191"/>
      <c r="Q127" s="191"/>
      <c r="R127" s="191"/>
      <c r="S127" s="191"/>
      <c r="T127" s="191"/>
      <c r="U127" s="191"/>
    </row>
    <row r="128" spans="1:207" s="6" customFormat="1" ht="28.5" thickBot="1" x14ac:dyDescent="0.4">
      <c r="A128" s="728">
        <v>4</v>
      </c>
      <c r="B128" s="37" t="s">
        <v>864</v>
      </c>
      <c r="C128" s="207" t="s">
        <v>2447</v>
      </c>
      <c r="D128" s="207" t="s">
        <v>1635</v>
      </c>
      <c r="E128" s="207" t="s">
        <v>611</v>
      </c>
      <c r="F128" s="36" t="s">
        <v>373</v>
      </c>
      <c r="G128" s="207" t="s">
        <v>2544</v>
      </c>
      <c r="H128" s="207" t="s">
        <v>905</v>
      </c>
      <c r="I128" s="207" t="s">
        <v>283</v>
      </c>
      <c r="J128" s="207" t="s">
        <v>580</v>
      </c>
      <c r="K128" s="207" t="s">
        <v>580</v>
      </c>
      <c r="L128" s="207" t="s">
        <v>4287</v>
      </c>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c r="AT128" s="191"/>
      <c r="AU128" s="191"/>
      <c r="AV128" s="191"/>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c r="BT128" s="191"/>
      <c r="BU128" s="191"/>
      <c r="BV128" s="191"/>
      <c r="BW128" s="191"/>
      <c r="BX128" s="191"/>
      <c r="BY128" s="191"/>
      <c r="BZ128" s="191"/>
      <c r="CA128" s="191"/>
      <c r="CB128" s="191"/>
      <c r="CC128" s="191"/>
      <c r="CD128" s="191"/>
      <c r="CE128" s="191"/>
      <c r="CF128" s="191"/>
      <c r="CG128" s="191"/>
      <c r="CH128" s="191"/>
      <c r="CI128" s="191"/>
      <c r="CJ128" s="191"/>
      <c r="CK128" s="191"/>
      <c r="CL128" s="191"/>
      <c r="CM128" s="191"/>
      <c r="CN128" s="191"/>
      <c r="CO128" s="191"/>
      <c r="CP128" s="191"/>
      <c r="CQ128" s="191"/>
      <c r="CR128" s="191"/>
      <c r="CS128" s="191"/>
      <c r="CT128" s="191"/>
      <c r="CU128" s="191"/>
      <c r="CV128" s="191"/>
      <c r="CW128" s="191"/>
      <c r="CX128" s="191"/>
      <c r="CY128" s="191"/>
      <c r="CZ128" s="191"/>
      <c r="DA128" s="191"/>
      <c r="DB128" s="191"/>
      <c r="DC128" s="191"/>
      <c r="DD128" s="191"/>
      <c r="DE128" s="191"/>
      <c r="DF128" s="191"/>
      <c r="DG128" s="191"/>
      <c r="DH128" s="191"/>
      <c r="DI128" s="191"/>
      <c r="DJ128" s="191"/>
      <c r="DK128" s="191"/>
      <c r="DL128" s="191"/>
      <c r="DM128" s="191"/>
      <c r="DN128" s="191"/>
      <c r="DO128" s="191"/>
      <c r="DP128" s="191"/>
      <c r="DQ128" s="191"/>
      <c r="DR128" s="191"/>
      <c r="DS128" s="191"/>
      <c r="DT128" s="191"/>
      <c r="DU128" s="191"/>
      <c r="DV128" s="191"/>
      <c r="DW128" s="191"/>
      <c r="DX128" s="191"/>
      <c r="DY128" s="191"/>
      <c r="DZ128" s="191"/>
      <c r="EA128" s="191"/>
      <c r="EB128" s="191"/>
      <c r="EC128" s="191"/>
      <c r="ED128" s="191"/>
      <c r="EE128" s="191"/>
      <c r="EF128" s="191"/>
      <c r="EG128" s="191"/>
      <c r="EH128" s="191"/>
      <c r="EI128" s="191"/>
      <c r="EJ128" s="191"/>
      <c r="EK128" s="191"/>
      <c r="EL128" s="191"/>
      <c r="EM128" s="191"/>
      <c r="EN128" s="191"/>
      <c r="EO128" s="191"/>
      <c r="EP128" s="191"/>
      <c r="EQ128" s="191"/>
      <c r="ER128" s="191"/>
      <c r="ES128" s="191"/>
      <c r="ET128" s="191"/>
      <c r="EU128" s="191"/>
      <c r="EV128" s="191"/>
      <c r="EW128" s="191"/>
      <c r="EX128" s="191"/>
      <c r="EY128" s="191"/>
      <c r="EZ128" s="191"/>
      <c r="FA128" s="191"/>
      <c r="FB128" s="191"/>
      <c r="FC128" s="191"/>
      <c r="FD128" s="191"/>
      <c r="FE128" s="191"/>
      <c r="FF128" s="191"/>
      <c r="FG128" s="191"/>
      <c r="FH128" s="191"/>
      <c r="FI128" s="191"/>
      <c r="FJ128" s="191"/>
      <c r="FK128" s="191"/>
      <c r="FL128" s="191"/>
      <c r="FM128" s="191"/>
      <c r="FN128" s="191"/>
      <c r="FO128" s="191"/>
      <c r="FP128" s="191"/>
      <c r="FQ128" s="191"/>
      <c r="FR128" s="191"/>
      <c r="FS128" s="191"/>
      <c r="FT128" s="191"/>
      <c r="FU128" s="191"/>
      <c r="FV128" s="191"/>
      <c r="FW128" s="191"/>
      <c r="FX128" s="191"/>
      <c r="FY128" s="191"/>
      <c r="FZ128" s="191"/>
      <c r="GA128" s="191"/>
      <c r="GB128" s="191"/>
      <c r="GC128" s="191"/>
      <c r="GD128" s="191"/>
      <c r="GE128" s="191"/>
      <c r="GF128" s="191"/>
      <c r="GG128" s="191"/>
      <c r="GH128" s="191"/>
      <c r="GI128" s="191"/>
      <c r="GJ128" s="191"/>
      <c r="GK128" s="191"/>
      <c r="GL128" s="191"/>
      <c r="GM128" s="191"/>
      <c r="GN128" s="191"/>
      <c r="GO128" s="191"/>
      <c r="GP128" s="191"/>
      <c r="GQ128" s="191"/>
      <c r="GR128" s="191"/>
      <c r="GS128" s="191"/>
      <c r="GT128" s="191"/>
      <c r="GU128" s="191"/>
      <c r="GV128" s="191"/>
      <c r="GW128" s="191"/>
      <c r="GX128" s="191"/>
      <c r="GY128" s="191"/>
    </row>
    <row r="129" spans="1:207" s="6" customFormat="1" x14ac:dyDescent="0.35">
      <c r="A129" s="30" t="s">
        <v>285</v>
      </c>
      <c r="B129" s="42" t="s">
        <v>286</v>
      </c>
      <c r="C129" s="43" t="s">
        <v>2261</v>
      </c>
      <c r="D129" s="43" t="s">
        <v>2243</v>
      </c>
      <c r="E129" s="43" t="s">
        <v>377</v>
      </c>
      <c r="F129" s="43" t="s">
        <v>377</v>
      </c>
      <c r="G129" s="43" t="s">
        <v>1514</v>
      </c>
      <c r="H129" s="43" t="s">
        <v>495</v>
      </c>
      <c r="I129" s="44" t="s">
        <v>374</v>
      </c>
      <c r="J129" s="43" t="s">
        <v>2546</v>
      </c>
      <c r="K129" s="43" t="s">
        <v>2546</v>
      </c>
      <c r="L129" s="43" t="s">
        <v>2059</v>
      </c>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c r="AT129" s="191"/>
      <c r="AU129" s="191"/>
      <c r="AV129" s="191"/>
      <c r="AW129" s="191"/>
      <c r="AX129" s="191"/>
      <c r="AY129" s="191"/>
      <c r="AZ129" s="191"/>
      <c r="BA129" s="191"/>
      <c r="BB129" s="191"/>
      <c r="BC129" s="191"/>
      <c r="BD129" s="191"/>
      <c r="BE129" s="191"/>
      <c r="BF129" s="191"/>
      <c r="BG129" s="191"/>
      <c r="BH129" s="191"/>
      <c r="BI129" s="191"/>
      <c r="BJ129" s="191"/>
      <c r="BK129" s="191"/>
      <c r="BL129" s="191"/>
      <c r="BM129" s="191"/>
      <c r="BN129" s="191"/>
      <c r="BO129" s="191"/>
      <c r="BP129" s="191"/>
      <c r="BQ129" s="191"/>
      <c r="BR129" s="191"/>
      <c r="BS129" s="191"/>
      <c r="BT129" s="191"/>
      <c r="BU129" s="191"/>
      <c r="BV129" s="191"/>
      <c r="BW129" s="191"/>
      <c r="BX129" s="191"/>
      <c r="BY129" s="191"/>
      <c r="BZ129" s="191"/>
      <c r="CA129" s="191"/>
      <c r="CB129" s="191"/>
      <c r="CC129" s="191"/>
      <c r="CD129" s="191"/>
      <c r="CE129" s="191"/>
      <c r="CF129" s="191"/>
      <c r="CG129" s="191"/>
      <c r="CH129" s="191"/>
      <c r="CI129" s="191"/>
      <c r="CJ129" s="191"/>
      <c r="CK129" s="191"/>
      <c r="CL129" s="191"/>
      <c r="CM129" s="191"/>
      <c r="CN129" s="191"/>
      <c r="CO129" s="191"/>
      <c r="CP129" s="191"/>
      <c r="CQ129" s="191"/>
      <c r="CR129" s="191"/>
      <c r="CS129" s="191"/>
      <c r="CT129" s="191"/>
      <c r="CU129" s="191"/>
      <c r="CV129" s="191"/>
      <c r="CW129" s="191"/>
      <c r="CX129" s="191"/>
      <c r="CY129" s="191"/>
      <c r="CZ129" s="191"/>
      <c r="DA129" s="191"/>
      <c r="DB129" s="191"/>
      <c r="DC129" s="191"/>
      <c r="DD129" s="191"/>
      <c r="DE129" s="191"/>
      <c r="DF129" s="191"/>
      <c r="DG129" s="191"/>
      <c r="DH129" s="191"/>
      <c r="DI129" s="191"/>
      <c r="DJ129" s="191"/>
      <c r="DK129" s="191"/>
      <c r="DL129" s="191"/>
      <c r="DM129" s="191"/>
      <c r="DN129" s="191"/>
      <c r="DO129" s="191"/>
      <c r="DP129" s="191"/>
      <c r="DQ129" s="191"/>
      <c r="DR129" s="191"/>
      <c r="DS129" s="191"/>
      <c r="DT129" s="191"/>
      <c r="DU129" s="191"/>
      <c r="DV129" s="191"/>
      <c r="DW129" s="191"/>
      <c r="DX129" s="191"/>
      <c r="DY129" s="191"/>
      <c r="DZ129" s="191"/>
      <c r="EA129" s="191"/>
      <c r="EB129" s="191"/>
      <c r="EC129" s="191"/>
      <c r="ED129" s="191"/>
      <c r="EE129" s="191"/>
      <c r="EF129" s="191"/>
      <c r="EG129" s="191"/>
      <c r="EH129" s="191"/>
      <c r="EI129" s="191"/>
      <c r="EJ129" s="191"/>
      <c r="EK129" s="191"/>
      <c r="EL129" s="191"/>
      <c r="EM129" s="191"/>
      <c r="EN129" s="191"/>
      <c r="EO129" s="191"/>
      <c r="EP129" s="191"/>
      <c r="EQ129" s="191"/>
      <c r="ER129" s="191"/>
      <c r="ES129" s="191"/>
      <c r="ET129" s="191"/>
      <c r="EU129" s="191"/>
      <c r="EV129" s="191"/>
      <c r="EW129" s="191"/>
      <c r="EX129" s="191"/>
      <c r="EY129" s="191"/>
      <c r="EZ129" s="191"/>
      <c r="FA129" s="191"/>
      <c r="FB129" s="191"/>
      <c r="FC129" s="191"/>
      <c r="FD129" s="191"/>
      <c r="FE129" s="191"/>
      <c r="FF129" s="191"/>
      <c r="FG129" s="191"/>
      <c r="FH129" s="191"/>
      <c r="FI129" s="191"/>
      <c r="FJ129" s="191"/>
      <c r="FK129" s="191"/>
      <c r="FL129" s="191"/>
      <c r="FM129" s="191"/>
      <c r="FN129" s="191"/>
      <c r="FO129" s="191"/>
      <c r="FP129" s="191"/>
      <c r="FQ129" s="191"/>
      <c r="FR129" s="191"/>
      <c r="FS129" s="191"/>
      <c r="FT129" s="191"/>
      <c r="FU129" s="191"/>
      <c r="FV129" s="191"/>
      <c r="FW129" s="191"/>
      <c r="FX129" s="191"/>
      <c r="FY129" s="191"/>
      <c r="FZ129" s="191"/>
      <c r="GA129" s="191"/>
      <c r="GB129" s="191"/>
      <c r="GC129" s="191"/>
      <c r="GD129" s="191"/>
      <c r="GE129" s="191"/>
      <c r="GF129" s="191"/>
      <c r="GG129" s="191"/>
      <c r="GH129" s="191"/>
      <c r="GI129" s="191"/>
      <c r="GJ129" s="191"/>
      <c r="GK129" s="191"/>
      <c r="GL129" s="191"/>
      <c r="GM129" s="191"/>
      <c r="GN129" s="191"/>
      <c r="GO129" s="191"/>
      <c r="GP129" s="191"/>
      <c r="GQ129" s="191"/>
      <c r="GR129" s="191"/>
      <c r="GS129" s="191"/>
      <c r="GT129" s="191"/>
      <c r="GU129" s="191"/>
      <c r="GV129" s="191"/>
      <c r="GW129" s="191"/>
      <c r="GX129" s="191"/>
      <c r="GY129" s="191"/>
    </row>
    <row r="130" spans="1:207" s="6" customFormat="1" ht="28" x14ac:dyDescent="0.35">
      <c r="A130" s="30" t="s">
        <v>290</v>
      </c>
      <c r="B130" s="42" t="s">
        <v>291</v>
      </c>
      <c r="C130" s="43" t="s">
        <v>2553</v>
      </c>
      <c r="D130" s="43" t="s">
        <v>2547</v>
      </c>
      <c r="E130" s="43" t="s">
        <v>2548</v>
      </c>
      <c r="F130" s="43" t="s">
        <v>2549</v>
      </c>
      <c r="G130" s="43" t="s">
        <v>2550</v>
      </c>
      <c r="H130" s="43" t="s">
        <v>2552</v>
      </c>
      <c r="I130" s="44" t="s">
        <v>2551</v>
      </c>
      <c r="J130" s="43" t="s">
        <v>4266</v>
      </c>
      <c r="K130" s="43" t="s">
        <v>4267</v>
      </c>
      <c r="L130" s="43" t="s">
        <v>2555</v>
      </c>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c r="AT130" s="191"/>
      <c r="AU130" s="191"/>
      <c r="AV130" s="191"/>
      <c r="AW130" s="191"/>
      <c r="AX130" s="191"/>
      <c r="AY130" s="191"/>
      <c r="AZ130" s="191"/>
      <c r="BA130" s="191"/>
      <c r="BB130" s="191"/>
      <c r="BC130" s="191"/>
      <c r="BD130" s="191"/>
      <c r="BE130" s="191"/>
      <c r="BF130" s="191"/>
      <c r="BG130" s="191"/>
      <c r="BH130" s="191"/>
      <c r="BI130" s="191"/>
      <c r="BJ130" s="191"/>
      <c r="BK130" s="191"/>
      <c r="BL130" s="191"/>
      <c r="BM130" s="191"/>
      <c r="BN130" s="191"/>
      <c r="BO130" s="191"/>
      <c r="BP130" s="191"/>
      <c r="BQ130" s="191"/>
      <c r="BR130" s="191"/>
      <c r="BS130" s="191"/>
      <c r="BT130" s="191"/>
      <c r="BU130" s="191"/>
      <c r="BV130" s="191"/>
      <c r="BW130" s="191"/>
      <c r="BX130" s="191"/>
      <c r="BY130" s="191"/>
      <c r="BZ130" s="191"/>
      <c r="CA130" s="191"/>
      <c r="CB130" s="191"/>
      <c r="CC130" s="191"/>
      <c r="CD130" s="191"/>
      <c r="CE130" s="191"/>
      <c r="CF130" s="191"/>
      <c r="CG130" s="191"/>
      <c r="CH130" s="191"/>
      <c r="CI130" s="191"/>
      <c r="CJ130" s="191"/>
      <c r="CK130" s="191"/>
      <c r="CL130" s="191"/>
      <c r="CM130" s="191"/>
      <c r="CN130" s="191"/>
      <c r="CO130" s="191"/>
      <c r="CP130" s="191"/>
      <c r="CQ130" s="191"/>
      <c r="CR130" s="191"/>
      <c r="CS130" s="191"/>
      <c r="CT130" s="191"/>
      <c r="CU130" s="191"/>
      <c r="CV130" s="191"/>
      <c r="CW130" s="191"/>
      <c r="CX130" s="191"/>
      <c r="CY130" s="191"/>
      <c r="CZ130" s="191"/>
      <c r="DA130" s="191"/>
      <c r="DB130" s="191"/>
      <c r="DC130" s="191"/>
      <c r="DD130" s="191"/>
      <c r="DE130" s="191"/>
      <c r="DF130" s="191"/>
      <c r="DG130" s="191"/>
      <c r="DH130" s="191"/>
      <c r="DI130" s="191"/>
      <c r="DJ130" s="191"/>
      <c r="DK130" s="191"/>
      <c r="DL130" s="191"/>
      <c r="DM130" s="191"/>
      <c r="DN130" s="191"/>
      <c r="DO130" s="191"/>
      <c r="DP130" s="191"/>
      <c r="DQ130" s="191"/>
      <c r="DR130" s="191"/>
      <c r="DS130" s="191"/>
      <c r="DT130" s="191"/>
      <c r="DU130" s="191"/>
      <c r="DV130" s="191"/>
      <c r="DW130" s="191"/>
      <c r="DX130" s="191"/>
      <c r="DY130" s="191"/>
      <c r="DZ130" s="191"/>
      <c r="EA130" s="191"/>
      <c r="EB130" s="191"/>
      <c r="EC130" s="191"/>
      <c r="ED130" s="191"/>
      <c r="EE130" s="191"/>
      <c r="EF130" s="191"/>
      <c r="EG130" s="191"/>
      <c r="EH130" s="191"/>
      <c r="EI130" s="191"/>
      <c r="EJ130" s="191"/>
      <c r="EK130" s="191"/>
      <c r="EL130" s="191"/>
      <c r="EM130" s="191"/>
      <c r="EN130" s="191"/>
      <c r="EO130" s="191"/>
      <c r="EP130" s="191"/>
      <c r="EQ130" s="191"/>
      <c r="ER130" s="191"/>
      <c r="ES130" s="191"/>
      <c r="ET130" s="191"/>
      <c r="EU130" s="191"/>
      <c r="EV130" s="191"/>
      <c r="EW130" s="191"/>
      <c r="EX130" s="191"/>
      <c r="EY130" s="191"/>
      <c r="EZ130" s="191"/>
      <c r="FA130" s="191"/>
      <c r="FB130" s="191"/>
      <c r="FC130" s="191"/>
      <c r="FD130" s="191"/>
      <c r="FE130" s="191"/>
      <c r="FF130" s="191"/>
      <c r="FG130" s="191"/>
      <c r="FH130" s="191"/>
      <c r="FI130" s="191"/>
      <c r="FJ130" s="191"/>
      <c r="FK130" s="191"/>
      <c r="FL130" s="191"/>
      <c r="FM130" s="191"/>
      <c r="FN130" s="191"/>
      <c r="FO130" s="191"/>
      <c r="FP130" s="191"/>
      <c r="FQ130" s="191"/>
      <c r="FR130" s="191"/>
      <c r="FS130" s="191"/>
      <c r="FT130" s="191"/>
      <c r="FU130" s="191"/>
      <c r="FV130" s="191"/>
      <c r="FW130" s="191"/>
      <c r="FX130" s="191"/>
      <c r="FY130" s="191"/>
      <c r="FZ130" s="191"/>
      <c r="GA130" s="191"/>
      <c r="GB130" s="191"/>
      <c r="GC130" s="191"/>
      <c r="GD130" s="191"/>
      <c r="GE130" s="191"/>
      <c r="GF130" s="191"/>
      <c r="GG130" s="191"/>
      <c r="GH130" s="191"/>
      <c r="GI130" s="191"/>
      <c r="GJ130" s="191"/>
      <c r="GK130" s="191"/>
      <c r="GL130" s="191"/>
      <c r="GM130" s="191"/>
      <c r="GN130" s="191"/>
      <c r="GO130" s="191"/>
      <c r="GP130" s="191"/>
      <c r="GQ130" s="191"/>
      <c r="GR130" s="191"/>
      <c r="GS130" s="191"/>
      <c r="GT130" s="191"/>
      <c r="GU130" s="191"/>
      <c r="GV130" s="191"/>
      <c r="GW130" s="191"/>
      <c r="GX130" s="191"/>
      <c r="GY130" s="191"/>
    </row>
    <row r="131" spans="1:207" s="6" customFormat="1" x14ac:dyDescent="0.3">
      <c r="A131" s="30" t="s">
        <v>295</v>
      </c>
      <c r="B131" s="42" t="s">
        <v>296</v>
      </c>
      <c r="C131" s="42" t="s">
        <v>1559</v>
      </c>
      <c r="D131" s="42" t="s">
        <v>297</v>
      </c>
      <c r="E131" s="42" t="s">
        <v>297</v>
      </c>
      <c r="F131" s="42" t="s">
        <v>297</v>
      </c>
      <c r="G131" s="42" t="s">
        <v>297</v>
      </c>
      <c r="H131" s="604" t="s">
        <v>2285</v>
      </c>
      <c r="I131" s="44" t="s">
        <v>297</v>
      </c>
      <c r="J131" s="43" t="s">
        <v>629</v>
      </c>
      <c r="K131" s="43" t="s">
        <v>629</v>
      </c>
      <c r="L131" s="42" t="s">
        <v>1559</v>
      </c>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c r="AT131" s="191"/>
      <c r="AU131" s="191"/>
      <c r="AV131" s="191"/>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c r="BQ131" s="191"/>
      <c r="BR131" s="191"/>
      <c r="BS131" s="191"/>
      <c r="BT131" s="191"/>
      <c r="BU131" s="191"/>
      <c r="BV131" s="191"/>
      <c r="BW131" s="191"/>
      <c r="BX131" s="191"/>
      <c r="BY131" s="191"/>
      <c r="BZ131" s="191"/>
      <c r="CA131" s="191"/>
      <c r="CB131" s="191"/>
      <c r="CC131" s="191"/>
      <c r="CD131" s="191"/>
      <c r="CE131" s="191"/>
      <c r="CF131" s="191"/>
      <c r="CG131" s="191"/>
      <c r="CH131" s="191"/>
      <c r="CI131" s="191"/>
      <c r="CJ131" s="191"/>
      <c r="CK131" s="191"/>
      <c r="CL131" s="191"/>
      <c r="CM131" s="191"/>
      <c r="CN131" s="191"/>
      <c r="CO131" s="191"/>
      <c r="CP131" s="191"/>
      <c r="CQ131" s="191"/>
      <c r="CR131" s="191"/>
      <c r="CS131" s="191"/>
      <c r="CT131" s="191"/>
      <c r="CU131" s="191"/>
      <c r="CV131" s="191"/>
      <c r="CW131" s="191"/>
      <c r="CX131" s="191"/>
      <c r="CY131" s="191"/>
      <c r="CZ131" s="191"/>
      <c r="DA131" s="191"/>
      <c r="DB131" s="191"/>
      <c r="DC131" s="191"/>
      <c r="DD131" s="191"/>
      <c r="DE131" s="191"/>
      <c r="DF131" s="191"/>
      <c r="DG131" s="191"/>
      <c r="DH131" s="191"/>
      <c r="DI131" s="191"/>
      <c r="DJ131" s="191"/>
      <c r="DK131" s="191"/>
      <c r="DL131" s="191"/>
      <c r="DM131" s="191"/>
      <c r="DN131" s="191"/>
      <c r="DO131" s="191"/>
      <c r="DP131" s="191"/>
      <c r="DQ131" s="191"/>
      <c r="DR131" s="191"/>
      <c r="DS131" s="191"/>
      <c r="DT131" s="191"/>
      <c r="DU131" s="191"/>
      <c r="DV131" s="191"/>
      <c r="DW131" s="191"/>
      <c r="DX131" s="191"/>
      <c r="DY131" s="191"/>
      <c r="DZ131" s="191"/>
      <c r="EA131" s="191"/>
      <c r="EB131" s="191"/>
      <c r="EC131" s="191"/>
      <c r="ED131" s="191"/>
      <c r="EE131" s="191"/>
      <c r="EF131" s="191"/>
      <c r="EG131" s="191"/>
      <c r="EH131" s="191"/>
      <c r="EI131" s="191"/>
      <c r="EJ131" s="191"/>
      <c r="EK131" s="191"/>
      <c r="EL131" s="191"/>
      <c r="EM131" s="191"/>
      <c r="EN131" s="191"/>
      <c r="EO131" s="191"/>
      <c r="EP131" s="191"/>
      <c r="EQ131" s="191"/>
      <c r="ER131" s="191"/>
      <c r="ES131" s="191"/>
      <c r="ET131" s="191"/>
      <c r="EU131" s="191"/>
      <c r="EV131" s="191"/>
      <c r="EW131" s="191"/>
      <c r="EX131" s="191"/>
      <c r="EY131" s="191"/>
      <c r="EZ131" s="191"/>
      <c r="FA131" s="191"/>
      <c r="FB131" s="191"/>
      <c r="FC131" s="191"/>
      <c r="FD131" s="191"/>
      <c r="FE131" s="191"/>
      <c r="FF131" s="191"/>
      <c r="FG131" s="191"/>
      <c r="FH131" s="191"/>
      <c r="FI131" s="191"/>
      <c r="FJ131" s="191"/>
      <c r="FK131" s="191"/>
      <c r="FL131" s="191"/>
      <c r="FM131" s="191"/>
      <c r="FN131" s="191"/>
      <c r="FO131" s="191"/>
      <c r="FP131" s="191"/>
      <c r="FQ131" s="191"/>
      <c r="FR131" s="191"/>
      <c r="FS131" s="191"/>
      <c r="FT131" s="191"/>
      <c r="FU131" s="191"/>
      <c r="FV131" s="191"/>
      <c r="FW131" s="191"/>
      <c r="FX131" s="191"/>
      <c r="FY131" s="191"/>
      <c r="FZ131" s="191"/>
      <c r="GA131" s="191"/>
      <c r="GB131" s="191"/>
      <c r="GC131" s="191"/>
      <c r="GD131" s="191"/>
      <c r="GE131" s="191"/>
      <c r="GF131" s="191"/>
      <c r="GG131" s="191"/>
      <c r="GH131" s="191"/>
      <c r="GI131" s="191"/>
      <c r="GJ131" s="191"/>
      <c r="GK131" s="191"/>
      <c r="GL131" s="191"/>
      <c r="GM131" s="191"/>
      <c r="GN131" s="191"/>
      <c r="GO131" s="191"/>
      <c r="GP131" s="191"/>
      <c r="GQ131" s="191"/>
      <c r="GR131" s="191"/>
      <c r="GS131" s="191"/>
      <c r="GT131" s="191"/>
      <c r="GU131" s="191"/>
      <c r="GV131" s="191"/>
      <c r="GW131" s="191"/>
      <c r="GX131" s="191"/>
      <c r="GY131" s="191"/>
    </row>
    <row r="132" spans="1:207" s="6" customFormat="1" x14ac:dyDescent="0.3">
      <c r="A132" s="30" t="s">
        <v>299</v>
      </c>
      <c r="B132" s="42" t="s">
        <v>300</v>
      </c>
      <c r="C132" s="42" t="s">
        <v>2833</v>
      </c>
      <c r="D132" s="42" t="s">
        <v>2834</v>
      </c>
      <c r="E132" s="44" t="s">
        <v>2835</v>
      </c>
      <c r="F132" s="44" t="s">
        <v>2835</v>
      </c>
      <c r="G132" s="44" t="s">
        <v>2836</v>
      </c>
      <c r="H132" s="604" t="s">
        <v>2837</v>
      </c>
      <c r="I132" s="44" t="s">
        <v>2838</v>
      </c>
      <c r="J132" s="43" t="s">
        <v>2558</v>
      </c>
      <c r="K132" s="43" t="s">
        <v>4245</v>
      </c>
      <c r="L132" s="42" t="s">
        <v>2839</v>
      </c>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c r="AT132" s="191"/>
      <c r="AU132" s="191"/>
      <c r="AV132" s="191"/>
      <c r="AW132" s="191"/>
      <c r="AX132" s="191"/>
      <c r="AY132" s="191"/>
      <c r="AZ132" s="191"/>
      <c r="BA132" s="191"/>
      <c r="BB132" s="191"/>
      <c r="BC132" s="191"/>
      <c r="BD132" s="191"/>
      <c r="BE132" s="191"/>
      <c r="BF132" s="191"/>
      <c r="BG132" s="191"/>
      <c r="BH132" s="191"/>
      <c r="BI132" s="191"/>
      <c r="BJ132" s="191"/>
      <c r="BK132" s="191"/>
      <c r="BL132" s="191"/>
      <c r="BM132" s="191"/>
      <c r="BN132" s="191"/>
      <c r="BO132" s="191"/>
      <c r="BP132" s="191"/>
      <c r="BQ132" s="191"/>
      <c r="BR132" s="191"/>
      <c r="BS132" s="191"/>
      <c r="BT132" s="191"/>
      <c r="BU132" s="191"/>
      <c r="BV132" s="191"/>
      <c r="BW132" s="191"/>
      <c r="BX132" s="191"/>
      <c r="BY132" s="191"/>
      <c r="BZ132" s="191"/>
      <c r="CA132" s="191"/>
      <c r="CB132" s="191"/>
      <c r="CC132" s="191"/>
      <c r="CD132" s="191"/>
      <c r="CE132" s="191"/>
      <c r="CF132" s="191"/>
      <c r="CG132" s="191"/>
      <c r="CH132" s="191"/>
      <c r="CI132" s="191"/>
      <c r="CJ132" s="191"/>
      <c r="CK132" s="191"/>
      <c r="CL132" s="191"/>
      <c r="CM132" s="191"/>
      <c r="CN132" s="191"/>
      <c r="CO132" s="191"/>
      <c r="CP132" s="191"/>
      <c r="CQ132" s="191"/>
      <c r="CR132" s="191"/>
      <c r="CS132" s="191"/>
      <c r="CT132" s="191"/>
      <c r="CU132" s="191"/>
      <c r="CV132" s="191"/>
      <c r="CW132" s="191"/>
      <c r="CX132" s="191"/>
      <c r="CY132" s="191"/>
      <c r="CZ132" s="191"/>
      <c r="DA132" s="191"/>
      <c r="DB132" s="191"/>
      <c r="DC132" s="191"/>
      <c r="DD132" s="191"/>
      <c r="DE132" s="191"/>
      <c r="DF132" s="191"/>
      <c r="DG132" s="191"/>
      <c r="DH132" s="191"/>
      <c r="DI132" s="191"/>
      <c r="DJ132" s="191"/>
      <c r="DK132" s="191"/>
      <c r="DL132" s="191"/>
      <c r="DM132" s="191"/>
      <c r="DN132" s="191"/>
      <c r="DO132" s="191"/>
      <c r="DP132" s="191"/>
      <c r="DQ132" s="191"/>
      <c r="DR132" s="191"/>
      <c r="DS132" s="191"/>
      <c r="DT132" s="191"/>
      <c r="DU132" s="191"/>
      <c r="DV132" s="191"/>
      <c r="DW132" s="191"/>
      <c r="DX132" s="191"/>
      <c r="DY132" s="191"/>
      <c r="DZ132" s="191"/>
      <c r="EA132" s="191"/>
      <c r="EB132" s="191"/>
      <c r="EC132" s="191"/>
      <c r="ED132" s="191"/>
      <c r="EE132" s="191"/>
      <c r="EF132" s="191"/>
      <c r="EG132" s="191"/>
      <c r="EH132" s="191"/>
      <c r="EI132" s="191"/>
      <c r="EJ132" s="191"/>
      <c r="EK132" s="191"/>
      <c r="EL132" s="191"/>
      <c r="EM132" s="191"/>
      <c r="EN132" s="191"/>
      <c r="EO132" s="191"/>
      <c r="EP132" s="191"/>
      <c r="EQ132" s="191"/>
      <c r="ER132" s="191"/>
      <c r="ES132" s="191"/>
      <c r="ET132" s="191"/>
      <c r="EU132" s="191"/>
      <c r="EV132" s="191"/>
      <c r="EW132" s="191"/>
      <c r="EX132" s="191"/>
      <c r="EY132" s="191"/>
      <c r="EZ132" s="191"/>
      <c r="FA132" s="191"/>
      <c r="FB132" s="191"/>
      <c r="FC132" s="191"/>
      <c r="FD132" s="191"/>
      <c r="FE132" s="191"/>
      <c r="FF132" s="191"/>
      <c r="FG132" s="191"/>
      <c r="FH132" s="191"/>
      <c r="FI132" s="191"/>
      <c r="FJ132" s="191"/>
      <c r="FK132" s="191"/>
      <c r="FL132" s="191"/>
      <c r="FM132" s="191"/>
      <c r="FN132" s="191"/>
      <c r="FO132" s="191"/>
      <c r="FP132" s="191"/>
      <c r="FQ132" s="191"/>
      <c r="FR132" s="191"/>
      <c r="FS132" s="191"/>
      <c r="FT132" s="191"/>
      <c r="FU132" s="191"/>
      <c r="FV132" s="191"/>
      <c r="FW132" s="191"/>
      <c r="FX132" s="191"/>
      <c r="FY132" s="191"/>
      <c r="FZ132" s="191"/>
      <c r="GA132" s="191"/>
      <c r="GB132" s="191"/>
      <c r="GC132" s="191"/>
      <c r="GD132" s="191"/>
      <c r="GE132" s="191"/>
      <c r="GF132" s="191"/>
      <c r="GG132" s="191"/>
      <c r="GH132" s="191"/>
      <c r="GI132" s="191"/>
      <c r="GJ132" s="191"/>
      <c r="GK132" s="191"/>
      <c r="GL132" s="191"/>
      <c r="GM132" s="191"/>
      <c r="GN132" s="191"/>
      <c r="GO132" s="191"/>
      <c r="GP132" s="191"/>
      <c r="GQ132" s="191"/>
      <c r="GR132" s="191"/>
      <c r="GS132" s="191"/>
      <c r="GT132" s="191"/>
      <c r="GU132" s="191"/>
      <c r="GV132" s="191"/>
      <c r="GW132" s="191"/>
      <c r="GX132" s="191"/>
      <c r="GY132" s="191"/>
    </row>
    <row r="133" spans="1:207" s="6" customFormat="1" ht="15" customHeight="1" x14ac:dyDescent="0.35">
      <c r="A133" s="30" t="s">
        <v>304</v>
      </c>
      <c r="B133" s="63" t="s">
        <v>824</v>
      </c>
      <c r="C133" s="63"/>
      <c r="D133" s="63"/>
      <c r="E133" s="63"/>
      <c r="F133" s="63"/>
      <c r="G133" s="63"/>
      <c r="H133" s="63"/>
      <c r="I133" s="63"/>
      <c r="J133" s="223"/>
      <c r="K133" s="44"/>
      <c r="L133" s="223"/>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c r="AT133" s="191"/>
      <c r="AU133" s="191"/>
      <c r="AV133" s="191"/>
      <c r="AW133" s="191"/>
      <c r="AX133" s="191"/>
      <c r="AY133" s="191"/>
      <c r="AZ133" s="191"/>
      <c r="BA133" s="191"/>
      <c r="BB133" s="191"/>
      <c r="BC133" s="191"/>
      <c r="BD133" s="191"/>
      <c r="BE133" s="191"/>
      <c r="BF133" s="191"/>
      <c r="BG133" s="191"/>
      <c r="BH133" s="191"/>
      <c r="BI133" s="191"/>
      <c r="BJ133" s="191"/>
      <c r="BK133" s="191"/>
      <c r="BL133" s="191"/>
      <c r="BM133" s="191"/>
      <c r="BN133" s="191"/>
      <c r="BO133" s="191"/>
      <c r="BP133" s="191"/>
      <c r="BQ133" s="191"/>
      <c r="BR133" s="191"/>
      <c r="BS133" s="191"/>
      <c r="BT133" s="191"/>
      <c r="BU133" s="191"/>
      <c r="BV133" s="191"/>
      <c r="BW133" s="191"/>
      <c r="BX133" s="191"/>
      <c r="BY133" s="191"/>
      <c r="BZ133" s="191"/>
      <c r="CA133" s="191"/>
      <c r="CB133" s="191"/>
      <c r="CC133" s="191"/>
      <c r="CD133" s="191"/>
      <c r="CE133" s="191"/>
      <c r="CF133" s="191"/>
      <c r="CG133" s="191"/>
      <c r="CH133" s="191"/>
      <c r="CI133" s="191"/>
      <c r="CJ133" s="191"/>
      <c r="CK133" s="191"/>
      <c r="CL133" s="191"/>
      <c r="CM133" s="191"/>
      <c r="CN133" s="191"/>
      <c r="CO133" s="191"/>
      <c r="CP133" s="191"/>
      <c r="CQ133" s="191"/>
      <c r="CR133" s="191"/>
      <c r="CS133" s="191"/>
      <c r="CT133" s="191"/>
      <c r="CU133" s="191"/>
      <c r="CV133" s="191"/>
      <c r="CW133" s="191"/>
      <c r="CX133" s="191"/>
      <c r="CY133" s="191"/>
      <c r="CZ133" s="191"/>
      <c r="DA133" s="191"/>
      <c r="DB133" s="191"/>
      <c r="DC133" s="191"/>
      <c r="DD133" s="191"/>
      <c r="DE133" s="191"/>
      <c r="DF133" s="191"/>
      <c r="DG133" s="191"/>
      <c r="DH133" s="191"/>
      <c r="DI133" s="191"/>
      <c r="DJ133" s="191"/>
      <c r="DK133" s="191"/>
      <c r="DL133" s="191"/>
      <c r="DM133" s="191"/>
      <c r="DN133" s="191"/>
      <c r="DO133" s="191"/>
      <c r="DP133" s="191"/>
      <c r="DQ133" s="191"/>
      <c r="DR133" s="191"/>
      <c r="DS133" s="191"/>
      <c r="DT133" s="191"/>
      <c r="DU133" s="191"/>
      <c r="DV133" s="191"/>
      <c r="DW133" s="191"/>
      <c r="DX133" s="191"/>
      <c r="DY133" s="191"/>
      <c r="DZ133" s="191"/>
      <c r="EA133" s="191"/>
      <c r="EB133" s="191"/>
      <c r="EC133" s="191"/>
      <c r="ED133" s="191"/>
      <c r="EE133" s="191"/>
      <c r="EF133" s="191"/>
      <c r="EG133" s="191"/>
      <c r="EH133" s="191"/>
      <c r="EI133" s="191"/>
      <c r="EJ133" s="191"/>
      <c r="EK133" s="191"/>
      <c r="EL133" s="191"/>
      <c r="EM133" s="191"/>
      <c r="EN133" s="191"/>
      <c r="EO133" s="191"/>
      <c r="EP133" s="191"/>
      <c r="EQ133" s="191"/>
      <c r="ER133" s="191"/>
      <c r="ES133" s="191"/>
      <c r="ET133" s="191"/>
      <c r="EU133" s="191"/>
      <c r="EV133" s="191"/>
      <c r="EW133" s="191"/>
      <c r="EX133" s="191"/>
      <c r="EY133" s="191"/>
      <c r="EZ133" s="191"/>
      <c r="FA133" s="191"/>
      <c r="FB133" s="191"/>
      <c r="FC133" s="191"/>
      <c r="FD133" s="191"/>
      <c r="FE133" s="191"/>
      <c r="FF133" s="191"/>
      <c r="FG133" s="191"/>
      <c r="FH133" s="191"/>
      <c r="FI133" s="191"/>
      <c r="FJ133" s="191"/>
      <c r="FK133" s="191"/>
      <c r="FL133" s="191"/>
      <c r="FM133" s="191"/>
      <c r="FN133" s="191"/>
      <c r="FO133" s="191"/>
      <c r="FP133" s="191"/>
      <c r="FQ133" s="191"/>
      <c r="FR133" s="191"/>
      <c r="FS133" s="191"/>
      <c r="FT133" s="191"/>
      <c r="FU133" s="191"/>
      <c r="FV133" s="191"/>
      <c r="FW133" s="191"/>
      <c r="FX133" s="191"/>
      <c r="FY133" s="191"/>
      <c r="FZ133" s="191"/>
      <c r="GA133" s="191"/>
      <c r="GB133" s="191"/>
      <c r="GC133" s="191"/>
      <c r="GD133" s="191"/>
      <c r="GE133" s="191"/>
      <c r="GF133" s="191"/>
      <c r="GG133" s="191"/>
      <c r="GH133" s="191"/>
      <c r="GI133" s="191"/>
      <c r="GJ133" s="191"/>
      <c r="GK133" s="191"/>
      <c r="GL133" s="191"/>
      <c r="GM133" s="191"/>
      <c r="GN133" s="191"/>
      <c r="GO133" s="191"/>
      <c r="GP133" s="191"/>
      <c r="GQ133" s="191"/>
      <c r="GR133" s="191"/>
      <c r="GS133" s="191"/>
      <c r="GT133" s="191"/>
      <c r="GU133" s="191"/>
      <c r="GV133" s="191"/>
      <c r="GW133" s="191"/>
      <c r="GX133" s="191"/>
      <c r="GY133" s="191"/>
    </row>
    <row r="134" spans="1:207" s="6" customFormat="1" x14ac:dyDescent="0.35">
      <c r="A134" s="436" t="s">
        <v>2840</v>
      </c>
      <c r="B134" s="55" t="s">
        <v>2560</v>
      </c>
      <c r="C134" s="315">
        <v>2589.2600000000002</v>
      </c>
      <c r="D134" s="315">
        <v>695.75</v>
      </c>
      <c r="E134" s="278">
        <v>853.64</v>
      </c>
      <c r="F134" s="278">
        <v>853.64</v>
      </c>
      <c r="G134" s="315">
        <v>836.54</v>
      </c>
      <c r="H134" s="171">
        <v>1214.23</v>
      </c>
      <c r="I134" s="58">
        <v>926.91</v>
      </c>
      <c r="J134" s="58">
        <v>1054.67</v>
      </c>
      <c r="K134" s="58">
        <v>1054.67</v>
      </c>
      <c r="L134" s="315">
        <v>1693.97</v>
      </c>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c r="AT134" s="191"/>
      <c r="AU134" s="191"/>
      <c r="AV134" s="191"/>
      <c r="AW134" s="191"/>
      <c r="AX134" s="191"/>
      <c r="AY134" s="191"/>
      <c r="AZ134" s="191"/>
      <c r="BA134" s="191"/>
      <c r="BB134" s="191"/>
      <c r="BC134" s="191"/>
      <c r="BD134" s="191"/>
      <c r="BE134" s="191"/>
      <c r="BF134" s="191"/>
      <c r="BG134" s="191"/>
      <c r="BH134" s="191"/>
      <c r="BI134" s="191"/>
      <c r="BJ134" s="191"/>
      <c r="BK134" s="191"/>
      <c r="BL134" s="191"/>
      <c r="BM134" s="191"/>
      <c r="BN134" s="191"/>
      <c r="BO134" s="191"/>
      <c r="BP134" s="191"/>
      <c r="BQ134" s="191"/>
      <c r="BR134" s="191"/>
      <c r="BS134" s="191"/>
      <c r="BT134" s="191"/>
      <c r="BU134" s="191"/>
      <c r="BV134" s="191"/>
      <c r="BW134" s="191"/>
      <c r="BX134" s="191"/>
      <c r="BY134" s="191"/>
      <c r="BZ134" s="191"/>
      <c r="CA134" s="191"/>
      <c r="CB134" s="191"/>
      <c r="CC134" s="191"/>
      <c r="CD134" s="191"/>
      <c r="CE134" s="191"/>
      <c r="CF134" s="191"/>
      <c r="CG134" s="191"/>
      <c r="CH134" s="191"/>
      <c r="CI134" s="191"/>
      <c r="CJ134" s="191"/>
      <c r="CK134" s="191"/>
      <c r="CL134" s="191"/>
      <c r="CM134" s="191"/>
      <c r="CN134" s="191"/>
      <c r="CO134" s="191"/>
      <c r="CP134" s="191"/>
      <c r="CQ134" s="191"/>
      <c r="CR134" s="191"/>
      <c r="CS134" s="191"/>
      <c r="CT134" s="191"/>
      <c r="CU134" s="191"/>
      <c r="CV134" s="191"/>
      <c r="CW134" s="191"/>
      <c r="CX134" s="191"/>
      <c r="CY134" s="191"/>
      <c r="CZ134" s="191"/>
      <c r="DA134" s="191"/>
      <c r="DB134" s="191"/>
      <c r="DC134" s="191"/>
      <c r="DD134" s="191"/>
      <c r="DE134" s="191"/>
      <c r="DF134" s="191"/>
      <c r="DG134" s="191"/>
      <c r="DH134" s="191"/>
      <c r="DI134" s="191"/>
      <c r="DJ134" s="191"/>
      <c r="DK134" s="191"/>
      <c r="DL134" s="191"/>
      <c r="DM134" s="191"/>
      <c r="DN134" s="191"/>
      <c r="DO134" s="191"/>
      <c r="DP134" s="191"/>
      <c r="DQ134" s="191"/>
      <c r="DR134" s="191"/>
      <c r="DS134" s="191"/>
      <c r="DT134" s="191"/>
      <c r="DU134" s="191"/>
      <c r="DV134" s="191"/>
      <c r="DW134" s="191"/>
      <c r="DX134" s="191"/>
      <c r="DY134" s="191"/>
      <c r="DZ134" s="191"/>
      <c r="EA134" s="191"/>
      <c r="EB134" s="191"/>
      <c r="EC134" s="191"/>
      <c r="ED134" s="191"/>
      <c r="EE134" s="191"/>
      <c r="EF134" s="191"/>
      <c r="EG134" s="191"/>
      <c r="EH134" s="191"/>
      <c r="EI134" s="191"/>
      <c r="EJ134" s="191"/>
      <c r="EK134" s="191"/>
      <c r="EL134" s="191"/>
      <c r="EM134" s="191"/>
      <c r="EN134" s="191"/>
      <c r="EO134" s="191"/>
      <c r="EP134" s="191"/>
      <c r="EQ134" s="191"/>
      <c r="ER134" s="191"/>
      <c r="ES134" s="191"/>
      <c r="ET134" s="191"/>
      <c r="EU134" s="191"/>
      <c r="EV134" s="191"/>
      <c r="EW134" s="191"/>
      <c r="EX134" s="191"/>
      <c r="EY134" s="191"/>
      <c r="EZ134" s="191"/>
      <c r="FA134" s="191"/>
      <c r="FB134" s="191"/>
      <c r="FC134" s="191"/>
      <c r="FD134" s="191"/>
      <c r="FE134" s="191"/>
      <c r="FF134" s="191"/>
      <c r="FG134" s="191"/>
      <c r="FH134" s="191"/>
      <c r="FI134" s="191"/>
      <c r="FJ134" s="191"/>
      <c r="FK134" s="191"/>
      <c r="FL134" s="191"/>
      <c r="FM134" s="191"/>
      <c r="FN134" s="191"/>
      <c r="FO134" s="191"/>
      <c r="FP134" s="191"/>
      <c r="FQ134" s="191"/>
      <c r="FR134" s="191"/>
      <c r="FS134" s="191"/>
      <c r="FT134" s="191"/>
      <c r="FU134" s="191"/>
      <c r="FV134" s="191"/>
      <c r="FW134" s="191"/>
      <c r="FX134" s="191"/>
      <c r="FY134" s="191"/>
      <c r="FZ134" s="191"/>
      <c r="GA134" s="191"/>
      <c r="GB134" s="191"/>
      <c r="GC134" s="191"/>
      <c r="GD134" s="191"/>
      <c r="GE134" s="191"/>
      <c r="GF134" s="191"/>
      <c r="GG134" s="191"/>
      <c r="GH134" s="191"/>
      <c r="GI134" s="191"/>
      <c r="GJ134" s="191"/>
      <c r="GK134" s="191"/>
      <c r="GL134" s="191"/>
      <c r="GM134" s="191"/>
      <c r="GN134" s="191"/>
      <c r="GO134" s="191"/>
      <c r="GP134" s="191"/>
      <c r="GQ134" s="191"/>
      <c r="GR134" s="191"/>
      <c r="GS134" s="191"/>
      <c r="GT134" s="191"/>
      <c r="GU134" s="191"/>
      <c r="GV134" s="191"/>
      <c r="GW134" s="191"/>
      <c r="GX134" s="191"/>
      <c r="GY134" s="191"/>
    </row>
    <row r="135" spans="1:207" s="6" customFormat="1" x14ac:dyDescent="0.35">
      <c r="A135" s="436" t="s">
        <v>2841</v>
      </c>
      <c r="B135" s="55" t="s">
        <v>2561</v>
      </c>
      <c r="C135" s="315">
        <v>3998.97</v>
      </c>
      <c r="D135" s="315">
        <v>695.75</v>
      </c>
      <c r="E135" s="278">
        <v>853.64</v>
      </c>
      <c r="F135" s="278">
        <v>853.64</v>
      </c>
      <c r="G135" s="315">
        <v>836.54</v>
      </c>
      <c r="H135" s="171">
        <v>1214.23</v>
      </c>
      <c r="I135" s="58">
        <v>776</v>
      </c>
      <c r="J135" s="58">
        <v>1130.01</v>
      </c>
      <c r="K135" s="58">
        <v>1130.01</v>
      </c>
      <c r="L135" s="315">
        <v>1693.97</v>
      </c>
      <c r="M135" s="191"/>
      <c r="N135" s="191"/>
      <c r="O135" s="191"/>
      <c r="P135" s="191"/>
      <c r="Q135" s="191"/>
      <c r="R135" s="191"/>
      <c r="S135" s="191"/>
      <c r="T135" s="191"/>
      <c r="U135" s="191"/>
      <c r="V135" s="191"/>
      <c r="W135" s="191"/>
      <c r="X135" s="191"/>
      <c r="Y135" s="191"/>
      <c r="Z135" s="191"/>
      <c r="AA135" s="191"/>
      <c r="AB135" s="191"/>
      <c r="AC135" s="191"/>
      <c r="AD135" s="191"/>
      <c r="AE135" s="191"/>
      <c r="AF135" s="191"/>
      <c r="AG135" s="191"/>
      <c r="AH135" s="191"/>
      <c r="AI135" s="191"/>
      <c r="AJ135" s="191"/>
      <c r="AK135" s="191"/>
      <c r="AL135" s="191"/>
      <c r="AM135" s="191"/>
      <c r="AN135" s="191"/>
      <c r="AO135" s="191"/>
      <c r="AP135" s="191"/>
      <c r="AQ135" s="191"/>
      <c r="AR135" s="191"/>
      <c r="AS135" s="191"/>
      <c r="AT135" s="191"/>
      <c r="AU135" s="191"/>
      <c r="AV135" s="191"/>
      <c r="AW135" s="191"/>
      <c r="AX135" s="191"/>
      <c r="AY135" s="191"/>
      <c r="AZ135" s="191"/>
      <c r="BA135" s="191"/>
      <c r="BB135" s="191"/>
      <c r="BC135" s="191"/>
      <c r="BD135" s="191"/>
      <c r="BE135" s="191"/>
      <c r="BF135" s="191"/>
      <c r="BG135" s="191"/>
      <c r="BH135" s="191"/>
      <c r="BI135" s="191"/>
      <c r="BJ135" s="191"/>
      <c r="BK135" s="191"/>
      <c r="BL135" s="191"/>
      <c r="BM135" s="191"/>
      <c r="BN135" s="191"/>
      <c r="BO135" s="191"/>
      <c r="BP135" s="191"/>
      <c r="BQ135" s="191"/>
      <c r="BR135" s="191"/>
      <c r="BS135" s="191"/>
      <c r="BT135" s="191"/>
      <c r="BU135" s="191"/>
      <c r="BV135" s="191"/>
      <c r="BW135" s="191"/>
      <c r="BX135" s="191"/>
      <c r="BY135" s="191"/>
      <c r="BZ135" s="191"/>
      <c r="CA135" s="191"/>
      <c r="CB135" s="191"/>
      <c r="CC135" s="191"/>
      <c r="CD135" s="191"/>
      <c r="CE135" s="191"/>
      <c r="CF135" s="191"/>
      <c r="CG135" s="191"/>
      <c r="CH135" s="191"/>
      <c r="CI135" s="191"/>
      <c r="CJ135" s="191"/>
      <c r="CK135" s="191"/>
      <c r="CL135" s="191"/>
      <c r="CM135" s="191"/>
      <c r="CN135" s="191"/>
      <c r="CO135" s="191"/>
      <c r="CP135" s="191"/>
      <c r="CQ135" s="191"/>
      <c r="CR135" s="191"/>
      <c r="CS135" s="191"/>
      <c r="CT135" s="191"/>
      <c r="CU135" s="191"/>
      <c r="CV135" s="191"/>
      <c r="CW135" s="191"/>
      <c r="CX135" s="191"/>
      <c r="CY135" s="191"/>
      <c r="CZ135" s="191"/>
      <c r="DA135" s="191"/>
      <c r="DB135" s="191"/>
      <c r="DC135" s="191"/>
      <c r="DD135" s="191"/>
      <c r="DE135" s="191"/>
      <c r="DF135" s="191"/>
      <c r="DG135" s="191"/>
      <c r="DH135" s="191"/>
      <c r="DI135" s="191"/>
      <c r="DJ135" s="191"/>
      <c r="DK135" s="191"/>
      <c r="DL135" s="191"/>
      <c r="DM135" s="191"/>
      <c r="DN135" s="191"/>
      <c r="DO135" s="191"/>
      <c r="DP135" s="191"/>
      <c r="DQ135" s="191"/>
      <c r="DR135" s="191"/>
      <c r="DS135" s="191"/>
      <c r="DT135" s="191"/>
      <c r="DU135" s="191"/>
      <c r="DV135" s="191"/>
      <c r="DW135" s="191"/>
      <c r="DX135" s="191"/>
      <c r="DY135" s="191"/>
      <c r="DZ135" s="191"/>
      <c r="EA135" s="191"/>
      <c r="EB135" s="191"/>
      <c r="EC135" s="191"/>
      <c r="ED135" s="191"/>
      <c r="EE135" s="191"/>
      <c r="EF135" s="191"/>
      <c r="EG135" s="191"/>
      <c r="EH135" s="191"/>
      <c r="EI135" s="191"/>
      <c r="EJ135" s="191"/>
      <c r="EK135" s="191"/>
      <c r="EL135" s="191"/>
      <c r="EM135" s="191"/>
      <c r="EN135" s="191"/>
      <c r="EO135" s="191"/>
      <c r="EP135" s="191"/>
      <c r="EQ135" s="191"/>
      <c r="ER135" s="191"/>
      <c r="ES135" s="191"/>
      <c r="ET135" s="191"/>
      <c r="EU135" s="191"/>
      <c r="EV135" s="191"/>
      <c r="EW135" s="191"/>
      <c r="EX135" s="191"/>
      <c r="EY135" s="191"/>
      <c r="EZ135" s="191"/>
      <c r="FA135" s="191"/>
      <c r="FB135" s="191"/>
      <c r="FC135" s="191"/>
      <c r="FD135" s="191"/>
      <c r="FE135" s="191"/>
      <c r="FF135" s="191"/>
      <c r="FG135" s="191"/>
      <c r="FH135" s="191"/>
      <c r="FI135" s="191"/>
      <c r="FJ135" s="191"/>
      <c r="FK135" s="191"/>
      <c r="FL135" s="191"/>
      <c r="FM135" s="191"/>
      <c r="FN135" s="191"/>
      <c r="FO135" s="191"/>
      <c r="FP135" s="191"/>
      <c r="FQ135" s="191"/>
      <c r="FR135" s="191"/>
      <c r="FS135" s="191"/>
      <c r="FT135" s="191"/>
      <c r="FU135" s="191"/>
      <c r="FV135" s="191"/>
      <c r="FW135" s="191"/>
      <c r="FX135" s="191"/>
      <c r="FY135" s="191"/>
      <c r="FZ135" s="191"/>
      <c r="GA135" s="191"/>
      <c r="GB135" s="191"/>
      <c r="GC135" s="191"/>
      <c r="GD135" s="191"/>
      <c r="GE135" s="191"/>
      <c r="GF135" s="191"/>
      <c r="GG135" s="191"/>
      <c r="GH135" s="191"/>
      <c r="GI135" s="191"/>
      <c r="GJ135" s="191"/>
      <c r="GK135" s="191"/>
      <c r="GL135" s="191"/>
      <c r="GM135" s="191"/>
      <c r="GN135" s="191"/>
      <c r="GO135" s="191"/>
      <c r="GP135" s="191"/>
      <c r="GQ135" s="191"/>
      <c r="GR135" s="191"/>
      <c r="GS135" s="191"/>
      <c r="GT135" s="191"/>
      <c r="GU135" s="191"/>
      <c r="GV135" s="191"/>
      <c r="GW135" s="191"/>
      <c r="GX135" s="191"/>
      <c r="GY135" s="191"/>
    </row>
    <row r="136" spans="1:207" s="6" customFormat="1" x14ac:dyDescent="0.35">
      <c r="A136" s="436" t="s">
        <v>2842</v>
      </c>
      <c r="B136" s="55" t="s">
        <v>2562</v>
      </c>
      <c r="C136" s="134">
        <v>1812.48</v>
      </c>
      <c r="D136" s="315">
        <v>695.75</v>
      </c>
      <c r="E136" s="278">
        <v>682.52</v>
      </c>
      <c r="F136" s="278">
        <v>682.52</v>
      </c>
      <c r="G136" s="315">
        <v>725.25</v>
      </c>
      <c r="H136" s="171">
        <v>887.31</v>
      </c>
      <c r="I136" s="58">
        <v>698.98</v>
      </c>
      <c r="J136" s="58">
        <v>2260.0100000000002</v>
      </c>
      <c r="K136" s="58">
        <v>2260.0100000000002</v>
      </c>
      <c r="L136" s="315">
        <v>1693.97</v>
      </c>
      <c r="M136" s="191"/>
      <c r="N136" s="191"/>
      <c r="O136" s="191"/>
      <c r="P136" s="191"/>
      <c r="Q136" s="191"/>
      <c r="R136" s="191"/>
      <c r="S136" s="191"/>
      <c r="T136" s="191"/>
      <c r="U136" s="191"/>
      <c r="V136" s="191"/>
      <c r="W136" s="191"/>
      <c r="X136" s="191"/>
      <c r="Y136" s="191"/>
      <c r="Z136" s="191"/>
      <c r="AA136" s="191"/>
      <c r="AB136" s="191"/>
      <c r="AC136" s="191"/>
      <c r="AD136" s="191"/>
      <c r="AE136" s="191"/>
      <c r="AF136" s="191"/>
      <c r="AG136" s="191"/>
      <c r="AH136" s="191"/>
      <c r="AI136" s="191"/>
      <c r="AJ136" s="191"/>
      <c r="AK136" s="191"/>
      <c r="AL136" s="191"/>
      <c r="AM136" s="191"/>
      <c r="AN136" s="191"/>
      <c r="AO136" s="191"/>
      <c r="AP136" s="191"/>
      <c r="AQ136" s="191"/>
      <c r="AR136" s="191"/>
      <c r="AS136" s="191"/>
      <c r="AT136" s="191"/>
      <c r="AU136" s="191"/>
      <c r="AV136" s="191"/>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191"/>
      <c r="BR136" s="191"/>
      <c r="BS136" s="191"/>
      <c r="BT136" s="191"/>
      <c r="BU136" s="191"/>
      <c r="BV136" s="191"/>
      <c r="BW136" s="191"/>
      <c r="BX136" s="191"/>
      <c r="BY136" s="191"/>
      <c r="BZ136" s="191"/>
      <c r="CA136" s="191"/>
      <c r="CB136" s="191"/>
      <c r="CC136" s="191"/>
      <c r="CD136" s="191"/>
      <c r="CE136" s="191"/>
      <c r="CF136" s="191"/>
      <c r="CG136" s="191"/>
      <c r="CH136" s="191"/>
      <c r="CI136" s="191"/>
      <c r="CJ136" s="191"/>
      <c r="CK136" s="191"/>
      <c r="CL136" s="191"/>
      <c r="CM136" s="191"/>
      <c r="CN136" s="191"/>
      <c r="CO136" s="191"/>
      <c r="CP136" s="191"/>
      <c r="CQ136" s="191"/>
      <c r="CR136" s="191"/>
      <c r="CS136" s="191"/>
      <c r="CT136" s="191"/>
      <c r="CU136" s="191"/>
      <c r="CV136" s="191"/>
      <c r="CW136" s="191"/>
      <c r="CX136" s="191"/>
      <c r="CY136" s="191"/>
      <c r="CZ136" s="191"/>
      <c r="DA136" s="191"/>
      <c r="DB136" s="191"/>
      <c r="DC136" s="191"/>
      <c r="DD136" s="191"/>
      <c r="DE136" s="191"/>
      <c r="DF136" s="191"/>
      <c r="DG136" s="191"/>
      <c r="DH136" s="191"/>
      <c r="DI136" s="191"/>
      <c r="DJ136" s="191"/>
      <c r="DK136" s="191"/>
      <c r="DL136" s="191"/>
      <c r="DM136" s="191"/>
      <c r="DN136" s="191"/>
      <c r="DO136" s="191"/>
      <c r="DP136" s="191"/>
      <c r="DQ136" s="191"/>
      <c r="DR136" s="191"/>
      <c r="DS136" s="191"/>
      <c r="DT136" s="191"/>
      <c r="DU136" s="191"/>
      <c r="DV136" s="191"/>
      <c r="DW136" s="191"/>
      <c r="DX136" s="191"/>
      <c r="DY136" s="191"/>
      <c r="DZ136" s="191"/>
      <c r="EA136" s="191"/>
      <c r="EB136" s="191"/>
      <c r="EC136" s="191"/>
      <c r="ED136" s="191"/>
      <c r="EE136" s="191"/>
      <c r="EF136" s="191"/>
      <c r="EG136" s="191"/>
      <c r="EH136" s="191"/>
      <c r="EI136" s="191"/>
      <c r="EJ136" s="191"/>
      <c r="EK136" s="191"/>
      <c r="EL136" s="191"/>
      <c r="EM136" s="191"/>
      <c r="EN136" s="191"/>
      <c r="EO136" s="191"/>
      <c r="EP136" s="191"/>
      <c r="EQ136" s="191"/>
      <c r="ER136" s="191"/>
      <c r="ES136" s="191"/>
      <c r="ET136" s="191"/>
      <c r="EU136" s="191"/>
      <c r="EV136" s="191"/>
      <c r="EW136" s="191"/>
      <c r="EX136" s="191"/>
      <c r="EY136" s="191"/>
      <c r="EZ136" s="191"/>
      <c r="FA136" s="191"/>
      <c r="FB136" s="191"/>
      <c r="FC136" s="191"/>
      <c r="FD136" s="191"/>
      <c r="FE136" s="191"/>
      <c r="FF136" s="191"/>
      <c r="FG136" s="191"/>
      <c r="FH136" s="191"/>
      <c r="FI136" s="191"/>
      <c r="FJ136" s="191"/>
      <c r="FK136" s="191"/>
      <c r="FL136" s="191"/>
      <c r="FM136" s="191"/>
      <c r="FN136" s="191"/>
      <c r="FO136" s="191"/>
      <c r="FP136" s="191"/>
      <c r="FQ136" s="191"/>
      <c r="FR136" s="191"/>
      <c r="FS136" s="191"/>
      <c r="FT136" s="191"/>
      <c r="FU136" s="191"/>
      <c r="FV136" s="191"/>
      <c r="FW136" s="191"/>
      <c r="FX136" s="191"/>
      <c r="FY136" s="191"/>
      <c r="FZ136" s="191"/>
      <c r="GA136" s="191"/>
      <c r="GB136" s="191"/>
      <c r="GC136" s="191"/>
      <c r="GD136" s="191"/>
      <c r="GE136" s="191"/>
      <c r="GF136" s="191"/>
      <c r="GG136" s="191"/>
      <c r="GH136" s="191"/>
      <c r="GI136" s="191"/>
      <c r="GJ136" s="191"/>
      <c r="GK136" s="191"/>
      <c r="GL136" s="191"/>
      <c r="GM136" s="191"/>
      <c r="GN136" s="191"/>
      <c r="GO136" s="191"/>
      <c r="GP136" s="191"/>
      <c r="GQ136" s="191"/>
      <c r="GR136" s="191"/>
      <c r="GS136" s="191"/>
      <c r="GT136" s="191"/>
      <c r="GU136" s="191"/>
      <c r="GV136" s="191"/>
      <c r="GW136" s="191"/>
      <c r="GX136" s="191"/>
      <c r="GY136" s="191"/>
    </row>
    <row r="137" spans="1:207" s="6" customFormat="1" x14ac:dyDescent="0.35">
      <c r="A137" s="436" t="s">
        <v>2843</v>
      </c>
      <c r="B137" s="55" t="s">
        <v>2563</v>
      </c>
      <c r="C137" s="134">
        <v>604.16</v>
      </c>
      <c r="D137" s="709">
        <v>97.75</v>
      </c>
      <c r="E137" s="58">
        <v>263.68</v>
      </c>
      <c r="F137" s="58">
        <v>263.68</v>
      </c>
      <c r="G137" s="315">
        <v>99.11</v>
      </c>
      <c r="H137" s="171">
        <v>592.42999999999995</v>
      </c>
      <c r="I137" s="58">
        <v>320</v>
      </c>
      <c r="J137" s="58">
        <v>301.33</v>
      </c>
      <c r="K137" s="58">
        <v>301.33</v>
      </c>
      <c r="L137" s="709">
        <v>244.42</v>
      </c>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91"/>
      <c r="AR137" s="191"/>
      <c r="AS137" s="191"/>
      <c r="AT137" s="191"/>
      <c r="AU137" s="191"/>
      <c r="AV137" s="191"/>
      <c r="AW137" s="191"/>
      <c r="AX137" s="191"/>
      <c r="AY137" s="191"/>
      <c r="AZ137" s="191"/>
      <c r="BA137" s="191"/>
      <c r="BB137" s="191"/>
      <c r="BC137" s="191"/>
      <c r="BD137" s="191"/>
      <c r="BE137" s="191"/>
      <c r="BF137" s="191"/>
      <c r="BG137" s="191"/>
      <c r="BH137" s="191"/>
      <c r="BI137" s="191"/>
      <c r="BJ137" s="191"/>
      <c r="BK137" s="191"/>
      <c r="BL137" s="191"/>
      <c r="BM137" s="191"/>
      <c r="BN137" s="191"/>
      <c r="BO137" s="191"/>
      <c r="BP137" s="191"/>
      <c r="BQ137" s="191"/>
      <c r="BR137" s="191"/>
      <c r="BS137" s="191"/>
      <c r="BT137" s="191"/>
      <c r="BU137" s="191"/>
      <c r="BV137" s="191"/>
      <c r="BW137" s="191"/>
      <c r="BX137" s="191"/>
      <c r="BY137" s="191"/>
      <c r="BZ137" s="191"/>
      <c r="CA137" s="191"/>
      <c r="CB137" s="191"/>
      <c r="CC137" s="191"/>
      <c r="CD137" s="191"/>
      <c r="CE137" s="191"/>
      <c r="CF137" s="191"/>
      <c r="CG137" s="191"/>
      <c r="CH137" s="191"/>
      <c r="CI137" s="191"/>
      <c r="CJ137" s="191"/>
      <c r="CK137" s="191"/>
      <c r="CL137" s="191"/>
      <c r="CM137" s="191"/>
      <c r="CN137" s="191"/>
      <c r="CO137" s="191"/>
      <c r="CP137" s="191"/>
      <c r="CQ137" s="191"/>
      <c r="CR137" s="191"/>
      <c r="CS137" s="191"/>
      <c r="CT137" s="191"/>
      <c r="CU137" s="191"/>
      <c r="CV137" s="191"/>
      <c r="CW137" s="191"/>
      <c r="CX137" s="191"/>
      <c r="CY137" s="191"/>
      <c r="CZ137" s="191"/>
      <c r="DA137" s="191"/>
      <c r="DB137" s="191"/>
      <c r="DC137" s="191"/>
      <c r="DD137" s="191"/>
      <c r="DE137" s="191"/>
      <c r="DF137" s="191"/>
      <c r="DG137" s="191"/>
      <c r="DH137" s="191"/>
      <c r="DI137" s="191"/>
      <c r="DJ137" s="191"/>
      <c r="DK137" s="191"/>
      <c r="DL137" s="191"/>
      <c r="DM137" s="191"/>
      <c r="DN137" s="191"/>
      <c r="DO137" s="191"/>
      <c r="DP137" s="191"/>
      <c r="DQ137" s="191"/>
      <c r="DR137" s="191"/>
      <c r="DS137" s="191"/>
      <c r="DT137" s="191"/>
      <c r="DU137" s="191"/>
      <c r="DV137" s="191"/>
      <c r="DW137" s="191"/>
      <c r="DX137" s="191"/>
      <c r="DY137" s="191"/>
      <c r="DZ137" s="191"/>
      <c r="EA137" s="191"/>
      <c r="EB137" s="191"/>
      <c r="EC137" s="191"/>
      <c r="ED137" s="191"/>
      <c r="EE137" s="191"/>
      <c r="EF137" s="191"/>
      <c r="EG137" s="191"/>
      <c r="EH137" s="191"/>
      <c r="EI137" s="191"/>
      <c r="EJ137" s="191"/>
      <c r="EK137" s="191"/>
      <c r="EL137" s="191"/>
      <c r="EM137" s="191"/>
      <c r="EN137" s="191"/>
      <c r="EO137" s="191"/>
      <c r="EP137" s="191"/>
      <c r="EQ137" s="191"/>
      <c r="ER137" s="191"/>
      <c r="ES137" s="191"/>
      <c r="ET137" s="191"/>
      <c r="EU137" s="191"/>
      <c r="EV137" s="191"/>
      <c r="EW137" s="191"/>
      <c r="EX137" s="191"/>
      <c r="EY137" s="191"/>
      <c r="EZ137" s="191"/>
      <c r="FA137" s="191"/>
      <c r="FB137" s="191"/>
      <c r="FC137" s="191"/>
      <c r="FD137" s="191"/>
      <c r="FE137" s="191"/>
      <c r="FF137" s="191"/>
      <c r="FG137" s="191"/>
      <c r="FH137" s="191"/>
      <c r="FI137" s="191"/>
      <c r="FJ137" s="191"/>
      <c r="FK137" s="191"/>
      <c r="FL137" s="191"/>
      <c r="FM137" s="191"/>
      <c r="FN137" s="191"/>
      <c r="FO137" s="191"/>
      <c r="FP137" s="191"/>
      <c r="FQ137" s="191"/>
      <c r="FR137" s="191"/>
      <c r="FS137" s="191"/>
      <c r="FT137" s="191"/>
      <c r="FU137" s="191"/>
      <c r="FV137" s="191"/>
      <c r="FW137" s="191"/>
      <c r="FX137" s="191"/>
      <c r="FY137" s="191"/>
      <c r="FZ137" s="191"/>
      <c r="GA137" s="191"/>
      <c r="GB137" s="191"/>
      <c r="GC137" s="191"/>
      <c r="GD137" s="191"/>
      <c r="GE137" s="191"/>
      <c r="GF137" s="191"/>
      <c r="GG137" s="191"/>
      <c r="GH137" s="191"/>
      <c r="GI137" s="191"/>
      <c r="GJ137" s="191"/>
      <c r="GK137" s="191"/>
      <c r="GL137" s="191"/>
      <c r="GM137" s="191"/>
      <c r="GN137" s="191"/>
      <c r="GO137" s="191"/>
      <c r="GP137" s="191"/>
      <c r="GQ137" s="191"/>
      <c r="GR137" s="191"/>
      <c r="GS137" s="191"/>
      <c r="GT137" s="191"/>
      <c r="GU137" s="191"/>
      <c r="GV137" s="191"/>
      <c r="GW137" s="191"/>
      <c r="GX137" s="191"/>
      <c r="GY137" s="191"/>
    </row>
    <row r="138" spans="1:207" s="6" customFormat="1" x14ac:dyDescent="0.35">
      <c r="A138" s="436" t="s">
        <v>2844</v>
      </c>
      <c r="B138" s="55" t="s">
        <v>2564</v>
      </c>
      <c r="C138" s="134">
        <v>719.24</v>
      </c>
      <c r="D138" s="709">
        <v>97.75</v>
      </c>
      <c r="E138" s="58">
        <v>263.68</v>
      </c>
      <c r="F138" s="58">
        <v>263.68</v>
      </c>
      <c r="G138" s="709">
        <v>128.75</v>
      </c>
      <c r="H138" s="171">
        <v>683.17</v>
      </c>
      <c r="I138" s="58">
        <v>320</v>
      </c>
      <c r="J138" s="58">
        <v>357.83</v>
      </c>
      <c r="K138" s="58">
        <v>357.83</v>
      </c>
      <c r="L138" s="709">
        <v>244.42</v>
      </c>
      <c r="M138" s="191"/>
      <c r="N138" s="191"/>
      <c r="O138" s="191"/>
      <c r="P138" s="191"/>
      <c r="Q138" s="191"/>
      <c r="R138" s="191"/>
      <c r="S138" s="191"/>
      <c r="T138" s="191"/>
      <c r="U138" s="191"/>
      <c r="V138" s="191"/>
      <c r="W138" s="191"/>
      <c r="X138" s="191"/>
      <c r="Y138" s="191"/>
      <c r="Z138" s="191"/>
      <c r="AA138" s="191"/>
      <c r="AB138" s="191"/>
      <c r="AC138" s="191"/>
      <c r="AD138" s="191"/>
      <c r="AE138" s="191"/>
      <c r="AF138" s="191"/>
      <c r="AG138" s="191"/>
      <c r="AH138" s="191"/>
      <c r="AI138" s="191"/>
      <c r="AJ138" s="191"/>
      <c r="AK138" s="191"/>
      <c r="AL138" s="191"/>
      <c r="AM138" s="191"/>
      <c r="AN138" s="191"/>
      <c r="AO138" s="191"/>
      <c r="AP138" s="191"/>
      <c r="AQ138" s="191"/>
      <c r="AR138" s="191"/>
      <c r="AS138" s="191"/>
      <c r="AT138" s="191"/>
      <c r="AU138" s="191"/>
      <c r="AV138" s="191"/>
      <c r="AW138" s="191"/>
      <c r="AX138" s="191"/>
      <c r="AY138" s="191"/>
      <c r="AZ138" s="191"/>
      <c r="BA138" s="191"/>
      <c r="BB138" s="191"/>
      <c r="BC138" s="191"/>
      <c r="BD138" s="191"/>
      <c r="BE138" s="191"/>
      <c r="BF138" s="191"/>
      <c r="BG138" s="191"/>
      <c r="BH138" s="191"/>
      <c r="BI138" s="191"/>
      <c r="BJ138" s="191"/>
      <c r="BK138" s="191"/>
      <c r="BL138" s="191"/>
      <c r="BM138" s="191"/>
      <c r="BN138" s="191"/>
      <c r="BO138" s="191"/>
      <c r="BP138" s="191"/>
      <c r="BQ138" s="191"/>
      <c r="BR138" s="191"/>
      <c r="BS138" s="191"/>
      <c r="BT138" s="191"/>
      <c r="BU138" s="191"/>
      <c r="BV138" s="191"/>
      <c r="BW138" s="191"/>
      <c r="BX138" s="191"/>
      <c r="BY138" s="191"/>
      <c r="BZ138" s="191"/>
      <c r="CA138" s="191"/>
      <c r="CB138" s="191"/>
      <c r="CC138" s="191"/>
      <c r="CD138" s="191"/>
      <c r="CE138" s="191"/>
      <c r="CF138" s="191"/>
      <c r="CG138" s="191"/>
      <c r="CH138" s="191"/>
      <c r="CI138" s="191"/>
      <c r="CJ138" s="191"/>
      <c r="CK138" s="191"/>
      <c r="CL138" s="191"/>
      <c r="CM138" s="191"/>
      <c r="CN138" s="191"/>
      <c r="CO138" s="191"/>
      <c r="CP138" s="191"/>
      <c r="CQ138" s="191"/>
      <c r="CR138" s="191"/>
      <c r="CS138" s="191"/>
      <c r="CT138" s="191"/>
      <c r="CU138" s="191"/>
      <c r="CV138" s="191"/>
      <c r="CW138" s="191"/>
      <c r="CX138" s="191"/>
      <c r="CY138" s="191"/>
      <c r="CZ138" s="191"/>
      <c r="DA138" s="191"/>
      <c r="DB138" s="191"/>
      <c r="DC138" s="191"/>
      <c r="DD138" s="191"/>
      <c r="DE138" s="191"/>
      <c r="DF138" s="191"/>
      <c r="DG138" s="191"/>
      <c r="DH138" s="191"/>
      <c r="DI138" s="191"/>
      <c r="DJ138" s="191"/>
      <c r="DK138" s="191"/>
      <c r="DL138" s="191"/>
      <c r="DM138" s="191"/>
      <c r="DN138" s="191"/>
      <c r="DO138" s="191"/>
      <c r="DP138" s="191"/>
      <c r="DQ138" s="191"/>
      <c r="DR138" s="191"/>
      <c r="DS138" s="191"/>
      <c r="DT138" s="191"/>
      <c r="DU138" s="191"/>
      <c r="DV138" s="191"/>
      <c r="DW138" s="191"/>
      <c r="DX138" s="191"/>
      <c r="DY138" s="191"/>
      <c r="DZ138" s="191"/>
      <c r="EA138" s="191"/>
      <c r="EB138" s="191"/>
      <c r="EC138" s="191"/>
      <c r="ED138" s="191"/>
      <c r="EE138" s="191"/>
      <c r="EF138" s="191"/>
      <c r="EG138" s="191"/>
      <c r="EH138" s="191"/>
      <c r="EI138" s="191"/>
      <c r="EJ138" s="191"/>
      <c r="EK138" s="191"/>
      <c r="EL138" s="191"/>
      <c r="EM138" s="191"/>
      <c r="EN138" s="191"/>
      <c r="EO138" s="191"/>
      <c r="EP138" s="191"/>
      <c r="EQ138" s="191"/>
      <c r="ER138" s="191"/>
      <c r="ES138" s="191"/>
      <c r="ET138" s="191"/>
      <c r="EU138" s="191"/>
      <c r="EV138" s="191"/>
      <c r="EW138" s="191"/>
      <c r="EX138" s="191"/>
      <c r="EY138" s="191"/>
      <c r="EZ138" s="191"/>
      <c r="FA138" s="191"/>
      <c r="FB138" s="191"/>
      <c r="FC138" s="191"/>
      <c r="FD138" s="191"/>
      <c r="FE138" s="191"/>
      <c r="FF138" s="191"/>
      <c r="FG138" s="191"/>
      <c r="FH138" s="191"/>
      <c r="FI138" s="191"/>
      <c r="FJ138" s="191"/>
      <c r="FK138" s="191"/>
      <c r="FL138" s="191"/>
      <c r="FM138" s="191"/>
      <c r="FN138" s="191"/>
      <c r="FO138" s="191"/>
      <c r="FP138" s="191"/>
      <c r="FQ138" s="191"/>
      <c r="FR138" s="191"/>
      <c r="FS138" s="191"/>
      <c r="FT138" s="191"/>
      <c r="FU138" s="191"/>
      <c r="FV138" s="191"/>
      <c r="FW138" s="191"/>
      <c r="FX138" s="191"/>
      <c r="FY138" s="191"/>
      <c r="FZ138" s="191"/>
      <c r="GA138" s="191"/>
      <c r="GB138" s="191"/>
      <c r="GC138" s="191"/>
      <c r="GD138" s="191"/>
      <c r="GE138" s="191"/>
      <c r="GF138" s="191"/>
      <c r="GG138" s="191"/>
      <c r="GH138" s="191"/>
      <c r="GI138" s="191"/>
      <c r="GJ138" s="191"/>
      <c r="GK138" s="191"/>
      <c r="GL138" s="191"/>
      <c r="GM138" s="191"/>
      <c r="GN138" s="191"/>
      <c r="GO138" s="191"/>
      <c r="GP138" s="191"/>
      <c r="GQ138" s="191"/>
      <c r="GR138" s="191"/>
      <c r="GS138" s="191"/>
      <c r="GT138" s="191"/>
      <c r="GU138" s="191"/>
      <c r="GV138" s="191"/>
      <c r="GW138" s="191"/>
      <c r="GX138" s="191"/>
      <c r="GY138" s="191"/>
    </row>
    <row r="139" spans="1:207" s="6" customFormat="1" x14ac:dyDescent="0.35">
      <c r="A139" s="436" t="s">
        <v>2845</v>
      </c>
      <c r="B139" s="55" t="s">
        <v>2565</v>
      </c>
      <c r="C139" s="134">
        <v>517.86</v>
      </c>
      <c r="D139" s="709">
        <v>97.75</v>
      </c>
      <c r="E139" s="58">
        <v>263.68</v>
      </c>
      <c r="F139" s="58">
        <v>263.68</v>
      </c>
      <c r="G139" s="709">
        <v>99.11</v>
      </c>
      <c r="H139" s="171">
        <v>5209.18</v>
      </c>
      <c r="I139" s="58">
        <v>320</v>
      </c>
      <c r="J139" s="58">
        <v>263.67</v>
      </c>
      <c r="K139" s="58">
        <v>263.67</v>
      </c>
      <c r="L139" s="709">
        <v>244.42</v>
      </c>
      <c r="M139" s="191"/>
      <c r="N139" s="191"/>
      <c r="O139" s="191"/>
      <c r="P139" s="191"/>
      <c r="Q139" s="191"/>
      <c r="R139" s="191"/>
      <c r="S139" s="191"/>
      <c r="T139" s="191"/>
      <c r="U139" s="191"/>
      <c r="V139" s="191"/>
      <c r="W139" s="191"/>
      <c r="X139" s="191"/>
      <c r="Y139" s="191"/>
      <c r="Z139" s="191"/>
      <c r="AA139" s="191"/>
      <c r="AB139" s="191"/>
      <c r="AC139" s="191"/>
      <c r="AD139" s="191"/>
      <c r="AE139" s="191"/>
      <c r="AF139" s="191"/>
      <c r="AG139" s="191"/>
      <c r="AH139" s="191"/>
      <c r="AI139" s="191"/>
      <c r="AJ139" s="191"/>
      <c r="AK139" s="191"/>
      <c r="AL139" s="191"/>
      <c r="AM139" s="191"/>
      <c r="AN139" s="191"/>
      <c r="AO139" s="191"/>
      <c r="AP139" s="191"/>
      <c r="AQ139" s="191"/>
      <c r="AR139" s="191"/>
      <c r="AS139" s="191"/>
      <c r="AT139" s="191"/>
      <c r="AU139" s="191"/>
      <c r="AV139" s="191"/>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191"/>
      <c r="BR139" s="191"/>
      <c r="BS139" s="191"/>
      <c r="BT139" s="191"/>
      <c r="BU139" s="191"/>
      <c r="BV139" s="191"/>
      <c r="BW139" s="191"/>
      <c r="BX139" s="191"/>
      <c r="BY139" s="191"/>
      <c r="BZ139" s="191"/>
      <c r="CA139" s="191"/>
      <c r="CB139" s="191"/>
      <c r="CC139" s="191"/>
      <c r="CD139" s="191"/>
      <c r="CE139" s="191"/>
      <c r="CF139" s="191"/>
      <c r="CG139" s="191"/>
      <c r="CH139" s="191"/>
      <c r="CI139" s="191"/>
      <c r="CJ139" s="191"/>
      <c r="CK139" s="191"/>
      <c r="CL139" s="191"/>
      <c r="CM139" s="191"/>
      <c r="CN139" s="191"/>
      <c r="CO139" s="191"/>
      <c r="CP139" s="191"/>
      <c r="CQ139" s="191"/>
      <c r="CR139" s="191"/>
      <c r="CS139" s="191"/>
      <c r="CT139" s="191"/>
      <c r="CU139" s="191"/>
      <c r="CV139" s="191"/>
      <c r="CW139" s="191"/>
      <c r="CX139" s="191"/>
      <c r="CY139" s="191"/>
      <c r="CZ139" s="191"/>
      <c r="DA139" s="191"/>
      <c r="DB139" s="191"/>
      <c r="DC139" s="191"/>
      <c r="DD139" s="191"/>
      <c r="DE139" s="191"/>
      <c r="DF139" s="191"/>
      <c r="DG139" s="191"/>
      <c r="DH139" s="191"/>
      <c r="DI139" s="191"/>
      <c r="DJ139" s="191"/>
      <c r="DK139" s="191"/>
      <c r="DL139" s="191"/>
      <c r="DM139" s="191"/>
      <c r="DN139" s="191"/>
      <c r="DO139" s="191"/>
      <c r="DP139" s="191"/>
      <c r="DQ139" s="191"/>
      <c r="DR139" s="191"/>
      <c r="DS139" s="191"/>
      <c r="DT139" s="191"/>
      <c r="DU139" s="191"/>
      <c r="DV139" s="191"/>
      <c r="DW139" s="191"/>
      <c r="DX139" s="191"/>
      <c r="DY139" s="191"/>
      <c r="DZ139" s="191"/>
      <c r="EA139" s="191"/>
      <c r="EB139" s="191"/>
      <c r="EC139" s="191"/>
      <c r="ED139" s="191"/>
      <c r="EE139" s="191"/>
      <c r="EF139" s="191"/>
      <c r="EG139" s="191"/>
      <c r="EH139" s="191"/>
      <c r="EI139" s="191"/>
      <c r="EJ139" s="191"/>
      <c r="EK139" s="191"/>
      <c r="EL139" s="191"/>
      <c r="EM139" s="191"/>
      <c r="EN139" s="191"/>
      <c r="EO139" s="191"/>
      <c r="EP139" s="191"/>
      <c r="EQ139" s="191"/>
      <c r="ER139" s="191"/>
      <c r="ES139" s="191"/>
      <c r="ET139" s="191"/>
      <c r="EU139" s="191"/>
      <c r="EV139" s="191"/>
      <c r="EW139" s="191"/>
      <c r="EX139" s="191"/>
      <c r="EY139" s="191"/>
      <c r="EZ139" s="191"/>
      <c r="FA139" s="191"/>
      <c r="FB139" s="191"/>
      <c r="FC139" s="191"/>
      <c r="FD139" s="191"/>
      <c r="FE139" s="191"/>
      <c r="FF139" s="191"/>
      <c r="FG139" s="191"/>
      <c r="FH139" s="191"/>
      <c r="FI139" s="191"/>
      <c r="FJ139" s="191"/>
      <c r="FK139" s="191"/>
      <c r="FL139" s="191"/>
      <c r="FM139" s="191"/>
      <c r="FN139" s="191"/>
      <c r="FO139" s="191"/>
      <c r="FP139" s="191"/>
      <c r="FQ139" s="191"/>
      <c r="FR139" s="191"/>
      <c r="FS139" s="191"/>
      <c r="FT139" s="191"/>
      <c r="FU139" s="191"/>
      <c r="FV139" s="191"/>
      <c r="FW139" s="191"/>
      <c r="FX139" s="191"/>
      <c r="FY139" s="191"/>
      <c r="FZ139" s="191"/>
      <c r="GA139" s="191"/>
      <c r="GB139" s="191"/>
      <c r="GC139" s="191"/>
      <c r="GD139" s="191"/>
      <c r="GE139" s="191"/>
      <c r="GF139" s="191"/>
      <c r="GG139" s="191"/>
      <c r="GH139" s="191"/>
      <c r="GI139" s="191"/>
      <c r="GJ139" s="191"/>
      <c r="GK139" s="191"/>
      <c r="GL139" s="191"/>
      <c r="GM139" s="191"/>
      <c r="GN139" s="191"/>
      <c r="GO139" s="191"/>
      <c r="GP139" s="191"/>
      <c r="GQ139" s="191"/>
      <c r="GR139" s="191"/>
      <c r="GS139" s="191"/>
      <c r="GT139" s="191"/>
      <c r="GU139" s="191"/>
      <c r="GV139" s="191"/>
      <c r="GW139" s="191"/>
      <c r="GX139" s="191"/>
      <c r="GY139" s="191"/>
    </row>
    <row r="140" spans="1:207" s="6" customFormat="1" x14ac:dyDescent="0.35">
      <c r="A140" s="436" t="s">
        <v>2846</v>
      </c>
      <c r="B140" s="55" t="s">
        <v>2566</v>
      </c>
      <c r="C140" s="134">
        <v>920.63</v>
      </c>
      <c r="D140" s="709">
        <v>161</v>
      </c>
      <c r="E140" s="58">
        <v>263.68</v>
      </c>
      <c r="F140" s="58">
        <v>263.68</v>
      </c>
      <c r="G140" s="709">
        <v>182.58</v>
      </c>
      <c r="H140" s="171">
        <v>731.2</v>
      </c>
      <c r="I140" s="58">
        <v>320</v>
      </c>
      <c r="J140" s="58">
        <v>508.5</v>
      </c>
      <c r="K140" s="58">
        <v>508.5</v>
      </c>
      <c r="L140" s="709">
        <v>244.42</v>
      </c>
      <c r="M140" s="191"/>
      <c r="N140" s="191"/>
      <c r="O140" s="191"/>
      <c r="P140" s="191"/>
      <c r="Q140" s="191"/>
      <c r="R140" s="191"/>
      <c r="S140" s="191"/>
      <c r="T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c r="AP140" s="191"/>
      <c r="AQ140" s="191"/>
      <c r="AR140" s="191"/>
      <c r="AS140" s="191"/>
      <c r="AT140" s="191"/>
      <c r="AU140" s="191"/>
      <c r="AV140" s="191"/>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191"/>
      <c r="BR140" s="191"/>
      <c r="BS140" s="191"/>
      <c r="BT140" s="191"/>
      <c r="BU140" s="191"/>
      <c r="BV140" s="191"/>
      <c r="BW140" s="191"/>
      <c r="BX140" s="191"/>
      <c r="BY140" s="191"/>
      <c r="BZ140" s="191"/>
      <c r="CA140" s="191"/>
      <c r="CB140" s="191"/>
      <c r="CC140" s="191"/>
      <c r="CD140" s="191"/>
      <c r="CE140" s="191"/>
      <c r="CF140" s="191"/>
      <c r="CG140" s="191"/>
      <c r="CH140" s="191"/>
      <c r="CI140" s="191"/>
      <c r="CJ140" s="191"/>
      <c r="CK140" s="191"/>
      <c r="CL140" s="191"/>
      <c r="CM140" s="191"/>
      <c r="CN140" s="191"/>
      <c r="CO140" s="191"/>
      <c r="CP140" s="191"/>
      <c r="CQ140" s="191"/>
      <c r="CR140" s="191"/>
      <c r="CS140" s="191"/>
      <c r="CT140" s="191"/>
      <c r="CU140" s="191"/>
      <c r="CV140" s="191"/>
      <c r="CW140" s="191"/>
      <c r="CX140" s="191"/>
      <c r="CY140" s="191"/>
      <c r="CZ140" s="191"/>
      <c r="DA140" s="191"/>
      <c r="DB140" s="191"/>
      <c r="DC140" s="191"/>
      <c r="DD140" s="191"/>
      <c r="DE140" s="191"/>
      <c r="DF140" s="191"/>
      <c r="DG140" s="191"/>
      <c r="DH140" s="191"/>
      <c r="DI140" s="191"/>
      <c r="DJ140" s="191"/>
      <c r="DK140" s="191"/>
      <c r="DL140" s="191"/>
      <c r="DM140" s="191"/>
      <c r="DN140" s="191"/>
      <c r="DO140" s="191"/>
      <c r="DP140" s="191"/>
      <c r="DQ140" s="191"/>
      <c r="DR140" s="191"/>
      <c r="DS140" s="191"/>
      <c r="DT140" s="191"/>
      <c r="DU140" s="191"/>
      <c r="DV140" s="191"/>
      <c r="DW140" s="191"/>
      <c r="DX140" s="191"/>
      <c r="DY140" s="191"/>
      <c r="DZ140" s="191"/>
      <c r="EA140" s="191"/>
      <c r="EB140" s="191"/>
      <c r="EC140" s="191"/>
      <c r="ED140" s="191"/>
      <c r="EE140" s="191"/>
      <c r="EF140" s="191"/>
      <c r="EG140" s="191"/>
      <c r="EH140" s="191"/>
      <c r="EI140" s="191"/>
      <c r="EJ140" s="191"/>
      <c r="EK140" s="191"/>
      <c r="EL140" s="191"/>
      <c r="EM140" s="191"/>
      <c r="EN140" s="191"/>
      <c r="EO140" s="191"/>
      <c r="EP140" s="191"/>
      <c r="EQ140" s="191"/>
      <c r="ER140" s="191"/>
      <c r="ES140" s="191"/>
      <c r="ET140" s="191"/>
      <c r="EU140" s="191"/>
      <c r="EV140" s="191"/>
      <c r="EW140" s="191"/>
      <c r="EX140" s="191"/>
      <c r="EY140" s="191"/>
      <c r="EZ140" s="191"/>
      <c r="FA140" s="191"/>
      <c r="FB140" s="191"/>
      <c r="FC140" s="191"/>
      <c r="FD140" s="191"/>
      <c r="FE140" s="191"/>
      <c r="FF140" s="191"/>
      <c r="FG140" s="191"/>
      <c r="FH140" s="191"/>
      <c r="FI140" s="191"/>
      <c r="FJ140" s="191"/>
      <c r="FK140" s="191"/>
      <c r="FL140" s="191"/>
      <c r="FM140" s="191"/>
      <c r="FN140" s="191"/>
      <c r="FO140" s="191"/>
      <c r="FP140" s="191"/>
      <c r="FQ140" s="191"/>
      <c r="FR140" s="191"/>
      <c r="FS140" s="191"/>
      <c r="FT140" s="191"/>
      <c r="FU140" s="191"/>
      <c r="FV140" s="191"/>
      <c r="FW140" s="191"/>
      <c r="FX140" s="191"/>
      <c r="FY140" s="191"/>
      <c r="FZ140" s="191"/>
      <c r="GA140" s="191"/>
      <c r="GB140" s="191"/>
      <c r="GC140" s="191"/>
      <c r="GD140" s="191"/>
      <c r="GE140" s="191"/>
      <c r="GF140" s="191"/>
      <c r="GG140" s="191"/>
      <c r="GH140" s="191"/>
      <c r="GI140" s="191"/>
      <c r="GJ140" s="191"/>
      <c r="GK140" s="191"/>
      <c r="GL140" s="191"/>
      <c r="GM140" s="191"/>
      <c r="GN140" s="191"/>
      <c r="GO140" s="191"/>
      <c r="GP140" s="191"/>
      <c r="GQ140" s="191"/>
      <c r="GR140" s="191"/>
      <c r="GS140" s="191"/>
      <c r="GT140" s="191"/>
      <c r="GU140" s="191"/>
      <c r="GV140" s="191"/>
      <c r="GW140" s="191"/>
      <c r="GX140" s="191"/>
      <c r="GY140" s="191"/>
    </row>
    <row r="141" spans="1:207" s="6" customFormat="1" x14ac:dyDescent="0.35">
      <c r="A141" s="436" t="s">
        <v>2847</v>
      </c>
      <c r="B141" s="55" t="s">
        <v>2567</v>
      </c>
      <c r="C141" s="134">
        <v>1165.17</v>
      </c>
      <c r="D141" s="709">
        <v>368</v>
      </c>
      <c r="E141" s="58">
        <v>538.1</v>
      </c>
      <c r="F141" s="58">
        <v>538.1</v>
      </c>
      <c r="G141" s="134">
        <v>678.69</v>
      </c>
      <c r="H141" s="171">
        <v>1222.24</v>
      </c>
      <c r="I141" s="58">
        <v>776</v>
      </c>
      <c r="J141" s="58">
        <v>1167.67</v>
      </c>
      <c r="K141" s="58">
        <v>1167.67</v>
      </c>
      <c r="L141" s="709">
        <v>699.27</v>
      </c>
      <c r="M141" s="264"/>
      <c r="N141" s="264"/>
      <c r="O141" s="264"/>
      <c r="P141" s="264"/>
      <c r="Q141" s="264"/>
      <c r="R141" s="264"/>
      <c r="S141" s="264"/>
      <c r="T141" s="264"/>
      <c r="U141" s="264"/>
      <c r="V141" s="264"/>
      <c r="W141" s="264"/>
      <c r="X141" s="264"/>
      <c r="Y141" s="264"/>
      <c r="Z141" s="264"/>
      <c r="AA141" s="264"/>
      <c r="AB141" s="264"/>
      <c r="AC141" s="264"/>
      <c r="AD141" s="264"/>
      <c r="AE141" s="264"/>
      <c r="AF141" s="264"/>
      <c r="AG141" s="264"/>
      <c r="AH141" s="264"/>
      <c r="AI141" s="264"/>
      <c r="AJ141" s="264"/>
    </row>
    <row r="142" spans="1:207" s="6" customFormat="1" x14ac:dyDescent="0.35">
      <c r="A142" s="436" t="s">
        <v>2848</v>
      </c>
      <c r="B142" s="55" t="s">
        <v>2568</v>
      </c>
      <c r="C142" s="134">
        <v>4344.21</v>
      </c>
      <c r="D142" s="709">
        <v>736</v>
      </c>
      <c r="E142" s="58">
        <v>546.02</v>
      </c>
      <c r="F142" s="58">
        <v>1018.83</v>
      </c>
      <c r="G142" s="134">
        <v>975.2</v>
      </c>
      <c r="H142" s="171">
        <v>1707.93</v>
      </c>
      <c r="I142" s="58">
        <v>1248</v>
      </c>
      <c r="J142" s="58">
        <v>3279.84</v>
      </c>
      <c r="K142" s="58">
        <v>3279.84</v>
      </c>
      <c r="L142" s="709">
        <v>1462.64</v>
      </c>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row>
    <row r="143" spans="1:207" s="6" customFormat="1" x14ac:dyDescent="0.35">
      <c r="A143" s="436" t="s">
        <v>2849</v>
      </c>
      <c r="B143" s="55" t="s">
        <v>2569</v>
      </c>
      <c r="C143" s="134">
        <v>4862.07</v>
      </c>
      <c r="D143" s="709">
        <v>736</v>
      </c>
      <c r="E143" s="58">
        <v>546.02</v>
      </c>
      <c r="F143" s="58">
        <v>958.49</v>
      </c>
      <c r="G143" s="134">
        <v>1056.25</v>
      </c>
      <c r="H143" s="171">
        <v>2001.48</v>
      </c>
      <c r="I143" s="58">
        <v>5735</v>
      </c>
      <c r="J143" s="58">
        <v>2593.1799999999998</v>
      </c>
      <c r="K143" s="58">
        <v>2593.1799999999998</v>
      </c>
      <c r="L143" s="315">
        <v>1693.97</v>
      </c>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row>
    <row r="144" spans="1:207" s="6" customFormat="1" x14ac:dyDescent="0.35">
      <c r="A144" s="436" t="s">
        <v>2850</v>
      </c>
      <c r="B144" s="55" t="s">
        <v>2570</v>
      </c>
      <c r="C144" s="134">
        <v>4703.83</v>
      </c>
      <c r="D144" s="709">
        <v>736</v>
      </c>
      <c r="E144" s="58">
        <v>682.52</v>
      </c>
      <c r="F144" s="58">
        <v>958.49</v>
      </c>
      <c r="G144" s="134">
        <v>1347.25</v>
      </c>
      <c r="H144" s="171">
        <v>8881.24</v>
      </c>
      <c r="I144" s="58">
        <v>1248.1300000000001</v>
      </c>
      <c r="J144" s="58">
        <v>3279.84</v>
      </c>
      <c r="K144" s="58">
        <v>3279.84</v>
      </c>
      <c r="L144" s="315">
        <v>1693.97</v>
      </c>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row>
    <row r="145" spans="1:36" s="6" customFormat="1" x14ac:dyDescent="0.35">
      <c r="A145" s="436" t="s">
        <v>2851</v>
      </c>
      <c r="B145" s="55" t="s">
        <v>2571</v>
      </c>
      <c r="C145" s="134">
        <v>2013.87</v>
      </c>
      <c r="D145" s="709">
        <v>736</v>
      </c>
      <c r="E145" s="58">
        <v>614.27</v>
      </c>
      <c r="F145" s="58">
        <v>2047.56</v>
      </c>
      <c r="G145" s="134">
        <v>757.25</v>
      </c>
      <c r="H145" s="171">
        <v>1344.99</v>
      </c>
      <c r="I145" s="58">
        <v>506</v>
      </c>
      <c r="J145" s="58">
        <v>2015.18</v>
      </c>
      <c r="K145" s="58">
        <v>2015.18</v>
      </c>
      <c r="L145" s="709">
        <v>1279.51</v>
      </c>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row>
    <row r="146" spans="1:36" s="6" customFormat="1" x14ac:dyDescent="0.35">
      <c r="A146" s="436" t="s">
        <v>2852</v>
      </c>
      <c r="B146" s="55" t="s">
        <v>2572</v>
      </c>
      <c r="C146" s="134">
        <v>2733.12</v>
      </c>
      <c r="D146" s="709">
        <v>368</v>
      </c>
      <c r="E146" s="58">
        <v>1264.3800000000001</v>
      </c>
      <c r="F146" s="58">
        <v>1264.3800000000001</v>
      </c>
      <c r="G146" s="134">
        <v>987.36</v>
      </c>
      <c r="H146" s="171">
        <v>1702.59</v>
      </c>
      <c r="I146" s="58">
        <v>945</v>
      </c>
      <c r="J146" s="58">
        <v>4030.35</v>
      </c>
      <c r="K146" s="58">
        <v>4030.35</v>
      </c>
      <c r="L146" s="709">
        <v>2634.47</v>
      </c>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row>
    <row r="147" spans="1:36" s="6" customFormat="1" x14ac:dyDescent="0.35">
      <c r="A147" s="436" t="s">
        <v>2853</v>
      </c>
      <c r="B147" s="133" t="s">
        <v>2854</v>
      </c>
      <c r="C147" s="310">
        <v>5703.45</v>
      </c>
      <c r="D147" s="709">
        <v>1932</v>
      </c>
      <c r="E147" s="58">
        <v>59.35</v>
      </c>
      <c r="F147" s="58">
        <v>59.35</v>
      </c>
      <c r="G147" s="310">
        <v>3150</v>
      </c>
      <c r="H147" s="330">
        <v>43454.51</v>
      </c>
      <c r="I147" s="58">
        <v>16192</v>
      </c>
      <c r="J147" s="58">
        <v>15473.61</v>
      </c>
      <c r="K147" s="58">
        <v>15473.61</v>
      </c>
      <c r="L147" s="709">
        <v>699.27</v>
      </c>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row>
    <row r="148" spans="1:36" s="6" customFormat="1" x14ac:dyDescent="0.35">
      <c r="A148" s="436" t="s">
        <v>2855</v>
      </c>
      <c r="B148" s="133" t="s">
        <v>793</v>
      </c>
      <c r="C148" s="310">
        <v>4123.6400000000003</v>
      </c>
      <c r="D148" s="709">
        <v>1380</v>
      </c>
      <c r="E148" s="58">
        <v>1902.15</v>
      </c>
      <c r="F148" s="58">
        <v>1902.15</v>
      </c>
      <c r="G148" s="310">
        <v>650.25</v>
      </c>
      <c r="H148" s="330">
        <v>4846.26</v>
      </c>
      <c r="I148" s="58">
        <v>2496.2600000000002</v>
      </c>
      <c r="J148" s="58">
        <v>14309.91</v>
      </c>
      <c r="K148" s="58">
        <v>14309.91</v>
      </c>
      <c r="L148" s="709">
        <v>2102.0500000000002</v>
      </c>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row>
    <row r="149" spans="1:36" s="6" customFormat="1" x14ac:dyDescent="0.35">
      <c r="A149" s="436" t="s">
        <v>2856</v>
      </c>
      <c r="B149" s="133" t="s">
        <v>2857</v>
      </c>
      <c r="C149" s="310">
        <v>5703.45</v>
      </c>
      <c r="D149" s="709">
        <v>3220</v>
      </c>
      <c r="E149" s="58">
        <v>3803.31</v>
      </c>
      <c r="F149" s="58">
        <v>3803.31</v>
      </c>
      <c r="G149" s="310">
        <v>5520.65</v>
      </c>
      <c r="H149" s="330">
        <v>4453.2299999999996</v>
      </c>
      <c r="I149" s="58">
        <v>2024</v>
      </c>
      <c r="J149" s="58">
        <v>22668.35</v>
      </c>
      <c r="K149" s="58">
        <v>22668.35</v>
      </c>
      <c r="L149" s="709">
        <v>1048.9000000000001</v>
      </c>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row>
    <row r="150" spans="1:36" s="6" customFormat="1" ht="28" x14ac:dyDescent="0.35">
      <c r="A150" s="436" t="s">
        <v>2858</v>
      </c>
      <c r="B150" s="651" t="s">
        <v>2859</v>
      </c>
      <c r="C150" s="310">
        <v>5443.53</v>
      </c>
      <c r="D150" s="709">
        <v>3220</v>
      </c>
      <c r="E150" s="58">
        <v>2574.7800000000002</v>
      </c>
      <c r="F150" s="58">
        <v>2574.7800000000002</v>
      </c>
      <c r="G150" s="310">
        <v>4665.7700000000004</v>
      </c>
      <c r="H150" s="330">
        <v>16740.060000000001</v>
      </c>
      <c r="I150" s="58">
        <v>5633.46</v>
      </c>
      <c r="J150" s="58">
        <v>6922.08</v>
      </c>
      <c r="K150" s="58">
        <v>6922.08</v>
      </c>
      <c r="L150" s="709">
        <v>4839.6099999999997</v>
      </c>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row>
    <row r="151" spans="1:36" s="6" customFormat="1" x14ac:dyDescent="0.35">
      <c r="A151" s="436" t="s">
        <v>2860</v>
      </c>
      <c r="B151" s="104" t="s">
        <v>2861</v>
      </c>
      <c r="C151" s="181">
        <v>7245</v>
      </c>
      <c r="D151" s="709">
        <v>4140</v>
      </c>
      <c r="E151" s="58">
        <v>1838.85</v>
      </c>
      <c r="F151" s="58">
        <v>1838.85</v>
      </c>
      <c r="G151" s="310">
        <v>3580</v>
      </c>
      <c r="H151" s="330">
        <v>6995.17</v>
      </c>
      <c r="I151" s="58">
        <v>2867.3</v>
      </c>
      <c r="J151" s="58">
        <v>7590</v>
      </c>
      <c r="K151" s="58">
        <v>7590</v>
      </c>
      <c r="L151" s="709">
        <v>4033.01</v>
      </c>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row>
    <row r="152" spans="1:36" s="337" customFormat="1" ht="15" customHeight="1" thickBot="1" x14ac:dyDescent="0.4">
      <c r="A152" s="1036"/>
      <c r="B152" s="1004"/>
      <c r="C152" s="1004"/>
      <c r="D152" s="1004"/>
      <c r="E152" s="1004"/>
      <c r="F152" s="1004"/>
      <c r="G152" s="1205"/>
      <c r="H152" s="1205"/>
      <c r="I152" s="1205"/>
      <c r="J152" s="1205"/>
      <c r="K152" s="1206"/>
      <c r="L152" s="1206"/>
      <c r="M152" s="1206"/>
      <c r="N152" s="1206"/>
      <c r="O152" s="1206"/>
      <c r="P152" s="1206"/>
      <c r="Q152" s="1206"/>
      <c r="R152" s="1207"/>
    </row>
    <row r="153" spans="1:36" s="6" customFormat="1" ht="23" x14ac:dyDescent="0.35">
      <c r="A153" s="85" t="s">
        <v>2</v>
      </c>
      <c r="B153" s="1137" t="s">
        <v>127</v>
      </c>
      <c r="C153" s="1133"/>
      <c r="D153" s="1133"/>
      <c r="E153" s="1133"/>
      <c r="F153" s="1133"/>
      <c r="G153" s="191"/>
      <c r="H153" s="191"/>
      <c r="I153" s="191"/>
      <c r="J153" s="191"/>
      <c r="K153" s="191"/>
      <c r="L153" s="191"/>
      <c r="M153" s="191"/>
      <c r="N153" s="191"/>
      <c r="O153" s="191"/>
      <c r="P153" s="191"/>
      <c r="Q153" s="191"/>
      <c r="R153" s="191"/>
      <c r="S153" s="191"/>
      <c r="T153" s="191"/>
      <c r="U153" s="191"/>
      <c r="V153" s="191"/>
      <c r="W153" s="191"/>
      <c r="X153" s="191"/>
      <c r="Y153" s="191"/>
      <c r="Z153" s="191"/>
      <c r="AA153" s="191"/>
    </row>
    <row r="154" spans="1:36" s="6" customFormat="1" ht="15" customHeight="1" x14ac:dyDescent="0.35">
      <c r="A154" s="30">
        <v>1</v>
      </c>
      <c r="B154" s="1074" t="s">
        <v>2575</v>
      </c>
      <c r="C154" s="1133"/>
      <c r="D154" s="1133"/>
      <c r="E154" s="1133"/>
      <c r="F154" s="1133"/>
      <c r="G154" s="191"/>
      <c r="H154" s="191"/>
      <c r="I154" s="191"/>
      <c r="J154" s="191"/>
      <c r="K154" s="191"/>
      <c r="L154" s="191"/>
      <c r="M154" s="191"/>
      <c r="N154" s="191"/>
      <c r="O154" s="191"/>
      <c r="P154" s="191"/>
      <c r="Q154" s="191"/>
      <c r="R154" s="191"/>
      <c r="S154" s="191"/>
      <c r="T154" s="191"/>
      <c r="U154" s="191"/>
      <c r="V154" s="191"/>
      <c r="W154" s="191"/>
      <c r="X154" s="191"/>
      <c r="Y154" s="191"/>
      <c r="Z154" s="191"/>
      <c r="AA154" s="191"/>
    </row>
    <row r="155" spans="1:36" s="6" customFormat="1" ht="15" customHeight="1" x14ac:dyDescent="0.35">
      <c r="A155" s="30">
        <v>2</v>
      </c>
      <c r="B155" s="1074" t="s">
        <v>2576</v>
      </c>
      <c r="C155" s="1133"/>
      <c r="D155" s="1133"/>
      <c r="E155" s="1133"/>
      <c r="F155" s="1133"/>
      <c r="G155" s="191"/>
      <c r="H155" s="191"/>
      <c r="I155" s="191"/>
      <c r="J155" s="191"/>
      <c r="K155" s="191"/>
      <c r="L155" s="191"/>
      <c r="M155" s="191"/>
      <c r="N155" s="191"/>
      <c r="O155" s="191"/>
      <c r="P155" s="191"/>
      <c r="Q155" s="191"/>
      <c r="R155" s="191"/>
      <c r="S155" s="191"/>
      <c r="T155" s="191"/>
      <c r="U155" s="191"/>
      <c r="V155" s="191"/>
      <c r="W155" s="191"/>
      <c r="X155" s="191"/>
      <c r="Y155" s="191"/>
      <c r="Z155" s="191"/>
      <c r="AA155" s="191"/>
    </row>
    <row r="156" spans="1:36" s="6" customFormat="1" ht="15" customHeight="1" x14ac:dyDescent="0.35">
      <c r="A156" s="30">
        <v>3</v>
      </c>
      <c r="B156" s="1078" t="s">
        <v>2577</v>
      </c>
      <c r="C156" s="1133"/>
      <c r="D156" s="1133"/>
      <c r="E156" s="1133"/>
      <c r="F156" s="1133"/>
      <c r="G156" s="191"/>
      <c r="H156" s="191"/>
      <c r="I156" s="191"/>
      <c r="J156" s="191"/>
      <c r="K156" s="191"/>
      <c r="L156" s="191"/>
      <c r="M156" s="191"/>
      <c r="N156" s="191"/>
      <c r="O156" s="191"/>
      <c r="P156" s="191"/>
      <c r="Q156" s="191"/>
      <c r="R156" s="191"/>
      <c r="S156" s="191"/>
      <c r="T156" s="191"/>
      <c r="U156" s="191"/>
      <c r="V156" s="191"/>
      <c r="W156" s="191"/>
      <c r="X156" s="191"/>
      <c r="Y156" s="191"/>
      <c r="Z156" s="191"/>
      <c r="AA156" s="191"/>
    </row>
    <row r="157" spans="1:36" s="6" customFormat="1" x14ac:dyDescent="0.35">
      <c r="A157" s="36">
        <v>4</v>
      </c>
      <c r="B157" s="37" t="s">
        <v>864</v>
      </c>
      <c r="C157" s="729" t="s">
        <v>611</v>
      </c>
      <c r="D157" s="729" t="s">
        <v>373</v>
      </c>
      <c r="E157" s="729" t="s">
        <v>2578</v>
      </c>
      <c r="F157" s="729" t="s">
        <v>4288</v>
      </c>
      <c r="G157" s="191"/>
      <c r="H157" s="191"/>
      <c r="I157" s="191"/>
      <c r="J157" s="191"/>
      <c r="K157" s="191"/>
      <c r="L157" s="191"/>
      <c r="M157" s="191"/>
      <c r="N157" s="191"/>
      <c r="O157" s="191"/>
      <c r="P157" s="191"/>
      <c r="Q157" s="191"/>
      <c r="R157" s="191"/>
      <c r="S157" s="191"/>
      <c r="T157" s="191"/>
      <c r="U157" s="191"/>
      <c r="V157" s="191"/>
      <c r="W157" s="191"/>
      <c r="X157" s="191"/>
      <c r="Y157" s="191"/>
      <c r="Z157" s="191"/>
      <c r="AA157" s="191"/>
    </row>
    <row r="158" spans="1:36" s="6" customFormat="1" x14ac:dyDescent="0.35">
      <c r="A158" s="30" t="s">
        <v>285</v>
      </c>
      <c r="B158" s="42" t="s">
        <v>286</v>
      </c>
      <c r="C158" s="43" t="s">
        <v>377</v>
      </c>
      <c r="D158" s="43" t="s">
        <v>377</v>
      </c>
      <c r="E158" s="43" t="s">
        <v>1514</v>
      </c>
      <c r="F158" s="43" t="s">
        <v>2059</v>
      </c>
      <c r="G158" s="191"/>
      <c r="H158" s="191"/>
      <c r="I158" s="191"/>
      <c r="J158" s="191"/>
      <c r="K158" s="191"/>
      <c r="L158" s="191"/>
      <c r="M158" s="191"/>
      <c r="N158" s="191"/>
      <c r="O158" s="191"/>
      <c r="P158" s="191"/>
      <c r="Q158" s="191"/>
      <c r="R158" s="191"/>
      <c r="S158" s="191"/>
      <c r="T158" s="191"/>
      <c r="U158" s="191"/>
      <c r="V158" s="191"/>
      <c r="W158" s="191"/>
      <c r="X158" s="191"/>
      <c r="Y158" s="191"/>
      <c r="Z158" s="191"/>
      <c r="AA158" s="191"/>
    </row>
    <row r="159" spans="1:36" s="6" customFormat="1" x14ac:dyDescent="0.35">
      <c r="A159" s="30" t="s">
        <v>290</v>
      </c>
      <c r="B159" s="42" t="s">
        <v>291</v>
      </c>
      <c r="C159" s="43" t="s">
        <v>2579</v>
      </c>
      <c r="D159" s="43" t="s">
        <v>2580</v>
      </c>
      <c r="E159" s="43" t="s">
        <v>2581</v>
      </c>
      <c r="F159" s="43" t="s">
        <v>4209</v>
      </c>
      <c r="G159" s="191"/>
      <c r="H159" s="191"/>
      <c r="I159" s="191"/>
      <c r="J159" s="191"/>
      <c r="K159" s="191"/>
      <c r="L159" s="191"/>
      <c r="M159" s="191"/>
      <c r="N159" s="191"/>
      <c r="O159" s="191"/>
      <c r="P159" s="191"/>
      <c r="Q159" s="191"/>
      <c r="R159" s="191"/>
      <c r="S159" s="191"/>
      <c r="T159" s="191"/>
      <c r="U159" s="191"/>
      <c r="V159" s="191"/>
      <c r="W159" s="191"/>
      <c r="X159" s="191"/>
      <c r="Y159" s="191"/>
      <c r="Z159" s="191"/>
      <c r="AA159" s="191"/>
    </row>
    <row r="160" spans="1:36" s="6" customFormat="1" x14ac:dyDescent="0.35">
      <c r="A160" s="30" t="s">
        <v>295</v>
      </c>
      <c r="B160" s="42" t="s">
        <v>296</v>
      </c>
      <c r="C160" s="42" t="s">
        <v>1559</v>
      </c>
      <c r="D160" s="42" t="s">
        <v>1559</v>
      </c>
      <c r="E160" s="42" t="s">
        <v>1559</v>
      </c>
      <c r="F160" s="42" t="s">
        <v>1559</v>
      </c>
      <c r="G160" s="191"/>
      <c r="H160" s="191"/>
      <c r="I160" s="191"/>
      <c r="J160" s="191"/>
      <c r="K160" s="191"/>
      <c r="L160" s="191"/>
      <c r="M160" s="191"/>
      <c r="N160" s="191"/>
      <c r="O160" s="191"/>
      <c r="P160" s="191"/>
      <c r="Q160" s="191"/>
      <c r="R160" s="191"/>
      <c r="S160" s="191"/>
      <c r="T160" s="191"/>
      <c r="U160" s="191"/>
      <c r="V160" s="191"/>
      <c r="W160" s="191"/>
      <c r="X160" s="191"/>
      <c r="Y160" s="191"/>
      <c r="Z160" s="191"/>
      <c r="AA160" s="191"/>
    </row>
    <row r="161" spans="1:39" s="6" customFormat="1" x14ac:dyDescent="0.35">
      <c r="A161" s="30" t="s">
        <v>299</v>
      </c>
      <c r="B161" s="42" t="s">
        <v>300</v>
      </c>
      <c r="C161" s="42" t="s">
        <v>2780</v>
      </c>
      <c r="D161" s="42" t="s">
        <v>2780</v>
      </c>
      <c r="E161" s="44" t="s">
        <v>2824</v>
      </c>
      <c r="F161" s="42" t="s">
        <v>2839</v>
      </c>
      <c r="G161" s="191"/>
      <c r="H161" s="191"/>
      <c r="I161" s="191"/>
      <c r="J161" s="191"/>
      <c r="K161" s="191"/>
      <c r="L161" s="191"/>
      <c r="M161" s="191"/>
      <c r="N161" s="191"/>
      <c r="O161" s="191"/>
      <c r="P161" s="191"/>
      <c r="Q161" s="191"/>
      <c r="R161" s="191"/>
      <c r="S161" s="191"/>
      <c r="T161" s="191"/>
      <c r="U161" s="191"/>
      <c r="V161" s="191"/>
      <c r="W161" s="191"/>
      <c r="X161" s="191"/>
      <c r="Y161" s="191"/>
      <c r="Z161" s="191"/>
      <c r="AA161" s="191"/>
    </row>
    <row r="162" spans="1:39" s="6" customFormat="1" ht="14.5" x14ac:dyDescent="0.35">
      <c r="A162" s="30" t="s">
        <v>304</v>
      </c>
      <c r="B162" s="82" t="s">
        <v>824</v>
      </c>
      <c r="C162" s="82"/>
      <c r="D162" s="295"/>
      <c r="E162" s="295"/>
      <c r="F162" s="223"/>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row>
    <row r="163" spans="1:39" s="6" customFormat="1" x14ac:dyDescent="0.3">
      <c r="A163" s="275" t="s">
        <v>2862</v>
      </c>
      <c r="B163" s="133" t="s">
        <v>2590</v>
      </c>
      <c r="C163" s="730">
        <v>853.64</v>
      </c>
      <c r="D163" s="730">
        <v>853.64</v>
      </c>
      <c r="E163" s="720">
        <v>878.84</v>
      </c>
      <c r="F163" s="731">
        <v>1693.97</v>
      </c>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row>
    <row r="164" spans="1:39" s="6" customFormat="1" x14ac:dyDescent="0.3">
      <c r="A164" s="275" t="s">
        <v>2863</v>
      </c>
      <c r="B164" s="104" t="s">
        <v>2591</v>
      </c>
      <c r="C164" s="730">
        <v>853.64</v>
      </c>
      <c r="D164" s="730">
        <v>853.64</v>
      </c>
      <c r="E164" s="720">
        <v>878.84</v>
      </c>
      <c r="F164" s="731">
        <v>1693.97</v>
      </c>
      <c r="G164" s="191"/>
      <c r="H164" s="191"/>
      <c r="I164" s="191"/>
      <c r="J164" s="191"/>
      <c r="K164" s="191"/>
      <c r="L164" s="191"/>
      <c r="M164" s="191"/>
      <c r="N164" s="191"/>
      <c r="O164" s="191"/>
      <c r="P164" s="191"/>
      <c r="Q164" s="191"/>
      <c r="R164" s="191"/>
    </row>
    <row r="165" spans="1:39" s="6" customFormat="1" x14ac:dyDescent="0.3">
      <c r="A165" s="275" t="s">
        <v>2864</v>
      </c>
      <c r="B165" s="133" t="s">
        <v>2592</v>
      </c>
      <c r="C165" s="730">
        <v>682.52</v>
      </c>
      <c r="D165" s="730">
        <v>682.52</v>
      </c>
      <c r="E165" s="720">
        <v>761.92</v>
      </c>
      <c r="F165" s="731">
        <v>1693.97</v>
      </c>
      <c r="G165" s="191"/>
      <c r="H165" s="191"/>
      <c r="I165" s="191"/>
      <c r="J165" s="191"/>
      <c r="K165" s="191"/>
      <c r="L165" s="191"/>
      <c r="M165" s="191"/>
      <c r="N165" s="191"/>
      <c r="O165" s="191"/>
      <c r="P165" s="191"/>
      <c r="Q165" s="191"/>
      <c r="R165" s="191"/>
    </row>
    <row r="166" spans="1:39" s="6" customFormat="1" x14ac:dyDescent="0.3">
      <c r="A166" s="275" t="s">
        <v>2865</v>
      </c>
      <c r="B166" s="133" t="s">
        <v>2593</v>
      </c>
      <c r="C166" s="541">
        <v>143.43</v>
      </c>
      <c r="D166" s="541">
        <v>143.43</v>
      </c>
      <c r="E166" s="720">
        <v>104.12</v>
      </c>
      <c r="F166" s="732">
        <v>244.42</v>
      </c>
      <c r="G166" s="191"/>
      <c r="H166" s="191"/>
      <c r="I166" s="191"/>
      <c r="J166" s="191"/>
      <c r="K166" s="191"/>
      <c r="L166" s="191"/>
      <c r="M166" s="191"/>
      <c r="N166" s="191"/>
      <c r="O166" s="191"/>
      <c r="P166" s="191"/>
      <c r="Q166" s="191"/>
      <c r="R166" s="191"/>
    </row>
    <row r="167" spans="1:39" s="6" customFormat="1" x14ac:dyDescent="0.3">
      <c r="A167" s="275" t="s">
        <v>2866</v>
      </c>
      <c r="B167" s="133" t="s">
        <v>2594</v>
      </c>
      <c r="C167" s="541">
        <v>180.03</v>
      </c>
      <c r="D167" s="541">
        <v>180.03</v>
      </c>
      <c r="E167" s="720">
        <v>135.26</v>
      </c>
      <c r="F167" s="732">
        <v>244.42</v>
      </c>
      <c r="G167" s="191"/>
      <c r="H167" s="191"/>
      <c r="I167" s="191"/>
      <c r="J167" s="191"/>
      <c r="K167" s="191"/>
      <c r="L167" s="191"/>
      <c r="M167" s="191"/>
      <c r="N167" s="191"/>
      <c r="O167" s="191"/>
      <c r="P167" s="191"/>
      <c r="Q167" s="191"/>
      <c r="R167" s="191"/>
    </row>
    <row r="168" spans="1:39" s="6" customFormat="1" x14ac:dyDescent="0.3">
      <c r="A168" s="275" t="s">
        <v>2867</v>
      </c>
      <c r="B168" s="133" t="s">
        <v>2595</v>
      </c>
      <c r="C168" s="541">
        <v>263.68</v>
      </c>
      <c r="D168" s="541">
        <v>263.68</v>
      </c>
      <c r="E168" s="720">
        <v>104.12</v>
      </c>
      <c r="F168" s="732">
        <v>244.42</v>
      </c>
      <c r="G168" s="191"/>
      <c r="H168" s="191"/>
      <c r="I168" s="191"/>
      <c r="J168" s="191"/>
      <c r="K168" s="191"/>
      <c r="L168" s="191"/>
      <c r="M168" s="191"/>
      <c r="N168" s="191"/>
      <c r="O168" s="191"/>
      <c r="P168" s="191"/>
      <c r="Q168" s="191"/>
      <c r="R168" s="191"/>
    </row>
    <row r="169" spans="1:39" s="6" customFormat="1" x14ac:dyDescent="0.3">
      <c r="A169" s="275" t="s">
        <v>2868</v>
      </c>
      <c r="B169" s="133" t="s">
        <v>2596</v>
      </c>
      <c r="C169" s="541">
        <v>263.68</v>
      </c>
      <c r="D169" s="541">
        <v>263.68</v>
      </c>
      <c r="E169" s="720">
        <v>191.81</v>
      </c>
      <c r="F169" s="732">
        <v>244.42</v>
      </c>
      <c r="G169" s="191"/>
      <c r="H169" s="191"/>
      <c r="I169" s="191"/>
      <c r="J169" s="191"/>
      <c r="K169" s="191"/>
      <c r="L169" s="191"/>
      <c r="M169" s="191"/>
      <c r="N169" s="191"/>
      <c r="O169" s="191"/>
      <c r="P169" s="191"/>
      <c r="Q169" s="191"/>
      <c r="R169" s="191"/>
    </row>
    <row r="170" spans="1:39" s="6" customFormat="1" x14ac:dyDescent="0.3">
      <c r="A170" s="275" t="s">
        <v>2869</v>
      </c>
      <c r="B170" s="133" t="s">
        <v>2597</v>
      </c>
      <c r="C170" s="541">
        <v>538.1</v>
      </c>
      <c r="D170" s="541">
        <v>538.1</v>
      </c>
      <c r="E170" s="720">
        <v>713.01</v>
      </c>
      <c r="F170" s="732">
        <v>699.27</v>
      </c>
      <c r="G170" s="191"/>
      <c r="H170" s="191"/>
      <c r="I170" s="191"/>
      <c r="J170" s="191"/>
      <c r="K170" s="191"/>
      <c r="L170" s="191"/>
      <c r="M170" s="191"/>
      <c r="N170" s="191"/>
      <c r="O170" s="191"/>
      <c r="P170" s="191"/>
      <c r="Q170" s="191"/>
      <c r="R170" s="191"/>
    </row>
    <row r="171" spans="1:39" s="6" customFormat="1" x14ac:dyDescent="0.3">
      <c r="A171" s="275" t="s">
        <v>2870</v>
      </c>
      <c r="B171" s="133" t="s">
        <v>415</v>
      </c>
      <c r="C171" s="541">
        <v>546.02</v>
      </c>
      <c r="D171" s="541">
        <v>1018.83</v>
      </c>
      <c r="E171" s="720">
        <v>1024.51</v>
      </c>
      <c r="F171" s="732">
        <v>1462.3</v>
      </c>
      <c r="G171" s="191"/>
      <c r="H171" s="191"/>
      <c r="I171" s="191"/>
      <c r="J171" s="191"/>
      <c r="K171" s="191"/>
      <c r="L171" s="191"/>
      <c r="M171" s="191"/>
      <c r="N171" s="191"/>
      <c r="O171" s="191"/>
      <c r="P171" s="191"/>
      <c r="Q171" s="191"/>
      <c r="R171" s="191"/>
    </row>
    <row r="172" spans="1:39" s="6" customFormat="1" x14ac:dyDescent="0.3">
      <c r="A172" s="275" t="s">
        <v>2871</v>
      </c>
      <c r="B172" s="104" t="s">
        <v>417</v>
      </c>
      <c r="C172" s="541">
        <v>546.02</v>
      </c>
      <c r="D172" s="541">
        <v>1018.83</v>
      </c>
      <c r="E172" s="720">
        <v>1109.6600000000001</v>
      </c>
      <c r="F172" s="732">
        <v>1690.78</v>
      </c>
      <c r="G172" s="191"/>
      <c r="H172" s="191"/>
      <c r="I172" s="191"/>
      <c r="J172" s="191"/>
      <c r="K172" s="191"/>
      <c r="L172" s="191"/>
      <c r="M172" s="191"/>
      <c r="N172" s="191"/>
      <c r="O172" s="191"/>
      <c r="P172" s="191"/>
      <c r="Q172" s="191"/>
      <c r="R172" s="191"/>
    </row>
    <row r="173" spans="1:39" s="6" customFormat="1" x14ac:dyDescent="0.3">
      <c r="A173" s="275" t="s">
        <v>2872</v>
      </c>
      <c r="B173" s="229" t="s">
        <v>423</v>
      </c>
      <c r="C173" s="541">
        <v>682.52</v>
      </c>
      <c r="D173" s="541">
        <v>958.49</v>
      </c>
      <c r="E173" s="720">
        <v>1415.37</v>
      </c>
      <c r="F173" s="732">
        <v>1690.78</v>
      </c>
      <c r="G173" s="191"/>
      <c r="H173" s="191"/>
      <c r="I173" s="191"/>
      <c r="J173" s="191"/>
      <c r="K173" s="191"/>
      <c r="L173" s="191"/>
      <c r="M173" s="191"/>
      <c r="N173" s="191"/>
      <c r="O173" s="191"/>
      <c r="P173" s="191"/>
      <c r="Q173" s="191"/>
      <c r="R173" s="191"/>
    </row>
    <row r="174" spans="1:39" s="6" customFormat="1" x14ac:dyDescent="0.3">
      <c r="A174" s="275" t="s">
        <v>2873</v>
      </c>
      <c r="B174" s="229" t="s">
        <v>2598</v>
      </c>
      <c r="C174" s="541">
        <v>2047.56</v>
      </c>
      <c r="D174" s="541">
        <v>2155.3200000000002</v>
      </c>
      <c r="E174" s="720">
        <v>795.54</v>
      </c>
      <c r="F174" s="732">
        <v>1279.51</v>
      </c>
      <c r="G174" s="191"/>
      <c r="H174" s="191"/>
      <c r="I174" s="191"/>
      <c r="J174" s="191"/>
      <c r="K174" s="191"/>
      <c r="L174" s="191"/>
      <c r="M174" s="191"/>
      <c r="N174" s="191"/>
      <c r="O174" s="191"/>
      <c r="P174" s="191"/>
      <c r="Q174" s="191"/>
      <c r="R174" s="191"/>
    </row>
    <row r="175" spans="1:39" s="6" customFormat="1" x14ac:dyDescent="0.3">
      <c r="A175" s="275" t="s">
        <v>2874</v>
      </c>
      <c r="B175" s="229" t="s">
        <v>427</v>
      </c>
      <c r="C175" s="541">
        <v>1264.3800000000001</v>
      </c>
      <c r="D175" s="541">
        <v>1264.3800000000001</v>
      </c>
      <c r="E175" s="720">
        <v>1037.28</v>
      </c>
      <c r="F175" s="732">
        <v>2634.47</v>
      </c>
      <c r="G175" s="191"/>
      <c r="H175" s="191"/>
      <c r="I175" s="191"/>
      <c r="J175" s="191"/>
      <c r="K175" s="191"/>
      <c r="L175" s="191"/>
      <c r="M175" s="191"/>
      <c r="N175" s="191"/>
      <c r="O175" s="191"/>
      <c r="P175" s="191"/>
      <c r="Q175" s="191"/>
      <c r="R175" s="191"/>
      <c r="S175" s="191"/>
      <c r="T175" s="191"/>
      <c r="U175" s="191"/>
      <c r="V175" s="191"/>
      <c r="W175" s="191"/>
      <c r="X175" s="191"/>
      <c r="Y175" s="191"/>
    </row>
    <row r="176" spans="1:39" s="6" customFormat="1" x14ac:dyDescent="0.35">
      <c r="A176" s="275" t="s">
        <v>2875</v>
      </c>
      <c r="B176" s="229" t="s">
        <v>2876</v>
      </c>
      <c r="C176" s="541">
        <v>59.35</v>
      </c>
      <c r="D176" s="541">
        <v>59.35</v>
      </c>
      <c r="E176" s="625">
        <v>3309.27</v>
      </c>
      <c r="F176" s="732">
        <v>699.27</v>
      </c>
      <c r="G176" s="191"/>
      <c r="H176" s="191"/>
      <c r="I176" s="191"/>
      <c r="J176" s="191"/>
      <c r="K176" s="191"/>
      <c r="L176" s="191"/>
      <c r="M176" s="191"/>
      <c r="N176" s="191"/>
      <c r="O176" s="191"/>
      <c r="P176" s="191"/>
      <c r="Q176" s="191"/>
      <c r="R176" s="191"/>
      <c r="S176" s="191"/>
      <c r="T176" s="191"/>
      <c r="U176" s="191"/>
      <c r="V176" s="191"/>
      <c r="W176" s="191"/>
      <c r="X176" s="191"/>
      <c r="Y176" s="191"/>
    </row>
    <row r="177" spans="1:238" s="6" customFormat="1" x14ac:dyDescent="0.35">
      <c r="A177" s="275" t="s">
        <v>2877</v>
      </c>
      <c r="B177" s="229" t="s">
        <v>1937</v>
      </c>
      <c r="C177" s="541">
        <v>2341.34</v>
      </c>
      <c r="D177" s="541">
        <v>2341.34</v>
      </c>
      <c r="E177" s="625">
        <v>683.13</v>
      </c>
      <c r="F177" s="732">
        <v>2096.7399999999998</v>
      </c>
      <c r="G177" s="191"/>
      <c r="H177" s="191"/>
      <c r="I177" s="191"/>
      <c r="J177" s="191"/>
      <c r="K177" s="191"/>
      <c r="L177" s="191"/>
      <c r="M177" s="191"/>
      <c r="N177" s="191"/>
      <c r="O177" s="191"/>
      <c r="P177" s="191"/>
      <c r="Q177" s="191"/>
      <c r="R177" s="191"/>
      <c r="S177" s="191"/>
      <c r="T177" s="191"/>
      <c r="U177" s="191"/>
      <c r="V177" s="191"/>
      <c r="W177" s="191"/>
      <c r="X177" s="191"/>
      <c r="Y177" s="191"/>
    </row>
    <row r="178" spans="1:238" s="6" customFormat="1" x14ac:dyDescent="0.35">
      <c r="A178" s="275" t="s">
        <v>2878</v>
      </c>
      <c r="B178" s="229" t="s">
        <v>2879</v>
      </c>
      <c r="C178" s="541">
        <v>4388.8999999999996</v>
      </c>
      <c r="D178" s="541">
        <v>4388.8999999999996</v>
      </c>
      <c r="E178" s="625">
        <v>5799.78</v>
      </c>
      <c r="F178" s="732">
        <v>1048.9000000000001</v>
      </c>
      <c r="G178" s="191"/>
      <c r="H178" s="191"/>
      <c r="I178" s="191"/>
      <c r="J178" s="191"/>
      <c r="K178" s="191"/>
      <c r="L178" s="191"/>
      <c r="M178" s="191"/>
      <c r="N178" s="191"/>
      <c r="O178" s="191"/>
      <c r="P178" s="191"/>
      <c r="Q178" s="191"/>
      <c r="R178" s="191"/>
      <c r="S178" s="191"/>
      <c r="T178" s="191"/>
      <c r="U178" s="191"/>
      <c r="V178" s="191"/>
      <c r="W178" s="191"/>
      <c r="X178" s="191"/>
      <c r="Y178" s="191"/>
    </row>
    <row r="179" spans="1:238" s="6" customFormat="1" ht="28" x14ac:dyDescent="0.35">
      <c r="A179" s="275" t="s">
        <v>2880</v>
      </c>
      <c r="B179" s="229" t="s">
        <v>2881</v>
      </c>
      <c r="C179" s="541">
        <v>2574.7800000000002</v>
      </c>
      <c r="D179" s="541">
        <v>2574.7800000000002</v>
      </c>
      <c r="E179" s="625">
        <v>4901.68</v>
      </c>
      <c r="F179" s="732">
        <v>4839.6099999999997</v>
      </c>
      <c r="G179" s="191"/>
      <c r="H179" s="191"/>
      <c r="I179" s="191"/>
      <c r="J179" s="191"/>
      <c r="K179" s="191"/>
      <c r="L179" s="191"/>
      <c r="M179" s="191"/>
      <c r="N179" s="191"/>
      <c r="O179" s="191"/>
      <c r="P179" s="191"/>
      <c r="Q179" s="191"/>
      <c r="R179" s="191"/>
      <c r="S179" s="191"/>
      <c r="T179" s="191"/>
      <c r="U179" s="191"/>
      <c r="V179" s="191"/>
      <c r="W179" s="191"/>
      <c r="X179" s="191"/>
      <c r="Y179" s="191"/>
    </row>
    <row r="180" spans="1:238" s="6" customFormat="1" x14ac:dyDescent="0.35">
      <c r="A180" s="275" t="s">
        <v>2882</v>
      </c>
      <c r="B180" s="229" t="s">
        <v>2883</v>
      </c>
      <c r="C180" s="541">
        <v>1838.85</v>
      </c>
      <c r="D180" s="541">
        <v>1838.85</v>
      </c>
      <c r="E180" s="625">
        <v>3761.01</v>
      </c>
      <c r="F180" s="732">
        <v>4033.01</v>
      </c>
      <c r="G180" s="191"/>
      <c r="H180" s="191"/>
      <c r="I180" s="191"/>
      <c r="J180" s="191"/>
      <c r="K180" s="191"/>
      <c r="L180" s="191"/>
      <c r="M180" s="191"/>
      <c r="N180" s="191"/>
      <c r="O180" s="191"/>
      <c r="P180" s="191"/>
      <c r="Q180" s="191"/>
      <c r="R180" s="191"/>
      <c r="S180" s="191"/>
      <c r="T180" s="191"/>
      <c r="U180" s="191"/>
      <c r="V180" s="191"/>
      <c r="W180" s="191"/>
      <c r="X180" s="191"/>
      <c r="Y180" s="191"/>
    </row>
    <row r="181" spans="1:238" s="6" customFormat="1" x14ac:dyDescent="0.35">
      <c r="A181" s="275" t="s">
        <v>2884</v>
      </c>
      <c r="B181" s="229" t="s">
        <v>2885</v>
      </c>
      <c r="C181" s="541">
        <v>32329.87</v>
      </c>
      <c r="D181" s="541">
        <v>32329.87</v>
      </c>
      <c r="E181" s="625">
        <v>82051.289999999994</v>
      </c>
      <c r="F181" s="732">
        <v>141558.5</v>
      </c>
      <c r="G181" s="191"/>
      <c r="H181" s="191"/>
      <c r="I181" s="191"/>
      <c r="J181" s="191"/>
      <c r="K181" s="191"/>
      <c r="L181" s="191"/>
      <c r="M181" s="191"/>
      <c r="N181" s="191"/>
      <c r="O181" s="191"/>
      <c r="P181" s="191"/>
      <c r="Q181" s="191"/>
      <c r="R181" s="191"/>
      <c r="S181" s="191"/>
      <c r="T181" s="191"/>
      <c r="U181" s="191"/>
      <c r="V181" s="191"/>
      <c r="W181" s="191"/>
      <c r="X181" s="191"/>
      <c r="Y181" s="191"/>
    </row>
    <row r="182" spans="1:238" s="6" customFormat="1" x14ac:dyDescent="0.35">
      <c r="A182" s="275" t="s">
        <v>2886</v>
      </c>
      <c r="B182" s="229" t="s">
        <v>2887</v>
      </c>
      <c r="C182" s="541">
        <v>5850.87</v>
      </c>
      <c r="D182" s="541">
        <v>5850.87</v>
      </c>
      <c r="E182" s="954" t="s">
        <v>828</v>
      </c>
      <c r="F182" s="732">
        <v>12099.02</v>
      </c>
      <c r="G182" s="191"/>
      <c r="H182" s="191"/>
      <c r="I182" s="191"/>
      <c r="J182" s="191"/>
      <c r="K182" s="191"/>
      <c r="L182" s="191"/>
      <c r="M182" s="191"/>
      <c r="N182" s="191"/>
      <c r="O182" s="191"/>
      <c r="P182" s="191"/>
      <c r="Q182" s="191"/>
      <c r="R182" s="191"/>
      <c r="S182" s="191"/>
      <c r="T182" s="191"/>
      <c r="U182" s="191"/>
      <c r="V182" s="191"/>
      <c r="W182" s="191"/>
    </row>
    <row r="183" spans="1:238" s="6" customFormat="1" x14ac:dyDescent="0.35">
      <c r="A183" s="275" t="s">
        <v>2888</v>
      </c>
      <c r="B183" s="229" t="s">
        <v>2889</v>
      </c>
      <c r="C183" s="541">
        <v>19014.599999999999</v>
      </c>
      <c r="D183" s="541">
        <v>19014.599999999999</v>
      </c>
      <c r="E183" s="625">
        <v>36923.31</v>
      </c>
      <c r="F183" s="732">
        <v>29441.47</v>
      </c>
      <c r="G183" s="191"/>
      <c r="H183" s="191"/>
      <c r="I183" s="191"/>
      <c r="J183" s="191"/>
      <c r="K183" s="191"/>
      <c r="L183" s="191"/>
      <c r="M183" s="191"/>
      <c r="N183" s="191"/>
      <c r="O183" s="191"/>
      <c r="P183" s="191"/>
      <c r="Q183" s="191"/>
      <c r="R183" s="191"/>
      <c r="S183" s="191"/>
      <c r="T183" s="191"/>
      <c r="U183" s="191"/>
      <c r="V183" s="191"/>
      <c r="W183" s="191"/>
    </row>
    <row r="184" spans="1:238" s="6" customFormat="1" x14ac:dyDescent="0.35">
      <c r="A184" s="275" t="s">
        <v>2890</v>
      </c>
      <c r="B184" s="229" t="s">
        <v>2891</v>
      </c>
      <c r="C184" s="541">
        <v>15356.69</v>
      </c>
      <c r="D184" s="541">
        <v>15356.69</v>
      </c>
      <c r="E184" s="625">
        <v>24615.27</v>
      </c>
      <c r="F184" s="732">
        <v>16132.02</v>
      </c>
      <c r="G184" s="191"/>
      <c r="H184" s="191"/>
      <c r="I184" s="191"/>
      <c r="J184" s="191"/>
      <c r="K184" s="191"/>
      <c r="L184" s="191"/>
      <c r="M184" s="191"/>
      <c r="N184" s="191"/>
      <c r="O184" s="191"/>
      <c r="P184" s="191"/>
      <c r="Q184" s="191"/>
      <c r="R184" s="191"/>
      <c r="S184" s="191"/>
      <c r="T184" s="191"/>
      <c r="U184" s="191"/>
      <c r="V184" s="191"/>
      <c r="W184" s="191"/>
    </row>
    <row r="185" spans="1:238" s="6" customFormat="1" x14ac:dyDescent="0.35">
      <c r="A185" s="275" t="s">
        <v>2892</v>
      </c>
      <c r="B185" s="229" t="s">
        <v>2893</v>
      </c>
      <c r="C185" s="541">
        <v>2341.34</v>
      </c>
      <c r="D185" s="541">
        <v>2341.34</v>
      </c>
      <c r="E185" s="625">
        <v>2051.0700000000002</v>
      </c>
      <c r="F185" s="732">
        <v>6050.04</v>
      </c>
      <c r="G185" s="191"/>
      <c r="H185" s="191"/>
      <c r="I185" s="191"/>
      <c r="J185" s="191"/>
      <c r="K185" s="191"/>
      <c r="L185" s="191"/>
      <c r="M185" s="191"/>
      <c r="N185" s="191"/>
      <c r="O185" s="191"/>
      <c r="P185" s="191"/>
      <c r="Q185" s="191"/>
      <c r="R185" s="191"/>
      <c r="S185" s="191"/>
      <c r="T185" s="191"/>
    </row>
    <row r="186" spans="1:238" s="6" customFormat="1" x14ac:dyDescent="0.35">
      <c r="A186" s="350" t="s">
        <v>2894</v>
      </c>
      <c r="B186" s="733" t="s">
        <v>2895</v>
      </c>
      <c r="C186" s="734" t="s">
        <v>2896</v>
      </c>
      <c r="D186" s="734" t="s">
        <v>2896</v>
      </c>
      <c r="E186" s="735">
        <v>16410.04</v>
      </c>
      <c r="F186" s="732">
        <v>16132.02</v>
      </c>
      <c r="G186" s="191"/>
      <c r="H186" s="191"/>
      <c r="I186" s="191"/>
      <c r="J186" s="191"/>
      <c r="K186" s="191"/>
      <c r="L186" s="191"/>
      <c r="M186" s="191"/>
      <c r="N186" s="191"/>
      <c r="O186" s="191"/>
      <c r="P186" s="191"/>
      <c r="Q186" s="191"/>
      <c r="R186" s="191"/>
      <c r="S186" s="191"/>
      <c r="T186" s="191"/>
    </row>
    <row r="187" spans="1:238" s="357" customFormat="1" ht="15" customHeight="1" x14ac:dyDescent="0.35">
      <c r="A187" s="440"/>
      <c r="B187" s="1052"/>
      <c r="C187" s="1133"/>
      <c r="D187" s="1133"/>
      <c r="E187" s="1133"/>
      <c r="F187" s="1133"/>
      <c r="G187" s="1133"/>
      <c r="H187" s="1133"/>
      <c r="I187" s="1133"/>
      <c r="J187" s="1133"/>
      <c r="K187" s="1133"/>
      <c r="L187" s="1133"/>
      <c r="M187" s="1133"/>
      <c r="N187" s="1133"/>
      <c r="O187" s="1133"/>
      <c r="P187" s="1133"/>
      <c r="Q187" s="1133"/>
      <c r="R187" s="1133"/>
      <c r="S187" s="1133"/>
      <c r="T187" s="1133"/>
      <c r="U187" s="1133"/>
      <c r="V187" s="1133"/>
      <c r="W187" s="1133"/>
      <c r="X187" s="1133"/>
      <c r="Y187" s="1133"/>
      <c r="Z187" s="1133"/>
      <c r="AA187" s="1133"/>
      <c r="AB187" s="1133"/>
      <c r="AC187" s="1133"/>
      <c r="AD187" s="1133"/>
      <c r="AE187" s="1133"/>
      <c r="AF187" s="1133"/>
      <c r="AG187" s="1133"/>
      <c r="AH187" s="1133"/>
      <c r="AI187" s="1133"/>
      <c r="AJ187" s="1133"/>
      <c r="AK187" s="1133"/>
      <c r="AL187" s="1133"/>
      <c r="AM187" s="1133"/>
      <c r="AN187" s="1133"/>
      <c r="AO187" s="1133"/>
      <c r="AP187" s="1133"/>
      <c r="AQ187" s="1133"/>
      <c r="AR187" s="1133"/>
      <c r="AS187" s="1133"/>
      <c r="AT187" s="1133"/>
      <c r="AU187" s="1133"/>
      <c r="AV187" s="1133"/>
      <c r="AW187" s="1133"/>
      <c r="AX187" s="1133"/>
      <c r="AY187" s="1133"/>
      <c r="AZ187" s="1133"/>
      <c r="BA187" s="1133"/>
    </row>
    <row r="188" spans="1:238" s="44" customFormat="1" ht="23" x14ac:dyDescent="0.35">
      <c r="A188" s="85" t="s">
        <v>2</v>
      </c>
      <c r="B188" s="1053" t="s">
        <v>129</v>
      </c>
      <c r="C188" s="1054"/>
      <c r="D188" s="1054"/>
      <c r="E188" s="1054"/>
      <c r="F188" s="1054"/>
      <c r="G188" s="1015"/>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row>
    <row r="189" spans="1:238" s="44" customFormat="1" ht="15" customHeight="1" x14ac:dyDescent="0.35">
      <c r="A189" s="30">
        <v>1</v>
      </c>
      <c r="B189" s="1099" t="s">
        <v>2583</v>
      </c>
      <c r="C189" s="1054"/>
      <c r="D189" s="1054"/>
      <c r="E189" s="1054"/>
      <c r="F189" s="1054"/>
      <c r="G189" s="1015"/>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row>
    <row r="190" spans="1:238" s="44" customFormat="1" ht="15" customHeight="1" x14ac:dyDescent="0.35">
      <c r="A190" s="30">
        <v>2</v>
      </c>
      <c r="B190" s="63" t="s">
        <v>2584</v>
      </c>
      <c r="C190" s="1099"/>
      <c r="D190" s="1054"/>
      <c r="E190" s="1054"/>
      <c r="F190" s="1054"/>
      <c r="G190" s="1015"/>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row>
    <row r="191" spans="1:238" s="44" customFormat="1" ht="15" customHeight="1" x14ac:dyDescent="0.35">
      <c r="A191" s="30">
        <v>3</v>
      </c>
      <c r="B191" s="44" t="s">
        <v>2585</v>
      </c>
      <c r="D191" s="1055"/>
      <c r="E191" s="1054"/>
      <c r="F191" s="1054"/>
      <c r="G191" s="1015"/>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223"/>
      <c r="AN191" s="223"/>
      <c r="AO191" s="223"/>
      <c r="AP191" s="223"/>
      <c r="AQ191" s="223"/>
      <c r="AR191" s="223"/>
      <c r="AS191" s="223"/>
      <c r="AT191" s="223"/>
      <c r="AU191" s="223"/>
      <c r="AV191" s="223"/>
      <c r="AW191" s="223"/>
      <c r="AX191" s="223"/>
      <c r="AY191" s="223"/>
      <c r="AZ191" s="223"/>
      <c r="BA191" s="223"/>
      <c r="BB191" s="223"/>
      <c r="BC191" s="223"/>
      <c r="BD191" s="223"/>
      <c r="BE191" s="223"/>
      <c r="BF191" s="223"/>
      <c r="BG191" s="223"/>
      <c r="BH191" s="223"/>
      <c r="BI191" s="223"/>
      <c r="BJ191" s="223"/>
      <c r="BK191" s="223"/>
      <c r="BL191" s="223"/>
      <c r="BM191" s="223"/>
      <c r="BN191" s="223"/>
      <c r="BO191" s="223"/>
      <c r="BP191" s="223"/>
      <c r="BQ191" s="223"/>
      <c r="BR191" s="223"/>
      <c r="BS191" s="223"/>
      <c r="BT191" s="223"/>
      <c r="BU191" s="223"/>
      <c r="BV191" s="223"/>
      <c r="BW191" s="223"/>
      <c r="BX191" s="223"/>
      <c r="BY191" s="223"/>
      <c r="BZ191" s="223"/>
      <c r="CA191" s="223"/>
      <c r="CB191" s="223"/>
      <c r="CC191" s="223"/>
      <c r="CD191" s="223"/>
      <c r="CE191" s="223"/>
      <c r="CF191" s="223"/>
      <c r="CG191" s="223"/>
      <c r="CH191" s="223"/>
      <c r="CI191" s="223"/>
      <c r="CJ191" s="223"/>
      <c r="CK191" s="223"/>
      <c r="CL191" s="223"/>
      <c r="CM191" s="223"/>
      <c r="CN191" s="223"/>
      <c r="CO191" s="223"/>
      <c r="CP191" s="223"/>
      <c r="CQ191" s="223"/>
      <c r="CR191" s="223"/>
      <c r="CS191" s="223"/>
      <c r="CT191" s="223"/>
      <c r="CU191" s="223"/>
      <c r="CV191" s="223"/>
      <c r="CW191" s="223"/>
      <c r="CX191" s="223"/>
      <c r="CY191" s="223"/>
      <c r="CZ191" s="223"/>
      <c r="DA191" s="223"/>
      <c r="DB191" s="223"/>
      <c r="DC191" s="223"/>
      <c r="DD191" s="223"/>
      <c r="DE191" s="223"/>
      <c r="DF191" s="223"/>
      <c r="DG191" s="223"/>
      <c r="DH191" s="223"/>
      <c r="DI191" s="223"/>
      <c r="DJ191" s="223"/>
      <c r="DK191" s="223"/>
      <c r="DL191" s="223"/>
      <c r="DM191" s="223"/>
      <c r="DN191" s="223"/>
      <c r="DO191" s="223"/>
      <c r="DP191" s="223"/>
      <c r="DQ191" s="223"/>
      <c r="DR191" s="223"/>
      <c r="DS191" s="223"/>
      <c r="DT191" s="223"/>
      <c r="DU191" s="223"/>
      <c r="DV191" s="223"/>
      <c r="DW191" s="223"/>
      <c r="DX191" s="223"/>
      <c r="DY191" s="223"/>
      <c r="DZ191" s="223"/>
      <c r="EA191" s="223"/>
      <c r="EB191" s="223"/>
      <c r="EC191" s="223"/>
      <c r="ED191" s="223"/>
      <c r="EE191" s="223"/>
      <c r="EF191" s="223"/>
      <c r="EG191" s="223"/>
      <c r="EH191" s="223"/>
      <c r="EI191" s="223"/>
      <c r="EJ191" s="223"/>
      <c r="EK191" s="223"/>
      <c r="EL191" s="223"/>
      <c r="EM191" s="223"/>
      <c r="EN191" s="223"/>
      <c r="EO191" s="223"/>
      <c r="EP191" s="223"/>
      <c r="EQ191" s="223"/>
      <c r="ER191" s="223"/>
      <c r="ES191" s="223"/>
      <c r="ET191" s="223"/>
      <c r="EU191" s="223"/>
      <c r="EV191" s="223"/>
      <c r="EW191" s="223"/>
      <c r="EX191" s="223"/>
      <c r="EY191" s="223"/>
      <c r="EZ191" s="223"/>
      <c r="FA191" s="223"/>
      <c r="FB191" s="223"/>
      <c r="FC191" s="223"/>
      <c r="FD191" s="223"/>
      <c r="FE191" s="223"/>
      <c r="FF191" s="223"/>
      <c r="FG191" s="223"/>
      <c r="FH191" s="223"/>
      <c r="FI191" s="223"/>
      <c r="FJ191" s="223"/>
      <c r="FK191" s="223"/>
      <c r="FL191" s="223"/>
      <c r="FM191" s="223"/>
      <c r="FN191" s="223"/>
      <c r="FO191" s="223"/>
      <c r="FP191" s="223"/>
      <c r="FQ191" s="223"/>
      <c r="FR191" s="223"/>
      <c r="FS191" s="223"/>
      <c r="FT191" s="223"/>
      <c r="FU191" s="223"/>
      <c r="FV191" s="223"/>
      <c r="FW191" s="223"/>
      <c r="FX191" s="223"/>
      <c r="FY191" s="223"/>
      <c r="FZ191" s="223"/>
      <c r="GA191" s="223"/>
      <c r="GB191" s="223"/>
      <c r="GC191" s="223"/>
      <c r="GD191" s="223"/>
      <c r="GE191" s="223"/>
      <c r="GF191" s="223"/>
      <c r="GG191" s="223"/>
      <c r="GH191" s="223"/>
      <c r="GI191" s="223"/>
      <c r="GJ191" s="223"/>
      <c r="GK191" s="223"/>
      <c r="GL191" s="223"/>
      <c r="GM191" s="223"/>
      <c r="GN191" s="223"/>
      <c r="GO191" s="223"/>
      <c r="GP191" s="223"/>
      <c r="GQ191" s="223"/>
      <c r="GR191" s="223"/>
      <c r="GS191" s="223"/>
      <c r="GT191" s="223"/>
      <c r="GU191" s="223"/>
      <c r="GV191" s="223"/>
      <c r="GW191" s="223"/>
      <c r="GX191" s="223"/>
      <c r="GY191" s="223"/>
      <c r="GZ191" s="223"/>
      <c r="HA191" s="223"/>
      <c r="HB191" s="223"/>
      <c r="HC191" s="223"/>
      <c r="HD191" s="223"/>
      <c r="HE191" s="223"/>
      <c r="HF191" s="223"/>
      <c r="HG191" s="223"/>
      <c r="HH191" s="223"/>
      <c r="HI191" s="223"/>
      <c r="HJ191" s="223"/>
      <c r="HK191" s="223"/>
      <c r="HL191" s="223"/>
      <c r="HM191" s="223"/>
      <c r="HN191" s="223"/>
      <c r="HO191" s="223"/>
      <c r="HP191" s="223"/>
      <c r="HQ191" s="223"/>
      <c r="HR191" s="223"/>
      <c r="HS191" s="223"/>
      <c r="HT191" s="223"/>
      <c r="HU191" s="223"/>
      <c r="HV191" s="223"/>
      <c r="HW191" s="223"/>
      <c r="HX191" s="223"/>
      <c r="HY191" s="223"/>
      <c r="HZ191" s="223"/>
      <c r="IA191" s="223"/>
      <c r="IB191" s="223"/>
      <c r="IC191" s="223"/>
      <c r="ID191" s="223"/>
    </row>
    <row r="192" spans="1:238" s="44" customFormat="1" ht="22.5" customHeight="1" x14ac:dyDescent="0.35">
      <c r="A192" s="36">
        <v>4</v>
      </c>
      <c r="B192" s="37" t="s">
        <v>864</v>
      </c>
      <c r="C192" s="207" t="s">
        <v>2447</v>
      </c>
      <c r="D192" s="460" t="s">
        <v>708</v>
      </c>
      <c r="E192" s="460" t="s">
        <v>760</v>
      </c>
      <c r="F192" s="460" t="s">
        <v>2586</v>
      </c>
      <c r="G192" s="207" t="s">
        <v>4203</v>
      </c>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223"/>
      <c r="AN192" s="223"/>
      <c r="AO192" s="223"/>
      <c r="AP192" s="223"/>
      <c r="AQ192" s="223"/>
      <c r="AR192" s="223"/>
      <c r="AS192" s="223"/>
      <c r="AT192" s="223"/>
      <c r="AU192" s="223"/>
      <c r="AV192" s="223"/>
      <c r="AW192" s="223"/>
      <c r="AX192" s="223"/>
      <c r="AY192" s="223"/>
      <c r="AZ192" s="223"/>
      <c r="BA192" s="223"/>
      <c r="BB192" s="223"/>
      <c r="BC192" s="223"/>
      <c r="BD192" s="223"/>
      <c r="BE192" s="223"/>
      <c r="BF192" s="223"/>
      <c r="BG192" s="223"/>
      <c r="BH192" s="223"/>
      <c r="BI192" s="223"/>
      <c r="BJ192" s="223"/>
      <c r="BK192" s="223"/>
      <c r="BL192" s="223"/>
      <c r="BM192" s="223"/>
      <c r="BN192" s="223"/>
      <c r="BO192" s="223"/>
      <c r="BP192" s="223"/>
      <c r="BQ192" s="223"/>
      <c r="BR192" s="223"/>
      <c r="BS192" s="223"/>
      <c r="BT192" s="223"/>
      <c r="BU192" s="223"/>
      <c r="BV192" s="223"/>
      <c r="BW192" s="223"/>
      <c r="BX192" s="223"/>
      <c r="BY192" s="223"/>
      <c r="BZ192" s="223"/>
      <c r="CA192" s="223"/>
      <c r="CB192" s="223"/>
      <c r="CC192" s="223"/>
      <c r="CD192" s="223"/>
      <c r="CE192" s="223"/>
      <c r="CF192" s="223"/>
      <c r="CG192" s="223"/>
      <c r="CH192" s="223"/>
      <c r="CI192" s="223"/>
      <c r="CJ192" s="223"/>
      <c r="CK192" s="223"/>
      <c r="CL192" s="223"/>
      <c r="CM192" s="223"/>
      <c r="CN192" s="223"/>
      <c r="CO192" s="223"/>
      <c r="CP192" s="223"/>
      <c r="CQ192" s="223"/>
      <c r="CR192" s="223"/>
      <c r="CS192" s="223"/>
      <c r="CT192" s="223"/>
      <c r="CU192" s="223"/>
      <c r="CV192" s="223"/>
      <c r="CW192" s="223"/>
      <c r="CX192" s="223"/>
      <c r="CY192" s="223"/>
      <c r="CZ192" s="223"/>
      <c r="DA192" s="223"/>
      <c r="DB192" s="223"/>
      <c r="DC192" s="223"/>
      <c r="DD192" s="223"/>
      <c r="DE192" s="223"/>
      <c r="DF192" s="223"/>
      <c r="DG192" s="223"/>
      <c r="DH192" s="223"/>
      <c r="DI192" s="223"/>
      <c r="DJ192" s="223"/>
      <c r="DK192" s="223"/>
      <c r="DL192" s="223"/>
      <c r="DM192" s="223"/>
      <c r="DN192" s="223"/>
      <c r="DO192" s="223"/>
      <c r="DP192" s="223"/>
      <c r="DQ192" s="223"/>
      <c r="DR192" s="223"/>
      <c r="DS192" s="223"/>
      <c r="DT192" s="223"/>
      <c r="DU192" s="223"/>
      <c r="DV192" s="223"/>
      <c r="DW192" s="223"/>
      <c r="DX192" s="223"/>
      <c r="DY192" s="223"/>
      <c r="DZ192" s="223"/>
      <c r="EA192" s="223"/>
      <c r="EB192" s="223"/>
      <c r="EC192" s="223"/>
      <c r="ED192" s="223"/>
      <c r="EE192" s="223"/>
      <c r="EF192" s="223"/>
      <c r="EG192" s="223"/>
      <c r="EH192" s="223"/>
      <c r="EI192" s="223"/>
      <c r="EJ192" s="223"/>
      <c r="EK192" s="223"/>
      <c r="EL192" s="223"/>
      <c r="EM192" s="223"/>
      <c r="EN192" s="223"/>
      <c r="EO192" s="223"/>
      <c r="EP192" s="223"/>
      <c r="EQ192" s="223"/>
      <c r="ER192" s="223"/>
      <c r="ES192" s="223"/>
      <c r="ET192" s="223"/>
      <c r="EU192" s="223"/>
      <c r="EV192" s="223"/>
      <c r="EW192" s="223"/>
      <c r="EX192" s="223"/>
      <c r="EY192" s="223"/>
      <c r="EZ192" s="223"/>
      <c r="FA192" s="223"/>
      <c r="FB192" s="223"/>
      <c r="FC192" s="223"/>
      <c r="FD192" s="223"/>
      <c r="FE192" s="223"/>
      <c r="FF192" s="223"/>
      <c r="FG192" s="223"/>
      <c r="FH192" s="223"/>
      <c r="FI192" s="223"/>
      <c r="FJ192" s="223"/>
      <c r="FK192" s="223"/>
      <c r="FL192" s="223"/>
      <c r="FM192" s="223"/>
      <c r="FN192" s="223"/>
      <c r="FO192" s="223"/>
      <c r="FP192" s="223"/>
      <c r="FQ192" s="223"/>
      <c r="FR192" s="223"/>
      <c r="FS192" s="223"/>
      <c r="FT192" s="223"/>
      <c r="FU192" s="223"/>
      <c r="FV192" s="223"/>
      <c r="FW192" s="223"/>
      <c r="FX192" s="223"/>
      <c r="FY192" s="223"/>
      <c r="FZ192" s="223"/>
      <c r="GA192" s="223"/>
      <c r="GB192" s="223"/>
      <c r="GC192" s="223"/>
      <c r="GD192" s="223"/>
      <c r="GE192" s="223"/>
      <c r="GF192" s="223"/>
      <c r="GG192" s="223"/>
      <c r="GH192" s="223"/>
      <c r="GI192" s="223"/>
      <c r="GJ192" s="223"/>
      <c r="GK192" s="223"/>
      <c r="GL192" s="223"/>
      <c r="GM192" s="223"/>
      <c r="GN192" s="223"/>
      <c r="GO192" s="223"/>
      <c r="GP192" s="223"/>
      <c r="GQ192" s="223"/>
      <c r="GR192" s="223"/>
      <c r="GS192" s="223"/>
      <c r="GT192" s="223"/>
      <c r="GU192" s="223"/>
      <c r="GV192" s="223"/>
      <c r="GW192" s="223"/>
      <c r="GX192" s="223"/>
      <c r="GY192" s="223"/>
      <c r="GZ192" s="223"/>
      <c r="HA192" s="223"/>
      <c r="HB192" s="223"/>
      <c r="HC192" s="223"/>
      <c r="HD192" s="223"/>
      <c r="HE192" s="223"/>
      <c r="HF192" s="223"/>
      <c r="HG192" s="223"/>
      <c r="HH192" s="223"/>
      <c r="HI192" s="223"/>
      <c r="HJ192" s="223"/>
      <c r="HK192" s="223"/>
      <c r="HL192" s="223"/>
      <c r="HM192" s="223"/>
      <c r="HN192" s="223"/>
      <c r="HO192" s="223"/>
      <c r="HP192" s="223"/>
      <c r="HQ192" s="223"/>
      <c r="HR192" s="223"/>
      <c r="HS192" s="223"/>
      <c r="HT192" s="223"/>
      <c r="HU192" s="223"/>
      <c r="HV192" s="223"/>
      <c r="HW192" s="223"/>
      <c r="HX192" s="223"/>
      <c r="HY192" s="223"/>
      <c r="HZ192" s="223"/>
      <c r="IA192" s="223"/>
      <c r="IB192" s="223"/>
      <c r="IC192" s="223"/>
      <c r="ID192" s="223"/>
    </row>
    <row r="193" spans="1:238" s="44" customFormat="1" x14ac:dyDescent="0.35">
      <c r="A193" s="30" t="s">
        <v>285</v>
      </c>
      <c r="B193" s="42" t="s">
        <v>286</v>
      </c>
      <c r="C193" s="43" t="s">
        <v>2261</v>
      </c>
      <c r="D193" s="43" t="s">
        <v>2450</v>
      </c>
      <c r="E193" s="43" t="s">
        <v>1514</v>
      </c>
      <c r="F193" s="43" t="s">
        <v>638</v>
      </c>
      <c r="G193" s="43" t="s">
        <v>2059</v>
      </c>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223"/>
      <c r="AN193" s="223"/>
      <c r="AO193" s="223"/>
      <c r="AP193" s="223"/>
      <c r="AQ193" s="223"/>
      <c r="AR193" s="223"/>
      <c r="AS193" s="223"/>
      <c r="AT193" s="223"/>
      <c r="AU193" s="223"/>
      <c r="AV193" s="223"/>
      <c r="AW193" s="223"/>
      <c r="AX193" s="223"/>
      <c r="AY193" s="223"/>
      <c r="AZ193" s="223"/>
      <c r="BA193" s="223"/>
      <c r="BB193" s="223"/>
      <c r="BC193" s="223"/>
      <c r="BD193" s="223"/>
      <c r="BE193" s="223"/>
      <c r="BF193" s="223"/>
      <c r="BG193" s="223"/>
      <c r="BH193" s="223"/>
      <c r="BI193" s="223"/>
      <c r="BJ193" s="223"/>
      <c r="BK193" s="223"/>
      <c r="BL193" s="223"/>
      <c r="BM193" s="223"/>
      <c r="BN193" s="223"/>
      <c r="BO193" s="223"/>
      <c r="BP193" s="223"/>
      <c r="BQ193" s="223"/>
      <c r="BR193" s="223"/>
      <c r="BS193" s="223"/>
      <c r="BT193" s="223"/>
      <c r="BU193" s="223"/>
      <c r="BV193" s="223"/>
      <c r="BW193" s="223"/>
      <c r="BX193" s="223"/>
      <c r="BY193" s="223"/>
      <c r="BZ193" s="223"/>
      <c r="CA193" s="223"/>
      <c r="CB193" s="223"/>
      <c r="CC193" s="223"/>
      <c r="CD193" s="223"/>
      <c r="CE193" s="223"/>
      <c r="CF193" s="223"/>
      <c r="CG193" s="223"/>
      <c r="CH193" s="223"/>
      <c r="CI193" s="223"/>
      <c r="CJ193" s="223"/>
      <c r="CK193" s="223"/>
      <c r="CL193" s="223"/>
      <c r="CM193" s="223"/>
      <c r="CN193" s="223"/>
      <c r="CO193" s="223"/>
      <c r="CP193" s="223"/>
      <c r="CQ193" s="223"/>
      <c r="CR193" s="223"/>
      <c r="CS193" s="223"/>
      <c r="CT193" s="223"/>
      <c r="CU193" s="223"/>
      <c r="CV193" s="223"/>
      <c r="CW193" s="223"/>
      <c r="CX193" s="223"/>
      <c r="CY193" s="223"/>
      <c r="CZ193" s="223"/>
      <c r="DA193" s="223"/>
      <c r="DB193" s="223"/>
      <c r="DC193" s="223"/>
      <c r="DD193" s="223"/>
      <c r="DE193" s="223"/>
      <c r="DF193" s="223"/>
      <c r="DG193" s="223"/>
      <c r="DH193" s="223"/>
      <c r="DI193" s="223"/>
      <c r="DJ193" s="223"/>
      <c r="DK193" s="223"/>
      <c r="DL193" s="223"/>
      <c r="DM193" s="223"/>
      <c r="DN193" s="223"/>
      <c r="DO193" s="223"/>
      <c r="DP193" s="223"/>
      <c r="DQ193" s="223"/>
      <c r="DR193" s="223"/>
      <c r="DS193" s="223"/>
      <c r="DT193" s="223"/>
      <c r="DU193" s="223"/>
      <c r="DV193" s="223"/>
      <c r="DW193" s="223"/>
      <c r="DX193" s="223"/>
      <c r="DY193" s="223"/>
      <c r="DZ193" s="223"/>
      <c r="EA193" s="223"/>
      <c r="EB193" s="223"/>
      <c r="EC193" s="223"/>
      <c r="ED193" s="223"/>
      <c r="EE193" s="223"/>
      <c r="EF193" s="223"/>
      <c r="EG193" s="223"/>
      <c r="EH193" s="223"/>
      <c r="EI193" s="223"/>
      <c r="EJ193" s="223"/>
      <c r="EK193" s="223"/>
      <c r="EL193" s="223"/>
      <c r="EM193" s="223"/>
      <c r="EN193" s="223"/>
      <c r="EO193" s="223"/>
      <c r="EP193" s="223"/>
      <c r="EQ193" s="223"/>
      <c r="ER193" s="223"/>
      <c r="ES193" s="223"/>
      <c r="ET193" s="223"/>
      <c r="EU193" s="223"/>
      <c r="EV193" s="223"/>
      <c r="EW193" s="223"/>
      <c r="EX193" s="223"/>
      <c r="EY193" s="223"/>
      <c r="EZ193" s="223"/>
      <c r="FA193" s="223"/>
      <c r="FB193" s="223"/>
      <c r="FC193" s="223"/>
      <c r="FD193" s="223"/>
      <c r="FE193" s="223"/>
      <c r="FF193" s="223"/>
      <c r="FG193" s="223"/>
      <c r="FH193" s="223"/>
      <c r="FI193" s="223"/>
      <c r="FJ193" s="223"/>
      <c r="FK193" s="223"/>
      <c r="FL193" s="223"/>
      <c r="FM193" s="223"/>
      <c r="FN193" s="223"/>
      <c r="FO193" s="223"/>
      <c r="FP193" s="223"/>
      <c r="FQ193" s="223"/>
      <c r="FR193" s="223"/>
      <c r="FS193" s="223"/>
      <c r="FT193" s="223"/>
      <c r="FU193" s="223"/>
      <c r="FV193" s="223"/>
      <c r="FW193" s="223"/>
      <c r="FX193" s="223"/>
      <c r="FY193" s="223"/>
      <c r="FZ193" s="223"/>
      <c r="GA193" s="223"/>
      <c r="GB193" s="223"/>
      <c r="GC193" s="223"/>
      <c r="GD193" s="223"/>
      <c r="GE193" s="223"/>
      <c r="GF193" s="223"/>
      <c r="GG193" s="223"/>
      <c r="GH193" s="223"/>
      <c r="GI193" s="223"/>
      <c r="GJ193" s="223"/>
      <c r="GK193" s="223"/>
      <c r="GL193" s="223"/>
      <c r="GM193" s="223"/>
      <c r="GN193" s="223"/>
      <c r="GO193" s="223"/>
      <c r="GP193" s="223"/>
      <c r="GQ193" s="223"/>
      <c r="GR193" s="223"/>
      <c r="GS193" s="223"/>
      <c r="GT193" s="223"/>
      <c r="GU193" s="223"/>
      <c r="GV193" s="223"/>
      <c r="GW193" s="223"/>
      <c r="GX193" s="223"/>
      <c r="GY193" s="223"/>
      <c r="GZ193" s="223"/>
      <c r="HA193" s="223"/>
      <c r="HB193" s="223"/>
      <c r="HC193" s="223"/>
      <c r="HD193" s="223"/>
      <c r="HE193" s="223"/>
      <c r="HF193" s="223"/>
      <c r="HG193" s="223"/>
      <c r="HH193" s="223"/>
      <c r="HI193" s="223"/>
      <c r="HJ193" s="223"/>
      <c r="HK193" s="223"/>
      <c r="HL193" s="223"/>
      <c r="HM193" s="223"/>
      <c r="HN193" s="223"/>
      <c r="HO193" s="223"/>
      <c r="HP193" s="223"/>
      <c r="HQ193" s="223"/>
      <c r="HR193" s="223"/>
      <c r="HS193" s="223"/>
      <c r="HT193" s="223"/>
      <c r="HU193" s="223"/>
      <c r="HV193" s="223"/>
      <c r="HW193" s="223"/>
      <c r="HX193" s="223"/>
      <c r="HY193" s="223"/>
      <c r="HZ193" s="223"/>
      <c r="IA193" s="223"/>
      <c r="IB193" s="223"/>
      <c r="IC193" s="223"/>
      <c r="ID193" s="223"/>
    </row>
    <row r="194" spans="1:238" s="44" customFormat="1" x14ac:dyDescent="0.35">
      <c r="A194" s="30" t="s">
        <v>290</v>
      </c>
      <c r="B194" s="42" t="s">
        <v>291</v>
      </c>
      <c r="C194" s="43" t="s">
        <v>2588</v>
      </c>
      <c r="D194" s="43" t="s">
        <v>2587</v>
      </c>
      <c r="E194" s="43" t="s">
        <v>2581</v>
      </c>
      <c r="F194" s="43" t="s">
        <v>628</v>
      </c>
      <c r="G194" s="43" t="s">
        <v>2582</v>
      </c>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row>
    <row r="195" spans="1:238" s="44" customFormat="1" x14ac:dyDescent="0.3">
      <c r="A195" s="30" t="s">
        <v>295</v>
      </c>
      <c r="B195" s="42" t="s">
        <v>296</v>
      </c>
      <c r="C195" s="42" t="s">
        <v>502</v>
      </c>
      <c r="D195" s="42" t="s">
        <v>814</v>
      </c>
      <c r="E195" s="42" t="s">
        <v>297</v>
      </c>
      <c r="F195" s="131" t="s">
        <v>502</v>
      </c>
      <c r="G195" s="42" t="s">
        <v>297</v>
      </c>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row>
    <row r="196" spans="1:238" s="44" customFormat="1" x14ac:dyDescent="0.3">
      <c r="A196" s="30" t="s">
        <v>299</v>
      </c>
      <c r="B196" s="42" t="s">
        <v>300</v>
      </c>
      <c r="C196" s="42" t="s">
        <v>2589</v>
      </c>
      <c r="D196" s="42" t="s">
        <v>748</v>
      </c>
      <c r="E196" s="42" t="s">
        <v>769</v>
      </c>
      <c r="F196" s="131" t="s">
        <v>965</v>
      </c>
      <c r="G196" s="42" t="s">
        <v>2072</v>
      </c>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row>
    <row r="197" spans="1:238" s="44" customFormat="1" ht="14.5" x14ac:dyDescent="0.35">
      <c r="A197" s="30" t="s">
        <v>304</v>
      </c>
      <c r="B197" s="82" t="s">
        <v>824</v>
      </c>
      <c r="C197" s="691"/>
      <c r="D197" s="295"/>
      <c r="E197" s="295"/>
      <c r="F197" s="295"/>
      <c r="G197" s="223"/>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1"/>
      <c r="AR197" s="191"/>
      <c r="AS197" s="191"/>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c r="BT197" s="191"/>
      <c r="BU197" s="191"/>
      <c r="BV197" s="191"/>
      <c r="BW197" s="191"/>
      <c r="BX197" s="191"/>
      <c r="BY197" s="191"/>
      <c r="BZ197" s="191"/>
      <c r="CA197" s="191"/>
      <c r="CB197" s="191"/>
      <c r="CC197" s="191"/>
      <c r="CD197" s="191"/>
      <c r="CE197" s="191"/>
      <c r="CF197" s="191"/>
      <c r="CG197" s="191"/>
      <c r="CH197" s="191"/>
      <c r="CI197" s="191"/>
      <c r="CJ197" s="191"/>
      <c r="CK197" s="191"/>
      <c r="CL197" s="191"/>
      <c r="CM197" s="191"/>
      <c r="CN197" s="191"/>
      <c r="CO197" s="191"/>
      <c r="CP197" s="191"/>
      <c r="CQ197" s="191"/>
      <c r="CR197" s="191"/>
      <c r="CS197" s="223"/>
      <c r="CT197" s="223"/>
      <c r="CU197" s="223"/>
      <c r="CV197" s="223"/>
      <c r="CW197" s="223"/>
      <c r="CX197" s="223"/>
      <c r="CY197" s="223"/>
      <c r="CZ197" s="223"/>
      <c r="DA197" s="223"/>
      <c r="DB197" s="223"/>
      <c r="DC197" s="223"/>
      <c r="DD197" s="223"/>
      <c r="DE197" s="223"/>
      <c r="DF197" s="223"/>
      <c r="DG197" s="223"/>
      <c r="DH197" s="223"/>
      <c r="DI197" s="223"/>
      <c r="DJ197" s="223"/>
      <c r="DK197" s="223"/>
      <c r="DL197" s="223"/>
      <c r="DM197" s="223"/>
      <c r="DN197" s="223"/>
      <c r="DO197" s="223"/>
      <c r="DP197" s="223"/>
      <c r="DQ197" s="223"/>
      <c r="DR197" s="223"/>
      <c r="DS197" s="223"/>
      <c r="DT197" s="223"/>
      <c r="DU197" s="223"/>
      <c r="DV197" s="223"/>
      <c r="DW197" s="223"/>
      <c r="DX197" s="223"/>
      <c r="DY197" s="223"/>
      <c r="DZ197" s="223"/>
      <c r="EA197" s="223"/>
      <c r="EB197" s="223"/>
      <c r="EC197" s="223"/>
      <c r="ED197" s="223"/>
      <c r="EE197" s="223"/>
      <c r="EF197" s="223"/>
      <c r="EG197" s="223"/>
      <c r="EH197" s="223"/>
      <c r="EI197" s="223"/>
      <c r="EJ197" s="223"/>
      <c r="EK197" s="223"/>
      <c r="EL197" s="223"/>
      <c r="EM197" s="223"/>
      <c r="EN197" s="223"/>
      <c r="EO197" s="223"/>
      <c r="EP197" s="223"/>
      <c r="EQ197" s="223"/>
      <c r="ER197" s="223"/>
      <c r="ES197" s="223"/>
      <c r="ET197" s="223"/>
      <c r="EU197" s="223"/>
      <c r="EV197" s="223"/>
      <c r="EW197" s="223"/>
      <c r="EX197" s="223"/>
      <c r="EY197" s="223"/>
      <c r="EZ197" s="223"/>
      <c r="FA197" s="223"/>
      <c r="FB197" s="223"/>
      <c r="FC197" s="223"/>
      <c r="FD197" s="223"/>
      <c r="FE197" s="223"/>
      <c r="FF197" s="223"/>
      <c r="FG197" s="223"/>
      <c r="FH197" s="223"/>
      <c r="FI197" s="223"/>
      <c r="FJ197" s="223"/>
      <c r="FK197" s="223"/>
      <c r="FL197" s="223"/>
      <c r="FM197" s="223"/>
      <c r="FN197" s="223"/>
      <c r="FO197" s="223"/>
      <c r="FP197" s="223"/>
      <c r="FQ197" s="223"/>
      <c r="FR197" s="223"/>
      <c r="FS197" s="223"/>
      <c r="FT197" s="223"/>
      <c r="FU197" s="223"/>
      <c r="FV197" s="223"/>
      <c r="FW197" s="223"/>
      <c r="FX197" s="223"/>
      <c r="FY197" s="223"/>
      <c r="FZ197" s="223"/>
      <c r="GA197" s="223"/>
      <c r="GB197" s="223"/>
      <c r="GC197" s="223"/>
      <c r="GD197" s="223"/>
      <c r="GE197" s="223"/>
      <c r="GF197" s="223"/>
      <c r="GG197" s="223"/>
      <c r="GH197" s="223"/>
      <c r="GI197" s="223"/>
      <c r="GJ197" s="223"/>
      <c r="GK197" s="223"/>
      <c r="GL197" s="223"/>
      <c r="GM197" s="223"/>
      <c r="GN197" s="223"/>
      <c r="GO197" s="223"/>
      <c r="GP197" s="223"/>
      <c r="GQ197" s="223"/>
      <c r="GR197" s="223"/>
      <c r="GS197" s="223"/>
      <c r="GT197" s="223"/>
      <c r="GU197" s="223"/>
      <c r="GV197" s="223"/>
      <c r="GW197" s="223"/>
      <c r="GX197" s="223"/>
      <c r="GY197" s="223"/>
      <c r="GZ197" s="223"/>
      <c r="HA197" s="223"/>
      <c r="HB197" s="223"/>
      <c r="HC197" s="223"/>
      <c r="HD197" s="223"/>
      <c r="HE197" s="223"/>
      <c r="HF197" s="223"/>
      <c r="HG197" s="223"/>
      <c r="HH197" s="223"/>
      <c r="HI197" s="223"/>
      <c r="HJ197" s="223"/>
      <c r="HK197" s="223"/>
      <c r="HL197" s="223"/>
      <c r="HM197" s="223"/>
      <c r="HN197" s="223"/>
      <c r="HO197" s="223"/>
      <c r="HP197" s="223"/>
      <c r="HQ197" s="223"/>
      <c r="HR197" s="223"/>
      <c r="HS197" s="223"/>
      <c r="HT197" s="223"/>
      <c r="HU197" s="223"/>
      <c r="HV197" s="223"/>
      <c r="HW197" s="223"/>
      <c r="HX197" s="223"/>
      <c r="HY197" s="223"/>
      <c r="HZ197" s="223"/>
      <c r="IA197" s="223"/>
      <c r="IB197" s="223"/>
      <c r="IC197" s="223"/>
      <c r="ID197" s="223"/>
    </row>
    <row r="198" spans="1:238" s="44" customFormat="1" x14ac:dyDescent="0.3">
      <c r="A198" s="327" t="s">
        <v>2897</v>
      </c>
      <c r="B198" s="363" t="s">
        <v>2590</v>
      </c>
      <c r="C198" s="134">
        <v>2589.2600000000002</v>
      </c>
      <c r="D198" s="181">
        <v>1614.21</v>
      </c>
      <c r="E198" s="134">
        <v>878.84</v>
      </c>
      <c r="F198" s="138">
        <v>1493.5085806065733</v>
      </c>
      <c r="G198" s="731">
        <v>1693.97</v>
      </c>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1"/>
      <c r="AR198" s="191"/>
      <c r="AS198" s="191"/>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c r="BT198" s="191"/>
      <c r="BU198" s="191"/>
      <c r="BV198" s="191"/>
      <c r="BW198" s="191"/>
      <c r="BX198" s="191"/>
      <c r="BY198" s="191"/>
      <c r="BZ198" s="191"/>
      <c r="CA198" s="191"/>
      <c r="CB198" s="191"/>
      <c r="CC198" s="191"/>
      <c r="CD198" s="191"/>
      <c r="CE198" s="191"/>
      <c r="CF198" s="191"/>
      <c r="CG198" s="191"/>
      <c r="CH198" s="191"/>
      <c r="CI198" s="191"/>
      <c r="CJ198" s="191"/>
      <c r="CK198" s="191"/>
      <c r="CL198" s="191"/>
      <c r="CM198" s="191"/>
      <c r="CN198" s="191"/>
      <c r="CO198" s="191"/>
      <c r="CP198" s="191"/>
      <c r="CQ198" s="191"/>
      <c r="CR198" s="191"/>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row>
    <row r="199" spans="1:238" s="44" customFormat="1" x14ac:dyDescent="0.3">
      <c r="A199" s="327" t="s">
        <v>2898</v>
      </c>
      <c r="B199" s="363" t="s">
        <v>2591</v>
      </c>
      <c r="C199" s="134">
        <v>3998.97</v>
      </c>
      <c r="D199" s="181">
        <v>1614.21</v>
      </c>
      <c r="E199" s="134">
        <v>878.84</v>
      </c>
      <c r="F199" s="138">
        <v>1493.5085806065733</v>
      </c>
      <c r="G199" s="731">
        <v>1693.97</v>
      </c>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1"/>
      <c r="AR199" s="191"/>
      <c r="AS199" s="191"/>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c r="BT199" s="191"/>
      <c r="BU199" s="191"/>
      <c r="BV199" s="191"/>
      <c r="BW199" s="191"/>
      <c r="BX199" s="191"/>
      <c r="BY199" s="191"/>
      <c r="BZ199" s="191"/>
      <c r="CA199" s="191"/>
      <c r="CB199" s="191"/>
      <c r="CC199" s="191"/>
      <c r="CD199" s="191"/>
      <c r="CE199" s="191"/>
      <c r="CF199" s="191"/>
      <c r="CG199" s="191"/>
      <c r="CH199" s="191"/>
      <c r="CI199" s="191"/>
      <c r="CJ199" s="191"/>
      <c r="CK199" s="191"/>
      <c r="CL199" s="191"/>
      <c r="CM199" s="191"/>
      <c r="CN199" s="191"/>
      <c r="CO199" s="191"/>
      <c r="CP199" s="191"/>
      <c r="CQ199" s="191"/>
      <c r="CR199" s="191"/>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row>
    <row r="200" spans="1:238" s="44" customFormat="1" x14ac:dyDescent="0.3">
      <c r="A200" s="327" t="s">
        <v>2899</v>
      </c>
      <c r="B200" s="363" t="s">
        <v>2592</v>
      </c>
      <c r="C200" s="134">
        <v>1812.48</v>
      </c>
      <c r="D200" s="181">
        <v>2181.37</v>
      </c>
      <c r="E200" s="134">
        <v>761.92</v>
      </c>
      <c r="F200" s="138">
        <v>1669.2119397463734</v>
      </c>
      <c r="G200" s="731">
        <v>1693.97</v>
      </c>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1"/>
      <c r="AR200" s="191"/>
      <c r="AS200" s="191"/>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c r="BT200" s="191"/>
      <c r="BU200" s="191"/>
      <c r="BV200" s="191"/>
      <c r="BW200" s="191"/>
      <c r="BX200" s="191"/>
      <c r="BY200" s="191"/>
      <c r="BZ200" s="191"/>
      <c r="CA200" s="191"/>
      <c r="CB200" s="191"/>
      <c r="CC200" s="191"/>
      <c r="CD200" s="191"/>
      <c r="CE200" s="191"/>
      <c r="CF200" s="191"/>
      <c r="CG200" s="191"/>
      <c r="CH200" s="191"/>
      <c r="CI200" s="191"/>
      <c r="CJ200" s="191"/>
      <c r="CK200" s="191"/>
      <c r="CL200" s="191"/>
      <c r="CM200" s="191"/>
      <c r="CN200" s="191"/>
      <c r="CO200" s="191"/>
      <c r="CP200" s="191"/>
      <c r="CQ200" s="191"/>
      <c r="CR200" s="191"/>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row>
    <row r="201" spans="1:238" s="44" customFormat="1" x14ac:dyDescent="0.3">
      <c r="A201" s="327" t="s">
        <v>2900</v>
      </c>
      <c r="B201" s="363" t="s">
        <v>2593</v>
      </c>
      <c r="C201" s="134">
        <v>604.16</v>
      </c>
      <c r="D201" s="181">
        <v>467.95</v>
      </c>
      <c r="E201" s="134">
        <v>104.12</v>
      </c>
      <c r="F201" s="138">
        <v>353.60876561984981</v>
      </c>
      <c r="G201" s="732">
        <v>244.42</v>
      </c>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1"/>
      <c r="AR201" s="191"/>
      <c r="AS201" s="191"/>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c r="BT201" s="191"/>
      <c r="BU201" s="191"/>
      <c r="BV201" s="191"/>
      <c r="BW201" s="191"/>
      <c r="BX201" s="191"/>
      <c r="BY201" s="191"/>
      <c r="BZ201" s="191"/>
      <c r="CA201" s="191"/>
      <c r="CB201" s="191"/>
      <c r="CC201" s="191"/>
      <c r="CD201" s="191"/>
      <c r="CE201" s="191"/>
      <c r="CF201" s="191"/>
      <c r="CG201" s="191"/>
      <c r="CH201" s="191"/>
      <c r="CI201" s="191"/>
      <c r="CJ201" s="191"/>
      <c r="CK201" s="191"/>
      <c r="CL201" s="191"/>
      <c r="CM201" s="191"/>
      <c r="CN201" s="191"/>
      <c r="CO201" s="191"/>
      <c r="CP201" s="191"/>
      <c r="CQ201" s="191"/>
      <c r="CR201" s="191"/>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row>
    <row r="202" spans="1:238" s="44" customFormat="1" x14ac:dyDescent="0.3">
      <c r="A202" s="327" t="s">
        <v>2901</v>
      </c>
      <c r="B202" s="363" t="s">
        <v>2594</v>
      </c>
      <c r="C202" s="134">
        <v>719.24</v>
      </c>
      <c r="D202" s="181">
        <v>467.95</v>
      </c>
      <c r="E202" s="134">
        <v>135.26</v>
      </c>
      <c r="F202" s="138">
        <v>466.24348707365903</v>
      </c>
      <c r="G202" s="732">
        <v>244.42</v>
      </c>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1"/>
      <c r="AR202" s="191"/>
      <c r="AS202" s="191"/>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c r="BT202" s="191"/>
      <c r="BU202" s="191"/>
      <c r="BV202" s="191"/>
      <c r="BW202" s="191"/>
      <c r="BX202" s="191"/>
      <c r="BY202" s="191"/>
      <c r="BZ202" s="191"/>
      <c r="CA202" s="191"/>
      <c r="CB202" s="191"/>
      <c r="CC202" s="191"/>
      <c r="CD202" s="191"/>
      <c r="CE202" s="191"/>
      <c r="CF202" s="191"/>
      <c r="CG202" s="191"/>
      <c r="CH202" s="191"/>
      <c r="CI202" s="191"/>
      <c r="CJ202" s="191"/>
      <c r="CK202" s="191"/>
      <c r="CL202" s="191"/>
      <c r="CM202" s="191"/>
      <c r="CN202" s="191"/>
      <c r="CO202" s="191"/>
      <c r="CP202" s="191"/>
      <c r="CQ202" s="191"/>
      <c r="CR202" s="191"/>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row>
    <row r="203" spans="1:238" s="44" customFormat="1" x14ac:dyDescent="0.3">
      <c r="A203" s="327" t="s">
        <v>2902</v>
      </c>
      <c r="B203" s="363" t="s">
        <v>2595</v>
      </c>
      <c r="C203" s="134">
        <v>517.86</v>
      </c>
      <c r="D203" s="181">
        <v>3054.03</v>
      </c>
      <c r="E203" s="134">
        <v>104.12</v>
      </c>
      <c r="F203" s="138">
        <v>353.60876561984981</v>
      </c>
      <c r="G203" s="732">
        <v>244.42</v>
      </c>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1"/>
      <c r="AR203" s="191"/>
      <c r="AS203" s="191"/>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c r="BT203" s="191"/>
      <c r="BU203" s="191"/>
      <c r="BV203" s="191"/>
      <c r="BW203" s="191"/>
      <c r="BX203" s="191"/>
      <c r="BY203" s="191"/>
      <c r="BZ203" s="191"/>
      <c r="CA203" s="191"/>
      <c r="CB203" s="191"/>
      <c r="CC203" s="191"/>
      <c r="CD203" s="191"/>
      <c r="CE203" s="191"/>
      <c r="CF203" s="191"/>
      <c r="CG203" s="191"/>
      <c r="CH203" s="191"/>
      <c r="CI203" s="191"/>
      <c r="CJ203" s="191"/>
      <c r="CK203" s="191"/>
      <c r="CL203" s="191"/>
      <c r="CM203" s="191"/>
      <c r="CN203" s="191"/>
      <c r="CO203" s="191"/>
      <c r="CP203" s="191"/>
      <c r="CQ203" s="191"/>
      <c r="CR203" s="191"/>
      <c r="CS203" s="223"/>
      <c r="CT203" s="223"/>
      <c r="CU203" s="223"/>
      <c r="CV203" s="223"/>
      <c r="CW203" s="223"/>
      <c r="CX203" s="223"/>
      <c r="CY203" s="223"/>
      <c r="CZ203" s="223"/>
      <c r="DA203" s="223"/>
      <c r="DB203" s="223"/>
      <c r="DC203" s="223"/>
      <c r="DD203" s="223"/>
      <c r="DE203" s="223"/>
      <c r="DF203" s="223"/>
      <c r="DG203" s="223"/>
      <c r="DH203" s="223"/>
      <c r="DI203" s="223"/>
      <c r="DJ203" s="223"/>
      <c r="DK203" s="223"/>
      <c r="DL203" s="223"/>
      <c r="DM203" s="223"/>
      <c r="DN203" s="223"/>
      <c r="DO203" s="223"/>
      <c r="DP203" s="223"/>
      <c r="DQ203" s="223"/>
      <c r="DR203" s="223"/>
      <c r="DS203" s="223"/>
      <c r="DT203" s="223"/>
      <c r="DU203" s="223"/>
      <c r="DV203" s="223"/>
      <c r="DW203" s="223"/>
      <c r="DX203" s="223"/>
      <c r="DY203" s="223"/>
      <c r="DZ203" s="223"/>
      <c r="EA203" s="223"/>
      <c r="EB203" s="223"/>
      <c r="EC203" s="223"/>
      <c r="ED203" s="223"/>
      <c r="EE203" s="223"/>
      <c r="EF203" s="223"/>
      <c r="EG203" s="223"/>
      <c r="EH203" s="223"/>
      <c r="EI203" s="223"/>
      <c r="EJ203" s="223"/>
      <c r="EK203" s="223"/>
      <c r="EL203" s="223"/>
      <c r="EM203" s="223"/>
      <c r="EN203" s="223"/>
      <c r="EO203" s="223"/>
      <c r="EP203" s="223"/>
      <c r="EQ203" s="223"/>
      <c r="ER203" s="223"/>
      <c r="ES203" s="223"/>
      <c r="ET203" s="223"/>
      <c r="EU203" s="223"/>
      <c r="EV203" s="223"/>
      <c r="EW203" s="223"/>
      <c r="EX203" s="223"/>
      <c r="EY203" s="223"/>
      <c r="EZ203" s="223"/>
      <c r="FA203" s="223"/>
      <c r="FB203" s="223"/>
      <c r="FC203" s="223"/>
      <c r="FD203" s="223"/>
      <c r="FE203" s="223"/>
      <c r="FF203" s="223"/>
      <c r="FG203" s="223"/>
      <c r="FH203" s="223"/>
      <c r="FI203" s="223"/>
      <c r="FJ203" s="223"/>
      <c r="FK203" s="223"/>
      <c r="FL203" s="223"/>
      <c r="FM203" s="223"/>
      <c r="FN203" s="223"/>
      <c r="FO203" s="223"/>
      <c r="FP203" s="223"/>
      <c r="FQ203" s="223"/>
      <c r="FR203" s="223"/>
      <c r="FS203" s="223"/>
      <c r="FT203" s="223"/>
      <c r="FU203" s="223"/>
      <c r="FV203" s="223"/>
      <c r="FW203" s="223"/>
      <c r="FX203" s="223"/>
      <c r="FY203" s="223"/>
      <c r="FZ203" s="223"/>
      <c r="GA203" s="223"/>
      <c r="GB203" s="223"/>
      <c r="GC203" s="223"/>
      <c r="GD203" s="223"/>
      <c r="GE203" s="223"/>
      <c r="GF203" s="223"/>
      <c r="GG203" s="223"/>
      <c r="GH203" s="223"/>
      <c r="GI203" s="223"/>
      <c r="GJ203" s="223"/>
      <c r="GK203" s="223"/>
      <c r="GL203" s="223"/>
      <c r="GM203" s="223"/>
      <c r="GN203" s="223"/>
      <c r="GO203" s="223"/>
      <c r="GP203" s="223"/>
      <c r="GQ203" s="223"/>
      <c r="GR203" s="223"/>
      <c r="GS203" s="223"/>
      <c r="GT203" s="223"/>
      <c r="GU203" s="223"/>
      <c r="GV203" s="223"/>
      <c r="GW203" s="223"/>
      <c r="GX203" s="223"/>
      <c r="GY203" s="223"/>
      <c r="GZ203" s="223"/>
      <c r="HA203" s="223"/>
      <c r="HB203" s="223"/>
      <c r="HC203" s="223"/>
      <c r="HD203" s="223"/>
      <c r="HE203" s="223"/>
      <c r="HF203" s="223"/>
      <c r="HG203" s="223"/>
      <c r="HH203" s="223"/>
      <c r="HI203" s="223"/>
      <c r="HJ203" s="223"/>
      <c r="HK203" s="223"/>
      <c r="HL203" s="223"/>
      <c r="HM203" s="223"/>
      <c r="HN203" s="223"/>
      <c r="HO203" s="223"/>
      <c r="HP203" s="223"/>
      <c r="HQ203" s="223"/>
      <c r="HR203" s="223"/>
      <c r="HS203" s="223"/>
      <c r="HT203" s="223"/>
      <c r="HU203" s="223"/>
      <c r="HV203" s="223"/>
      <c r="HW203" s="223"/>
      <c r="HX203" s="223"/>
      <c r="HY203" s="223"/>
      <c r="HZ203" s="223"/>
      <c r="IA203" s="223"/>
      <c r="IB203" s="223"/>
      <c r="IC203" s="223"/>
      <c r="ID203" s="223"/>
    </row>
    <row r="204" spans="1:238" s="44" customFormat="1" x14ac:dyDescent="0.3">
      <c r="A204" s="327" t="s">
        <v>2903</v>
      </c>
      <c r="B204" s="363" t="s">
        <v>2596</v>
      </c>
      <c r="C204" s="134">
        <v>920.63</v>
      </c>
      <c r="D204" s="181">
        <v>584.94000000000005</v>
      </c>
      <c r="E204" s="134">
        <v>191.81</v>
      </c>
      <c r="F204" s="138">
        <v>584.113075613609</v>
      </c>
      <c r="G204" s="732">
        <v>244.42</v>
      </c>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1"/>
      <c r="AR204" s="191"/>
      <c r="AS204" s="191"/>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c r="BT204" s="191"/>
      <c r="BU204" s="191"/>
      <c r="BV204" s="191"/>
      <c r="BW204" s="191"/>
      <c r="BX204" s="191"/>
      <c r="BY204" s="191"/>
      <c r="BZ204" s="191"/>
      <c r="CA204" s="191"/>
      <c r="CB204" s="191"/>
      <c r="CC204" s="191"/>
      <c r="CD204" s="191"/>
      <c r="CE204" s="191"/>
      <c r="CF204" s="191"/>
      <c r="CG204" s="191"/>
      <c r="CH204" s="191"/>
      <c r="CI204" s="191"/>
      <c r="CJ204" s="191"/>
      <c r="CK204" s="191"/>
      <c r="CL204" s="191"/>
      <c r="CM204" s="191"/>
      <c r="CN204" s="191"/>
      <c r="CO204" s="191"/>
      <c r="CP204" s="191"/>
      <c r="CQ204" s="191"/>
      <c r="CR204" s="191"/>
      <c r="CS204" s="223"/>
      <c r="CT204" s="223"/>
      <c r="CU204" s="223"/>
      <c r="CV204" s="223"/>
      <c r="CW204" s="223"/>
      <c r="CX204" s="223"/>
      <c r="CY204" s="223"/>
      <c r="CZ204" s="223"/>
      <c r="DA204" s="223"/>
      <c r="DB204" s="223"/>
      <c r="DC204" s="223"/>
      <c r="DD204" s="223"/>
      <c r="DE204" s="223"/>
      <c r="DF204" s="223"/>
      <c r="DG204" s="223"/>
      <c r="DH204" s="223"/>
      <c r="DI204" s="223"/>
      <c r="DJ204" s="223"/>
      <c r="DK204" s="223"/>
      <c r="DL204" s="223"/>
      <c r="DM204" s="223"/>
      <c r="DN204" s="223"/>
      <c r="DO204" s="223"/>
      <c r="DP204" s="223"/>
      <c r="DQ204" s="223"/>
      <c r="DR204" s="223"/>
      <c r="DS204" s="223"/>
      <c r="DT204" s="223"/>
      <c r="DU204" s="223"/>
      <c r="DV204" s="223"/>
      <c r="DW204" s="223"/>
      <c r="DX204" s="223"/>
      <c r="DY204" s="223"/>
      <c r="DZ204" s="223"/>
      <c r="EA204" s="223"/>
      <c r="EB204" s="223"/>
      <c r="EC204" s="223"/>
      <c r="ED204" s="223"/>
      <c r="EE204" s="223"/>
      <c r="EF204" s="223"/>
      <c r="EG204" s="223"/>
      <c r="EH204" s="223"/>
      <c r="EI204" s="223"/>
      <c r="EJ204" s="223"/>
      <c r="EK204" s="223"/>
      <c r="EL204" s="223"/>
      <c r="EM204" s="223"/>
      <c r="EN204" s="223"/>
      <c r="EO204" s="223"/>
      <c r="EP204" s="223"/>
      <c r="EQ204" s="223"/>
      <c r="ER204" s="223"/>
      <c r="ES204" s="223"/>
      <c r="ET204" s="223"/>
      <c r="EU204" s="223"/>
      <c r="EV204" s="223"/>
      <c r="EW204" s="223"/>
      <c r="EX204" s="223"/>
      <c r="EY204" s="223"/>
      <c r="EZ204" s="223"/>
      <c r="FA204" s="223"/>
      <c r="FB204" s="223"/>
      <c r="FC204" s="223"/>
      <c r="FD204" s="223"/>
      <c r="FE204" s="223"/>
      <c r="FF204" s="223"/>
      <c r="FG204" s="223"/>
      <c r="FH204" s="223"/>
      <c r="FI204" s="223"/>
      <c r="FJ204" s="223"/>
      <c r="FK204" s="223"/>
      <c r="FL204" s="223"/>
      <c r="FM204" s="223"/>
      <c r="FN204" s="223"/>
      <c r="FO204" s="223"/>
      <c r="FP204" s="223"/>
      <c r="FQ204" s="223"/>
      <c r="FR204" s="223"/>
      <c r="FS204" s="223"/>
      <c r="FT204" s="223"/>
      <c r="FU204" s="223"/>
      <c r="FV204" s="223"/>
      <c r="FW204" s="223"/>
      <c r="FX204" s="223"/>
      <c r="FY204" s="223"/>
      <c r="FZ204" s="223"/>
      <c r="GA204" s="223"/>
      <c r="GB204" s="223"/>
      <c r="GC204" s="223"/>
      <c r="GD204" s="223"/>
      <c r="GE204" s="223"/>
      <c r="GF204" s="223"/>
      <c r="GG204" s="223"/>
      <c r="GH204" s="223"/>
      <c r="GI204" s="223"/>
      <c r="GJ204" s="223"/>
      <c r="GK204" s="223"/>
      <c r="GL204" s="223"/>
      <c r="GM204" s="223"/>
      <c r="GN204" s="223"/>
      <c r="GO204" s="223"/>
      <c r="GP204" s="223"/>
      <c r="GQ204" s="223"/>
      <c r="GR204" s="223"/>
      <c r="GS204" s="223"/>
      <c r="GT204" s="223"/>
      <c r="GU204" s="223"/>
      <c r="GV204" s="223"/>
      <c r="GW204" s="223"/>
      <c r="GX204" s="223"/>
      <c r="GY204" s="223"/>
      <c r="GZ204" s="223"/>
      <c r="HA204" s="223"/>
      <c r="HB204" s="223"/>
      <c r="HC204" s="223"/>
      <c r="HD204" s="223"/>
      <c r="HE204" s="223"/>
      <c r="HF204" s="223"/>
      <c r="HG204" s="223"/>
      <c r="HH204" s="223"/>
      <c r="HI204" s="223"/>
      <c r="HJ204" s="223"/>
      <c r="HK204" s="223"/>
      <c r="HL204" s="223"/>
      <c r="HM204" s="223"/>
      <c r="HN204" s="223"/>
      <c r="HO204" s="223"/>
      <c r="HP204" s="223"/>
      <c r="HQ204" s="223"/>
      <c r="HR204" s="223"/>
      <c r="HS204" s="223"/>
      <c r="HT204" s="223"/>
      <c r="HU204" s="223"/>
      <c r="HV204" s="223"/>
      <c r="HW204" s="223"/>
      <c r="HX204" s="223"/>
      <c r="HY204" s="223"/>
      <c r="HZ204" s="223"/>
      <c r="IA204" s="223"/>
      <c r="IB204" s="223"/>
      <c r="IC204" s="223"/>
      <c r="ID204" s="223"/>
    </row>
    <row r="205" spans="1:238" s="44" customFormat="1" x14ac:dyDescent="0.3">
      <c r="A205" s="327" t="s">
        <v>2904</v>
      </c>
      <c r="B205" s="363" t="s">
        <v>2597</v>
      </c>
      <c r="C205" s="134">
        <v>1165.17</v>
      </c>
      <c r="D205" s="181">
        <v>1439.7</v>
      </c>
      <c r="E205" s="134">
        <v>713.01</v>
      </c>
      <c r="F205" s="138">
        <v>919.38479247282783</v>
      </c>
      <c r="G205" s="732">
        <v>699.27</v>
      </c>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1"/>
      <c r="AR205" s="191"/>
      <c r="AS205" s="191"/>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c r="BT205" s="191"/>
      <c r="BU205" s="191"/>
      <c r="BV205" s="191"/>
      <c r="BW205" s="191"/>
      <c r="BX205" s="191"/>
      <c r="BY205" s="191"/>
      <c r="BZ205" s="191"/>
      <c r="CA205" s="191"/>
      <c r="CB205" s="191"/>
      <c r="CC205" s="191"/>
      <c r="CD205" s="191"/>
      <c r="CE205" s="191"/>
      <c r="CF205" s="191"/>
      <c r="CG205" s="191"/>
      <c r="CH205" s="191"/>
      <c r="CI205" s="191"/>
      <c r="CJ205" s="223"/>
      <c r="CK205" s="223"/>
      <c r="CL205" s="223"/>
      <c r="CM205" s="223"/>
      <c r="CN205" s="223"/>
      <c r="CO205" s="223"/>
      <c r="CP205" s="223"/>
      <c r="CQ205" s="223"/>
      <c r="CR205" s="223"/>
      <c r="CS205" s="223"/>
      <c r="CT205" s="223"/>
      <c r="CU205" s="223"/>
      <c r="CV205" s="223"/>
      <c r="CW205" s="223"/>
      <c r="CX205" s="223"/>
      <c r="CY205" s="223"/>
      <c r="CZ205" s="223"/>
      <c r="DA205" s="223"/>
      <c r="DB205" s="223"/>
      <c r="DC205" s="223"/>
      <c r="DD205" s="223"/>
      <c r="DE205" s="223"/>
      <c r="DF205" s="223"/>
      <c r="DG205" s="223"/>
      <c r="DH205" s="223"/>
      <c r="DI205" s="223"/>
      <c r="DJ205" s="223"/>
      <c r="DK205" s="223"/>
      <c r="DL205" s="223"/>
      <c r="DM205" s="223"/>
      <c r="DN205" s="223"/>
      <c r="DO205" s="223"/>
      <c r="DP205" s="223"/>
      <c r="DQ205" s="223"/>
      <c r="DR205" s="223"/>
      <c r="DS205" s="223"/>
      <c r="DT205" s="223"/>
      <c r="DU205" s="223"/>
      <c r="DV205" s="223"/>
      <c r="DW205" s="223"/>
      <c r="DX205" s="223"/>
      <c r="DY205" s="223"/>
      <c r="DZ205" s="223"/>
      <c r="EA205" s="223"/>
      <c r="EB205" s="223"/>
      <c r="EC205" s="223"/>
      <c r="ED205" s="223"/>
      <c r="EE205" s="223"/>
      <c r="EF205" s="223"/>
      <c r="EG205" s="223"/>
      <c r="EH205" s="223"/>
      <c r="EI205" s="223"/>
      <c r="EJ205" s="223"/>
      <c r="EK205" s="223"/>
      <c r="EL205" s="223"/>
      <c r="EM205" s="223"/>
      <c r="EN205" s="223"/>
      <c r="EO205" s="223"/>
      <c r="EP205" s="223"/>
      <c r="EQ205" s="223"/>
      <c r="ER205" s="223"/>
      <c r="ES205" s="223"/>
      <c r="ET205" s="223"/>
      <c r="EU205" s="223"/>
      <c r="EV205" s="223"/>
      <c r="EW205" s="223"/>
      <c r="EX205" s="223"/>
      <c r="EY205" s="223"/>
      <c r="EZ205" s="223"/>
      <c r="FA205" s="223"/>
      <c r="FB205" s="223"/>
      <c r="FC205" s="223"/>
      <c r="FD205" s="223"/>
      <c r="FE205" s="223"/>
      <c r="FF205" s="223"/>
      <c r="FG205" s="223"/>
      <c r="FH205" s="223"/>
      <c r="FI205" s="223"/>
      <c r="FJ205" s="223"/>
      <c r="FK205" s="223"/>
      <c r="FL205" s="223"/>
      <c r="FM205" s="223"/>
      <c r="FN205" s="223"/>
      <c r="FO205" s="223"/>
      <c r="FP205" s="223"/>
      <c r="FQ205" s="223"/>
      <c r="FR205" s="223"/>
      <c r="FS205" s="223"/>
      <c r="FT205" s="223"/>
      <c r="FU205" s="223"/>
      <c r="FV205" s="223"/>
      <c r="FW205" s="223"/>
      <c r="FX205" s="223"/>
      <c r="FY205" s="223"/>
      <c r="FZ205" s="223"/>
      <c r="GA205" s="223"/>
      <c r="GB205" s="223"/>
      <c r="GC205" s="223"/>
      <c r="GD205" s="223"/>
      <c r="GE205" s="223"/>
      <c r="GF205" s="223"/>
      <c r="GG205" s="223"/>
      <c r="GH205" s="223"/>
      <c r="GI205" s="223"/>
      <c r="GJ205" s="223"/>
      <c r="GK205" s="223"/>
      <c r="GL205" s="223"/>
      <c r="GM205" s="223"/>
      <c r="GN205" s="223"/>
      <c r="GO205" s="223"/>
      <c r="GP205" s="223"/>
      <c r="GQ205" s="223"/>
      <c r="GR205" s="223"/>
      <c r="GS205" s="223"/>
      <c r="GT205" s="223"/>
      <c r="GU205" s="223"/>
      <c r="GV205" s="223"/>
      <c r="GW205" s="223"/>
      <c r="GX205" s="223"/>
      <c r="GY205" s="223"/>
      <c r="GZ205" s="223"/>
      <c r="HA205" s="223"/>
      <c r="HB205" s="223"/>
      <c r="HC205" s="223"/>
      <c r="HD205" s="223"/>
      <c r="HE205" s="223"/>
      <c r="HF205" s="223"/>
      <c r="HG205" s="223"/>
      <c r="HH205" s="223"/>
      <c r="HI205" s="223"/>
      <c r="HJ205" s="223"/>
      <c r="HK205" s="223"/>
      <c r="HL205" s="223"/>
      <c r="HM205" s="223"/>
      <c r="HN205" s="223"/>
      <c r="HO205" s="223"/>
      <c r="HP205" s="223"/>
      <c r="HQ205" s="223"/>
      <c r="HR205" s="223"/>
      <c r="HS205" s="223"/>
      <c r="HT205" s="223"/>
      <c r="HU205" s="223"/>
      <c r="HV205" s="223"/>
      <c r="HW205" s="223"/>
      <c r="HX205" s="223"/>
      <c r="HY205" s="223"/>
      <c r="HZ205" s="223"/>
      <c r="IA205" s="223"/>
      <c r="IB205" s="223"/>
      <c r="IC205" s="223"/>
      <c r="ID205" s="223"/>
    </row>
    <row r="206" spans="1:238" s="44" customFormat="1" ht="12.65" customHeight="1" x14ac:dyDescent="0.3">
      <c r="A206" s="327" t="s">
        <v>2905</v>
      </c>
      <c r="B206" s="363" t="s">
        <v>415</v>
      </c>
      <c r="C206" s="134">
        <v>4344.21</v>
      </c>
      <c r="D206" s="181">
        <v>3926.46</v>
      </c>
      <c r="E206" s="134">
        <v>1024.51</v>
      </c>
      <c r="F206" s="138">
        <v>4815.6773470058351</v>
      </c>
      <c r="G206" s="732">
        <v>1462.3</v>
      </c>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1"/>
      <c r="AR206" s="191"/>
      <c r="AS206" s="191"/>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c r="BT206" s="191"/>
      <c r="BU206" s="191"/>
      <c r="BV206" s="191"/>
      <c r="BW206" s="191"/>
      <c r="BX206" s="191"/>
      <c r="BY206" s="191"/>
      <c r="BZ206" s="191"/>
      <c r="CA206" s="191"/>
      <c r="CB206" s="191"/>
      <c r="CC206" s="191"/>
      <c r="CD206" s="191"/>
      <c r="CE206" s="191"/>
      <c r="CF206" s="191"/>
      <c r="CG206" s="191"/>
      <c r="CH206" s="191"/>
      <c r="CI206" s="191"/>
      <c r="CJ206" s="223"/>
      <c r="CK206" s="223"/>
      <c r="CL206" s="223"/>
      <c r="CM206" s="223"/>
      <c r="CN206" s="223"/>
      <c r="CO206" s="223"/>
      <c r="CP206" s="223"/>
      <c r="CQ206" s="223"/>
      <c r="CR206" s="223"/>
      <c r="CS206" s="223"/>
      <c r="CT206" s="223"/>
      <c r="CU206" s="223"/>
      <c r="CV206" s="223"/>
      <c r="CW206" s="223"/>
      <c r="CX206" s="223"/>
      <c r="CY206" s="223"/>
      <c r="CZ206" s="223"/>
      <c r="DA206" s="223"/>
      <c r="DB206" s="223"/>
      <c r="DC206" s="223"/>
      <c r="DD206" s="223"/>
      <c r="DE206" s="223"/>
      <c r="DF206" s="223"/>
      <c r="DG206" s="223"/>
      <c r="DH206" s="223"/>
      <c r="DI206" s="223"/>
      <c r="DJ206" s="223"/>
      <c r="DK206" s="223"/>
      <c r="DL206" s="223"/>
      <c r="DM206" s="223"/>
      <c r="DN206" s="223"/>
      <c r="DO206" s="223"/>
      <c r="DP206" s="223"/>
      <c r="DQ206" s="223"/>
      <c r="DR206" s="223"/>
      <c r="DS206" s="223"/>
      <c r="DT206" s="223"/>
      <c r="DU206" s="223"/>
      <c r="DV206" s="223"/>
      <c r="DW206" s="223"/>
      <c r="DX206" s="223"/>
      <c r="DY206" s="223"/>
      <c r="DZ206" s="223"/>
      <c r="EA206" s="223"/>
      <c r="EB206" s="223"/>
      <c r="EC206" s="223"/>
      <c r="ED206" s="223"/>
      <c r="EE206" s="223"/>
      <c r="EF206" s="223"/>
      <c r="EG206" s="223"/>
      <c r="EH206" s="223"/>
      <c r="EI206" s="223"/>
      <c r="EJ206" s="223"/>
      <c r="EK206" s="223"/>
      <c r="EL206" s="223"/>
      <c r="EM206" s="223"/>
      <c r="EN206" s="223"/>
      <c r="EO206" s="223"/>
      <c r="EP206" s="223"/>
      <c r="EQ206" s="223"/>
      <c r="ER206" s="223"/>
      <c r="ES206" s="223"/>
      <c r="ET206" s="223"/>
      <c r="EU206" s="223"/>
      <c r="EV206" s="223"/>
      <c r="EW206" s="223"/>
      <c r="EX206" s="223"/>
      <c r="EY206" s="223"/>
      <c r="EZ206" s="223"/>
      <c r="FA206" s="223"/>
      <c r="FB206" s="223"/>
      <c r="FC206" s="223"/>
      <c r="FD206" s="223"/>
      <c r="FE206" s="223"/>
      <c r="FF206" s="223"/>
      <c r="FG206" s="223"/>
      <c r="FH206" s="223"/>
      <c r="FI206" s="223"/>
      <c r="FJ206" s="223"/>
      <c r="FK206" s="223"/>
      <c r="FL206" s="223"/>
      <c r="FM206" s="223"/>
      <c r="FN206" s="223"/>
      <c r="FO206" s="223"/>
      <c r="FP206" s="223"/>
      <c r="FQ206" s="223"/>
      <c r="FR206" s="223"/>
      <c r="FS206" s="223"/>
      <c r="FT206" s="223"/>
      <c r="FU206" s="223"/>
      <c r="FV206" s="223"/>
      <c r="FW206" s="223"/>
      <c r="FX206" s="223"/>
      <c r="FY206" s="223"/>
      <c r="FZ206" s="223"/>
      <c r="GA206" s="223"/>
      <c r="GB206" s="223"/>
      <c r="GC206" s="223"/>
      <c r="GD206" s="223"/>
      <c r="GE206" s="223"/>
      <c r="GF206" s="223"/>
      <c r="GG206" s="223"/>
      <c r="GH206" s="223"/>
      <c r="GI206" s="223"/>
      <c r="GJ206" s="223"/>
      <c r="GK206" s="223"/>
      <c r="GL206" s="223"/>
      <c r="GM206" s="223"/>
      <c r="GN206" s="223"/>
      <c r="GO206" s="223"/>
      <c r="GP206" s="223"/>
      <c r="GQ206" s="223"/>
      <c r="GR206" s="223"/>
      <c r="GS206" s="223"/>
      <c r="GT206" s="223"/>
      <c r="GU206" s="223"/>
      <c r="GV206" s="223"/>
      <c r="GW206" s="223"/>
      <c r="GX206" s="223"/>
      <c r="GY206" s="223"/>
      <c r="GZ206" s="223"/>
      <c r="HA206" s="223"/>
      <c r="HB206" s="223"/>
      <c r="HC206" s="223"/>
      <c r="HD206" s="223"/>
      <c r="HE206" s="223"/>
      <c r="HF206" s="223"/>
      <c r="HG206" s="223"/>
      <c r="HH206" s="223"/>
      <c r="HI206" s="223"/>
      <c r="HJ206" s="223"/>
      <c r="HK206" s="223"/>
      <c r="HL206" s="223"/>
      <c r="HM206" s="223"/>
      <c r="HN206" s="223"/>
      <c r="HO206" s="223"/>
      <c r="HP206" s="223"/>
      <c r="HQ206" s="223"/>
      <c r="HR206" s="223"/>
      <c r="HS206" s="223"/>
      <c r="HT206" s="223"/>
      <c r="HU206" s="223"/>
      <c r="HV206" s="223"/>
      <c r="HW206" s="223"/>
      <c r="HX206" s="223"/>
      <c r="HY206" s="223"/>
      <c r="HZ206" s="223"/>
      <c r="IA206" s="223"/>
      <c r="IB206" s="223"/>
      <c r="IC206" s="223"/>
      <c r="ID206" s="223"/>
    </row>
    <row r="207" spans="1:238" s="44" customFormat="1" x14ac:dyDescent="0.3">
      <c r="A207" s="327" t="s">
        <v>2906</v>
      </c>
      <c r="B207" s="363" t="s">
        <v>417</v>
      </c>
      <c r="C207" s="134">
        <v>4862.07</v>
      </c>
      <c r="D207" s="58">
        <v>4114.6000000000004</v>
      </c>
      <c r="E207" s="134">
        <v>1109.6600000000001</v>
      </c>
      <c r="F207" s="138">
        <v>4148.6371704196135</v>
      </c>
      <c r="G207" s="732">
        <v>1690.78</v>
      </c>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1"/>
      <c r="AR207" s="191"/>
      <c r="AS207" s="191"/>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c r="BT207" s="191"/>
      <c r="BU207" s="191"/>
      <c r="BV207" s="191"/>
      <c r="BW207" s="191"/>
      <c r="BX207" s="191"/>
      <c r="BY207" s="191"/>
      <c r="BZ207" s="191"/>
      <c r="CA207" s="191"/>
      <c r="CB207" s="191"/>
      <c r="CC207" s="191"/>
      <c r="CD207" s="191"/>
      <c r="CE207" s="191"/>
      <c r="CF207" s="191"/>
      <c r="CG207" s="191"/>
      <c r="CH207" s="191"/>
      <c r="CI207" s="191"/>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row>
    <row r="208" spans="1:238" s="44" customFormat="1" x14ac:dyDescent="0.3">
      <c r="A208" s="275" t="s">
        <v>2907</v>
      </c>
      <c r="B208" s="133" t="s">
        <v>423</v>
      </c>
      <c r="C208" s="134">
        <v>4703.83</v>
      </c>
      <c r="D208" s="58">
        <v>5671.55</v>
      </c>
      <c r="E208" s="134">
        <v>1415.37</v>
      </c>
      <c r="F208" s="138">
        <v>10086.377748956145</v>
      </c>
      <c r="G208" s="732">
        <v>1690.78</v>
      </c>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1"/>
      <c r="AR208" s="191"/>
      <c r="AS208" s="191"/>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c r="BT208" s="191"/>
      <c r="BU208" s="191"/>
      <c r="BV208" s="191"/>
      <c r="BW208" s="191"/>
      <c r="BX208" s="191"/>
      <c r="BY208" s="191"/>
      <c r="BZ208" s="191"/>
      <c r="CA208" s="191"/>
      <c r="CB208" s="191"/>
      <c r="CC208" s="191"/>
      <c r="CD208" s="191"/>
      <c r="CE208" s="191"/>
      <c r="CF208" s="191"/>
      <c r="CG208" s="191"/>
      <c r="CH208" s="191"/>
      <c r="CI208" s="191"/>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row>
    <row r="209" spans="1:238" s="44" customFormat="1" x14ac:dyDescent="0.3">
      <c r="A209" s="275" t="s">
        <v>2908</v>
      </c>
      <c r="B209" s="133" t="s">
        <v>2598</v>
      </c>
      <c r="C209" s="134">
        <v>2013.87</v>
      </c>
      <c r="D209" s="58">
        <v>2617.63</v>
      </c>
      <c r="E209" s="134">
        <v>795.54</v>
      </c>
      <c r="F209" s="138">
        <v>5840.6302908314865</v>
      </c>
      <c r="G209" s="732">
        <v>1279.51</v>
      </c>
      <c r="H209" s="191"/>
      <c r="I209" s="191"/>
      <c r="J209" s="191"/>
      <c r="K209" s="191"/>
      <c r="L209" s="191"/>
      <c r="M209" s="191"/>
      <c r="N209" s="191"/>
      <c r="O209" s="191"/>
      <c r="P209" s="191"/>
      <c r="Q209" s="191"/>
      <c r="R209" s="191"/>
      <c r="S209" s="191"/>
      <c r="T209" s="191"/>
      <c r="U209" s="191"/>
      <c r="V209" s="191"/>
      <c r="W209" s="191"/>
      <c r="X209" s="191"/>
      <c r="Y209" s="191"/>
      <c r="Z209" s="191"/>
      <c r="AA209" s="191"/>
      <c r="AB209" s="191"/>
      <c r="AC209" s="191"/>
      <c r="AD209" s="191"/>
      <c r="AE209" s="191"/>
      <c r="AF209" s="191"/>
      <c r="AG209" s="191"/>
      <c r="AH209" s="191"/>
      <c r="AI209" s="191"/>
      <c r="AJ209" s="191"/>
      <c r="AK209" s="191"/>
      <c r="AL209" s="191"/>
      <c r="AM209" s="191"/>
      <c r="AN209" s="191"/>
      <c r="AO209" s="191"/>
      <c r="AP209" s="191"/>
      <c r="AQ209" s="191"/>
      <c r="AR209" s="191"/>
      <c r="AS209" s="191"/>
      <c r="AT209" s="191"/>
      <c r="AU209" s="191"/>
      <c r="AV209" s="191"/>
      <c r="AW209" s="191"/>
      <c r="AX209" s="191"/>
      <c r="AY209" s="191"/>
      <c r="AZ209" s="191"/>
      <c r="BA209" s="191"/>
      <c r="BB209" s="191"/>
      <c r="BC209" s="191"/>
      <c r="BD209" s="191"/>
      <c r="BE209" s="191"/>
      <c r="BF209" s="191"/>
      <c r="BG209" s="191"/>
      <c r="BH209" s="191"/>
      <c r="BI209" s="191"/>
      <c r="BJ209" s="191"/>
      <c r="BK209" s="191"/>
      <c r="BL209" s="191"/>
      <c r="BM209" s="191"/>
      <c r="BN209" s="191"/>
      <c r="BO209" s="191"/>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row>
    <row r="210" spans="1:238" s="44" customFormat="1" x14ac:dyDescent="0.3">
      <c r="A210" s="275" t="s">
        <v>2909</v>
      </c>
      <c r="B210" s="133" t="s">
        <v>427</v>
      </c>
      <c r="C210" s="134">
        <v>2733.12</v>
      </c>
      <c r="D210" s="58">
        <v>1208.1500000000001</v>
      </c>
      <c r="E210" s="134">
        <v>1037.28</v>
      </c>
      <c r="F210" s="138">
        <v>4987.2168348113437</v>
      </c>
      <c r="G210" s="732">
        <v>2634.47</v>
      </c>
      <c r="H210" s="191"/>
      <c r="I210" s="191"/>
      <c r="J210" s="191"/>
      <c r="K210" s="191"/>
      <c r="L210" s="191"/>
      <c r="M210" s="191"/>
      <c r="N210" s="191"/>
      <c r="O210" s="191"/>
      <c r="P210" s="191"/>
      <c r="Q210" s="191"/>
      <c r="R210" s="191"/>
      <c r="S210" s="191"/>
      <c r="T210" s="191"/>
      <c r="U210" s="191"/>
      <c r="V210" s="191"/>
      <c r="W210" s="191"/>
      <c r="X210" s="191"/>
      <c r="Y210" s="191"/>
      <c r="Z210" s="191"/>
      <c r="AA210" s="191"/>
      <c r="AB210" s="191"/>
      <c r="AC210" s="191"/>
      <c r="AD210" s="191"/>
      <c r="AE210" s="191"/>
      <c r="AF210" s="191"/>
      <c r="AG210" s="191"/>
      <c r="AH210" s="191"/>
      <c r="AI210" s="191"/>
      <c r="AJ210" s="191"/>
      <c r="AK210" s="191"/>
      <c r="AL210" s="191"/>
      <c r="AM210" s="191"/>
      <c r="AN210" s="191"/>
      <c r="AO210" s="191"/>
      <c r="AP210" s="191"/>
      <c r="AQ210" s="191"/>
      <c r="AR210" s="191"/>
      <c r="AS210" s="191"/>
      <c r="AT210" s="191"/>
      <c r="AU210" s="191"/>
      <c r="AV210" s="191"/>
      <c r="AW210" s="191"/>
      <c r="AX210" s="191"/>
      <c r="AY210" s="191"/>
      <c r="AZ210" s="191"/>
      <c r="BA210" s="191"/>
      <c r="BB210" s="191"/>
      <c r="BC210" s="191"/>
      <c r="BD210" s="191"/>
      <c r="BE210" s="191"/>
      <c r="BF210" s="191"/>
      <c r="BG210" s="191"/>
      <c r="BH210" s="191"/>
      <c r="BI210" s="191"/>
      <c r="BJ210" s="191"/>
      <c r="BK210" s="191"/>
      <c r="BL210" s="191"/>
      <c r="BM210" s="191"/>
      <c r="BN210" s="191"/>
      <c r="BO210" s="191"/>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row>
    <row r="211" spans="1:238" s="44" customFormat="1" x14ac:dyDescent="0.35">
      <c r="A211" s="275" t="s">
        <v>2910</v>
      </c>
      <c r="B211" s="133" t="s">
        <v>2876</v>
      </c>
      <c r="C211" s="310">
        <v>24265.56</v>
      </c>
      <c r="D211" s="710" t="s">
        <v>836</v>
      </c>
      <c r="E211" s="310">
        <v>3309.27</v>
      </c>
      <c r="F211" s="736">
        <v>31846.719295434159</v>
      </c>
      <c r="G211" s="732">
        <v>699.27</v>
      </c>
      <c r="H211" s="191"/>
      <c r="I211" s="191"/>
      <c r="J211" s="191"/>
      <c r="K211" s="191"/>
      <c r="L211" s="191"/>
      <c r="M211" s="191"/>
      <c r="N211" s="191"/>
      <c r="O211" s="191"/>
      <c r="P211" s="191"/>
      <c r="Q211" s="191"/>
      <c r="R211" s="191"/>
      <c r="S211" s="191"/>
      <c r="T211" s="191"/>
      <c r="U211" s="191"/>
      <c r="V211" s="191"/>
      <c r="W211" s="191"/>
      <c r="X211" s="191"/>
      <c r="Y211" s="191"/>
      <c r="Z211" s="191"/>
      <c r="AA211" s="191"/>
      <c r="AB211" s="191"/>
      <c r="AC211" s="191"/>
      <c r="AD211" s="191"/>
      <c r="AE211" s="191"/>
      <c r="AF211" s="191"/>
      <c r="AG211" s="191"/>
      <c r="AH211" s="191"/>
      <c r="AI211" s="191"/>
      <c r="AJ211" s="191"/>
      <c r="AK211" s="191"/>
      <c r="AL211" s="191"/>
      <c r="AM211" s="191"/>
      <c r="AN211" s="191"/>
      <c r="AO211" s="191"/>
      <c r="AP211" s="191"/>
      <c r="AQ211" s="191"/>
      <c r="AR211" s="191"/>
      <c r="AS211" s="191"/>
      <c r="AT211" s="191"/>
      <c r="AU211" s="191"/>
      <c r="AV211" s="191"/>
      <c r="AW211" s="191"/>
      <c r="AX211" s="191"/>
      <c r="AY211" s="191"/>
      <c r="AZ211" s="191"/>
      <c r="BA211" s="191"/>
      <c r="BB211" s="191"/>
      <c r="BC211" s="191"/>
      <c r="BD211" s="191"/>
      <c r="BE211" s="191"/>
      <c r="BF211" s="191"/>
      <c r="BG211" s="191"/>
      <c r="BH211" s="191"/>
      <c r="BI211" s="191"/>
      <c r="BJ211" s="191"/>
      <c r="BK211" s="191"/>
      <c r="BL211" s="191"/>
      <c r="BM211" s="191"/>
      <c r="BN211" s="191"/>
      <c r="BO211" s="191"/>
      <c r="BP211" s="223"/>
      <c r="BQ211" s="223"/>
      <c r="BR211" s="223"/>
      <c r="BS211" s="223"/>
      <c r="BT211" s="223"/>
      <c r="BU211" s="223"/>
      <c r="BV211" s="223"/>
      <c r="BW211" s="223"/>
      <c r="BX211" s="223"/>
      <c r="BY211" s="223"/>
      <c r="BZ211" s="223"/>
      <c r="CA211" s="223"/>
      <c r="CB211" s="223"/>
      <c r="CC211" s="223"/>
      <c r="CD211" s="223"/>
      <c r="CE211" s="223"/>
      <c r="CF211" s="223"/>
      <c r="CG211" s="223"/>
      <c r="CH211" s="223"/>
      <c r="CI211" s="223"/>
      <c r="CJ211" s="223"/>
      <c r="CK211" s="223"/>
      <c r="CL211" s="223"/>
      <c r="CM211" s="223"/>
      <c r="CN211" s="223"/>
      <c r="CO211" s="223"/>
      <c r="CP211" s="223"/>
      <c r="CQ211" s="223"/>
      <c r="CR211" s="223"/>
      <c r="CS211" s="223"/>
      <c r="CT211" s="223"/>
      <c r="CU211" s="223"/>
      <c r="CV211" s="223"/>
      <c r="CW211" s="223"/>
      <c r="CX211" s="223"/>
      <c r="CY211" s="223"/>
      <c r="CZ211" s="223"/>
      <c r="DA211" s="223"/>
      <c r="DB211" s="223"/>
      <c r="DC211" s="223"/>
      <c r="DD211" s="223"/>
      <c r="DE211" s="223"/>
      <c r="DF211" s="223"/>
      <c r="DG211" s="223"/>
      <c r="DH211" s="223"/>
      <c r="DI211" s="223"/>
      <c r="DJ211" s="223"/>
      <c r="DK211" s="223"/>
      <c r="DL211" s="223"/>
      <c r="DM211" s="223"/>
      <c r="DN211" s="223"/>
      <c r="DO211" s="223"/>
      <c r="DP211" s="223"/>
      <c r="DQ211" s="223"/>
      <c r="DR211" s="223"/>
      <c r="DS211" s="223"/>
      <c r="DT211" s="223"/>
      <c r="DU211" s="223"/>
      <c r="DV211" s="223"/>
      <c r="DW211" s="223"/>
      <c r="DX211" s="223"/>
      <c r="DY211" s="223"/>
      <c r="DZ211" s="223"/>
      <c r="EA211" s="223"/>
      <c r="EB211" s="223"/>
      <c r="EC211" s="223"/>
      <c r="ED211" s="223"/>
      <c r="EE211" s="223"/>
      <c r="EF211" s="223"/>
      <c r="EG211" s="223"/>
      <c r="EH211" s="223"/>
      <c r="EI211" s="223"/>
      <c r="EJ211" s="223"/>
      <c r="EK211" s="223"/>
      <c r="EL211" s="223"/>
      <c r="EM211" s="223"/>
      <c r="EN211" s="223"/>
      <c r="EO211" s="223"/>
      <c r="EP211" s="223"/>
      <c r="EQ211" s="223"/>
      <c r="ER211" s="223"/>
      <c r="ES211" s="223"/>
      <c r="ET211" s="223"/>
      <c r="EU211" s="223"/>
      <c r="EV211" s="223"/>
      <c r="EW211" s="223"/>
      <c r="EX211" s="223"/>
      <c r="EY211" s="223"/>
      <c r="EZ211" s="223"/>
      <c r="FA211" s="223"/>
      <c r="FB211" s="223"/>
      <c r="FC211" s="223"/>
      <c r="FD211" s="223"/>
      <c r="FE211" s="223"/>
      <c r="FF211" s="223"/>
      <c r="FG211" s="223"/>
      <c r="FH211" s="223"/>
      <c r="FI211" s="223"/>
      <c r="FJ211" s="223"/>
      <c r="FK211" s="223"/>
      <c r="FL211" s="223"/>
      <c r="FM211" s="223"/>
      <c r="FN211" s="223"/>
      <c r="FO211" s="223"/>
      <c r="FP211" s="223"/>
      <c r="FQ211" s="223"/>
      <c r="FR211" s="223"/>
      <c r="FS211" s="223"/>
      <c r="FT211" s="223"/>
      <c r="FU211" s="223"/>
      <c r="FV211" s="223"/>
      <c r="FW211" s="223"/>
      <c r="FX211" s="223"/>
      <c r="FY211" s="223"/>
      <c r="FZ211" s="223"/>
      <c r="GA211" s="223"/>
      <c r="GB211" s="223"/>
      <c r="GC211" s="223"/>
      <c r="GD211" s="223"/>
      <c r="GE211" s="223"/>
      <c r="GF211" s="223"/>
      <c r="GG211" s="223"/>
      <c r="GH211" s="223"/>
      <c r="GI211" s="223"/>
      <c r="GJ211" s="223"/>
      <c r="GK211" s="223"/>
      <c r="GL211" s="223"/>
      <c r="GM211" s="223"/>
      <c r="GN211" s="223"/>
      <c r="GO211" s="223"/>
      <c r="GP211" s="223"/>
      <c r="GQ211" s="223"/>
      <c r="GR211" s="223"/>
      <c r="GS211" s="223"/>
      <c r="GT211" s="223"/>
      <c r="GU211" s="223"/>
      <c r="GV211" s="223"/>
      <c r="GW211" s="223"/>
      <c r="GX211" s="223"/>
      <c r="GY211" s="223"/>
      <c r="GZ211" s="223"/>
      <c r="HA211" s="223"/>
      <c r="HB211" s="223"/>
      <c r="HC211" s="223"/>
      <c r="HD211" s="223"/>
      <c r="HE211" s="223"/>
      <c r="HF211" s="223"/>
      <c r="HG211" s="223"/>
      <c r="HH211" s="223"/>
      <c r="HI211" s="223"/>
      <c r="HJ211" s="223"/>
      <c r="HK211" s="223"/>
      <c r="HL211" s="223"/>
      <c r="HM211" s="223"/>
      <c r="HN211" s="223"/>
      <c r="HO211" s="223"/>
      <c r="HP211" s="223"/>
      <c r="HQ211" s="223"/>
      <c r="HR211" s="223"/>
      <c r="HS211" s="223"/>
      <c r="HT211" s="223"/>
      <c r="HU211" s="223"/>
      <c r="HV211" s="223"/>
      <c r="HW211" s="223"/>
      <c r="HX211" s="223"/>
      <c r="HY211" s="223"/>
      <c r="HZ211" s="223"/>
      <c r="IA211" s="223"/>
      <c r="IB211" s="223"/>
      <c r="IC211" s="223"/>
      <c r="ID211" s="223"/>
    </row>
    <row r="212" spans="1:238" s="44" customFormat="1" x14ac:dyDescent="0.35">
      <c r="A212" s="275" t="s">
        <v>2911</v>
      </c>
      <c r="B212" s="133" t="s">
        <v>1937</v>
      </c>
      <c r="C212" s="310">
        <v>4123.6400000000003</v>
      </c>
      <c r="D212" s="58">
        <v>8725.4699999999993</v>
      </c>
      <c r="E212" s="310">
        <v>683.13</v>
      </c>
      <c r="F212" s="736">
        <v>5363.3365298322078</v>
      </c>
      <c r="G212" s="732">
        <v>2096.7399999999998</v>
      </c>
      <c r="H212" s="191"/>
      <c r="I212" s="191"/>
      <c r="J212" s="191"/>
      <c r="K212" s="191"/>
      <c r="L212" s="191"/>
      <c r="M212" s="191"/>
      <c r="N212" s="191"/>
      <c r="O212" s="191"/>
      <c r="P212" s="191"/>
      <c r="Q212" s="191"/>
      <c r="R212" s="191"/>
      <c r="S212" s="191"/>
      <c r="T212" s="191"/>
      <c r="U212" s="191"/>
      <c r="V212" s="191"/>
      <c r="W212" s="191"/>
      <c r="X212" s="191"/>
      <c r="Y212" s="191"/>
      <c r="Z212" s="191"/>
      <c r="AA212" s="191"/>
      <c r="AB212" s="191"/>
      <c r="AC212" s="191"/>
      <c r="AD212" s="191"/>
      <c r="AE212" s="191"/>
      <c r="AF212" s="191"/>
      <c r="AG212" s="191"/>
      <c r="AH212" s="191"/>
      <c r="AI212" s="191"/>
      <c r="AJ212" s="191"/>
      <c r="AK212" s="191"/>
      <c r="AL212" s="191"/>
      <c r="AM212" s="191"/>
      <c r="AN212" s="191"/>
      <c r="AO212" s="191"/>
      <c r="AP212" s="191"/>
      <c r="AQ212" s="191"/>
      <c r="AR212" s="191"/>
      <c r="AS212" s="191"/>
      <c r="AT212" s="191"/>
      <c r="AU212" s="191"/>
      <c r="AV212" s="191"/>
      <c r="AW212" s="191"/>
      <c r="AX212" s="191"/>
      <c r="AY212" s="191"/>
      <c r="AZ212" s="191"/>
      <c r="BA212" s="191"/>
      <c r="BB212" s="191"/>
      <c r="BC212" s="191"/>
      <c r="BD212" s="191"/>
      <c r="BE212" s="191"/>
      <c r="BF212" s="191"/>
      <c r="BG212" s="191"/>
      <c r="BH212" s="191"/>
      <c r="BI212" s="191"/>
      <c r="BJ212" s="191"/>
      <c r="BK212" s="191"/>
      <c r="BL212" s="191"/>
      <c r="BM212" s="191"/>
      <c r="BN212" s="191"/>
      <c r="BO212" s="191"/>
      <c r="BP212" s="223"/>
      <c r="BQ212" s="223"/>
      <c r="BR212" s="223"/>
      <c r="BS212" s="223"/>
      <c r="BT212" s="223"/>
      <c r="BU212" s="223"/>
      <c r="BV212" s="223"/>
      <c r="BW212" s="223"/>
      <c r="BX212" s="223"/>
      <c r="BY212" s="223"/>
      <c r="BZ212" s="223"/>
      <c r="CA212" s="223"/>
      <c r="CB212" s="223"/>
      <c r="CC212" s="223"/>
      <c r="CD212" s="223"/>
      <c r="CE212" s="223"/>
      <c r="CF212" s="223"/>
      <c r="CG212" s="223"/>
      <c r="CH212" s="223"/>
      <c r="CI212" s="223"/>
      <c r="CJ212" s="223"/>
      <c r="CK212" s="223"/>
      <c r="CL212" s="223"/>
      <c r="CM212" s="223"/>
      <c r="CN212" s="223"/>
      <c r="CO212" s="223"/>
      <c r="CP212" s="223"/>
      <c r="CQ212" s="223"/>
      <c r="CR212" s="223"/>
      <c r="CS212" s="223"/>
      <c r="CT212" s="223"/>
      <c r="CU212" s="223"/>
      <c r="CV212" s="223"/>
      <c r="CW212" s="223"/>
      <c r="CX212" s="223"/>
      <c r="CY212" s="223"/>
      <c r="CZ212" s="223"/>
      <c r="DA212" s="223"/>
      <c r="DB212" s="223"/>
      <c r="DC212" s="223"/>
      <c r="DD212" s="223"/>
      <c r="DE212" s="223"/>
      <c r="DF212" s="223"/>
      <c r="DG212" s="223"/>
      <c r="DH212" s="223"/>
      <c r="DI212" s="223"/>
      <c r="DJ212" s="223"/>
      <c r="DK212" s="223"/>
      <c r="DL212" s="223"/>
      <c r="DM212" s="223"/>
      <c r="DN212" s="223"/>
      <c r="DO212" s="223"/>
      <c r="DP212" s="223"/>
      <c r="DQ212" s="223"/>
      <c r="DR212" s="223"/>
      <c r="DS212" s="223"/>
      <c r="DT212" s="223"/>
      <c r="DU212" s="223"/>
      <c r="DV212" s="223"/>
      <c r="DW212" s="223"/>
      <c r="DX212" s="223"/>
      <c r="DY212" s="223"/>
      <c r="DZ212" s="223"/>
      <c r="EA212" s="223"/>
      <c r="EB212" s="223"/>
      <c r="EC212" s="223"/>
      <c r="ED212" s="223"/>
      <c r="EE212" s="223"/>
      <c r="EF212" s="223"/>
      <c r="EG212" s="223"/>
      <c r="EH212" s="223"/>
      <c r="EI212" s="223"/>
      <c r="EJ212" s="223"/>
      <c r="EK212" s="223"/>
      <c r="EL212" s="223"/>
      <c r="EM212" s="223"/>
      <c r="EN212" s="223"/>
      <c r="EO212" s="223"/>
      <c r="EP212" s="223"/>
      <c r="EQ212" s="223"/>
      <c r="ER212" s="223"/>
      <c r="ES212" s="223"/>
      <c r="ET212" s="223"/>
      <c r="EU212" s="223"/>
      <c r="EV212" s="223"/>
      <c r="EW212" s="223"/>
      <c r="EX212" s="223"/>
      <c r="EY212" s="223"/>
      <c r="EZ212" s="223"/>
      <c r="FA212" s="223"/>
      <c r="FB212" s="223"/>
      <c r="FC212" s="223"/>
      <c r="FD212" s="223"/>
      <c r="FE212" s="223"/>
      <c r="FF212" s="223"/>
      <c r="FG212" s="223"/>
      <c r="FH212" s="223"/>
      <c r="FI212" s="223"/>
      <c r="FJ212" s="223"/>
      <c r="FK212" s="223"/>
      <c r="FL212" s="223"/>
      <c r="FM212" s="223"/>
      <c r="FN212" s="223"/>
      <c r="FO212" s="223"/>
      <c r="FP212" s="223"/>
      <c r="FQ212" s="223"/>
      <c r="FR212" s="223"/>
      <c r="FS212" s="223"/>
      <c r="FT212" s="223"/>
      <c r="FU212" s="223"/>
      <c r="FV212" s="223"/>
      <c r="FW212" s="223"/>
      <c r="FX212" s="223"/>
      <c r="FY212" s="223"/>
      <c r="FZ212" s="223"/>
      <c r="GA212" s="223"/>
      <c r="GB212" s="223"/>
      <c r="GC212" s="223"/>
      <c r="GD212" s="223"/>
      <c r="GE212" s="223"/>
      <c r="GF212" s="223"/>
      <c r="GG212" s="223"/>
      <c r="GH212" s="223"/>
      <c r="GI212" s="223"/>
      <c r="GJ212" s="223"/>
      <c r="GK212" s="223"/>
      <c r="GL212" s="223"/>
      <c r="GM212" s="223"/>
      <c r="GN212" s="223"/>
      <c r="GO212" s="223"/>
      <c r="GP212" s="223"/>
      <c r="GQ212" s="223"/>
      <c r="GR212" s="223"/>
      <c r="GS212" s="223"/>
      <c r="GT212" s="223"/>
      <c r="GU212" s="223"/>
      <c r="GV212" s="223"/>
      <c r="GW212" s="223"/>
      <c r="GX212" s="223"/>
      <c r="GY212" s="223"/>
      <c r="GZ212" s="223"/>
      <c r="HA212" s="223"/>
      <c r="HB212" s="223"/>
      <c r="HC212" s="223"/>
      <c r="HD212" s="223"/>
      <c r="HE212" s="223"/>
      <c r="HF212" s="223"/>
      <c r="HG212" s="223"/>
      <c r="HH212" s="223"/>
      <c r="HI212" s="223"/>
      <c r="HJ212" s="223"/>
      <c r="HK212" s="223"/>
      <c r="HL212" s="223"/>
      <c r="HM212" s="223"/>
      <c r="HN212" s="223"/>
      <c r="HO212" s="223"/>
      <c r="HP212" s="223"/>
      <c r="HQ212" s="223"/>
      <c r="HR212" s="223"/>
      <c r="HS212" s="223"/>
      <c r="HT212" s="223"/>
      <c r="HU212" s="223"/>
      <c r="HV212" s="223"/>
      <c r="HW212" s="223"/>
      <c r="HX212" s="223"/>
      <c r="HY212" s="223"/>
      <c r="HZ212" s="223"/>
      <c r="IA212" s="223"/>
      <c r="IB212" s="223"/>
      <c r="IC212" s="223"/>
      <c r="ID212" s="223"/>
    </row>
    <row r="213" spans="1:238" s="44" customFormat="1" x14ac:dyDescent="0.35">
      <c r="A213" s="275" t="s">
        <v>2912</v>
      </c>
      <c r="B213" s="133" t="s">
        <v>2879</v>
      </c>
      <c r="C213" s="310">
        <v>18043.63</v>
      </c>
      <c r="D213" s="58">
        <v>1244.72</v>
      </c>
      <c r="E213" s="310">
        <v>5799.78</v>
      </c>
      <c r="F213" s="736">
        <v>13390.810024960299</v>
      </c>
      <c r="G213" s="732">
        <v>1048.9000000000001</v>
      </c>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223"/>
      <c r="BQ213" s="223"/>
      <c r="BR213" s="223"/>
      <c r="BS213" s="223"/>
      <c r="BT213" s="223"/>
      <c r="BU213" s="223"/>
      <c r="BV213" s="223"/>
      <c r="BW213" s="223"/>
      <c r="BX213" s="223"/>
      <c r="BY213" s="223"/>
      <c r="BZ213" s="223"/>
      <c r="CA213" s="223"/>
      <c r="CB213" s="223"/>
      <c r="CC213" s="223"/>
      <c r="CD213" s="223"/>
      <c r="CE213" s="223"/>
      <c r="CF213" s="223"/>
      <c r="CG213" s="223"/>
      <c r="CH213" s="223"/>
      <c r="CI213" s="223"/>
      <c r="CJ213" s="223"/>
      <c r="CK213" s="223"/>
      <c r="CL213" s="223"/>
      <c r="CM213" s="223"/>
      <c r="CN213" s="223"/>
      <c r="CO213" s="223"/>
      <c r="CP213" s="223"/>
      <c r="CQ213" s="223"/>
      <c r="CR213" s="223"/>
      <c r="CS213" s="223"/>
      <c r="CT213" s="223"/>
      <c r="CU213" s="223"/>
      <c r="CV213" s="223"/>
      <c r="CW213" s="223"/>
      <c r="CX213" s="223"/>
      <c r="CY213" s="223"/>
      <c r="CZ213" s="223"/>
      <c r="DA213" s="223"/>
      <c r="DB213" s="223"/>
      <c r="DC213" s="223"/>
      <c r="DD213" s="223"/>
      <c r="DE213" s="223"/>
      <c r="DF213" s="223"/>
      <c r="DG213" s="223"/>
      <c r="DH213" s="223"/>
      <c r="DI213" s="223"/>
      <c r="DJ213" s="223"/>
      <c r="DK213" s="223"/>
      <c r="DL213" s="223"/>
      <c r="DM213" s="223"/>
      <c r="DN213" s="223"/>
      <c r="DO213" s="223"/>
      <c r="DP213" s="223"/>
      <c r="DQ213" s="223"/>
      <c r="DR213" s="223"/>
      <c r="DS213" s="223"/>
      <c r="DT213" s="223"/>
      <c r="DU213" s="223"/>
      <c r="DV213" s="223"/>
      <c r="DW213" s="223"/>
      <c r="DX213" s="223"/>
      <c r="DY213" s="223"/>
      <c r="DZ213" s="223"/>
      <c r="EA213" s="223"/>
      <c r="EB213" s="223"/>
      <c r="EC213" s="223"/>
      <c r="ED213" s="223"/>
      <c r="EE213" s="223"/>
      <c r="EF213" s="223"/>
      <c r="EG213" s="223"/>
      <c r="EH213" s="223"/>
      <c r="EI213" s="223"/>
      <c r="EJ213" s="223"/>
      <c r="EK213" s="223"/>
      <c r="EL213" s="223"/>
      <c r="EM213" s="223"/>
      <c r="EN213" s="223"/>
      <c r="EO213" s="223"/>
      <c r="EP213" s="223"/>
      <c r="EQ213" s="223"/>
      <c r="ER213" s="223"/>
      <c r="ES213" s="223"/>
      <c r="ET213" s="223"/>
      <c r="EU213" s="223"/>
      <c r="EV213" s="223"/>
      <c r="EW213" s="223"/>
      <c r="EX213" s="223"/>
      <c r="EY213" s="223"/>
      <c r="EZ213" s="223"/>
      <c r="FA213" s="223"/>
      <c r="FB213" s="223"/>
      <c r="FC213" s="223"/>
      <c r="FD213" s="223"/>
      <c r="FE213" s="223"/>
      <c r="FF213" s="223"/>
      <c r="FG213" s="223"/>
      <c r="FH213" s="223"/>
      <c r="FI213" s="223"/>
      <c r="FJ213" s="223"/>
      <c r="FK213" s="223"/>
      <c r="FL213" s="223"/>
      <c r="FM213" s="223"/>
      <c r="FN213" s="223"/>
      <c r="FO213" s="223"/>
      <c r="FP213" s="223"/>
      <c r="FQ213" s="223"/>
      <c r="FR213" s="223"/>
      <c r="FS213" s="223"/>
      <c r="FT213" s="223"/>
      <c r="FU213" s="223"/>
      <c r="FV213" s="223"/>
      <c r="FW213" s="223"/>
      <c r="FX213" s="223"/>
      <c r="FY213" s="223"/>
      <c r="FZ213" s="223"/>
      <c r="GA213" s="223"/>
      <c r="GB213" s="223"/>
      <c r="GC213" s="223"/>
      <c r="GD213" s="223"/>
      <c r="GE213" s="223"/>
      <c r="GF213" s="223"/>
      <c r="GG213" s="223"/>
      <c r="GH213" s="223"/>
      <c r="GI213" s="223"/>
      <c r="GJ213" s="223"/>
      <c r="GK213" s="223"/>
      <c r="GL213" s="223"/>
      <c r="GM213" s="223"/>
      <c r="GN213" s="223"/>
      <c r="GO213" s="223"/>
      <c r="GP213" s="223"/>
      <c r="GQ213" s="223"/>
      <c r="GR213" s="223"/>
      <c r="GS213" s="223"/>
      <c r="GT213" s="223"/>
      <c r="GU213" s="223"/>
      <c r="GV213" s="223"/>
      <c r="GW213" s="223"/>
      <c r="GX213" s="223"/>
      <c r="GY213" s="223"/>
      <c r="GZ213" s="223"/>
      <c r="HA213" s="223"/>
      <c r="HB213" s="223"/>
      <c r="HC213" s="223"/>
      <c r="HD213" s="223"/>
      <c r="HE213" s="223"/>
      <c r="HF213" s="223"/>
      <c r="HG213" s="223"/>
      <c r="HH213" s="223"/>
      <c r="HI213" s="223"/>
      <c r="HJ213" s="223"/>
      <c r="HK213" s="223"/>
      <c r="HL213" s="223"/>
      <c r="HM213" s="223"/>
      <c r="HN213" s="223"/>
      <c r="HO213" s="223"/>
      <c r="HP213" s="223"/>
      <c r="HQ213" s="223"/>
      <c r="HR213" s="223"/>
      <c r="HS213" s="223"/>
      <c r="HT213" s="223"/>
      <c r="HU213" s="223"/>
      <c r="HV213" s="223"/>
      <c r="HW213" s="223"/>
      <c r="HX213" s="223"/>
      <c r="HY213" s="223"/>
      <c r="HZ213" s="223"/>
      <c r="IA213" s="223"/>
      <c r="IB213" s="223"/>
      <c r="IC213" s="223"/>
      <c r="ID213" s="223"/>
    </row>
    <row r="214" spans="1:238" s="44" customFormat="1" ht="28" x14ac:dyDescent="0.35">
      <c r="A214" s="275" t="s">
        <v>2913</v>
      </c>
      <c r="B214" s="133" t="s">
        <v>2881</v>
      </c>
      <c r="C214" s="310">
        <v>5443.53</v>
      </c>
      <c r="D214" s="58">
        <v>10067.84</v>
      </c>
      <c r="E214" s="310">
        <v>4901.68</v>
      </c>
      <c r="F214" s="736">
        <v>17865.850667041581</v>
      </c>
      <c r="G214" s="732">
        <v>4839.6099999999997</v>
      </c>
      <c r="H214" s="191"/>
      <c r="I214" s="191"/>
      <c r="J214" s="191"/>
      <c r="K214" s="191"/>
      <c r="L214" s="191"/>
      <c r="M214" s="191"/>
      <c r="N214" s="191"/>
      <c r="O214" s="191"/>
      <c r="P214" s="191"/>
      <c r="Q214" s="191"/>
      <c r="R214" s="191"/>
      <c r="S214" s="191"/>
      <c r="T214" s="191"/>
      <c r="U214" s="191"/>
      <c r="V214" s="191"/>
      <c r="W214" s="191"/>
      <c r="X214" s="191"/>
      <c r="Y214" s="191"/>
      <c r="Z214" s="191"/>
      <c r="AA214" s="191"/>
      <c r="AB214" s="191"/>
      <c r="AC214" s="191"/>
      <c r="AD214" s="191"/>
      <c r="AE214" s="191"/>
      <c r="AF214" s="191"/>
      <c r="AG214" s="191"/>
      <c r="AH214" s="191"/>
      <c r="AI214" s="191"/>
      <c r="AJ214" s="191"/>
      <c r="AK214" s="191"/>
      <c r="AL214" s="191"/>
      <c r="AM214" s="191"/>
      <c r="AN214" s="191"/>
      <c r="AO214" s="191"/>
      <c r="AP214" s="191"/>
      <c r="AQ214" s="191"/>
      <c r="AR214" s="191"/>
      <c r="AS214" s="191"/>
      <c r="AT214" s="191"/>
      <c r="AU214" s="191"/>
      <c r="AV214" s="191"/>
      <c r="AW214" s="191"/>
      <c r="AX214" s="191"/>
      <c r="AY214" s="191"/>
      <c r="AZ214" s="191"/>
      <c r="BA214" s="191"/>
      <c r="BB214" s="191"/>
      <c r="BC214" s="191"/>
      <c r="BD214" s="191"/>
      <c r="BE214" s="191"/>
      <c r="BF214" s="191"/>
      <c r="BG214" s="191"/>
      <c r="BH214" s="191"/>
      <c r="BI214" s="191"/>
      <c r="BJ214" s="191"/>
      <c r="BK214" s="191"/>
      <c r="BL214" s="191"/>
      <c r="BM214" s="191"/>
      <c r="BN214" s="191"/>
      <c r="BO214" s="191"/>
      <c r="BP214" s="223"/>
      <c r="BQ214" s="223"/>
      <c r="BR214" s="223"/>
      <c r="BS214" s="223"/>
      <c r="BT214" s="223"/>
      <c r="BU214" s="223"/>
      <c r="BV214" s="223"/>
      <c r="BW214" s="223"/>
      <c r="BX214" s="223"/>
      <c r="BY214" s="223"/>
      <c r="BZ214" s="223"/>
      <c r="CA214" s="223"/>
      <c r="CB214" s="223"/>
      <c r="CC214" s="223"/>
      <c r="CD214" s="223"/>
      <c r="CE214" s="223"/>
      <c r="CF214" s="223"/>
      <c r="CG214" s="223"/>
      <c r="CH214" s="223"/>
      <c r="CI214" s="223"/>
      <c r="CJ214" s="223"/>
      <c r="CK214" s="223"/>
      <c r="CL214" s="223"/>
      <c r="CM214" s="223"/>
      <c r="CN214" s="223"/>
      <c r="CO214" s="223"/>
      <c r="CP214" s="223"/>
      <c r="CQ214" s="223"/>
      <c r="CR214" s="223"/>
      <c r="CS214" s="223"/>
      <c r="CT214" s="223"/>
      <c r="CU214" s="223"/>
      <c r="CV214" s="223"/>
      <c r="CW214" s="223"/>
      <c r="CX214" s="223"/>
      <c r="CY214" s="223"/>
      <c r="CZ214" s="223"/>
      <c r="DA214" s="223"/>
      <c r="DB214" s="223"/>
      <c r="DC214" s="223"/>
      <c r="DD214" s="223"/>
      <c r="DE214" s="223"/>
      <c r="DF214" s="223"/>
      <c r="DG214" s="223"/>
      <c r="DH214" s="223"/>
      <c r="DI214" s="223"/>
      <c r="DJ214" s="223"/>
      <c r="DK214" s="223"/>
      <c r="DL214" s="223"/>
      <c r="DM214" s="223"/>
      <c r="DN214" s="223"/>
      <c r="DO214" s="223"/>
      <c r="DP214" s="223"/>
      <c r="DQ214" s="223"/>
      <c r="DR214" s="223"/>
      <c r="DS214" s="223"/>
      <c r="DT214" s="223"/>
      <c r="DU214" s="223"/>
      <c r="DV214" s="223"/>
      <c r="DW214" s="223"/>
      <c r="DX214" s="223"/>
      <c r="DY214" s="223"/>
      <c r="DZ214" s="223"/>
      <c r="EA214" s="223"/>
      <c r="EB214" s="223"/>
      <c r="EC214" s="223"/>
      <c r="ED214" s="223"/>
      <c r="EE214" s="223"/>
      <c r="EF214" s="223"/>
      <c r="EG214" s="223"/>
      <c r="EH214" s="223"/>
      <c r="EI214" s="223"/>
      <c r="EJ214" s="223"/>
      <c r="EK214" s="223"/>
      <c r="EL214" s="223"/>
      <c r="EM214" s="223"/>
      <c r="EN214" s="223"/>
      <c r="EO214" s="223"/>
      <c r="EP214" s="223"/>
      <c r="EQ214" s="223"/>
      <c r="ER214" s="223"/>
      <c r="ES214" s="223"/>
      <c r="ET214" s="223"/>
      <c r="EU214" s="223"/>
      <c r="EV214" s="223"/>
      <c r="EW214" s="223"/>
      <c r="EX214" s="223"/>
      <c r="EY214" s="223"/>
      <c r="EZ214" s="223"/>
      <c r="FA214" s="223"/>
      <c r="FB214" s="223"/>
      <c r="FC214" s="223"/>
      <c r="FD214" s="223"/>
      <c r="FE214" s="223"/>
      <c r="FF214" s="223"/>
      <c r="FG214" s="223"/>
      <c r="FH214" s="223"/>
      <c r="FI214" s="223"/>
      <c r="FJ214" s="223"/>
      <c r="FK214" s="223"/>
      <c r="FL214" s="223"/>
      <c r="FM214" s="223"/>
      <c r="FN214" s="223"/>
      <c r="FO214" s="223"/>
      <c r="FP214" s="223"/>
      <c r="FQ214" s="223"/>
      <c r="FR214" s="223"/>
      <c r="FS214" s="223"/>
      <c r="FT214" s="223"/>
      <c r="FU214" s="223"/>
      <c r="FV214" s="223"/>
      <c r="FW214" s="223"/>
      <c r="FX214" s="223"/>
      <c r="FY214" s="223"/>
      <c r="FZ214" s="223"/>
      <c r="GA214" s="223"/>
      <c r="GB214" s="223"/>
      <c r="GC214" s="223"/>
      <c r="GD214" s="223"/>
      <c r="GE214" s="223"/>
      <c r="GF214" s="223"/>
      <c r="GG214" s="223"/>
      <c r="GH214" s="223"/>
      <c r="GI214" s="223"/>
      <c r="GJ214" s="223"/>
      <c r="GK214" s="223"/>
      <c r="GL214" s="223"/>
      <c r="GM214" s="223"/>
      <c r="GN214" s="223"/>
      <c r="GO214" s="223"/>
      <c r="GP214" s="223"/>
      <c r="GQ214" s="223"/>
      <c r="GR214" s="223"/>
      <c r="GS214" s="223"/>
      <c r="GT214" s="223"/>
      <c r="GU214" s="223"/>
      <c r="GV214" s="223"/>
      <c r="GW214" s="223"/>
      <c r="GX214" s="223"/>
      <c r="GY214" s="223"/>
      <c r="GZ214" s="223"/>
      <c r="HA214" s="223"/>
      <c r="HB214" s="223"/>
      <c r="HC214" s="223"/>
      <c r="HD214" s="223"/>
      <c r="HE214" s="223"/>
      <c r="HF214" s="223"/>
      <c r="HG214" s="223"/>
      <c r="HH214" s="223"/>
      <c r="HI214" s="223"/>
      <c r="HJ214" s="223"/>
      <c r="HK214" s="223"/>
      <c r="HL214" s="223"/>
      <c r="HM214" s="223"/>
      <c r="HN214" s="223"/>
      <c r="HO214" s="223"/>
      <c r="HP214" s="223"/>
      <c r="HQ214" s="223"/>
      <c r="HR214" s="223"/>
      <c r="HS214" s="223"/>
      <c r="HT214" s="223"/>
      <c r="HU214" s="223"/>
      <c r="HV214" s="223"/>
      <c r="HW214" s="223"/>
      <c r="HX214" s="223"/>
      <c r="HY214" s="223"/>
      <c r="HZ214" s="223"/>
      <c r="IA214" s="223"/>
      <c r="IB214" s="223"/>
      <c r="IC214" s="223"/>
      <c r="ID214" s="223"/>
    </row>
    <row r="215" spans="1:238" s="44" customFormat="1" x14ac:dyDescent="0.35">
      <c r="A215" s="275" t="s">
        <v>2914</v>
      </c>
      <c r="B215" s="133" t="s">
        <v>2883</v>
      </c>
      <c r="C215" s="181">
        <v>7245</v>
      </c>
      <c r="D215" s="58">
        <v>25958.26</v>
      </c>
      <c r="E215" s="310">
        <v>3761.01</v>
      </c>
      <c r="F215" s="736">
        <v>20689.816232015273</v>
      </c>
      <c r="G215" s="732">
        <v>4033.01</v>
      </c>
      <c r="H215" s="191"/>
      <c r="I215" s="191"/>
      <c r="J215" s="191"/>
      <c r="K215" s="191"/>
      <c r="L215" s="191"/>
      <c r="M215" s="191"/>
      <c r="N215" s="191"/>
      <c r="O215" s="191"/>
      <c r="P215" s="191"/>
      <c r="Q215" s="191"/>
      <c r="R215" s="191"/>
      <c r="S215" s="191"/>
      <c r="T215" s="191"/>
      <c r="U215" s="191"/>
      <c r="V215" s="191"/>
      <c r="W215" s="191"/>
      <c r="X215" s="191"/>
      <c r="Y215" s="191"/>
      <c r="Z215" s="191"/>
      <c r="AA215" s="191"/>
      <c r="AB215" s="191"/>
      <c r="AC215" s="191"/>
      <c r="AD215" s="191"/>
      <c r="AE215" s="191"/>
      <c r="AF215" s="191"/>
      <c r="AG215" s="191"/>
      <c r="AH215" s="191"/>
      <c r="AI215" s="191"/>
      <c r="AJ215" s="191"/>
      <c r="AK215" s="191"/>
      <c r="AL215" s="191"/>
      <c r="AM215" s="191"/>
      <c r="AN215" s="191"/>
      <c r="AO215" s="191"/>
      <c r="AP215" s="191"/>
      <c r="AQ215" s="191"/>
      <c r="AR215" s="191"/>
      <c r="AS215" s="191"/>
      <c r="AT215" s="191"/>
      <c r="AU215" s="191"/>
      <c r="AV215" s="191"/>
      <c r="AW215" s="191"/>
      <c r="AX215" s="191"/>
      <c r="AY215" s="191"/>
      <c r="AZ215" s="191"/>
      <c r="BA215" s="191"/>
      <c r="BB215" s="191"/>
      <c r="BC215" s="191"/>
      <c r="BD215" s="191"/>
      <c r="BE215" s="191"/>
      <c r="BF215" s="191"/>
      <c r="BG215" s="191"/>
      <c r="BH215" s="191"/>
      <c r="BI215" s="191"/>
      <c r="BJ215" s="191"/>
      <c r="BK215" s="191"/>
      <c r="BL215" s="191"/>
      <c r="BM215" s="191"/>
      <c r="BN215" s="191"/>
      <c r="BO215" s="191"/>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row>
    <row r="216" spans="1:238" s="44" customFormat="1" x14ac:dyDescent="0.35">
      <c r="A216" s="275" t="s">
        <v>2915</v>
      </c>
      <c r="B216" s="133" t="s">
        <v>2885</v>
      </c>
      <c r="C216" s="310">
        <v>88752.89</v>
      </c>
      <c r="D216" s="58">
        <v>142560.68</v>
      </c>
      <c r="E216" s="310">
        <v>82051.289999999994</v>
      </c>
      <c r="F216" s="446" t="s">
        <v>1025</v>
      </c>
      <c r="G216" s="732">
        <v>141558.5</v>
      </c>
      <c r="H216" s="191"/>
      <c r="I216" s="191"/>
      <c r="J216" s="191"/>
      <c r="K216" s="191"/>
      <c r="L216" s="191"/>
      <c r="M216" s="191"/>
      <c r="N216" s="191"/>
      <c r="O216" s="191"/>
      <c r="P216" s="191"/>
      <c r="Q216" s="191"/>
      <c r="R216" s="191"/>
      <c r="S216" s="191"/>
      <c r="T216" s="191"/>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S216" s="191"/>
      <c r="AT216" s="191"/>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row>
    <row r="217" spans="1:238" s="44" customFormat="1" x14ac:dyDescent="0.35">
      <c r="A217" s="275" t="s">
        <v>2916</v>
      </c>
      <c r="B217" s="133" t="s">
        <v>2887</v>
      </c>
      <c r="C217" s="310">
        <v>27546.44</v>
      </c>
      <c r="D217" s="58" t="s">
        <v>1025</v>
      </c>
      <c r="E217" s="310" t="s">
        <v>1025</v>
      </c>
      <c r="F217" s="736">
        <v>8806.5077975782297</v>
      </c>
      <c r="G217" s="732">
        <v>12099.02</v>
      </c>
      <c r="H217" s="191"/>
      <c r="I217" s="191"/>
      <c r="J217" s="191"/>
      <c r="K217" s="191"/>
      <c r="L217" s="191"/>
      <c r="M217" s="191"/>
      <c r="N217" s="191"/>
      <c r="O217" s="191"/>
      <c r="P217" s="191"/>
      <c r="Q217" s="191"/>
      <c r="R217" s="191"/>
      <c r="S217" s="191"/>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S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row>
    <row r="218" spans="1:238" s="44" customFormat="1" x14ac:dyDescent="0.35">
      <c r="A218" s="275" t="s">
        <v>2917</v>
      </c>
      <c r="B218" s="133" t="s">
        <v>2889</v>
      </c>
      <c r="C218" s="310">
        <v>37366.44</v>
      </c>
      <c r="D218" s="58">
        <v>55373.14</v>
      </c>
      <c r="E218" s="310">
        <v>36923.31</v>
      </c>
      <c r="F218" s="736">
        <v>11474.408261964723</v>
      </c>
      <c r="G218" s="732">
        <v>29441.47</v>
      </c>
      <c r="H218" s="191"/>
      <c r="I218" s="191"/>
      <c r="J218" s="191"/>
      <c r="K218" s="191"/>
      <c r="L218" s="191"/>
      <c r="M218" s="191"/>
      <c r="N218" s="191"/>
      <c r="O218" s="191"/>
      <c r="P218" s="191"/>
      <c r="Q218" s="191"/>
      <c r="R218" s="191"/>
      <c r="S218" s="191"/>
      <c r="T218" s="191"/>
      <c r="U218" s="191"/>
      <c r="V218" s="191"/>
      <c r="W218" s="191"/>
      <c r="X218" s="191"/>
      <c r="Y218" s="191"/>
      <c r="Z218" s="191"/>
      <c r="AA218" s="191"/>
      <c r="AB218" s="191"/>
      <c r="AC218" s="191"/>
      <c r="AD218" s="191"/>
      <c r="AE218" s="191"/>
      <c r="AF218" s="191"/>
      <c r="AG218" s="191"/>
      <c r="AH218" s="191"/>
      <c r="AI218" s="191"/>
      <c r="AJ218" s="191"/>
      <c r="AK218" s="191"/>
      <c r="AL218" s="191"/>
      <c r="AM218" s="191"/>
      <c r="AN218" s="191"/>
      <c r="AO218" s="191"/>
      <c r="AP218" s="191"/>
      <c r="AQ218" s="191"/>
      <c r="AR218" s="191"/>
      <c r="AS218" s="191"/>
      <c r="AT218" s="191"/>
      <c r="AU218" s="191"/>
      <c r="AV218" s="191"/>
      <c r="AW218" s="191"/>
      <c r="AX218" s="191"/>
      <c r="AY218" s="191"/>
      <c r="AZ218" s="191"/>
      <c r="BA218" s="191"/>
      <c r="BB218" s="191"/>
      <c r="BC218" s="191"/>
      <c r="BD218" s="191"/>
      <c r="BE218" s="191"/>
      <c r="BF218" s="191"/>
      <c r="BG218" s="191"/>
      <c r="BH218" s="191"/>
      <c r="BI218" s="191"/>
      <c r="BJ218" s="191"/>
      <c r="BK218" s="191"/>
      <c r="BL218" s="191"/>
      <c r="BM218" s="191"/>
      <c r="BN218" s="191"/>
      <c r="BO218" s="191"/>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row>
    <row r="219" spans="1:238" s="44" customFormat="1" x14ac:dyDescent="0.35">
      <c r="A219" s="275" t="s">
        <v>2918</v>
      </c>
      <c r="B219" s="133" t="s">
        <v>2891</v>
      </c>
      <c r="C219" s="310">
        <v>47878.37</v>
      </c>
      <c r="D219" s="58">
        <v>62219.28</v>
      </c>
      <c r="E219" s="310">
        <v>24615.27</v>
      </c>
      <c r="F219" s="736">
        <v>30129.692900486079</v>
      </c>
      <c r="G219" s="732">
        <v>16132.02</v>
      </c>
      <c r="H219" s="191"/>
      <c r="I219" s="191"/>
      <c r="J219" s="191"/>
      <c r="K219" s="191"/>
      <c r="L219" s="191"/>
      <c r="M219" s="191"/>
      <c r="N219" s="191"/>
      <c r="O219" s="191"/>
      <c r="P219" s="191"/>
      <c r="Q219" s="191"/>
      <c r="R219" s="191"/>
      <c r="S219" s="191"/>
      <c r="T219" s="191"/>
      <c r="U219" s="191"/>
      <c r="V219" s="191"/>
      <c r="W219" s="191"/>
      <c r="X219" s="191"/>
      <c r="Y219" s="191"/>
      <c r="Z219" s="191"/>
      <c r="AA219" s="191"/>
      <c r="AB219" s="191"/>
      <c r="AC219" s="191"/>
      <c r="AD219" s="191"/>
      <c r="AE219" s="191"/>
      <c r="AF219" s="191"/>
      <c r="AG219" s="191"/>
      <c r="AH219" s="191"/>
      <c r="AI219" s="191"/>
      <c r="AJ219" s="191"/>
      <c r="AK219" s="191"/>
      <c r="AL219" s="191"/>
      <c r="AM219" s="191"/>
      <c r="AN219" s="191"/>
      <c r="AO219" s="191"/>
      <c r="AP219" s="191"/>
      <c r="AQ219" s="191"/>
      <c r="AR219" s="191"/>
      <c r="AS219" s="191"/>
      <c r="AT219" s="191"/>
      <c r="AU219" s="191"/>
      <c r="AV219" s="191"/>
      <c r="AW219" s="191"/>
      <c r="AX219" s="191"/>
      <c r="AY219" s="191"/>
      <c r="AZ219" s="191"/>
      <c r="BA219" s="191"/>
      <c r="BB219" s="191"/>
      <c r="BC219" s="191"/>
      <c r="BD219" s="191"/>
      <c r="BE219" s="191"/>
      <c r="BF219" s="191"/>
      <c r="BG219" s="191"/>
      <c r="BH219" s="191"/>
      <c r="BI219" s="191"/>
      <c r="BJ219" s="191"/>
      <c r="BK219" s="191"/>
      <c r="BL219" s="191"/>
      <c r="BM219" s="191"/>
      <c r="BN219" s="191"/>
      <c r="BO219" s="191"/>
      <c r="BP219" s="223"/>
      <c r="BQ219" s="223"/>
      <c r="BR219" s="223"/>
      <c r="BS219" s="223"/>
      <c r="BT219" s="223"/>
      <c r="BU219" s="223"/>
      <c r="BV219" s="223"/>
      <c r="BW219" s="223"/>
      <c r="BX219" s="223"/>
      <c r="BY219" s="223"/>
      <c r="BZ219" s="223"/>
      <c r="CA219" s="223"/>
      <c r="CB219" s="223"/>
      <c r="CC219" s="223"/>
      <c r="CD219" s="223"/>
      <c r="CE219" s="223"/>
      <c r="CF219" s="223"/>
      <c r="CG219" s="223"/>
      <c r="CH219" s="223"/>
      <c r="CI219" s="223"/>
      <c r="CJ219" s="223"/>
      <c r="CK219" s="223"/>
      <c r="CL219" s="223"/>
      <c r="CM219" s="223"/>
      <c r="CN219" s="223"/>
      <c r="CO219" s="223"/>
      <c r="CP219" s="223"/>
      <c r="CQ219" s="223"/>
      <c r="CR219" s="223"/>
      <c r="CS219" s="223"/>
      <c r="CT219" s="223"/>
      <c r="CU219" s="223"/>
      <c r="CV219" s="223"/>
      <c r="CW219" s="223"/>
      <c r="CX219" s="223"/>
      <c r="CY219" s="223"/>
      <c r="CZ219" s="223"/>
      <c r="DA219" s="223"/>
      <c r="DB219" s="223"/>
      <c r="DC219" s="223"/>
      <c r="DD219" s="223"/>
      <c r="DE219" s="223"/>
      <c r="DF219" s="223"/>
      <c r="DG219" s="223"/>
      <c r="DH219" s="223"/>
      <c r="DI219" s="223"/>
      <c r="DJ219" s="223"/>
      <c r="DK219" s="223"/>
      <c r="DL219" s="223"/>
      <c r="DM219" s="223"/>
      <c r="DN219" s="223"/>
      <c r="DO219" s="223"/>
      <c r="DP219" s="223"/>
      <c r="DQ219" s="223"/>
      <c r="DR219" s="223"/>
      <c r="DS219" s="223"/>
      <c r="DT219" s="223"/>
      <c r="DU219" s="223"/>
      <c r="DV219" s="223"/>
      <c r="DW219" s="223"/>
      <c r="DX219" s="223"/>
      <c r="DY219" s="223"/>
      <c r="DZ219" s="223"/>
      <c r="EA219" s="223"/>
      <c r="EB219" s="223"/>
      <c r="EC219" s="223"/>
      <c r="ED219" s="223"/>
      <c r="EE219" s="223"/>
      <c r="EF219" s="223"/>
      <c r="EG219" s="223"/>
      <c r="EH219" s="223"/>
      <c r="EI219" s="223"/>
      <c r="EJ219" s="223"/>
      <c r="EK219" s="223"/>
      <c r="EL219" s="223"/>
      <c r="EM219" s="223"/>
      <c r="EN219" s="223"/>
      <c r="EO219" s="223"/>
      <c r="EP219" s="223"/>
      <c r="EQ219" s="223"/>
      <c r="ER219" s="223"/>
      <c r="ES219" s="223"/>
      <c r="ET219" s="223"/>
      <c r="EU219" s="223"/>
      <c r="EV219" s="223"/>
      <c r="EW219" s="223"/>
      <c r="EX219" s="223"/>
      <c r="EY219" s="223"/>
      <c r="EZ219" s="223"/>
      <c r="FA219" s="223"/>
      <c r="FB219" s="223"/>
      <c r="FC219" s="223"/>
      <c r="FD219" s="223"/>
      <c r="FE219" s="223"/>
      <c r="FF219" s="223"/>
      <c r="FG219" s="223"/>
      <c r="FH219" s="223"/>
      <c r="FI219" s="223"/>
      <c r="FJ219" s="223"/>
      <c r="FK219" s="223"/>
      <c r="FL219" s="223"/>
      <c r="FM219" s="223"/>
      <c r="FN219" s="223"/>
      <c r="FO219" s="223"/>
      <c r="FP219" s="223"/>
      <c r="FQ219" s="223"/>
      <c r="FR219" s="223"/>
      <c r="FS219" s="223"/>
      <c r="FT219" s="223"/>
      <c r="FU219" s="223"/>
      <c r="FV219" s="223"/>
      <c r="FW219" s="223"/>
      <c r="FX219" s="223"/>
      <c r="FY219" s="223"/>
      <c r="FZ219" s="223"/>
      <c r="GA219" s="223"/>
      <c r="GB219" s="223"/>
      <c r="GC219" s="223"/>
      <c r="GD219" s="223"/>
      <c r="GE219" s="223"/>
      <c r="GF219" s="223"/>
      <c r="GG219" s="223"/>
      <c r="GH219" s="223"/>
      <c r="GI219" s="223"/>
      <c r="GJ219" s="223"/>
      <c r="GK219" s="223"/>
      <c r="GL219" s="223"/>
      <c r="GM219" s="223"/>
      <c r="GN219" s="223"/>
      <c r="GO219" s="223"/>
      <c r="GP219" s="223"/>
      <c r="GQ219" s="223"/>
      <c r="GR219" s="223"/>
      <c r="GS219" s="223"/>
      <c r="GT219" s="223"/>
      <c r="GU219" s="223"/>
      <c r="GV219" s="223"/>
      <c r="GW219" s="223"/>
      <c r="GX219" s="223"/>
      <c r="GY219" s="223"/>
      <c r="GZ219" s="223"/>
      <c r="HA219" s="223"/>
      <c r="HB219" s="223"/>
      <c r="HC219" s="223"/>
      <c r="HD219" s="223"/>
      <c r="HE219" s="223"/>
      <c r="HF219" s="223"/>
      <c r="HG219" s="223"/>
      <c r="HH219" s="223"/>
      <c r="HI219" s="223"/>
      <c r="HJ219" s="223"/>
      <c r="HK219" s="223"/>
      <c r="HL219" s="223"/>
      <c r="HM219" s="223"/>
      <c r="HN219" s="223"/>
      <c r="HO219" s="223"/>
      <c r="HP219" s="223"/>
      <c r="HQ219" s="223"/>
      <c r="HR219" s="223"/>
      <c r="HS219" s="223"/>
      <c r="HT219" s="223"/>
      <c r="HU219" s="223"/>
      <c r="HV219" s="223"/>
      <c r="HW219" s="223"/>
      <c r="HX219" s="223"/>
      <c r="HY219" s="223"/>
      <c r="HZ219" s="223"/>
      <c r="IA219" s="223"/>
      <c r="IB219" s="223"/>
      <c r="IC219" s="223"/>
      <c r="ID219" s="223"/>
    </row>
    <row r="220" spans="1:238" s="44" customFormat="1" x14ac:dyDescent="0.35">
      <c r="A220" s="275" t="s">
        <v>2919</v>
      </c>
      <c r="B220" s="133" t="s">
        <v>2893</v>
      </c>
      <c r="C220" s="310">
        <v>27716.53</v>
      </c>
      <c r="D220" s="58">
        <v>17232.79</v>
      </c>
      <c r="E220" s="310">
        <v>2051.0700000000002</v>
      </c>
      <c r="F220" s="736">
        <v>6831.351407822337</v>
      </c>
      <c r="G220" s="732">
        <v>6050.04</v>
      </c>
      <c r="H220" s="191"/>
      <c r="I220" s="191"/>
      <c r="J220" s="191"/>
      <c r="K220" s="191"/>
      <c r="L220" s="191"/>
      <c r="M220" s="191"/>
      <c r="N220" s="191"/>
      <c r="O220" s="191"/>
      <c r="P220" s="191"/>
      <c r="Q220" s="191"/>
      <c r="R220" s="191"/>
      <c r="S220" s="191"/>
      <c r="T220" s="191"/>
      <c r="U220" s="191"/>
      <c r="V220" s="191"/>
      <c r="W220" s="191"/>
      <c r="X220" s="191"/>
      <c r="Y220" s="191"/>
      <c r="Z220" s="191"/>
      <c r="AA220" s="191"/>
      <c r="AB220" s="191"/>
      <c r="AC220" s="191"/>
      <c r="AD220" s="191"/>
      <c r="AE220" s="191"/>
      <c r="AF220" s="191"/>
      <c r="AG220" s="191"/>
      <c r="AH220" s="191"/>
      <c r="AI220" s="191"/>
      <c r="AJ220" s="191"/>
      <c r="AK220" s="191"/>
      <c r="AL220" s="191"/>
      <c r="AM220" s="191"/>
      <c r="AN220" s="191"/>
      <c r="AO220" s="191"/>
      <c r="AP220" s="191"/>
      <c r="AQ220" s="191"/>
      <c r="AR220" s="191"/>
      <c r="AS220" s="191"/>
      <c r="AT220" s="191"/>
      <c r="AU220" s="191"/>
      <c r="AV220" s="191"/>
      <c r="AW220" s="191"/>
      <c r="AX220" s="191"/>
      <c r="AY220" s="191"/>
      <c r="AZ220" s="191"/>
      <c r="BA220" s="191"/>
      <c r="BB220" s="191"/>
      <c r="BC220" s="191"/>
      <c r="BD220" s="191"/>
      <c r="BE220" s="191"/>
      <c r="BF220" s="191"/>
      <c r="BG220" s="191"/>
      <c r="BH220" s="191"/>
      <c r="BI220" s="191"/>
      <c r="BJ220" s="191"/>
      <c r="BK220" s="191"/>
      <c r="BL220" s="191"/>
      <c r="BM220" s="191"/>
      <c r="BN220" s="191"/>
      <c r="BO220" s="191"/>
      <c r="BP220" s="223"/>
      <c r="BQ220" s="223"/>
      <c r="BR220" s="223"/>
      <c r="BS220" s="223"/>
      <c r="BT220" s="223"/>
      <c r="BU220" s="223"/>
      <c r="BV220" s="223"/>
      <c r="BW220" s="223"/>
      <c r="BX220" s="223"/>
      <c r="BY220" s="223"/>
      <c r="BZ220" s="223"/>
      <c r="CA220" s="223"/>
      <c r="CB220" s="223"/>
      <c r="CC220" s="223"/>
      <c r="CD220" s="223"/>
      <c r="CE220" s="223"/>
      <c r="CF220" s="223"/>
      <c r="CG220" s="223"/>
      <c r="CH220" s="223"/>
      <c r="CI220" s="223"/>
      <c r="CJ220" s="223"/>
      <c r="CK220" s="223"/>
      <c r="CL220" s="223"/>
      <c r="CM220" s="223"/>
      <c r="CN220" s="223"/>
      <c r="CO220" s="223"/>
      <c r="CP220" s="223"/>
      <c r="CQ220" s="223"/>
      <c r="CR220" s="223"/>
      <c r="CS220" s="223"/>
      <c r="CT220" s="223"/>
      <c r="CU220" s="223"/>
      <c r="CV220" s="223"/>
      <c r="CW220" s="223"/>
      <c r="CX220" s="223"/>
      <c r="CY220" s="223"/>
      <c r="CZ220" s="223"/>
      <c r="DA220" s="223"/>
      <c r="DB220" s="223"/>
      <c r="DC220" s="223"/>
      <c r="DD220" s="223"/>
      <c r="DE220" s="223"/>
      <c r="DF220" s="223"/>
      <c r="DG220" s="223"/>
      <c r="DH220" s="223"/>
      <c r="DI220" s="223"/>
      <c r="DJ220" s="223"/>
      <c r="DK220" s="223"/>
      <c r="DL220" s="223"/>
      <c r="DM220" s="223"/>
      <c r="DN220" s="223"/>
      <c r="DO220" s="223"/>
      <c r="DP220" s="223"/>
      <c r="DQ220" s="223"/>
      <c r="DR220" s="223"/>
      <c r="DS220" s="223"/>
      <c r="DT220" s="223"/>
      <c r="DU220" s="223"/>
      <c r="DV220" s="223"/>
      <c r="DW220" s="223"/>
      <c r="DX220" s="223"/>
      <c r="DY220" s="223"/>
      <c r="DZ220" s="223"/>
      <c r="EA220" s="223"/>
      <c r="EB220" s="223"/>
      <c r="EC220" s="223"/>
      <c r="ED220" s="223"/>
      <c r="EE220" s="223"/>
      <c r="EF220" s="223"/>
      <c r="EG220" s="223"/>
      <c r="EH220" s="223"/>
      <c r="EI220" s="223"/>
      <c r="EJ220" s="223"/>
      <c r="EK220" s="223"/>
      <c r="EL220" s="223"/>
      <c r="EM220" s="223"/>
      <c r="EN220" s="223"/>
      <c r="EO220" s="223"/>
      <c r="EP220" s="223"/>
      <c r="EQ220" s="223"/>
      <c r="ER220" s="223"/>
      <c r="ES220" s="223"/>
      <c r="ET220" s="223"/>
      <c r="EU220" s="223"/>
      <c r="EV220" s="223"/>
      <c r="EW220" s="223"/>
      <c r="EX220" s="223"/>
      <c r="EY220" s="223"/>
      <c r="EZ220" s="223"/>
      <c r="FA220" s="223"/>
      <c r="FB220" s="223"/>
      <c r="FC220" s="223"/>
      <c r="FD220" s="223"/>
      <c r="FE220" s="223"/>
      <c r="FF220" s="223"/>
      <c r="FG220" s="223"/>
      <c r="FH220" s="223"/>
      <c r="FI220" s="223"/>
      <c r="FJ220" s="223"/>
      <c r="FK220" s="223"/>
      <c r="FL220" s="223"/>
      <c r="FM220" s="223"/>
      <c r="FN220" s="223"/>
      <c r="FO220" s="223"/>
      <c r="FP220" s="223"/>
      <c r="FQ220" s="223"/>
      <c r="FR220" s="223"/>
      <c r="FS220" s="223"/>
      <c r="FT220" s="223"/>
      <c r="FU220" s="223"/>
      <c r="FV220" s="223"/>
      <c r="FW220" s="223"/>
      <c r="FX220" s="223"/>
      <c r="FY220" s="223"/>
      <c r="FZ220" s="223"/>
      <c r="GA220" s="223"/>
      <c r="GB220" s="223"/>
      <c r="GC220" s="223"/>
      <c r="GD220" s="223"/>
      <c r="GE220" s="223"/>
      <c r="GF220" s="223"/>
      <c r="GG220" s="223"/>
      <c r="GH220" s="223"/>
      <c r="GI220" s="223"/>
      <c r="GJ220" s="223"/>
      <c r="GK220" s="223"/>
      <c r="GL220" s="223"/>
      <c r="GM220" s="223"/>
      <c r="GN220" s="223"/>
      <c r="GO220" s="223"/>
      <c r="GP220" s="223"/>
      <c r="GQ220" s="223"/>
      <c r="GR220" s="223"/>
      <c r="GS220" s="223"/>
      <c r="GT220" s="223"/>
      <c r="GU220" s="223"/>
      <c r="GV220" s="223"/>
      <c r="GW220" s="223"/>
      <c r="GX220" s="223"/>
      <c r="GY220" s="223"/>
      <c r="GZ220" s="223"/>
      <c r="HA220" s="223"/>
      <c r="HB220" s="223"/>
      <c r="HC220" s="223"/>
      <c r="HD220" s="223"/>
      <c r="HE220" s="223"/>
      <c r="HF220" s="223"/>
      <c r="HG220" s="223"/>
      <c r="HH220" s="223"/>
      <c r="HI220" s="223"/>
      <c r="HJ220" s="223"/>
      <c r="HK220" s="223"/>
      <c r="HL220" s="223"/>
      <c r="HM220" s="223"/>
      <c r="HN220" s="223"/>
      <c r="HO220" s="223"/>
      <c r="HP220" s="223"/>
      <c r="HQ220" s="223"/>
      <c r="HR220" s="223"/>
      <c r="HS220" s="223"/>
      <c r="HT220" s="223"/>
      <c r="HU220" s="223"/>
      <c r="HV220" s="223"/>
      <c r="HW220" s="223"/>
      <c r="HX220" s="223"/>
      <c r="HY220" s="223"/>
      <c r="HZ220" s="223"/>
      <c r="IA220" s="223"/>
      <c r="IB220" s="223"/>
      <c r="IC220" s="223"/>
      <c r="ID220" s="223"/>
    </row>
    <row r="221" spans="1:238" s="44" customFormat="1" ht="13.4" customHeight="1" x14ac:dyDescent="0.35">
      <c r="A221" s="275" t="s">
        <v>2920</v>
      </c>
      <c r="B221" s="133" t="s">
        <v>2895</v>
      </c>
      <c r="C221" s="310">
        <v>7661.9</v>
      </c>
      <c r="D221" s="58" t="s">
        <v>1025</v>
      </c>
      <c r="E221" s="310">
        <v>16410.04</v>
      </c>
      <c r="F221" s="312" t="s">
        <v>2921</v>
      </c>
      <c r="G221" s="732">
        <v>16132.02</v>
      </c>
      <c r="H221" s="191"/>
      <c r="I221" s="191"/>
      <c r="J221" s="191"/>
      <c r="K221" s="191"/>
      <c r="L221" s="191"/>
      <c r="M221" s="191"/>
      <c r="N221" s="191"/>
      <c r="O221" s="191"/>
      <c r="P221" s="191"/>
      <c r="Q221" s="191"/>
      <c r="R221" s="191"/>
      <c r="S221" s="191"/>
      <c r="T221" s="191"/>
      <c r="U221" s="191"/>
      <c r="V221" s="191"/>
      <c r="W221" s="191"/>
      <c r="X221" s="191"/>
      <c r="Y221" s="191"/>
      <c r="Z221" s="191"/>
      <c r="AA221" s="191"/>
      <c r="AB221" s="191"/>
      <c r="AC221" s="191"/>
      <c r="AD221" s="191"/>
      <c r="AE221" s="191"/>
      <c r="AF221" s="191"/>
      <c r="AG221" s="191"/>
      <c r="AH221" s="191"/>
      <c r="AI221" s="191"/>
      <c r="AJ221" s="191"/>
      <c r="AK221" s="191"/>
      <c r="AL221" s="191"/>
      <c r="AM221" s="191"/>
      <c r="AN221" s="191"/>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S221" s="6"/>
      <c r="CT221" s="6"/>
      <c r="CU221" s="6"/>
      <c r="CV221" s="6"/>
      <c r="CW221" s="6"/>
      <c r="CX221" s="6"/>
      <c r="CY221" s="6"/>
      <c r="CZ221" s="6"/>
      <c r="DA221" s="6"/>
      <c r="DB221" s="6"/>
      <c r="DC221" s="6"/>
      <c r="DD221" s="6"/>
      <c r="DE221" s="6"/>
      <c r="DF221" s="6"/>
      <c r="DG221" s="6"/>
      <c r="DH221" s="6"/>
      <c r="DI221" s="6"/>
      <c r="DJ221" s="6"/>
      <c r="DK221" s="6"/>
      <c r="DL221" s="6"/>
      <c r="DM221" s="6"/>
      <c r="DN221" s="6"/>
      <c r="DO221" s="6"/>
      <c r="DP221" s="6"/>
      <c r="DQ221" s="6"/>
      <c r="DR221" s="6"/>
      <c r="DS221" s="6"/>
      <c r="DT221" s="6"/>
      <c r="DU221" s="6"/>
      <c r="DV221" s="6"/>
      <c r="DW221" s="6"/>
      <c r="DX221" s="6"/>
      <c r="DY221" s="6"/>
      <c r="DZ221" s="6"/>
      <c r="EA221" s="6"/>
      <c r="EB221" s="6"/>
      <c r="EC221" s="6"/>
      <c r="ED221" s="6"/>
      <c r="EE221" s="6"/>
      <c r="EF221" s="6"/>
      <c r="EG221" s="6"/>
      <c r="EH221" s="6"/>
      <c r="EI221" s="6"/>
      <c r="EJ221" s="6"/>
      <c r="EK221" s="6"/>
      <c r="EL221" s="6"/>
      <c r="EM221" s="6"/>
      <c r="EN221" s="6"/>
      <c r="EO221" s="6"/>
      <c r="EP221" s="6"/>
      <c r="EQ221" s="6"/>
      <c r="ER221" s="6"/>
      <c r="ES221" s="6"/>
      <c r="ET221" s="6"/>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FS221" s="6"/>
      <c r="FT221" s="6"/>
      <c r="FU221" s="6"/>
      <c r="FV221" s="6"/>
      <c r="FW221" s="6"/>
      <c r="FX221" s="6"/>
      <c r="FY221" s="6"/>
      <c r="FZ221" s="6"/>
      <c r="GA221" s="6"/>
      <c r="GB221" s="6"/>
      <c r="GC221" s="6"/>
      <c r="GD221" s="6"/>
      <c r="GE221" s="6"/>
      <c r="GF221" s="6"/>
      <c r="GG221" s="6"/>
      <c r="GH221" s="6"/>
      <c r="GI221" s="6"/>
      <c r="GJ221" s="6"/>
      <c r="GK221" s="6"/>
      <c r="GL221" s="6"/>
      <c r="GM221" s="6"/>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row>
    <row r="222" spans="1:238" s="410" customFormat="1" ht="14.5" x14ac:dyDescent="0.35">
      <c r="A222" s="440"/>
      <c r="B222" s="440"/>
      <c r="C222" s="440"/>
      <c r="D222" s="440"/>
      <c r="E222" s="840"/>
      <c r="F222" s="840"/>
      <c r="G222" s="840"/>
      <c r="H222" s="840"/>
      <c r="I222" s="840"/>
      <c r="J222" s="840"/>
      <c r="K222" s="840"/>
      <c r="L222" s="840"/>
      <c r="M222" s="840"/>
      <c r="N222" s="840"/>
      <c r="O222" s="840"/>
      <c r="P222" s="840"/>
      <c r="Q222" s="840"/>
      <c r="R222" s="191"/>
      <c r="S222" s="191"/>
      <c r="T222" s="191"/>
      <c r="U222" s="191"/>
      <c r="V222" s="191"/>
      <c r="W222" s="191"/>
      <c r="X222" s="191"/>
      <c r="Y222" s="191"/>
      <c r="Z222" s="191"/>
      <c r="AA222" s="191"/>
      <c r="AB222" s="191"/>
      <c r="AC222" s="191"/>
      <c r="AD222" s="191"/>
      <c r="AE222" s="191"/>
      <c r="AF222" s="191"/>
      <c r="AG222" s="191"/>
      <c r="AH222" s="191"/>
      <c r="AI222" s="191"/>
      <c r="AJ222" s="191"/>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6"/>
      <c r="CT222" s="6"/>
      <c r="CU222" s="6"/>
      <c r="CV222" s="6"/>
      <c r="CW222" s="6"/>
      <c r="CX222" s="6"/>
      <c r="CY222" s="6"/>
      <c r="CZ222" s="6"/>
      <c r="DA222" s="6"/>
      <c r="DB222" s="6"/>
      <c r="DC222" s="6"/>
      <c r="DD222" s="6"/>
      <c r="DE222" s="6"/>
      <c r="DF222" s="6"/>
      <c r="DG222" s="6"/>
      <c r="DH222" s="6"/>
      <c r="DI222" s="6"/>
      <c r="DJ222" s="6"/>
      <c r="DK222" s="6"/>
      <c r="DL222" s="6"/>
      <c r="DM222" s="6"/>
      <c r="DN222" s="6"/>
      <c r="DO222" s="6"/>
      <c r="DP222" s="6"/>
      <c r="DQ222" s="6"/>
      <c r="DR222" s="6"/>
      <c r="DS222" s="6"/>
      <c r="DT222" s="6"/>
      <c r="DU222" s="6"/>
      <c r="DV222" s="6"/>
      <c r="DW222" s="6"/>
      <c r="DX222" s="6"/>
      <c r="DY222" s="6"/>
      <c r="DZ222" s="6"/>
      <c r="EA222" s="6"/>
      <c r="EB222" s="6"/>
      <c r="EC222" s="6"/>
      <c r="ED222" s="6"/>
      <c r="EE222" s="6"/>
      <c r="EF222" s="6"/>
      <c r="EG222" s="6"/>
      <c r="EH222" s="6"/>
      <c r="EI222" s="6"/>
      <c r="EJ222" s="6"/>
      <c r="EK222" s="6"/>
      <c r="EL222" s="6"/>
      <c r="EM222" s="6"/>
      <c r="EN222" s="6"/>
      <c r="EO222" s="6"/>
      <c r="EP222" s="6"/>
      <c r="EQ222" s="6"/>
      <c r="ER222" s="6"/>
      <c r="ES222" s="6"/>
      <c r="ET222" s="6"/>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FS222" s="6"/>
      <c r="FT222" s="6"/>
      <c r="FU222" s="6"/>
      <c r="FV222" s="6"/>
      <c r="FW222" s="6"/>
      <c r="FX222" s="6"/>
      <c r="FY222" s="6"/>
      <c r="FZ222" s="6"/>
      <c r="GA222" s="6"/>
      <c r="GB222" s="6"/>
      <c r="GC222" s="6"/>
      <c r="GD222" s="6"/>
      <c r="GE222" s="6"/>
      <c r="GF222" s="6"/>
      <c r="GG222" s="6"/>
      <c r="GH222" s="6"/>
      <c r="GI222" s="6"/>
      <c r="GJ222" s="6"/>
      <c r="GK222" s="6"/>
      <c r="GL222" s="6"/>
      <c r="GM222" s="6"/>
    </row>
    <row r="223" spans="1:238" s="6" customFormat="1" ht="18" x14ac:dyDescent="0.35">
      <c r="A223" s="85" t="s">
        <v>2</v>
      </c>
      <c r="B223" s="1204" t="s">
        <v>143</v>
      </c>
      <c r="C223" s="1047"/>
      <c r="D223" s="1047"/>
      <c r="E223" s="1047"/>
      <c r="F223" s="1047"/>
      <c r="G223" s="1047"/>
      <c r="H223" s="1047"/>
      <c r="I223" s="1047"/>
      <c r="J223" s="1047"/>
      <c r="K223" s="1047"/>
      <c r="L223" s="1047"/>
      <c r="M223" s="1047"/>
      <c r="N223" s="1047"/>
      <c r="O223" s="1047"/>
      <c r="P223" s="1047"/>
      <c r="Q223" s="1048"/>
      <c r="R223" s="191"/>
      <c r="S223" s="191"/>
      <c r="T223" s="191"/>
      <c r="U223" s="191"/>
      <c r="V223" s="191"/>
      <c r="W223" s="191"/>
      <c r="X223" s="191"/>
      <c r="Y223" s="191"/>
      <c r="Z223" s="191"/>
      <c r="AA223" s="191"/>
      <c r="AB223" s="191"/>
      <c r="AC223" s="191"/>
      <c r="AD223" s="191"/>
      <c r="AE223" s="191"/>
      <c r="AF223" s="191"/>
      <c r="AG223" s="191"/>
      <c r="AH223" s="191"/>
      <c r="AI223" s="191"/>
      <c r="AJ223" s="191"/>
    </row>
    <row r="224" spans="1:238" s="6" customFormat="1" ht="15" customHeight="1" x14ac:dyDescent="0.35">
      <c r="A224" s="30">
        <v>1</v>
      </c>
      <c r="B224" s="1203" t="s">
        <v>2643</v>
      </c>
      <c r="C224" s="1014"/>
      <c r="D224" s="1014"/>
      <c r="E224" s="1014"/>
      <c r="F224" s="1014"/>
      <c r="G224" s="1014"/>
      <c r="H224" s="1014"/>
      <c r="I224" s="1014"/>
      <c r="J224" s="1014"/>
      <c r="K224" s="1014"/>
      <c r="L224" s="1014"/>
      <c r="M224" s="1014"/>
      <c r="N224" s="1014"/>
      <c r="O224" s="1014"/>
      <c r="P224" s="1054"/>
      <c r="Q224" s="1015"/>
      <c r="R224" s="191"/>
      <c r="S224" s="191"/>
      <c r="T224" s="191"/>
      <c r="U224" s="191"/>
      <c r="V224" s="191"/>
      <c r="W224" s="191"/>
      <c r="X224" s="191"/>
      <c r="Y224" s="191"/>
      <c r="Z224" s="191"/>
      <c r="AA224" s="191"/>
      <c r="AB224" s="191"/>
      <c r="AC224" s="191"/>
      <c r="AD224" s="191"/>
      <c r="AE224" s="191"/>
      <c r="AF224" s="191"/>
      <c r="AG224" s="191"/>
      <c r="AH224" s="191"/>
      <c r="AI224" s="191"/>
      <c r="AJ224" s="191"/>
    </row>
    <row r="225" spans="1:195" s="6" customFormat="1" ht="15" customHeight="1" x14ac:dyDescent="0.35">
      <c r="A225" s="30">
        <v>2</v>
      </c>
      <c r="B225" s="1017" t="s">
        <v>2644</v>
      </c>
      <c r="C225" s="1014"/>
      <c r="D225" s="1014"/>
      <c r="E225" s="1014"/>
      <c r="F225" s="1014"/>
      <c r="G225" s="1014"/>
      <c r="H225" s="1014"/>
      <c r="I225" s="1014"/>
      <c r="J225" s="1014"/>
      <c r="K225" s="1014"/>
      <c r="L225" s="1014"/>
      <c r="M225" s="1014"/>
      <c r="N225" s="1014"/>
      <c r="O225" s="1014"/>
      <c r="P225" s="1054"/>
      <c r="Q225" s="1015"/>
      <c r="R225" s="191"/>
      <c r="S225" s="191"/>
      <c r="T225" s="191"/>
      <c r="U225" s="191"/>
      <c r="V225" s="191"/>
      <c r="W225" s="191"/>
      <c r="X225" s="191"/>
      <c r="Y225" s="191"/>
      <c r="Z225" s="191"/>
      <c r="AA225" s="191"/>
      <c r="AB225" s="191"/>
      <c r="AC225" s="191"/>
      <c r="AD225" s="191"/>
      <c r="AE225" s="191"/>
      <c r="AF225" s="191"/>
      <c r="AG225" s="191"/>
      <c r="AH225" s="191"/>
      <c r="AI225" s="191"/>
      <c r="AJ225" s="191"/>
    </row>
    <row r="226" spans="1:195" s="6" customFormat="1" ht="15" customHeight="1" x14ac:dyDescent="0.35">
      <c r="A226" s="30">
        <v>3</v>
      </c>
      <c r="B226" s="1016" t="s">
        <v>2645</v>
      </c>
      <c r="C226" s="1014"/>
      <c r="D226" s="1014"/>
      <c r="E226" s="1014"/>
      <c r="F226" s="1014"/>
      <c r="G226" s="1014"/>
      <c r="H226" s="1014"/>
      <c r="I226" s="1014"/>
      <c r="J226" s="1014"/>
      <c r="K226" s="1014"/>
      <c r="L226" s="1014"/>
      <c r="M226" s="1014"/>
      <c r="N226" s="1014"/>
      <c r="O226" s="1014"/>
      <c r="P226" s="1054"/>
      <c r="Q226" s="1015"/>
      <c r="R226" s="191"/>
      <c r="S226" s="191"/>
      <c r="T226" s="191"/>
      <c r="U226" s="191"/>
      <c r="V226" s="191"/>
      <c r="W226" s="191"/>
      <c r="X226" s="191"/>
      <c r="Y226" s="191"/>
      <c r="Z226" s="191"/>
      <c r="AA226" s="191"/>
      <c r="AB226" s="191"/>
      <c r="AC226" s="191"/>
      <c r="AD226" s="191"/>
      <c r="AE226" s="191"/>
      <c r="AF226" s="191"/>
      <c r="AG226" s="191"/>
      <c r="AH226" s="191"/>
      <c r="AI226" s="191"/>
      <c r="AJ226" s="191"/>
    </row>
    <row r="227" spans="1:195" s="41" customFormat="1" x14ac:dyDescent="0.35">
      <c r="A227" s="36">
        <v>4</v>
      </c>
      <c r="B227" s="207" t="s">
        <v>864</v>
      </c>
      <c r="C227" s="460" t="s">
        <v>578</v>
      </c>
      <c r="D227" s="460" t="s">
        <v>579</v>
      </c>
      <c r="E227" s="460" t="s">
        <v>580</v>
      </c>
      <c r="F227" s="460" t="s">
        <v>2261</v>
      </c>
      <c r="G227" s="460" t="s">
        <v>1012</v>
      </c>
      <c r="H227" s="460" t="s">
        <v>778</v>
      </c>
      <c r="I227" s="289" t="s">
        <v>758</v>
      </c>
      <c r="J227" s="36" t="s">
        <v>283</v>
      </c>
      <c r="K227" s="36" t="s">
        <v>492</v>
      </c>
      <c r="L227" s="460" t="s">
        <v>2922</v>
      </c>
      <c r="M227" s="460" t="s">
        <v>1165</v>
      </c>
      <c r="N227" s="460" t="s">
        <v>2602</v>
      </c>
      <c r="O227" s="460" t="s">
        <v>2923</v>
      </c>
      <c r="P227" s="207" t="s">
        <v>4286</v>
      </c>
      <c r="Q227" s="207" t="s">
        <v>4204</v>
      </c>
      <c r="R227" s="191"/>
      <c r="S227" s="191"/>
      <c r="T227" s="191"/>
      <c r="U227" s="191"/>
      <c r="V227" s="191"/>
      <c r="W227" s="191"/>
      <c r="X227" s="191"/>
      <c r="Y227" s="191"/>
      <c r="Z227" s="191"/>
      <c r="AA227" s="191"/>
      <c r="AB227" s="191"/>
      <c r="AC227" s="191"/>
      <c r="AD227" s="191"/>
      <c r="AE227" s="191"/>
      <c r="AF227" s="191"/>
      <c r="AG227" s="191"/>
      <c r="AH227" s="191"/>
      <c r="AI227" s="191"/>
      <c r="AJ227" s="191"/>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S227" s="6"/>
      <c r="CT227" s="6"/>
      <c r="CU227" s="6"/>
      <c r="CV227" s="6"/>
      <c r="CW227" s="6"/>
      <c r="CX227" s="6"/>
      <c r="CY227" s="6"/>
      <c r="CZ227" s="6"/>
      <c r="DA227" s="6"/>
      <c r="DB227" s="6"/>
      <c r="DC227" s="6"/>
      <c r="DD227" s="6"/>
      <c r="DE227" s="6"/>
      <c r="DF227" s="6"/>
      <c r="DG227" s="6"/>
      <c r="DH227" s="6"/>
      <c r="DI227" s="6"/>
      <c r="DJ227" s="6"/>
      <c r="DK227" s="6"/>
      <c r="DL227" s="6"/>
      <c r="DM227" s="6"/>
      <c r="DN227" s="6"/>
      <c r="DO227" s="6"/>
      <c r="DP227" s="6"/>
      <c r="DQ227" s="6"/>
      <c r="DR227" s="6"/>
      <c r="DS227" s="6"/>
      <c r="DT227" s="6"/>
      <c r="DU227" s="6"/>
      <c r="DV227" s="6"/>
      <c r="DW227" s="6"/>
      <c r="DX227" s="6"/>
      <c r="DY227" s="6"/>
      <c r="DZ227" s="6"/>
      <c r="EA227" s="6"/>
      <c r="EB227" s="6"/>
      <c r="EC227" s="6"/>
      <c r="ED227" s="6"/>
      <c r="EE227" s="6"/>
      <c r="EF227" s="6"/>
      <c r="EG227" s="6"/>
      <c r="EH227" s="6"/>
      <c r="EI227" s="6"/>
      <c r="EJ227" s="6"/>
      <c r="EK227" s="6"/>
      <c r="EL227" s="6"/>
      <c r="EM227" s="6"/>
      <c r="EN227" s="6"/>
      <c r="EO227" s="6"/>
      <c r="EP227" s="6"/>
      <c r="EQ227" s="6"/>
      <c r="ER227" s="6"/>
      <c r="ES227" s="6"/>
      <c r="ET227" s="6"/>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FS227" s="6"/>
      <c r="FT227" s="6"/>
      <c r="FU227" s="6"/>
      <c r="FV227" s="6"/>
      <c r="FW227" s="6"/>
      <c r="FX227" s="6"/>
      <c r="FY227" s="6"/>
      <c r="FZ227" s="6"/>
      <c r="GA227" s="6"/>
      <c r="GB227" s="6"/>
      <c r="GC227" s="6"/>
      <c r="GD227" s="6"/>
      <c r="GE227" s="6"/>
      <c r="GF227" s="6"/>
      <c r="GG227" s="6"/>
      <c r="GH227" s="6"/>
      <c r="GI227" s="6"/>
      <c r="GJ227" s="6"/>
      <c r="GK227" s="6"/>
      <c r="GL227" s="6"/>
      <c r="GM227" s="6"/>
    </row>
    <row r="228" spans="1:195" s="264" customFormat="1" x14ac:dyDescent="0.35">
      <c r="A228" s="262" t="s">
        <v>285</v>
      </c>
      <c r="B228" s="188" t="s">
        <v>286</v>
      </c>
      <c r="C228" s="43" t="s">
        <v>287</v>
      </c>
      <c r="D228" s="43" t="s">
        <v>287</v>
      </c>
      <c r="E228" s="43" t="s">
        <v>287</v>
      </c>
      <c r="F228" s="43" t="s">
        <v>2261</v>
      </c>
      <c r="G228" s="43" t="s">
        <v>2450</v>
      </c>
      <c r="H228" s="363" t="s">
        <v>2647</v>
      </c>
      <c r="I228" s="363" t="s">
        <v>377</v>
      </c>
      <c r="J228" s="363" t="s">
        <v>374</v>
      </c>
      <c r="K228" s="363" t="s">
        <v>374</v>
      </c>
      <c r="L228" s="363" t="s">
        <v>1514</v>
      </c>
      <c r="M228" s="363" t="s">
        <v>2648</v>
      </c>
      <c r="N228" s="363" t="s">
        <v>1514</v>
      </c>
      <c r="O228" s="363" t="s">
        <v>1649</v>
      </c>
      <c r="P228" s="43" t="s">
        <v>2059</v>
      </c>
      <c r="Q228" s="43" t="s">
        <v>2059</v>
      </c>
      <c r="R228" s="191"/>
      <c r="S228" s="191"/>
      <c r="T228" s="191"/>
      <c r="U228" s="191"/>
      <c r="V228" s="191"/>
      <c r="W228" s="191"/>
      <c r="X228" s="191"/>
      <c r="Y228" s="191"/>
      <c r="Z228" s="191"/>
      <c r="AA228" s="191"/>
      <c r="AB228" s="191"/>
      <c r="AC228" s="191"/>
      <c r="AD228" s="191"/>
      <c r="AE228" s="191"/>
      <c r="AF228" s="191"/>
      <c r="AG228" s="191"/>
      <c r="AH228" s="191"/>
      <c r="AI228" s="191"/>
      <c r="AJ228" s="191"/>
    </row>
    <row r="229" spans="1:195" s="264" customFormat="1" ht="28" x14ac:dyDescent="0.35">
      <c r="A229" s="262" t="s">
        <v>290</v>
      </c>
      <c r="B229" s="188" t="s">
        <v>291</v>
      </c>
      <c r="C229" s="43" t="s">
        <v>2924</v>
      </c>
      <c r="D229" s="43" t="s">
        <v>2654</v>
      </c>
      <c r="E229" s="43" t="s">
        <v>2655</v>
      </c>
      <c r="F229" s="43" t="s">
        <v>2656</v>
      </c>
      <c r="G229" s="43" t="s">
        <v>2657</v>
      </c>
      <c r="H229" s="363" t="s">
        <v>2653</v>
      </c>
      <c r="I229" s="363" t="s">
        <v>2649</v>
      </c>
      <c r="J229" s="363" t="s">
        <v>2925</v>
      </c>
      <c r="K229" s="363" t="s">
        <v>2925</v>
      </c>
      <c r="L229" s="363" t="s">
        <v>1519</v>
      </c>
      <c r="M229" s="363" t="s">
        <v>2658</v>
      </c>
      <c r="N229" s="363" t="s">
        <v>2652</v>
      </c>
      <c r="O229" s="363" t="s">
        <v>2926</v>
      </c>
      <c r="P229" s="43" t="s">
        <v>2660</v>
      </c>
      <c r="Q229" s="43" t="s">
        <v>2659</v>
      </c>
      <c r="R229" s="191"/>
      <c r="S229" s="191"/>
      <c r="T229" s="191"/>
      <c r="U229" s="191"/>
      <c r="V229" s="191"/>
      <c r="W229" s="191"/>
      <c r="X229" s="191"/>
      <c r="Y229" s="191"/>
      <c r="Z229" s="191"/>
      <c r="AA229" s="191"/>
      <c r="AB229" s="191"/>
      <c r="AC229" s="191"/>
      <c r="AD229" s="191"/>
      <c r="AE229" s="191"/>
      <c r="AF229" s="191"/>
      <c r="AG229" s="191"/>
      <c r="AH229" s="191"/>
      <c r="AI229" s="191"/>
      <c r="AJ229" s="191"/>
    </row>
    <row r="230" spans="1:195" s="6" customFormat="1" x14ac:dyDescent="0.3">
      <c r="A230" s="262" t="s">
        <v>295</v>
      </c>
      <c r="B230" s="42" t="s">
        <v>296</v>
      </c>
      <c r="C230" s="42" t="s">
        <v>2760</v>
      </c>
      <c r="D230" s="42" t="s">
        <v>2760</v>
      </c>
      <c r="E230" s="42" t="s">
        <v>2760</v>
      </c>
      <c r="F230" s="42" t="s">
        <v>502</v>
      </c>
      <c r="G230" s="42" t="s">
        <v>814</v>
      </c>
      <c r="H230" s="44" t="s">
        <v>297</v>
      </c>
      <c r="I230" s="44" t="s">
        <v>297</v>
      </c>
      <c r="J230" s="44" t="s">
        <v>297</v>
      </c>
      <c r="K230" s="44" t="s">
        <v>297</v>
      </c>
      <c r="L230" s="44" t="s">
        <v>297</v>
      </c>
      <c r="M230" s="604" t="s">
        <v>2285</v>
      </c>
      <c r="N230" s="44" t="s">
        <v>297</v>
      </c>
      <c r="O230" s="44" t="s">
        <v>1495</v>
      </c>
      <c r="P230" s="42" t="s">
        <v>297</v>
      </c>
      <c r="Q230" s="42" t="s">
        <v>297</v>
      </c>
      <c r="R230" s="191"/>
      <c r="S230" s="191"/>
      <c r="T230" s="191"/>
      <c r="U230" s="191"/>
      <c r="V230" s="191"/>
      <c r="W230" s="191"/>
      <c r="X230" s="191"/>
      <c r="Y230" s="191"/>
      <c r="Z230" s="191"/>
      <c r="AA230" s="191"/>
      <c r="AB230" s="191"/>
      <c r="AC230" s="191"/>
      <c r="AD230" s="191"/>
      <c r="AE230" s="191"/>
      <c r="AF230" s="191"/>
      <c r="AG230" s="191"/>
      <c r="AH230" s="191"/>
      <c r="AI230" s="191"/>
      <c r="AJ230" s="191"/>
    </row>
    <row r="231" spans="1:195" s="6" customFormat="1" x14ac:dyDescent="0.3">
      <c r="A231" s="262" t="s">
        <v>299</v>
      </c>
      <c r="B231" s="42" t="s">
        <v>300</v>
      </c>
      <c r="C231" s="42" t="s">
        <v>301</v>
      </c>
      <c r="D231" s="44" t="s">
        <v>301</v>
      </c>
      <c r="E231" s="44" t="s">
        <v>2927</v>
      </c>
      <c r="F231" s="44" t="s">
        <v>2928</v>
      </c>
      <c r="G231" s="44" t="s">
        <v>748</v>
      </c>
      <c r="H231" s="44" t="s">
        <v>783</v>
      </c>
      <c r="I231" s="44" t="s">
        <v>748</v>
      </c>
      <c r="J231" s="44" t="s">
        <v>748</v>
      </c>
      <c r="K231" s="44"/>
      <c r="L231" s="44" t="s">
        <v>2090</v>
      </c>
      <c r="M231" s="604" t="s">
        <v>2837</v>
      </c>
      <c r="N231" s="44" t="s">
        <v>2929</v>
      </c>
      <c r="O231" s="44" t="s">
        <v>2929</v>
      </c>
      <c r="P231" s="130" t="s">
        <v>1673</v>
      </c>
      <c r="Q231" s="130" t="s">
        <v>1673</v>
      </c>
      <c r="R231" s="191"/>
      <c r="S231" s="191"/>
      <c r="T231" s="191"/>
      <c r="U231" s="191"/>
      <c r="V231" s="191"/>
      <c r="W231" s="191"/>
      <c r="X231" s="191"/>
      <c r="Y231" s="191"/>
      <c r="Z231" s="191"/>
      <c r="AA231" s="191"/>
      <c r="AB231" s="191"/>
      <c r="AC231" s="191"/>
      <c r="AD231" s="191"/>
      <c r="AE231" s="191"/>
      <c r="AF231" s="191"/>
      <c r="AG231" s="191"/>
      <c r="AH231" s="191"/>
      <c r="AI231" s="191"/>
      <c r="AJ231" s="191"/>
    </row>
    <row r="232" spans="1:195" s="6" customFormat="1" x14ac:dyDescent="0.35">
      <c r="A232" s="262" t="s">
        <v>304</v>
      </c>
      <c r="B232" s="82" t="s">
        <v>824</v>
      </c>
      <c r="C232" s="82"/>
      <c r="D232" s="82"/>
      <c r="E232" s="82"/>
      <c r="F232" s="82"/>
      <c r="G232" s="82"/>
      <c r="H232" s="82"/>
      <c r="I232" s="82"/>
      <c r="J232" s="82"/>
      <c r="K232" s="44"/>
      <c r="L232" s="82"/>
      <c r="M232" s="82"/>
      <c r="N232" s="82"/>
      <c r="O232" s="82"/>
      <c r="P232" s="223"/>
      <c r="Q232" s="223"/>
      <c r="R232" s="191"/>
      <c r="S232" s="191"/>
      <c r="T232" s="191"/>
      <c r="U232" s="191"/>
      <c r="V232" s="191"/>
      <c r="W232" s="191"/>
      <c r="X232" s="191"/>
      <c r="Y232" s="191"/>
      <c r="Z232" s="191"/>
      <c r="AA232" s="191"/>
      <c r="AB232" s="191"/>
      <c r="AC232" s="191"/>
      <c r="AD232" s="191"/>
      <c r="AE232" s="191"/>
      <c r="AF232" s="191"/>
      <c r="AG232" s="191"/>
      <c r="AH232" s="191"/>
      <c r="AI232" s="191"/>
      <c r="AJ232" s="191"/>
    </row>
    <row r="233" spans="1:195" s="6" customFormat="1" x14ac:dyDescent="0.35">
      <c r="A233" s="275" t="s">
        <v>2930</v>
      </c>
      <c r="B233" s="133" t="s">
        <v>2593</v>
      </c>
      <c r="C233" s="276">
        <v>334.82</v>
      </c>
      <c r="D233" s="276">
        <v>334.82</v>
      </c>
      <c r="E233" s="276">
        <v>334.82</v>
      </c>
      <c r="F233" s="276">
        <v>604.16</v>
      </c>
      <c r="G233" s="276">
        <v>959.8</v>
      </c>
      <c r="H233" s="134" t="s">
        <v>2931</v>
      </c>
      <c r="I233" s="58">
        <v>263.68</v>
      </c>
      <c r="J233" s="276">
        <v>320</v>
      </c>
      <c r="K233" s="276">
        <v>288.70999999999998</v>
      </c>
      <c r="L233" s="276">
        <v>104.12</v>
      </c>
      <c r="M233" s="276">
        <f t="shared" ref="M233:M246" si="0">K233*1.15</f>
        <v>332.01649999999995</v>
      </c>
      <c r="N233" s="276">
        <v>138.16999999999999</v>
      </c>
      <c r="O233" s="276">
        <v>138.16999999999999</v>
      </c>
      <c r="P233" s="276">
        <v>230</v>
      </c>
      <c r="Q233" s="276">
        <v>244.42</v>
      </c>
      <c r="R233" s="191"/>
      <c r="S233" s="191"/>
      <c r="T233" s="191"/>
      <c r="U233" s="191"/>
      <c r="V233" s="191"/>
      <c r="W233" s="191"/>
      <c r="X233" s="191"/>
      <c r="Y233" s="191"/>
      <c r="Z233" s="191"/>
      <c r="AA233" s="191"/>
      <c r="AB233" s="191"/>
      <c r="AC233" s="191"/>
      <c r="AD233" s="191"/>
      <c r="AE233" s="191"/>
      <c r="AF233" s="191"/>
      <c r="AG233" s="191"/>
      <c r="AH233" s="191"/>
      <c r="AI233" s="191"/>
      <c r="AJ233" s="191"/>
    </row>
    <row r="234" spans="1:195" s="6" customFormat="1" x14ac:dyDescent="0.35">
      <c r="A234" s="275" t="s">
        <v>2932</v>
      </c>
      <c r="B234" s="104" t="s">
        <v>2594</v>
      </c>
      <c r="C234" s="276">
        <v>397.59</v>
      </c>
      <c r="D234" s="276">
        <v>397.59</v>
      </c>
      <c r="E234" s="276">
        <v>397.59</v>
      </c>
      <c r="F234" s="276">
        <v>719.24</v>
      </c>
      <c r="G234" s="276">
        <v>959.8</v>
      </c>
      <c r="H234" s="134" t="s">
        <v>2931</v>
      </c>
      <c r="I234" s="58">
        <v>263.68</v>
      </c>
      <c r="J234" s="276">
        <v>320</v>
      </c>
      <c r="K234" s="276">
        <v>152</v>
      </c>
      <c r="L234" s="276">
        <v>135.26</v>
      </c>
      <c r="M234" s="276">
        <f t="shared" si="0"/>
        <v>174.79999999999998</v>
      </c>
      <c r="N234" s="276">
        <v>138.16999999999999</v>
      </c>
      <c r="O234" s="276">
        <v>138.16999999999999</v>
      </c>
      <c r="P234" s="276">
        <v>230</v>
      </c>
      <c r="Q234" s="276">
        <v>244.42</v>
      </c>
      <c r="R234" s="191"/>
      <c r="S234" s="191"/>
      <c r="T234" s="191"/>
      <c r="U234" s="191"/>
      <c r="V234" s="191"/>
      <c r="W234" s="191"/>
      <c r="X234" s="191"/>
      <c r="Y234" s="191"/>
      <c r="Z234" s="191"/>
      <c r="AA234" s="191"/>
      <c r="AB234" s="191"/>
      <c r="AC234" s="191"/>
      <c r="AD234" s="191"/>
      <c r="AE234" s="191"/>
      <c r="AF234" s="191"/>
      <c r="AG234" s="191"/>
      <c r="AH234" s="191"/>
      <c r="AI234" s="191"/>
      <c r="AJ234" s="191"/>
    </row>
    <row r="235" spans="1:195" s="6" customFormat="1" x14ac:dyDescent="0.35">
      <c r="A235" s="275" t="s">
        <v>2933</v>
      </c>
      <c r="B235" s="133" t="s">
        <v>2595</v>
      </c>
      <c r="C235" s="276">
        <v>292.95999999999998</v>
      </c>
      <c r="D235" s="276">
        <v>292.95999999999998</v>
      </c>
      <c r="E235" s="276">
        <v>292.95999999999998</v>
      </c>
      <c r="F235" s="276">
        <v>517.86</v>
      </c>
      <c r="G235" s="276">
        <v>3053.91</v>
      </c>
      <c r="H235" s="134" t="s">
        <v>2931</v>
      </c>
      <c r="I235" s="58">
        <v>263.68</v>
      </c>
      <c r="J235" s="276">
        <v>320</v>
      </c>
      <c r="K235" s="276">
        <v>288.70999999999998</v>
      </c>
      <c r="L235" s="276">
        <v>104.12</v>
      </c>
      <c r="M235" s="276">
        <f t="shared" si="0"/>
        <v>332.01649999999995</v>
      </c>
      <c r="N235" s="276">
        <v>138.16999999999999</v>
      </c>
      <c r="O235" s="276">
        <v>138.16999999999999</v>
      </c>
      <c r="P235" s="276">
        <v>230</v>
      </c>
      <c r="Q235" s="276">
        <v>244.42</v>
      </c>
      <c r="R235" s="191"/>
      <c r="S235" s="191"/>
      <c r="T235" s="191"/>
      <c r="U235" s="191"/>
      <c r="V235" s="191"/>
      <c r="W235" s="191"/>
      <c r="X235" s="191"/>
      <c r="Y235" s="191"/>
      <c r="Z235" s="191"/>
      <c r="AA235" s="191"/>
      <c r="AB235" s="191"/>
      <c r="AC235" s="191"/>
      <c r="AD235" s="191"/>
      <c r="AE235" s="191"/>
      <c r="AF235" s="191"/>
      <c r="AG235" s="191"/>
      <c r="AH235" s="191"/>
      <c r="AI235" s="191"/>
      <c r="AJ235" s="191"/>
    </row>
    <row r="236" spans="1:195" s="6" customFormat="1" x14ac:dyDescent="0.35">
      <c r="A236" s="275" t="s">
        <v>2934</v>
      </c>
      <c r="B236" s="133" t="s">
        <v>2596</v>
      </c>
      <c r="C236" s="709">
        <v>565</v>
      </c>
      <c r="D236" s="709">
        <v>565</v>
      </c>
      <c r="E236" s="709">
        <v>565</v>
      </c>
      <c r="F236" s="709">
        <v>920.63</v>
      </c>
      <c r="G236" s="709">
        <v>1156.1199999999999</v>
      </c>
      <c r="H236" s="134" t="s">
        <v>2931</v>
      </c>
      <c r="I236" s="58">
        <v>263.68</v>
      </c>
      <c r="J236" s="709">
        <v>320</v>
      </c>
      <c r="K236" s="709">
        <v>305</v>
      </c>
      <c r="L236" s="709">
        <v>191.81</v>
      </c>
      <c r="M236" s="276">
        <f t="shared" si="0"/>
        <v>350.75</v>
      </c>
      <c r="N236" s="276">
        <v>138.16999999999999</v>
      </c>
      <c r="O236" s="276">
        <v>138.16999999999999</v>
      </c>
      <c r="P236" s="709">
        <v>230</v>
      </c>
      <c r="Q236" s="276">
        <v>244.42</v>
      </c>
      <c r="R236" s="191"/>
      <c r="S236" s="191"/>
      <c r="T236" s="191"/>
      <c r="U236" s="191"/>
      <c r="V236" s="191"/>
      <c r="W236" s="191"/>
      <c r="X236" s="191"/>
      <c r="Y236" s="191"/>
      <c r="Z236" s="191"/>
      <c r="AA236" s="191"/>
      <c r="AB236" s="191"/>
      <c r="AC236" s="191"/>
      <c r="AD236" s="191"/>
      <c r="AE236" s="191"/>
      <c r="AF236" s="191"/>
      <c r="AG236" s="191"/>
      <c r="AH236" s="191"/>
      <c r="AI236" s="191"/>
      <c r="AJ236" s="191"/>
    </row>
    <row r="237" spans="1:195" s="6" customFormat="1" x14ac:dyDescent="0.35">
      <c r="A237" s="275" t="s">
        <v>2935</v>
      </c>
      <c r="B237" s="133" t="s">
        <v>2597</v>
      </c>
      <c r="C237" s="709">
        <v>1255.56</v>
      </c>
      <c r="D237" s="709">
        <v>1255.56</v>
      </c>
      <c r="E237" s="709">
        <v>1255.56</v>
      </c>
      <c r="F237" s="709">
        <v>1165.17</v>
      </c>
      <c r="G237" s="709">
        <v>1439.7</v>
      </c>
      <c r="H237" s="134" t="s">
        <v>2936</v>
      </c>
      <c r="I237" s="58">
        <v>538.1</v>
      </c>
      <c r="J237" s="709">
        <v>472</v>
      </c>
      <c r="K237" s="709">
        <v>423</v>
      </c>
      <c r="L237" s="709">
        <v>713.01</v>
      </c>
      <c r="M237" s="276">
        <f t="shared" si="0"/>
        <v>486.45</v>
      </c>
      <c r="N237" s="709">
        <v>165.81</v>
      </c>
      <c r="O237" s="709">
        <v>165.81</v>
      </c>
      <c r="P237" s="709">
        <v>658</v>
      </c>
      <c r="Q237" s="709">
        <v>699.27</v>
      </c>
      <c r="R237" s="191"/>
      <c r="S237" s="191"/>
      <c r="T237" s="191"/>
      <c r="U237" s="191"/>
      <c r="V237" s="191"/>
      <c r="W237" s="191"/>
      <c r="X237" s="191"/>
      <c r="Y237" s="191"/>
      <c r="Z237" s="191"/>
      <c r="AA237" s="191"/>
      <c r="AB237" s="191"/>
      <c r="AC237" s="191"/>
      <c r="AD237" s="191"/>
      <c r="AE237" s="191"/>
      <c r="AF237" s="191"/>
      <c r="AG237" s="191"/>
      <c r="AH237" s="191"/>
      <c r="AI237" s="191"/>
      <c r="AJ237" s="191"/>
    </row>
    <row r="238" spans="1:195" s="6" customFormat="1" x14ac:dyDescent="0.35">
      <c r="A238" s="275" t="s">
        <v>2937</v>
      </c>
      <c r="B238" s="133" t="s">
        <v>415</v>
      </c>
      <c r="C238" s="709">
        <v>1150.93</v>
      </c>
      <c r="D238" s="709">
        <v>3644.27</v>
      </c>
      <c r="E238" s="709">
        <v>5150.3599999999997</v>
      </c>
      <c r="F238" s="709">
        <v>4344.1000000000004</v>
      </c>
      <c r="G238" s="709">
        <v>3926.46</v>
      </c>
      <c r="H238" s="134" t="s">
        <v>2938</v>
      </c>
      <c r="I238" s="58">
        <v>546.02</v>
      </c>
      <c r="J238" s="709">
        <v>1248</v>
      </c>
      <c r="K238" s="709">
        <v>5735</v>
      </c>
      <c r="L238" s="709">
        <v>1024.51</v>
      </c>
      <c r="M238" s="276">
        <f t="shared" si="0"/>
        <v>6595.2499999999991</v>
      </c>
      <c r="N238" s="709">
        <v>588.63</v>
      </c>
      <c r="O238" s="709">
        <v>588.63</v>
      </c>
      <c r="P238" s="709">
        <v>1376</v>
      </c>
      <c r="Q238" s="709">
        <v>1462.3</v>
      </c>
      <c r="R238" s="191"/>
      <c r="S238" s="191"/>
      <c r="T238" s="191"/>
      <c r="U238" s="191"/>
      <c r="V238" s="191"/>
      <c r="W238" s="191"/>
      <c r="X238" s="191"/>
      <c r="Y238" s="191"/>
      <c r="Z238" s="191"/>
      <c r="AA238" s="191"/>
      <c r="AB238" s="191"/>
      <c r="AC238" s="191"/>
      <c r="AD238" s="191"/>
      <c r="AE238" s="191"/>
      <c r="AF238" s="191"/>
      <c r="AG238" s="191"/>
      <c r="AH238" s="191"/>
      <c r="AI238" s="191"/>
      <c r="AJ238" s="191"/>
    </row>
    <row r="239" spans="1:195" s="6" customFormat="1" x14ac:dyDescent="0.35">
      <c r="A239" s="275" t="s">
        <v>2939</v>
      </c>
      <c r="B239" s="133" t="s">
        <v>417</v>
      </c>
      <c r="C239" s="709">
        <v>2301.86</v>
      </c>
      <c r="D239" s="709">
        <v>2804.11</v>
      </c>
      <c r="E239" s="709">
        <v>4945</v>
      </c>
      <c r="F239" s="709">
        <v>4862.07</v>
      </c>
      <c r="G239" s="709">
        <v>1439.7</v>
      </c>
      <c r="H239" s="134" t="s">
        <v>2938</v>
      </c>
      <c r="I239" s="58">
        <v>546.02</v>
      </c>
      <c r="J239" s="709">
        <v>1248</v>
      </c>
      <c r="K239" s="709">
        <v>5566</v>
      </c>
      <c r="L239" s="709">
        <v>1109.6600000000001</v>
      </c>
      <c r="M239" s="276">
        <f t="shared" si="0"/>
        <v>6400.9</v>
      </c>
      <c r="N239" s="709">
        <v>588.63</v>
      </c>
      <c r="O239" s="709">
        <v>588.63</v>
      </c>
      <c r="P239" s="709">
        <v>1591</v>
      </c>
      <c r="Q239" s="709">
        <v>1690.78</v>
      </c>
      <c r="R239" s="191"/>
      <c r="S239" s="191"/>
      <c r="T239" s="191"/>
      <c r="U239" s="191"/>
      <c r="V239" s="191"/>
      <c r="W239" s="191"/>
      <c r="X239" s="191"/>
      <c r="Y239" s="191"/>
      <c r="Z239" s="191"/>
      <c r="AA239" s="191"/>
      <c r="AB239" s="191"/>
      <c r="AC239" s="191"/>
      <c r="AD239" s="191"/>
      <c r="AE239" s="191"/>
      <c r="AF239" s="191"/>
      <c r="AG239" s="191"/>
      <c r="AH239" s="191"/>
      <c r="AI239" s="191"/>
      <c r="AJ239" s="191"/>
    </row>
    <row r="240" spans="1:195" s="6" customFormat="1" x14ac:dyDescent="0.35">
      <c r="A240" s="275" t="s">
        <v>2940</v>
      </c>
      <c r="B240" s="133" t="s">
        <v>423</v>
      </c>
      <c r="C240" s="709">
        <v>2260.0100000000002</v>
      </c>
      <c r="D240" s="709">
        <v>3644.27</v>
      </c>
      <c r="E240" s="709">
        <v>5975.07</v>
      </c>
      <c r="F240" s="709">
        <v>4703.83</v>
      </c>
      <c r="G240" s="709">
        <v>5671.55</v>
      </c>
      <c r="H240" s="134" t="s">
        <v>2941</v>
      </c>
      <c r="I240" s="58">
        <v>546.02</v>
      </c>
      <c r="J240" s="709">
        <v>1248</v>
      </c>
      <c r="K240" s="709">
        <v>5903</v>
      </c>
      <c r="L240" s="709">
        <v>1415.37</v>
      </c>
      <c r="M240" s="276">
        <f t="shared" si="0"/>
        <v>6788.45</v>
      </c>
      <c r="N240" s="709">
        <v>552.69000000000005</v>
      </c>
      <c r="O240" s="709">
        <v>552.69000000000005</v>
      </c>
      <c r="P240" s="709">
        <v>1591</v>
      </c>
      <c r="Q240" s="709">
        <v>1690.78</v>
      </c>
      <c r="R240" s="191"/>
      <c r="S240" s="191"/>
      <c r="T240" s="191"/>
      <c r="U240" s="191"/>
      <c r="V240" s="191"/>
      <c r="W240" s="191"/>
      <c r="X240" s="191"/>
      <c r="Y240" s="191"/>
      <c r="Z240" s="191"/>
      <c r="AA240" s="191"/>
      <c r="AB240" s="191"/>
      <c r="AC240" s="191"/>
      <c r="AD240" s="191"/>
      <c r="AE240" s="191"/>
      <c r="AF240" s="191"/>
      <c r="AG240" s="191"/>
      <c r="AH240" s="191"/>
      <c r="AI240" s="191"/>
      <c r="AJ240" s="191"/>
    </row>
    <row r="241" spans="1:36" s="6" customFormat="1" x14ac:dyDescent="0.35">
      <c r="A241" s="275" t="s">
        <v>2942</v>
      </c>
      <c r="B241" s="133" t="s">
        <v>2598</v>
      </c>
      <c r="C241" s="709">
        <v>1464.82</v>
      </c>
      <c r="D241" s="709">
        <v>2239.08</v>
      </c>
      <c r="E241" s="709">
        <v>2831.09</v>
      </c>
      <c r="F241" s="709">
        <v>2013.87</v>
      </c>
      <c r="G241" s="709">
        <v>2617.63</v>
      </c>
      <c r="H241" s="134" t="s">
        <v>2943</v>
      </c>
      <c r="I241" s="58">
        <v>614.27</v>
      </c>
      <c r="J241" s="709">
        <v>1096</v>
      </c>
      <c r="K241" s="709">
        <v>1096</v>
      </c>
      <c r="L241" s="709">
        <v>795.54</v>
      </c>
      <c r="M241" s="276">
        <f t="shared" si="0"/>
        <v>1260.3999999999999</v>
      </c>
      <c r="N241" s="709">
        <v>690.86</v>
      </c>
      <c r="O241" s="709">
        <v>690.86</v>
      </c>
      <c r="P241" s="709">
        <v>1204</v>
      </c>
      <c r="Q241" s="709">
        <v>1279.51</v>
      </c>
      <c r="R241" s="191"/>
      <c r="S241" s="191"/>
      <c r="T241" s="191"/>
      <c r="U241" s="191"/>
      <c r="V241" s="191"/>
      <c r="W241" s="191"/>
      <c r="X241" s="191"/>
      <c r="Y241" s="191"/>
      <c r="Z241" s="191"/>
      <c r="AA241" s="191"/>
      <c r="AB241" s="191"/>
      <c r="AC241" s="191"/>
      <c r="AD241" s="191"/>
      <c r="AE241" s="191"/>
      <c r="AF241" s="191"/>
      <c r="AG241" s="191"/>
      <c r="AH241" s="191"/>
      <c r="AI241" s="191"/>
      <c r="AJ241" s="191"/>
    </row>
    <row r="242" spans="1:36" s="6" customFormat="1" x14ac:dyDescent="0.35">
      <c r="A242" s="275" t="s">
        <v>2944</v>
      </c>
      <c r="B242" s="133" t="s">
        <v>427</v>
      </c>
      <c r="C242" s="709">
        <v>15042.91</v>
      </c>
      <c r="D242" s="709">
        <v>15042.91</v>
      </c>
      <c r="E242" s="709">
        <v>15042.91</v>
      </c>
      <c r="F242" s="709">
        <v>2733.12</v>
      </c>
      <c r="G242" s="709">
        <v>3775.44</v>
      </c>
      <c r="H242" s="134" t="s">
        <v>2945</v>
      </c>
      <c r="I242" s="58">
        <v>5118.8999999999996</v>
      </c>
      <c r="J242" s="709">
        <v>949</v>
      </c>
      <c r="K242" s="709">
        <v>1083</v>
      </c>
      <c r="L242" s="709">
        <v>1037.82</v>
      </c>
      <c r="M242" s="276">
        <f t="shared" si="0"/>
        <v>1245.4499999999998</v>
      </c>
      <c r="N242" s="709">
        <v>5526.9</v>
      </c>
      <c r="O242" s="709">
        <v>5526.9</v>
      </c>
      <c r="P242" s="709">
        <v>2479</v>
      </c>
      <c r="Q242" s="709">
        <v>2634.47</v>
      </c>
      <c r="R242" s="191"/>
      <c r="S242" s="191"/>
      <c r="T242" s="191"/>
      <c r="U242" s="191"/>
      <c r="V242" s="191"/>
      <c r="W242" s="191"/>
      <c r="X242" s="191"/>
      <c r="Y242" s="191"/>
      <c r="Z242" s="191"/>
      <c r="AA242" s="191"/>
      <c r="AB242" s="191"/>
      <c r="AC242" s="191"/>
      <c r="AD242" s="191"/>
      <c r="AE242" s="191"/>
      <c r="AF242" s="191"/>
      <c r="AG242" s="191"/>
      <c r="AH242" s="191"/>
      <c r="AI242" s="191"/>
      <c r="AJ242" s="191"/>
    </row>
    <row r="243" spans="1:36" s="6" customFormat="1" x14ac:dyDescent="0.35">
      <c r="A243" s="275" t="s">
        <v>2946</v>
      </c>
      <c r="B243" s="133" t="s">
        <v>2947</v>
      </c>
      <c r="C243" s="709">
        <v>7134.48</v>
      </c>
      <c r="D243" s="709">
        <v>7134.48</v>
      </c>
      <c r="E243" s="709">
        <v>7134.48</v>
      </c>
      <c r="F243" s="709">
        <v>5703.45</v>
      </c>
      <c r="G243" s="709">
        <v>790.99</v>
      </c>
      <c r="H243" s="134" t="s">
        <v>2948</v>
      </c>
      <c r="I243" s="58">
        <v>34.61</v>
      </c>
      <c r="J243" s="709">
        <v>2430</v>
      </c>
      <c r="K243" s="709">
        <v>2430</v>
      </c>
      <c r="L243" s="709">
        <v>3423.41</v>
      </c>
      <c r="M243" s="276">
        <f t="shared" si="0"/>
        <v>2794.5</v>
      </c>
      <c r="N243" s="709">
        <v>789.56</v>
      </c>
      <c r="O243" s="709">
        <v>789.56</v>
      </c>
      <c r="P243" s="709">
        <v>657</v>
      </c>
      <c r="Q243" s="709">
        <v>698.2</v>
      </c>
      <c r="R243" s="191"/>
      <c r="S243" s="191"/>
      <c r="T243" s="191"/>
      <c r="U243" s="191"/>
      <c r="V243" s="191"/>
      <c r="W243" s="191"/>
      <c r="X243" s="191"/>
      <c r="Y243" s="191"/>
      <c r="Z243" s="191"/>
      <c r="AA243" s="191"/>
      <c r="AB243" s="191"/>
      <c r="AC243" s="191"/>
      <c r="AD243" s="191"/>
      <c r="AE243" s="191"/>
      <c r="AF243" s="191"/>
      <c r="AG243" s="191"/>
      <c r="AH243" s="191"/>
      <c r="AI243" s="191"/>
      <c r="AJ243" s="191"/>
    </row>
    <row r="244" spans="1:36" s="6" customFormat="1" x14ac:dyDescent="0.35">
      <c r="A244" s="275" t="s">
        <v>2949</v>
      </c>
      <c r="B244" s="133" t="s">
        <v>2950</v>
      </c>
      <c r="C244" s="709">
        <v>1836.33</v>
      </c>
      <c r="D244" s="709">
        <v>1836.33</v>
      </c>
      <c r="E244" s="709">
        <v>1836.33</v>
      </c>
      <c r="F244" s="709">
        <v>11703.45</v>
      </c>
      <c r="G244" s="709">
        <v>1318.21</v>
      </c>
      <c r="H244" s="134" t="s">
        <v>2948</v>
      </c>
      <c r="I244" s="58">
        <v>341.26</v>
      </c>
      <c r="J244" s="709">
        <v>1250</v>
      </c>
      <c r="K244" s="709">
        <v>1250</v>
      </c>
      <c r="L244" s="709">
        <v>5869.75</v>
      </c>
      <c r="M244" s="276">
        <f t="shared" si="0"/>
        <v>1437.5</v>
      </c>
      <c r="N244" s="709">
        <v>3158.23</v>
      </c>
      <c r="O244" s="709">
        <v>3158.23</v>
      </c>
      <c r="P244" s="709">
        <v>1973</v>
      </c>
      <c r="Q244" s="709">
        <v>2096.7399999999998</v>
      </c>
      <c r="R244" s="191"/>
      <c r="S244" s="191"/>
      <c r="T244" s="191"/>
      <c r="U244" s="191"/>
      <c r="V244" s="191"/>
      <c r="W244" s="191"/>
      <c r="X244" s="191"/>
      <c r="Y244" s="191"/>
      <c r="Z244" s="191"/>
      <c r="AA244" s="191"/>
      <c r="AB244" s="191"/>
      <c r="AC244" s="191"/>
      <c r="AD244" s="191"/>
      <c r="AE244" s="191"/>
      <c r="AF244" s="191"/>
      <c r="AG244" s="191"/>
      <c r="AH244" s="191"/>
      <c r="AI244" s="191"/>
      <c r="AJ244" s="191"/>
    </row>
    <row r="245" spans="1:36" s="6" customFormat="1" x14ac:dyDescent="0.35">
      <c r="A245" s="275" t="s">
        <v>2951</v>
      </c>
      <c r="B245" s="133" t="s">
        <v>1937</v>
      </c>
      <c r="C245" s="709">
        <v>303.13</v>
      </c>
      <c r="D245" s="709">
        <v>306.13</v>
      </c>
      <c r="E245" s="709">
        <v>306.13</v>
      </c>
      <c r="F245" s="709">
        <v>4123.6400000000003</v>
      </c>
      <c r="G245" s="709">
        <v>9061.06</v>
      </c>
      <c r="H245" s="310" t="s">
        <v>2952</v>
      </c>
      <c r="I245" s="58">
        <v>2730.08</v>
      </c>
      <c r="J245" s="709">
        <v>2496</v>
      </c>
      <c r="K245" s="709">
        <v>2496</v>
      </c>
      <c r="L245" s="709">
        <v>577.80999999999995</v>
      </c>
      <c r="M245" s="276">
        <f t="shared" si="0"/>
        <v>2870.3999999999996</v>
      </c>
      <c r="N245" s="709">
        <v>1579.11</v>
      </c>
      <c r="O245" s="709">
        <v>1579.11</v>
      </c>
      <c r="P245" s="709">
        <v>1973</v>
      </c>
      <c r="Q245" s="709">
        <v>2096.7399999999998</v>
      </c>
      <c r="R245" s="191"/>
      <c r="S245" s="191"/>
      <c r="T245" s="191"/>
      <c r="U245" s="191"/>
      <c r="V245" s="191"/>
      <c r="W245" s="191"/>
      <c r="X245" s="191"/>
      <c r="Y245" s="191"/>
      <c r="Z245" s="191"/>
      <c r="AA245" s="191"/>
      <c r="AB245" s="191"/>
      <c r="AC245" s="191"/>
      <c r="AD245" s="191"/>
      <c r="AE245" s="191"/>
      <c r="AF245" s="191"/>
      <c r="AG245" s="191"/>
      <c r="AH245" s="191"/>
      <c r="AI245" s="191"/>
      <c r="AJ245" s="191"/>
    </row>
    <row r="246" spans="1:36" s="6" customFormat="1" x14ac:dyDescent="0.35">
      <c r="A246" s="275" t="s">
        <v>2953</v>
      </c>
      <c r="B246" s="133" t="s">
        <v>2954</v>
      </c>
      <c r="C246" s="709">
        <v>5701.88</v>
      </c>
      <c r="D246" s="709">
        <v>5701.88</v>
      </c>
      <c r="E246" s="709">
        <v>5701.88</v>
      </c>
      <c r="F246" s="709">
        <v>5703.45</v>
      </c>
      <c r="G246" s="709">
        <v>2214.9299999999998</v>
      </c>
      <c r="H246" s="310" t="s">
        <v>2955</v>
      </c>
      <c r="I246" s="58">
        <v>2730.08</v>
      </c>
      <c r="J246" s="709">
        <v>405</v>
      </c>
      <c r="K246" s="709">
        <v>405</v>
      </c>
      <c r="L246" s="709">
        <v>4333.95</v>
      </c>
      <c r="M246" s="276">
        <f t="shared" si="0"/>
        <v>465.74999999999994</v>
      </c>
      <c r="N246" s="709" t="s">
        <v>1025</v>
      </c>
      <c r="O246" s="709" t="s">
        <v>1025</v>
      </c>
      <c r="P246" s="709">
        <v>987</v>
      </c>
      <c r="Q246" s="709">
        <v>1048.9000000000001</v>
      </c>
      <c r="R246" s="191"/>
      <c r="S246" s="191"/>
      <c r="T246" s="191"/>
      <c r="U246" s="191"/>
      <c r="V246" s="191"/>
      <c r="W246" s="191"/>
      <c r="X246" s="191"/>
      <c r="Y246" s="191"/>
      <c r="Z246" s="191"/>
      <c r="AA246" s="191"/>
      <c r="AB246" s="191"/>
      <c r="AC246" s="191"/>
      <c r="AD246" s="191"/>
      <c r="AE246" s="191"/>
      <c r="AF246" s="191"/>
      <c r="AG246" s="191"/>
      <c r="AH246" s="191"/>
      <c r="AI246" s="191"/>
      <c r="AJ246" s="191"/>
    </row>
    <row r="247" spans="1:36" s="337" customFormat="1" ht="15" customHeight="1" x14ac:dyDescent="0.35">
      <c r="A247" s="1052"/>
      <c r="B247" s="1052"/>
      <c r="C247" s="1052"/>
      <c r="D247" s="1052"/>
      <c r="E247" s="1052"/>
      <c r="F247" s="1052"/>
      <c r="G247" s="1052"/>
      <c r="H247" s="1052"/>
      <c r="I247" s="1052"/>
      <c r="J247" s="1052"/>
      <c r="K247" s="1052"/>
      <c r="L247" s="1052"/>
      <c r="M247" s="1052"/>
      <c r="N247" s="1052"/>
      <c r="O247" s="1052"/>
      <c r="P247" s="1052"/>
      <c r="Q247" s="1052"/>
      <c r="S247" s="191"/>
      <c r="T247" s="191"/>
      <c r="U247" s="191"/>
      <c r="V247" s="191"/>
      <c r="W247" s="191"/>
      <c r="X247" s="191"/>
      <c r="Y247" s="191"/>
      <c r="Z247" s="191"/>
      <c r="AA247" s="191"/>
      <c r="AB247" s="191"/>
      <c r="AC247" s="191"/>
      <c r="AD247" s="191"/>
      <c r="AE247" s="191"/>
      <c r="AF247" s="191"/>
      <c r="AG247" s="191"/>
      <c r="AH247" s="191"/>
      <c r="AI247" s="191"/>
      <c r="AJ247" s="191"/>
    </row>
    <row r="248" spans="1:36" s="6" customFormat="1" ht="23" x14ac:dyDescent="0.35">
      <c r="A248" s="85" t="s">
        <v>2</v>
      </c>
      <c r="B248" s="1137" t="s">
        <v>145</v>
      </c>
      <c r="C248" s="1137"/>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row>
    <row r="249" spans="1:36" s="6" customFormat="1" ht="15" customHeight="1" x14ac:dyDescent="0.35">
      <c r="A249" s="30">
        <v>1</v>
      </c>
      <c r="B249" s="1029" t="s">
        <v>2661</v>
      </c>
      <c r="C249" s="1029"/>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row>
    <row r="250" spans="1:36" s="6" customFormat="1" ht="15" customHeight="1" x14ac:dyDescent="0.35">
      <c r="A250" s="30">
        <v>2</v>
      </c>
      <c r="B250" s="1029" t="s">
        <v>2662</v>
      </c>
      <c r="C250" s="1029"/>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row>
    <row r="251" spans="1:36" s="6" customFormat="1" ht="53.5" customHeight="1" x14ac:dyDescent="0.35">
      <c r="A251" s="30">
        <v>3</v>
      </c>
      <c r="B251" s="1009" t="s">
        <v>2663</v>
      </c>
      <c r="C251" s="1009"/>
      <c r="D251" s="191"/>
      <c r="E251" s="191"/>
      <c r="F251" s="191"/>
      <c r="G251" s="191"/>
      <c r="H251" s="191"/>
      <c r="I251" s="191"/>
      <c r="J251" s="191"/>
      <c r="K251" s="191"/>
      <c r="L251" s="191"/>
      <c r="M251" s="191"/>
      <c r="N251" s="191"/>
      <c r="O251" s="191"/>
      <c r="P251" s="191"/>
      <c r="Q251" s="191"/>
      <c r="R251" s="191"/>
      <c r="S251" s="191"/>
      <c r="T251" s="191"/>
      <c r="U251" s="191"/>
      <c r="V251" s="191"/>
      <c r="W251" s="191"/>
    </row>
    <row r="252" spans="1:36" s="6" customFormat="1" x14ac:dyDescent="0.35">
      <c r="A252" s="36">
        <v>4</v>
      </c>
      <c r="B252" s="37" t="s">
        <v>864</v>
      </c>
      <c r="C252" s="36" t="s">
        <v>553</v>
      </c>
      <c r="D252" s="191"/>
      <c r="E252" s="191"/>
      <c r="F252" s="191"/>
      <c r="G252" s="191"/>
      <c r="H252" s="191"/>
      <c r="I252" s="191"/>
      <c r="J252" s="191"/>
      <c r="K252" s="191"/>
      <c r="L252" s="191"/>
      <c r="M252" s="191"/>
      <c r="N252" s="191"/>
      <c r="O252" s="191"/>
      <c r="P252" s="191"/>
      <c r="Q252" s="191"/>
      <c r="R252" s="191"/>
      <c r="S252" s="191"/>
      <c r="T252" s="191"/>
      <c r="U252" s="191"/>
      <c r="V252" s="191"/>
      <c r="W252" s="191"/>
    </row>
    <row r="253" spans="1:36" s="6" customFormat="1" x14ac:dyDescent="0.35">
      <c r="A253" s="30" t="s">
        <v>285</v>
      </c>
      <c r="B253" s="42" t="s">
        <v>286</v>
      </c>
      <c r="C253" s="43" t="s">
        <v>2450</v>
      </c>
      <c r="D253" s="191"/>
      <c r="E253" s="191"/>
      <c r="F253" s="191"/>
      <c r="G253" s="191"/>
      <c r="H253" s="191"/>
      <c r="I253" s="191"/>
      <c r="J253" s="191"/>
      <c r="K253" s="191"/>
      <c r="L253" s="191"/>
      <c r="M253" s="191"/>
      <c r="N253" s="191"/>
      <c r="O253" s="191"/>
      <c r="P253" s="191"/>
      <c r="Q253" s="191"/>
      <c r="R253" s="191"/>
      <c r="S253" s="191"/>
      <c r="T253" s="191"/>
      <c r="U253" s="191"/>
      <c r="V253" s="191"/>
      <c r="W253" s="191"/>
    </row>
    <row r="254" spans="1:36" s="6" customFormat="1" x14ac:dyDescent="0.35">
      <c r="A254" s="30" t="s">
        <v>290</v>
      </c>
      <c r="B254" s="42" t="s">
        <v>291</v>
      </c>
      <c r="C254" s="43" t="s">
        <v>2664</v>
      </c>
      <c r="D254" s="191"/>
      <c r="E254" s="191"/>
      <c r="F254" s="191"/>
      <c r="G254" s="191"/>
      <c r="H254" s="191"/>
      <c r="I254" s="191"/>
      <c r="J254" s="191"/>
      <c r="K254" s="191"/>
      <c r="L254" s="191"/>
      <c r="M254" s="191"/>
      <c r="N254" s="191"/>
      <c r="O254" s="191"/>
      <c r="P254" s="191"/>
      <c r="Q254" s="191"/>
      <c r="R254" s="191"/>
      <c r="S254" s="191"/>
      <c r="T254" s="191"/>
      <c r="U254" s="191"/>
      <c r="V254" s="191"/>
      <c r="W254" s="191"/>
    </row>
    <row r="255" spans="1:36" s="6" customFormat="1" x14ac:dyDescent="0.35">
      <c r="A255" s="30" t="s">
        <v>295</v>
      </c>
      <c r="B255" s="42" t="s">
        <v>296</v>
      </c>
      <c r="C255" s="42" t="s">
        <v>2665</v>
      </c>
      <c r="D255" s="191"/>
      <c r="E255" s="191"/>
      <c r="F255" s="191"/>
      <c r="G255" s="191"/>
      <c r="H255" s="191"/>
      <c r="I255" s="191"/>
      <c r="J255" s="191"/>
      <c r="K255" s="191"/>
      <c r="L255" s="191"/>
      <c r="M255" s="191"/>
      <c r="N255" s="191"/>
      <c r="O255" s="191"/>
      <c r="P255" s="191"/>
      <c r="Q255" s="191"/>
      <c r="R255" s="191"/>
      <c r="S255" s="191"/>
      <c r="T255" s="191"/>
      <c r="U255" s="191"/>
      <c r="V255" s="191"/>
      <c r="W255" s="191"/>
    </row>
    <row r="256" spans="1:36" s="6" customFormat="1" x14ac:dyDescent="0.35">
      <c r="A256" s="30" t="s">
        <v>299</v>
      </c>
      <c r="B256" s="42" t="s">
        <v>300</v>
      </c>
      <c r="C256" s="42" t="s">
        <v>2956</v>
      </c>
      <c r="D256" s="191"/>
      <c r="E256" s="191"/>
      <c r="F256" s="191"/>
      <c r="G256" s="191"/>
      <c r="H256" s="191"/>
      <c r="I256" s="191"/>
      <c r="J256" s="191"/>
      <c r="K256" s="191"/>
      <c r="L256" s="191"/>
      <c r="M256" s="191"/>
      <c r="N256" s="191"/>
      <c r="O256" s="191"/>
      <c r="P256" s="191"/>
      <c r="Q256" s="191"/>
      <c r="R256" s="191"/>
      <c r="S256" s="191"/>
      <c r="T256" s="191"/>
      <c r="U256" s="191"/>
      <c r="V256" s="191"/>
      <c r="W256" s="191"/>
    </row>
    <row r="257" spans="1:35" s="6" customFormat="1" ht="15" customHeight="1" x14ac:dyDescent="0.35">
      <c r="A257" s="30" t="s">
        <v>304</v>
      </c>
      <c r="B257" s="1074" t="s">
        <v>824</v>
      </c>
      <c r="C257" s="1074"/>
      <c r="D257" s="191"/>
      <c r="E257" s="191"/>
      <c r="F257" s="191"/>
      <c r="G257" s="191"/>
      <c r="H257" s="191"/>
      <c r="I257" s="191"/>
      <c r="J257" s="191"/>
      <c r="K257" s="191"/>
      <c r="L257" s="191"/>
      <c r="M257" s="191"/>
      <c r="N257" s="191"/>
      <c r="O257" s="191"/>
      <c r="P257" s="191"/>
      <c r="Q257" s="191"/>
      <c r="R257" s="191"/>
      <c r="S257" s="191"/>
      <c r="T257" s="191"/>
      <c r="U257" s="191"/>
      <c r="V257" s="191"/>
      <c r="W257" s="191"/>
    </row>
    <row r="258" spans="1:35" s="6" customFormat="1" x14ac:dyDescent="0.35">
      <c r="A258" s="275" t="s">
        <v>2957</v>
      </c>
      <c r="B258" s="133" t="s">
        <v>415</v>
      </c>
      <c r="C258" s="731">
        <v>3926.46</v>
      </c>
      <c r="D258" s="191"/>
      <c r="E258" s="191"/>
      <c r="F258" s="191"/>
      <c r="G258" s="191"/>
      <c r="H258" s="191"/>
      <c r="I258" s="191"/>
      <c r="J258" s="191"/>
      <c r="K258" s="191"/>
      <c r="L258" s="191"/>
      <c r="M258" s="191"/>
      <c r="N258" s="191"/>
      <c r="O258" s="191"/>
      <c r="P258" s="191"/>
      <c r="Q258" s="191"/>
      <c r="R258" s="191"/>
      <c r="S258" s="191"/>
      <c r="T258" s="191"/>
      <c r="U258" s="191"/>
      <c r="V258" s="191"/>
      <c r="W258" s="191"/>
    </row>
    <row r="259" spans="1:35" s="6" customFormat="1" x14ac:dyDescent="0.35">
      <c r="A259" s="275" t="s">
        <v>2958</v>
      </c>
      <c r="B259" s="104" t="s">
        <v>417</v>
      </c>
      <c r="C259" s="730">
        <v>1439.7</v>
      </c>
      <c r="D259" s="191"/>
      <c r="E259" s="191"/>
      <c r="F259" s="191"/>
      <c r="G259" s="191"/>
      <c r="H259" s="191"/>
      <c r="I259" s="191"/>
      <c r="J259" s="191"/>
      <c r="K259" s="191"/>
      <c r="L259" s="191"/>
      <c r="M259" s="191"/>
      <c r="N259" s="191"/>
      <c r="O259" s="191"/>
      <c r="P259" s="191"/>
      <c r="Q259" s="191"/>
      <c r="R259" s="191"/>
      <c r="S259" s="191"/>
      <c r="T259" s="191"/>
      <c r="U259" s="191"/>
      <c r="V259" s="191"/>
      <c r="W259" s="191"/>
    </row>
    <row r="260" spans="1:35" s="6" customFormat="1" x14ac:dyDescent="0.35">
      <c r="A260" s="275" t="s">
        <v>2959</v>
      </c>
      <c r="B260" s="133" t="s">
        <v>423</v>
      </c>
      <c r="C260" s="731">
        <v>5671.55</v>
      </c>
      <c r="D260" s="191"/>
      <c r="E260" s="191"/>
      <c r="F260" s="191"/>
      <c r="G260" s="191"/>
      <c r="H260" s="191"/>
      <c r="I260" s="191"/>
      <c r="J260" s="191"/>
      <c r="K260" s="191"/>
      <c r="L260" s="191"/>
      <c r="M260" s="191"/>
      <c r="N260" s="191"/>
      <c r="O260" s="191"/>
      <c r="P260" s="191"/>
      <c r="Q260" s="191"/>
      <c r="R260" s="191"/>
      <c r="S260" s="191"/>
      <c r="T260" s="191"/>
      <c r="U260" s="191"/>
      <c r="V260" s="191"/>
      <c r="W260" s="191"/>
    </row>
    <row r="261" spans="1:35" s="6" customFormat="1" x14ac:dyDescent="0.35">
      <c r="A261" s="275" t="s">
        <v>2960</v>
      </c>
      <c r="B261" s="133" t="s">
        <v>2598</v>
      </c>
      <c r="C261" s="732">
        <v>2617.63</v>
      </c>
      <c r="D261" s="191"/>
      <c r="E261" s="191"/>
      <c r="F261" s="191"/>
      <c r="G261" s="191"/>
      <c r="H261" s="191"/>
      <c r="I261" s="191"/>
      <c r="J261" s="191"/>
      <c r="K261" s="191"/>
      <c r="L261" s="191"/>
      <c r="M261" s="191"/>
      <c r="N261" s="191"/>
      <c r="O261" s="191"/>
      <c r="P261" s="191"/>
      <c r="Q261" s="191"/>
      <c r="R261" s="191"/>
      <c r="S261" s="191"/>
      <c r="T261" s="191"/>
      <c r="U261" s="191"/>
      <c r="V261" s="191"/>
      <c r="W261" s="191"/>
    </row>
    <row r="262" spans="1:35" s="6" customFormat="1" x14ac:dyDescent="0.35">
      <c r="A262" s="275" t="s">
        <v>2961</v>
      </c>
      <c r="B262" s="133" t="s">
        <v>1937</v>
      </c>
      <c r="C262" s="732">
        <v>8289.19</v>
      </c>
      <c r="D262" s="191"/>
      <c r="E262" s="191"/>
      <c r="F262" s="191"/>
      <c r="G262" s="191"/>
      <c r="H262" s="191"/>
      <c r="I262" s="191"/>
      <c r="J262" s="191"/>
      <c r="K262" s="191"/>
      <c r="L262" s="191"/>
      <c r="M262" s="191"/>
      <c r="N262" s="191"/>
      <c r="O262" s="191"/>
      <c r="P262" s="191"/>
      <c r="Q262" s="191"/>
      <c r="R262" s="191"/>
      <c r="S262" s="191"/>
      <c r="T262" s="191"/>
      <c r="U262" s="191"/>
      <c r="V262" s="191"/>
      <c r="W262" s="191"/>
    </row>
    <row r="263" spans="1:35" s="6" customFormat="1" x14ac:dyDescent="0.35">
      <c r="A263" s="275" t="s">
        <v>2962</v>
      </c>
      <c r="B263" s="133" t="s">
        <v>2963</v>
      </c>
      <c r="C263" s="732">
        <v>1176.26</v>
      </c>
      <c r="D263" s="191"/>
      <c r="E263" s="191"/>
      <c r="F263" s="191"/>
      <c r="G263" s="191"/>
      <c r="H263" s="191"/>
      <c r="I263" s="191"/>
      <c r="J263" s="191"/>
      <c r="K263" s="191"/>
      <c r="L263" s="191"/>
      <c r="M263" s="191"/>
      <c r="N263" s="191"/>
      <c r="O263" s="191"/>
      <c r="P263" s="191"/>
      <c r="Q263" s="191"/>
      <c r="R263" s="191"/>
      <c r="S263" s="191"/>
      <c r="T263" s="191"/>
      <c r="U263" s="191"/>
      <c r="V263" s="191"/>
      <c r="W263" s="191"/>
    </row>
    <row r="264" spans="1:35" s="6" customFormat="1" x14ac:dyDescent="0.35">
      <c r="A264" s="275" t="s">
        <v>2964</v>
      </c>
      <c r="B264" s="133" t="s">
        <v>2861</v>
      </c>
      <c r="C264" s="732">
        <v>6848.87</v>
      </c>
      <c r="D264" s="191"/>
      <c r="E264" s="191"/>
      <c r="F264" s="191"/>
      <c r="G264" s="191"/>
      <c r="H264" s="191"/>
      <c r="I264" s="191"/>
      <c r="J264" s="191"/>
      <c r="K264" s="191"/>
      <c r="L264" s="191"/>
      <c r="M264" s="191"/>
      <c r="N264" s="191"/>
      <c r="O264" s="191"/>
      <c r="P264" s="191"/>
      <c r="Q264" s="191"/>
      <c r="R264" s="191"/>
      <c r="S264" s="191"/>
      <c r="T264" s="191"/>
      <c r="U264" s="191"/>
      <c r="V264" s="191"/>
      <c r="W264" s="191"/>
    </row>
    <row r="265" spans="1:35" s="337" customFormat="1" ht="14.5" x14ac:dyDescent="0.35">
      <c r="A265" s="737"/>
      <c r="B265" s="1036"/>
      <c r="C265" s="1060"/>
      <c r="D265" s="1060"/>
      <c r="E265" s="1060"/>
      <c r="F265" s="1060"/>
      <c r="G265" s="1060"/>
      <c r="H265" s="1060"/>
      <c r="I265" s="1060"/>
      <c r="J265" s="1060"/>
      <c r="K265" s="1060"/>
      <c r="L265" s="1060"/>
      <c r="M265" s="1060"/>
      <c r="N265" s="1060"/>
      <c r="O265" s="1060"/>
      <c r="P265" s="1060"/>
      <c r="Q265" s="1060"/>
      <c r="R265" s="1060"/>
      <c r="S265" s="1060"/>
      <c r="T265" s="1060"/>
      <c r="U265" s="1060"/>
      <c r="V265" s="1060"/>
      <c r="W265" s="1060"/>
      <c r="X265" s="1060"/>
      <c r="Y265" s="1060"/>
      <c r="Z265" s="1060"/>
      <c r="AA265" s="1060"/>
      <c r="AB265" s="1060"/>
      <c r="AC265" s="1060"/>
      <c r="AD265" s="1060"/>
      <c r="AE265" s="1060"/>
      <c r="AF265" s="1060"/>
      <c r="AG265" s="1060"/>
      <c r="AH265" s="1060"/>
      <c r="AI265" s="1060"/>
    </row>
    <row r="266" spans="1:35" s="290" customFormat="1" ht="23" x14ac:dyDescent="0.35">
      <c r="A266" s="738" t="s">
        <v>2</v>
      </c>
      <c r="B266" s="1137" t="s">
        <v>147</v>
      </c>
      <c r="C266" s="1137"/>
      <c r="D266" s="739"/>
      <c r="E266" s="191"/>
      <c r="F266" s="191"/>
      <c r="G266" s="191"/>
      <c r="H266" s="191"/>
      <c r="I266" s="191"/>
      <c r="J266" s="191"/>
      <c r="K266" s="191"/>
      <c r="L266" s="191"/>
      <c r="M266" s="191"/>
      <c r="N266" s="191"/>
      <c r="O266" s="191"/>
      <c r="P266" s="191"/>
      <c r="Q266" s="191"/>
      <c r="R266" s="191"/>
      <c r="S266" s="191"/>
      <c r="T266" s="191"/>
      <c r="U266" s="191"/>
      <c r="V266" s="191"/>
      <c r="W266" s="191"/>
      <c r="X266" s="191"/>
      <c r="Y266" s="191"/>
    </row>
    <row r="267" spans="1:35" s="6" customFormat="1" ht="15" customHeight="1" x14ac:dyDescent="0.35">
      <c r="A267" s="30">
        <v>1</v>
      </c>
      <c r="B267" s="1074" t="s">
        <v>2666</v>
      </c>
      <c r="C267" s="1074"/>
      <c r="D267" s="63"/>
      <c r="E267" s="191"/>
      <c r="F267" s="191"/>
      <c r="G267" s="191"/>
      <c r="H267" s="191"/>
      <c r="I267" s="191"/>
      <c r="J267" s="191"/>
      <c r="K267" s="191"/>
      <c r="L267" s="191"/>
      <c r="M267" s="191"/>
      <c r="N267" s="191"/>
      <c r="O267" s="191"/>
      <c r="P267" s="191"/>
      <c r="Q267" s="191"/>
      <c r="R267" s="191"/>
      <c r="S267" s="191"/>
      <c r="T267" s="191"/>
      <c r="U267" s="191"/>
      <c r="V267" s="191"/>
      <c r="W267" s="191"/>
      <c r="X267" s="191"/>
      <c r="Y267" s="191"/>
    </row>
    <row r="268" spans="1:35" s="6" customFormat="1" ht="15" customHeight="1" x14ac:dyDescent="0.35">
      <c r="A268" s="30">
        <v>2</v>
      </c>
      <c r="B268" s="1074" t="s">
        <v>2667</v>
      </c>
      <c r="C268" s="1074"/>
      <c r="D268" s="44"/>
      <c r="E268" s="191"/>
      <c r="F268" s="191"/>
      <c r="G268" s="191"/>
      <c r="H268" s="191"/>
      <c r="I268" s="191"/>
      <c r="J268" s="191"/>
      <c r="K268" s="191"/>
      <c r="L268" s="191"/>
      <c r="M268" s="191"/>
      <c r="N268" s="191"/>
      <c r="O268" s="191"/>
      <c r="P268" s="191"/>
      <c r="Q268" s="191"/>
      <c r="R268" s="191"/>
      <c r="S268" s="191"/>
      <c r="T268" s="191"/>
      <c r="U268" s="191"/>
      <c r="V268" s="191"/>
      <c r="W268" s="191"/>
      <c r="X268" s="191"/>
      <c r="Y268" s="191"/>
    </row>
    <row r="269" spans="1:35" s="6" customFormat="1" ht="29.5" customHeight="1" x14ac:dyDescent="0.35">
      <c r="A269" s="30">
        <v>3</v>
      </c>
      <c r="B269" s="1051" t="s">
        <v>2668</v>
      </c>
      <c r="C269" s="1051"/>
      <c r="D269" s="44"/>
      <c r="E269" s="191"/>
      <c r="F269" s="191"/>
      <c r="G269" s="191"/>
      <c r="H269" s="191"/>
      <c r="I269" s="191"/>
      <c r="J269" s="191"/>
      <c r="K269" s="191"/>
      <c r="L269" s="191"/>
      <c r="M269" s="191"/>
      <c r="N269" s="191"/>
      <c r="O269" s="191"/>
      <c r="P269" s="191"/>
      <c r="Q269" s="191"/>
      <c r="R269" s="191"/>
      <c r="S269" s="191"/>
      <c r="T269" s="191"/>
      <c r="U269" s="191"/>
      <c r="V269" s="191"/>
      <c r="W269" s="191"/>
      <c r="X269" s="191"/>
      <c r="Y269" s="191"/>
    </row>
    <row r="270" spans="1:35" s="6" customFormat="1" x14ac:dyDescent="0.35">
      <c r="A270" s="36">
        <v>4</v>
      </c>
      <c r="B270" s="37" t="s">
        <v>864</v>
      </c>
      <c r="C270" s="207" t="s">
        <v>1618</v>
      </c>
      <c r="D270" s="36" t="s">
        <v>2669</v>
      </c>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row>
    <row r="271" spans="1:35" s="6" customFormat="1" x14ac:dyDescent="0.3">
      <c r="A271" s="30" t="s">
        <v>285</v>
      </c>
      <c r="B271" s="42" t="s">
        <v>286</v>
      </c>
      <c r="C271" s="43" t="s">
        <v>2315</v>
      </c>
      <c r="D271" s="87" t="s">
        <v>2670</v>
      </c>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row>
    <row r="272" spans="1:35" s="6" customFormat="1" x14ac:dyDescent="0.3">
      <c r="A272" s="30" t="s">
        <v>290</v>
      </c>
      <c r="B272" s="42" t="s">
        <v>291</v>
      </c>
      <c r="C272" s="43" t="s">
        <v>2671</v>
      </c>
      <c r="D272" s="87" t="s">
        <v>2672</v>
      </c>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row>
    <row r="273" spans="1:27" s="6" customFormat="1" x14ac:dyDescent="0.35">
      <c r="A273" s="30" t="s">
        <v>295</v>
      </c>
      <c r="B273" s="42" t="s">
        <v>296</v>
      </c>
      <c r="C273" s="42" t="s">
        <v>2673</v>
      </c>
      <c r="D273" s="42" t="s">
        <v>297</v>
      </c>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row>
    <row r="274" spans="1:27" s="6" customFormat="1" x14ac:dyDescent="0.35">
      <c r="A274" s="30" t="s">
        <v>299</v>
      </c>
      <c r="B274" s="42" t="s">
        <v>300</v>
      </c>
      <c r="C274" s="42" t="s">
        <v>2833</v>
      </c>
      <c r="D274" s="42" t="s">
        <v>714</v>
      </c>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row>
    <row r="275" spans="1:27" s="6" customFormat="1" ht="15" customHeight="1" x14ac:dyDescent="0.35">
      <c r="A275" s="30" t="s">
        <v>304</v>
      </c>
      <c r="B275" s="1074" t="s">
        <v>824</v>
      </c>
      <c r="C275" s="1074"/>
      <c r="D275" s="63"/>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row>
    <row r="276" spans="1:27" s="6" customFormat="1" x14ac:dyDescent="0.3">
      <c r="A276" s="275" t="s">
        <v>2965</v>
      </c>
      <c r="B276" s="133" t="s">
        <v>2674</v>
      </c>
      <c r="C276" s="534">
        <v>176.91</v>
      </c>
      <c r="D276" s="740" t="s">
        <v>1025</v>
      </c>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row>
    <row r="277" spans="1:27" s="6" customFormat="1" x14ac:dyDescent="0.3">
      <c r="A277" s="275" t="s">
        <v>2966</v>
      </c>
      <c r="B277" s="104" t="s">
        <v>2675</v>
      </c>
      <c r="C277" s="740" t="s">
        <v>1025</v>
      </c>
      <c r="D277" s="740" t="s">
        <v>1025</v>
      </c>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row>
    <row r="278" spans="1:27" s="6" customFormat="1" x14ac:dyDescent="0.3">
      <c r="A278" s="275" t="s">
        <v>2967</v>
      </c>
      <c r="B278" s="133" t="s">
        <v>2676</v>
      </c>
      <c r="C278" s="740" t="s">
        <v>1025</v>
      </c>
      <c r="D278" s="740" t="s">
        <v>1025</v>
      </c>
      <c r="E278" s="191"/>
      <c r="F278" s="191"/>
      <c r="G278" s="191"/>
      <c r="H278" s="191"/>
      <c r="I278" s="191"/>
      <c r="J278" s="191"/>
      <c r="K278" s="191"/>
      <c r="L278" s="191"/>
      <c r="M278" s="191"/>
      <c r="N278" s="191"/>
      <c r="O278" s="191"/>
      <c r="P278" s="191"/>
      <c r="Q278" s="191"/>
      <c r="R278" s="191"/>
      <c r="S278" s="191"/>
      <c r="T278" s="191"/>
      <c r="U278" s="191"/>
      <c r="V278" s="191"/>
      <c r="W278" s="191"/>
    </row>
    <row r="279" spans="1:27" s="6" customFormat="1" x14ac:dyDescent="0.3">
      <c r="A279" s="275" t="s">
        <v>2968</v>
      </c>
      <c r="B279" s="133" t="s">
        <v>2677</v>
      </c>
      <c r="C279" s="741">
        <v>22.51</v>
      </c>
      <c r="D279" s="740" t="s">
        <v>1025</v>
      </c>
      <c r="E279" s="191"/>
      <c r="F279" s="191"/>
      <c r="G279" s="191"/>
      <c r="H279" s="191"/>
      <c r="I279" s="191"/>
      <c r="J279" s="191"/>
      <c r="K279" s="191"/>
      <c r="L279" s="191"/>
      <c r="M279" s="191"/>
      <c r="N279" s="191"/>
      <c r="O279" s="191"/>
      <c r="P279" s="191"/>
      <c r="Q279" s="191"/>
      <c r="R279" s="191"/>
      <c r="S279" s="191"/>
      <c r="T279" s="191"/>
      <c r="U279" s="191"/>
      <c r="V279" s="191"/>
      <c r="W279" s="191"/>
    </row>
    <row r="280" spans="1:27" s="6" customFormat="1" x14ac:dyDescent="0.35">
      <c r="A280" s="275" t="s">
        <v>2969</v>
      </c>
      <c r="B280" s="133" t="s">
        <v>2678</v>
      </c>
      <c r="C280" s="741">
        <v>931.05</v>
      </c>
      <c r="D280" s="534">
        <v>43.13</v>
      </c>
      <c r="E280" s="191"/>
      <c r="F280" s="191"/>
      <c r="G280" s="191"/>
      <c r="H280" s="191"/>
      <c r="I280" s="191"/>
      <c r="J280" s="191"/>
      <c r="K280" s="191"/>
      <c r="L280" s="191"/>
      <c r="M280" s="191"/>
      <c r="N280" s="191"/>
      <c r="O280" s="191"/>
      <c r="P280" s="191"/>
      <c r="Q280" s="191"/>
      <c r="R280" s="191"/>
      <c r="S280" s="191"/>
      <c r="T280" s="191"/>
      <c r="U280" s="191"/>
      <c r="V280" s="191"/>
      <c r="W280" s="191"/>
    </row>
    <row r="281" spans="1:27" s="6" customFormat="1" x14ac:dyDescent="0.3">
      <c r="A281" s="275" t="s">
        <v>2970</v>
      </c>
      <c r="B281" s="133" t="s">
        <v>2679</v>
      </c>
      <c r="C281" s="740" t="s">
        <v>1025</v>
      </c>
      <c r="D281" s="534">
        <v>72.45</v>
      </c>
      <c r="E281" s="191"/>
      <c r="F281" s="191"/>
      <c r="G281" s="191"/>
      <c r="H281" s="191"/>
      <c r="I281" s="191"/>
      <c r="J281" s="191"/>
      <c r="K281" s="191"/>
      <c r="L281" s="191"/>
      <c r="M281" s="191"/>
      <c r="N281" s="191"/>
      <c r="O281" s="191"/>
      <c r="P281" s="191"/>
      <c r="Q281" s="191"/>
      <c r="R281" s="191"/>
      <c r="S281" s="191"/>
      <c r="T281" s="191"/>
      <c r="U281" s="191"/>
      <c r="V281" s="191"/>
      <c r="W281" s="191"/>
    </row>
    <row r="282" spans="1:27" s="6" customFormat="1" x14ac:dyDescent="0.3">
      <c r="A282" s="275" t="s">
        <v>2971</v>
      </c>
      <c r="B282" s="133" t="s">
        <v>2680</v>
      </c>
      <c r="C282" s="740">
        <v>282.87</v>
      </c>
      <c r="D282" s="534">
        <v>60.38</v>
      </c>
      <c r="E282" s="191"/>
      <c r="F282" s="191"/>
      <c r="G282" s="191"/>
      <c r="H282" s="191"/>
      <c r="I282" s="191"/>
      <c r="J282" s="191"/>
      <c r="K282" s="191"/>
      <c r="L282" s="191"/>
      <c r="M282" s="191"/>
      <c r="N282" s="191"/>
      <c r="O282" s="191"/>
      <c r="P282" s="191"/>
      <c r="Q282" s="191"/>
      <c r="R282" s="191"/>
      <c r="S282" s="191"/>
      <c r="T282" s="191"/>
      <c r="U282" s="191"/>
      <c r="V282" s="191"/>
      <c r="W282" s="191"/>
    </row>
    <row r="283" spans="1:27" s="6" customFormat="1" x14ac:dyDescent="0.3">
      <c r="A283" s="275" t="s">
        <v>2972</v>
      </c>
      <c r="B283" s="133" t="s">
        <v>2681</v>
      </c>
      <c r="C283" s="740">
        <v>84.35</v>
      </c>
      <c r="D283" s="534">
        <v>69</v>
      </c>
      <c r="E283" s="191"/>
      <c r="F283" s="191"/>
      <c r="G283" s="191"/>
      <c r="H283" s="191"/>
      <c r="I283" s="191"/>
      <c r="J283" s="191"/>
      <c r="K283" s="191"/>
      <c r="L283" s="191"/>
      <c r="M283" s="191"/>
      <c r="N283" s="191"/>
      <c r="O283" s="191"/>
      <c r="P283" s="191"/>
      <c r="Q283" s="191"/>
      <c r="R283" s="191"/>
      <c r="S283" s="191"/>
      <c r="T283" s="191"/>
      <c r="U283" s="191"/>
      <c r="V283" s="191"/>
      <c r="W283" s="191"/>
    </row>
    <row r="284" spans="1:27" s="6" customFormat="1" x14ac:dyDescent="0.3">
      <c r="A284" s="275" t="s">
        <v>2973</v>
      </c>
      <c r="B284" s="133" t="s">
        <v>2682</v>
      </c>
      <c r="C284" s="740">
        <v>2205.2800000000002</v>
      </c>
      <c r="D284" s="534">
        <v>776.25</v>
      </c>
      <c r="E284" s="191"/>
      <c r="F284" s="191"/>
      <c r="G284" s="191"/>
      <c r="H284" s="191"/>
      <c r="I284" s="191"/>
      <c r="J284" s="191"/>
      <c r="K284" s="191"/>
      <c r="L284" s="191"/>
      <c r="M284" s="191"/>
      <c r="N284" s="191"/>
      <c r="O284" s="191"/>
      <c r="P284" s="191"/>
      <c r="Q284" s="191"/>
      <c r="R284" s="191"/>
      <c r="S284" s="191"/>
      <c r="T284" s="191"/>
      <c r="U284" s="191"/>
      <c r="V284" s="191"/>
      <c r="W284" s="191"/>
    </row>
    <row r="285" spans="1:27" s="6" customFormat="1" x14ac:dyDescent="0.3">
      <c r="A285" s="275" t="s">
        <v>2974</v>
      </c>
      <c r="B285" s="104" t="s">
        <v>2683</v>
      </c>
      <c r="C285" s="740">
        <v>426.39</v>
      </c>
      <c r="D285" s="534">
        <v>258.75</v>
      </c>
      <c r="E285" s="191"/>
      <c r="F285" s="191"/>
      <c r="G285" s="191"/>
      <c r="H285" s="191"/>
      <c r="I285" s="191"/>
      <c r="J285" s="191"/>
      <c r="K285" s="191"/>
      <c r="L285" s="191"/>
      <c r="M285" s="191"/>
      <c r="N285" s="191"/>
      <c r="O285" s="191"/>
      <c r="P285" s="191"/>
      <c r="Q285" s="191"/>
      <c r="R285" s="191"/>
      <c r="S285" s="191"/>
      <c r="T285" s="191"/>
      <c r="U285" s="191"/>
      <c r="V285" s="191"/>
      <c r="W285" s="191"/>
    </row>
    <row r="286" spans="1:27" s="6" customFormat="1" x14ac:dyDescent="0.3">
      <c r="A286" s="275" t="s">
        <v>2975</v>
      </c>
      <c r="B286" s="229" t="s">
        <v>2976</v>
      </c>
      <c r="C286" s="740">
        <v>363.67</v>
      </c>
      <c r="D286" s="534">
        <v>224.25</v>
      </c>
      <c r="E286" s="191"/>
      <c r="F286" s="191"/>
      <c r="G286" s="191"/>
      <c r="H286" s="191"/>
      <c r="I286" s="191"/>
      <c r="J286" s="191"/>
      <c r="K286" s="191"/>
      <c r="L286" s="191"/>
      <c r="M286" s="191"/>
      <c r="N286" s="191"/>
      <c r="O286" s="191"/>
      <c r="P286" s="191"/>
      <c r="Q286" s="191"/>
      <c r="R286" s="191"/>
      <c r="S286" s="191"/>
      <c r="T286" s="191"/>
      <c r="U286" s="191"/>
      <c r="V286" s="191"/>
      <c r="W286" s="191"/>
    </row>
    <row r="287" spans="1:27" s="6" customFormat="1" x14ac:dyDescent="0.3">
      <c r="A287" s="275" t="s">
        <v>2977</v>
      </c>
      <c r="B287" s="229" t="s">
        <v>2978</v>
      </c>
      <c r="C287" s="740">
        <v>2010.55</v>
      </c>
      <c r="D287" s="534">
        <v>2070</v>
      </c>
      <c r="E287" s="191"/>
      <c r="F287" s="191"/>
      <c r="G287" s="191"/>
      <c r="H287" s="191"/>
      <c r="I287" s="191"/>
      <c r="J287" s="191"/>
      <c r="K287" s="191"/>
      <c r="L287" s="191"/>
      <c r="M287" s="191"/>
      <c r="N287" s="191"/>
      <c r="O287" s="191"/>
      <c r="P287" s="191"/>
      <c r="Q287" s="191"/>
      <c r="R287" s="191"/>
      <c r="S287" s="191"/>
      <c r="T287" s="191"/>
      <c r="U287" s="191"/>
      <c r="V287" s="191"/>
      <c r="W287" s="191"/>
    </row>
    <row r="288" spans="1:27" s="6" customFormat="1" x14ac:dyDescent="0.3">
      <c r="A288" s="275" t="s">
        <v>4246</v>
      </c>
      <c r="B288" s="229" t="s">
        <v>4249</v>
      </c>
      <c r="C288" s="740">
        <v>92.44</v>
      </c>
      <c r="D288" s="534" t="s">
        <v>4259</v>
      </c>
      <c r="E288" s="191"/>
      <c r="F288" s="191"/>
      <c r="G288" s="191"/>
      <c r="H288" s="191"/>
      <c r="I288" s="191"/>
      <c r="J288" s="191"/>
      <c r="K288" s="191"/>
      <c r="L288" s="191"/>
      <c r="M288" s="191"/>
      <c r="N288" s="191"/>
      <c r="O288" s="191"/>
      <c r="P288" s="191"/>
      <c r="Q288" s="191"/>
      <c r="R288" s="191"/>
      <c r="S288" s="191"/>
      <c r="T288" s="191"/>
      <c r="U288" s="191"/>
      <c r="V288" s="191"/>
      <c r="W288" s="191"/>
    </row>
    <row r="289" spans="1:27" s="6" customFormat="1" x14ac:dyDescent="0.3">
      <c r="A289" s="275" t="s">
        <v>4247</v>
      </c>
      <c r="B289" s="229" t="s">
        <v>4251</v>
      </c>
      <c r="C289" s="740">
        <v>37.81</v>
      </c>
      <c r="D289" s="534" t="s">
        <v>4260</v>
      </c>
      <c r="E289" s="191"/>
      <c r="F289" s="191"/>
      <c r="G289" s="191"/>
      <c r="H289" s="191"/>
      <c r="I289" s="191"/>
      <c r="J289" s="191"/>
      <c r="K289" s="191"/>
      <c r="L289" s="191"/>
      <c r="M289" s="191"/>
      <c r="N289" s="191"/>
      <c r="O289" s="191"/>
      <c r="P289" s="191"/>
      <c r="Q289" s="191"/>
      <c r="R289" s="191"/>
      <c r="S289" s="191"/>
      <c r="T289" s="191"/>
      <c r="U289" s="191"/>
      <c r="V289" s="191"/>
      <c r="W289" s="191"/>
    </row>
    <row r="290" spans="1:27" s="6" customFormat="1" x14ac:dyDescent="0.3">
      <c r="A290" s="275" t="s">
        <v>4248</v>
      </c>
      <c r="B290" s="229" t="s">
        <v>4252</v>
      </c>
      <c r="C290" s="740">
        <v>327.25</v>
      </c>
      <c r="D290" s="534" t="s">
        <v>4250</v>
      </c>
      <c r="E290" s="191"/>
      <c r="F290" s="191"/>
      <c r="G290" s="191"/>
      <c r="H290" s="191"/>
      <c r="I290" s="191"/>
      <c r="J290" s="191"/>
      <c r="K290" s="191"/>
      <c r="L290" s="191"/>
      <c r="M290" s="191"/>
      <c r="N290" s="191"/>
      <c r="O290" s="191"/>
      <c r="P290" s="191"/>
      <c r="Q290" s="191"/>
      <c r="R290" s="191"/>
      <c r="S290" s="191"/>
      <c r="T290" s="191"/>
      <c r="U290" s="191"/>
      <c r="V290" s="191"/>
      <c r="W290" s="191"/>
    </row>
    <row r="291" spans="1:27" s="6" customFormat="1" x14ac:dyDescent="0.3">
      <c r="A291" s="971" t="s">
        <v>4253</v>
      </c>
      <c r="B291" s="363" t="s">
        <v>4254</v>
      </c>
      <c r="C291" s="740">
        <v>92.44</v>
      </c>
      <c r="D291" s="740" t="s">
        <v>1025</v>
      </c>
      <c r="E291" s="191"/>
      <c r="F291" s="191"/>
      <c r="G291" s="191"/>
      <c r="H291" s="191"/>
      <c r="I291" s="191"/>
      <c r="J291" s="191"/>
      <c r="K291" s="191"/>
      <c r="L291" s="191"/>
      <c r="M291" s="191"/>
      <c r="N291" s="191"/>
      <c r="O291" s="191"/>
      <c r="P291" s="191"/>
      <c r="Q291" s="191"/>
      <c r="R291" s="191"/>
      <c r="S291" s="191"/>
      <c r="T291" s="191"/>
      <c r="U291" s="191"/>
      <c r="V291" s="191"/>
      <c r="W291" s="191"/>
    </row>
    <row r="292" spans="1:27" s="6" customFormat="1" x14ac:dyDescent="0.3">
      <c r="A292" s="971" t="s">
        <v>4255</v>
      </c>
      <c r="B292" s="363" t="s">
        <v>4256</v>
      </c>
      <c r="C292" s="740">
        <v>87.5</v>
      </c>
      <c r="D292" s="740" t="s">
        <v>1025</v>
      </c>
      <c r="E292" s="191"/>
      <c r="F292" s="191"/>
      <c r="G292" s="191"/>
      <c r="H292" s="191"/>
      <c r="I292" s="191"/>
      <c r="J292" s="191"/>
      <c r="K292" s="191"/>
      <c r="L292" s="191"/>
      <c r="M292" s="191"/>
      <c r="N292" s="191"/>
      <c r="O292" s="191"/>
      <c r="P292" s="191"/>
      <c r="Q292" s="191"/>
      <c r="R292" s="191"/>
      <c r="S292" s="191"/>
      <c r="T292" s="191"/>
      <c r="U292" s="191"/>
      <c r="V292" s="191"/>
      <c r="W292" s="191"/>
    </row>
    <row r="293" spans="1:27" s="6" customFormat="1" x14ac:dyDescent="0.3">
      <c r="A293" s="971" t="s">
        <v>4257</v>
      </c>
      <c r="B293" s="363" t="s">
        <v>4258</v>
      </c>
      <c r="C293" s="740">
        <v>210.8</v>
      </c>
      <c r="D293" s="740" t="s">
        <v>1025</v>
      </c>
      <c r="E293" s="191"/>
      <c r="F293" s="191"/>
      <c r="G293" s="191"/>
      <c r="H293" s="191"/>
      <c r="I293" s="191"/>
      <c r="J293" s="191"/>
      <c r="K293" s="191"/>
      <c r="L293" s="191"/>
      <c r="M293" s="191"/>
      <c r="N293" s="191"/>
      <c r="O293" s="191"/>
      <c r="P293" s="191"/>
      <c r="Q293" s="191"/>
      <c r="R293" s="191"/>
      <c r="S293" s="191"/>
      <c r="T293" s="191"/>
      <c r="U293" s="191"/>
      <c r="V293" s="191"/>
      <c r="W293" s="191"/>
    </row>
    <row r="294" spans="1:27" s="337" customFormat="1" ht="15" customHeight="1" x14ac:dyDescent="0.35">
      <c r="A294" s="1011"/>
      <c r="B294" s="1004"/>
      <c r="C294" s="1004"/>
      <c r="D294" s="1004"/>
      <c r="E294" s="1004"/>
      <c r="F294" s="1004"/>
      <c r="G294" s="1004"/>
      <c r="H294" s="1004"/>
      <c r="I294" s="1004"/>
      <c r="J294" s="1060"/>
      <c r="K294" s="1060"/>
      <c r="L294" s="1060"/>
      <c r="M294" s="1060"/>
      <c r="N294" s="1060"/>
      <c r="O294" s="1060"/>
      <c r="P294" s="1060"/>
      <c r="Q294" s="1060"/>
      <c r="R294" s="1060"/>
    </row>
    <row r="295" spans="1:27" s="6" customFormat="1" ht="23" x14ac:dyDescent="0.35">
      <c r="A295" s="85" t="s">
        <v>2</v>
      </c>
      <c r="B295" s="1137" t="s">
        <v>149</v>
      </c>
      <c r="C295" s="1137"/>
      <c r="D295" s="191"/>
      <c r="E295" s="191"/>
      <c r="F295" s="191"/>
      <c r="G295" s="191"/>
      <c r="H295" s="191"/>
      <c r="I295" s="191"/>
      <c r="J295" s="191"/>
      <c r="K295" s="191"/>
      <c r="L295" s="191"/>
      <c r="M295" s="191"/>
      <c r="N295" s="191"/>
      <c r="O295" s="191"/>
      <c r="P295" s="191"/>
      <c r="Q295" s="191"/>
      <c r="R295" s="191"/>
      <c r="S295" s="191"/>
      <c r="T295" s="191"/>
      <c r="U295" s="191"/>
      <c r="V295" s="191"/>
      <c r="W295" s="191"/>
    </row>
    <row r="296" spans="1:27" s="6" customFormat="1" ht="15" customHeight="1" x14ac:dyDescent="0.35">
      <c r="A296" s="30">
        <v>1</v>
      </c>
      <c r="B296" s="1074" t="s">
        <v>2686</v>
      </c>
      <c r="C296" s="1074"/>
      <c r="D296" s="191"/>
      <c r="E296" s="191"/>
      <c r="F296" s="191"/>
      <c r="G296" s="191"/>
      <c r="H296" s="191"/>
      <c r="I296" s="191"/>
      <c r="J296" s="191"/>
      <c r="K296" s="191"/>
      <c r="L296" s="191"/>
      <c r="M296" s="191"/>
      <c r="N296" s="191"/>
      <c r="O296" s="191"/>
      <c r="P296" s="191"/>
      <c r="Q296" s="191"/>
      <c r="R296" s="191"/>
      <c r="S296" s="191"/>
      <c r="T296" s="191"/>
      <c r="U296" s="191"/>
      <c r="V296" s="191"/>
      <c r="W296" s="191"/>
    </row>
    <row r="297" spans="1:27" s="6" customFormat="1" ht="15" customHeight="1" x14ac:dyDescent="0.35">
      <c r="A297" s="30">
        <v>2</v>
      </c>
      <c r="B297" s="1074" t="s">
        <v>2687</v>
      </c>
      <c r="C297" s="1074"/>
      <c r="D297" s="191"/>
      <c r="E297" s="191"/>
      <c r="F297" s="191"/>
      <c r="G297" s="191"/>
      <c r="H297" s="191"/>
      <c r="I297" s="191"/>
      <c r="J297" s="191"/>
      <c r="K297" s="191"/>
      <c r="L297" s="191"/>
      <c r="M297" s="191"/>
      <c r="N297" s="191"/>
      <c r="O297" s="191"/>
      <c r="P297" s="191"/>
      <c r="Q297" s="191"/>
      <c r="R297" s="191"/>
      <c r="S297" s="191"/>
      <c r="T297" s="191"/>
      <c r="U297" s="191"/>
      <c r="V297" s="191"/>
      <c r="W297" s="191"/>
    </row>
    <row r="298" spans="1:27" s="6" customFormat="1" ht="52.4" customHeight="1" x14ac:dyDescent="0.35">
      <c r="A298" s="30">
        <v>3</v>
      </c>
      <c r="B298" s="1051" t="s">
        <v>2688</v>
      </c>
      <c r="C298" s="105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row>
    <row r="299" spans="1:27" s="6" customFormat="1" x14ac:dyDescent="0.35">
      <c r="A299" s="36">
        <v>4</v>
      </c>
      <c r="B299" s="37" t="s">
        <v>864</v>
      </c>
      <c r="C299" s="207" t="s">
        <v>2979</v>
      </c>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row>
    <row r="300" spans="1:27" s="6" customFormat="1" x14ac:dyDescent="0.35">
      <c r="A300" s="30" t="s">
        <v>285</v>
      </c>
      <c r="B300" s="42" t="s">
        <v>286</v>
      </c>
      <c r="C300" s="43" t="s">
        <v>2314</v>
      </c>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row>
    <row r="301" spans="1:27" s="6" customFormat="1" x14ac:dyDescent="0.35">
      <c r="A301" s="30" t="s">
        <v>290</v>
      </c>
      <c r="B301" s="42" t="s">
        <v>291</v>
      </c>
      <c r="C301" s="43" t="s">
        <v>4210</v>
      </c>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row>
    <row r="302" spans="1:27" s="6" customFormat="1" x14ac:dyDescent="0.35">
      <c r="A302" s="30" t="s">
        <v>295</v>
      </c>
      <c r="B302" s="42" t="s">
        <v>296</v>
      </c>
      <c r="C302" s="42" t="s">
        <v>2689</v>
      </c>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row>
    <row r="303" spans="1:27" s="6" customFormat="1" x14ac:dyDescent="0.35">
      <c r="A303" s="30" t="s">
        <v>299</v>
      </c>
      <c r="B303" s="42" t="s">
        <v>300</v>
      </c>
      <c r="C303" s="42" t="s">
        <v>2780</v>
      </c>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row>
    <row r="304" spans="1:27" s="6" customFormat="1" ht="15" customHeight="1" x14ac:dyDescent="0.35">
      <c r="A304" s="30" t="s">
        <v>304</v>
      </c>
      <c r="B304" s="1074" t="s">
        <v>824</v>
      </c>
      <c r="C304" s="1074"/>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row>
    <row r="305" spans="1:29" s="6" customFormat="1" x14ac:dyDescent="0.35">
      <c r="A305" s="275" t="s">
        <v>2980</v>
      </c>
      <c r="B305" s="133" t="s">
        <v>2674</v>
      </c>
      <c r="C305" s="731">
        <v>995.67</v>
      </c>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row>
    <row r="306" spans="1:29" s="6" customFormat="1" x14ac:dyDescent="0.35">
      <c r="A306" s="275" t="s">
        <v>2981</v>
      </c>
      <c r="B306" s="104" t="s">
        <v>2675</v>
      </c>
      <c r="C306" s="731">
        <v>197.77</v>
      </c>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row>
    <row r="307" spans="1:29" s="6" customFormat="1" x14ac:dyDescent="0.35">
      <c r="A307" s="275" t="s">
        <v>2982</v>
      </c>
      <c r="B307" s="133" t="s">
        <v>2676</v>
      </c>
      <c r="C307" s="731">
        <v>0</v>
      </c>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row>
    <row r="308" spans="1:29" s="6" customFormat="1" x14ac:dyDescent="0.35">
      <c r="A308" s="275" t="s">
        <v>2983</v>
      </c>
      <c r="B308" s="133" t="s">
        <v>2677</v>
      </c>
      <c r="C308" s="732">
        <v>0</v>
      </c>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row>
    <row r="309" spans="1:29" s="6" customFormat="1" x14ac:dyDescent="0.35">
      <c r="A309" s="275" t="s">
        <v>2984</v>
      </c>
      <c r="B309" s="133" t="s">
        <v>2678</v>
      </c>
      <c r="C309" s="732">
        <v>163.52000000000001</v>
      </c>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row>
    <row r="310" spans="1:29" s="6" customFormat="1" x14ac:dyDescent="0.35">
      <c r="A310" s="275" t="s">
        <v>2985</v>
      </c>
      <c r="B310" s="133" t="s">
        <v>2679</v>
      </c>
      <c r="C310" s="732">
        <v>995.67</v>
      </c>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row>
    <row r="311" spans="1:29" s="6" customFormat="1" x14ac:dyDescent="0.35">
      <c r="A311" s="327" t="s">
        <v>2986</v>
      </c>
      <c r="B311" s="133" t="s">
        <v>2682</v>
      </c>
      <c r="C311" s="732">
        <v>1391.09</v>
      </c>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row>
    <row r="312" spans="1:29" s="6" customFormat="1" x14ac:dyDescent="0.35">
      <c r="A312" s="327" t="s">
        <v>2987</v>
      </c>
      <c r="B312" s="133" t="s">
        <v>2683</v>
      </c>
      <c r="C312" s="732">
        <v>1943.54</v>
      </c>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row>
    <row r="313" spans="1:29" s="6" customFormat="1" x14ac:dyDescent="0.35">
      <c r="A313" s="327" t="s">
        <v>2988</v>
      </c>
      <c r="B313" s="133" t="s">
        <v>793</v>
      </c>
      <c r="C313" s="732">
        <v>757.72</v>
      </c>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row>
    <row r="314" spans="1:29" s="6" customFormat="1" x14ac:dyDescent="0.35">
      <c r="A314" s="327" t="s">
        <v>4241</v>
      </c>
      <c r="B314" s="133" t="s">
        <v>4244</v>
      </c>
      <c r="C314" s="133">
        <v>190.41</v>
      </c>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row>
    <row r="315" spans="1:29" s="6" customFormat="1" x14ac:dyDescent="0.35">
      <c r="A315" s="327" t="s">
        <v>4242</v>
      </c>
      <c r="B315" s="133" t="s">
        <v>4243</v>
      </c>
      <c r="C315" s="133">
        <v>64.510000000000005</v>
      </c>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row>
    <row r="316" spans="1:29" s="337" customFormat="1" ht="15" thickBot="1" x14ac:dyDescent="0.4">
      <c r="A316" s="1036"/>
      <c r="B316" s="1004"/>
      <c r="C316" s="1004"/>
      <c r="D316" s="1004"/>
      <c r="E316" s="1004"/>
      <c r="F316" s="1004"/>
      <c r="G316" s="1004"/>
      <c r="H316" s="1004"/>
      <c r="I316" s="1004"/>
      <c r="J316" s="1060"/>
      <c r="K316" s="1060"/>
      <c r="L316" s="1060"/>
      <c r="M316" s="1060"/>
      <c r="N316" s="1060"/>
      <c r="O316" s="1060"/>
      <c r="P316" s="1060"/>
      <c r="Q316" s="1060"/>
      <c r="R316" s="1060"/>
    </row>
    <row r="317" spans="1:29" s="6" customFormat="1" ht="23.5" thickBot="1" x14ac:dyDescent="0.4">
      <c r="A317" s="727" t="s">
        <v>2</v>
      </c>
      <c r="B317" s="1137" t="s">
        <v>151</v>
      </c>
      <c r="C317" s="1137"/>
      <c r="D317" s="1137"/>
      <c r="E317" s="1137"/>
      <c r="F317" s="1137"/>
      <c r="G317" s="191"/>
      <c r="H317" s="191"/>
      <c r="I317" s="191"/>
      <c r="J317" s="191"/>
      <c r="K317" s="191"/>
      <c r="L317" s="191"/>
      <c r="M317" s="191"/>
      <c r="N317" s="191"/>
      <c r="O317" s="191"/>
      <c r="P317" s="191"/>
      <c r="Q317" s="191"/>
      <c r="R317" s="191"/>
      <c r="S317" s="191"/>
      <c r="T317" s="191"/>
      <c r="U317" s="191"/>
      <c r="V317" s="191"/>
      <c r="W317" s="191"/>
    </row>
    <row r="318" spans="1:29" s="6" customFormat="1" ht="15" customHeight="1" thickBot="1" x14ac:dyDescent="0.4">
      <c r="A318" s="713">
        <v>1</v>
      </c>
      <c r="B318" s="1074" t="s">
        <v>2691</v>
      </c>
      <c r="C318" s="1074"/>
      <c r="D318" s="1074"/>
      <c r="E318" s="1074"/>
      <c r="F318" s="1074"/>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c r="AC318" s="191"/>
    </row>
    <row r="319" spans="1:29" s="6" customFormat="1" ht="15" customHeight="1" thickBot="1" x14ac:dyDescent="0.4">
      <c r="A319" s="713">
        <v>2</v>
      </c>
      <c r="B319" s="1074" t="s">
        <v>2692</v>
      </c>
      <c r="C319" s="1074"/>
      <c r="D319" s="1074"/>
      <c r="E319" s="1074"/>
      <c r="F319" s="1074"/>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c r="AC319" s="191"/>
    </row>
    <row r="320" spans="1:29" s="6" customFormat="1" ht="15" customHeight="1" thickBot="1" x14ac:dyDescent="0.4">
      <c r="A320" s="713">
        <v>3</v>
      </c>
      <c r="B320" s="1078" t="s">
        <v>2693</v>
      </c>
      <c r="C320" s="1078"/>
      <c r="D320" s="1078"/>
      <c r="E320" s="1078"/>
      <c r="F320" s="1078"/>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c r="AC320" s="191"/>
    </row>
    <row r="321" spans="1:32" s="6" customFormat="1" ht="14.5" thickBot="1" x14ac:dyDescent="0.4">
      <c r="A321" s="728">
        <v>4</v>
      </c>
      <c r="B321" s="37" t="s">
        <v>864</v>
      </c>
      <c r="C321" s="207" t="s">
        <v>758</v>
      </c>
      <c r="D321" s="207" t="s">
        <v>2022</v>
      </c>
      <c r="E321" s="207" t="s">
        <v>760</v>
      </c>
      <c r="F321" s="460" t="s">
        <v>2989</v>
      </c>
      <c r="G321" s="191"/>
      <c r="H321" s="191"/>
      <c r="I321" s="191"/>
      <c r="J321" s="191"/>
      <c r="K321" s="191"/>
      <c r="L321" s="191"/>
      <c r="M321" s="191"/>
      <c r="N321" s="191"/>
      <c r="O321" s="191"/>
      <c r="P321" s="191"/>
      <c r="Q321" s="191"/>
      <c r="R321" s="191"/>
      <c r="S321" s="191"/>
      <c r="T321" s="191"/>
      <c r="U321" s="191"/>
      <c r="V321" s="191"/>
      <c r="W321" s="191"/>
    </row>
    <row r="322" spans="1:32" s="6" customFormat="1" ht="28.5" thickBot="1" x14ac:dyDescent="0.4">
      <c r="A322" s="713" t="s">
        <v>285</v>
      </c>
      <c r="B322" s="42" t="s">
        <v>286</v>
      </c>
      <c r="C322" s="43" t="s">
        <v>2512</v>
      </c>
      <c r="D322" s="43" t="s">
        <v>2694</v>
      </c>
      <c r="E322" s="43" t="s">
        <v>2695</v>
      </c>
      <c r="F322" s="43" t="s">
        <v>1442</v>
      </c>
      <c r="G322" s="191"/>
      <c r="H322" s="191"/>
      <c r="I322" s="191"/>
      <c r="J322" s="191"/>
      <c r="K322" s="191"/>
      <c r="L322" s="191"/>
      <c r="M322" s="191"/>
      <c r="N322" s="191"/>
      <c r="O322" s="191"/>
      <c r="P322" s="191"/>
      <c r="Q322" s="191"/>
      <c r="R322" s="191"/>
      <c r="S322" s="191"/>
      <c r="T322" s="191"/>
      <c r="U322" s="191"/>
      <c r="V322" s="191"/>
      <c r="W322" s="191"/>
    </row>
    <row r="323" spans="1:32" s="6" customFormat="1" ht="28.5" thickBot="1" x14ac:dyDescent="0.4">
      <c r="A323" s="713" t="s">
        <v>290</v>
      </c>
      <c r="B323" s="42" t="s">
        <v>291</v>
      </c>
      <c r="C323" s="43" t="s">
        <v>2696</v>
      </c>
      <c r="D323" s="43" t="s">
        <v>2697</v>
      </c>
      <c r="E323" s="43" t="s">
        <v>2698</v>
      </c>
      <c r="F323" s="43" t="s">
        <v>2990</v>
      </c>
      <c r="G323" s="191"/>
      <c r="H323" s="191"/>
      <c r="I323" s="191"/>
      <c r="J323" s="191"/>
      <c r="K323" s="191"/>
      <c r="L323" s="191"/>
      <c r="M323" s="191"/>
      <c r="N323" s="191"/>
      <c r="O323" s="191"/>
      <c r="P323" s="191"/>
      <c r="Q323" s="191"/>
      <c r="R323" s="191"/>
      <c r="S323" s="191"/>
      <c r="T323" s="191"/>
      <c r="U323" s="191"/>
      <c r="V323" s="191"/>
      <c r="W323" s="191"/>
    </row>
    <row r="324" spans="1:32" s="6" customFormat="1" ht="14.5" thickBot="1" x14ac:dyDescent="0.4">
      <c r="A324" s="713" t="s">
        <v>295</v>
      </c>
      <c r="B324" s="42" t="s">
        <v>296</v>
      </c>
      <c r="C324" s="42" t="s">
        <v>1559</v>
      </c>
      <c r="D324" s="42" t="s">
        <v>1559</v>
      </c>
      <c r="E324" s="42" t="s">
        <v>1559</v>
      </c>
      <c r="F324" s="42" t="s">
        <v>502</v>
      </c>
      <c r="G324" s="191"/>
      <c r="H324" s="191"/>
      <c r="I324" s="191"/>
      <c r="J324" s="191"/>
      <c r="K324" s="191"/>
      <c r="L324" s="191"/>
      <c r="M324" s="191"/>
      <c r="N324" s="191"/>
      <c r="O324" s="191"/>
      <c r="P324" s="191"/>
      <c r="Q324" s="191"/>
      <c r="R324" s="191"/>
      <c r="S324" s="191"/>
      <c r="T324" s="191"/>
      <c r="U324" s="191"/>
      <c r="V324" s="191"/>
      <c r="W324" s="191"/>
    </row>
    <row r="325" spans="1:32" s="6" customFormat="1" ht="14.5" thickBot="1" x14ac:dyDescent="0.4">
      <c r="A325" s="713" t="s">
        <v>299</v>
      </c>
      <c r="B325" s="42" t="s">
        <v>300</v>
      </c>
      <c r="C325" s="42" t="s">
        <v>2780</v>
      </c>
      <c r="D325" s="42" t="s">
        <v>2837</v>
      </c>
      <c r="E325" s="42" t="s">
        <v>2824</v>
      </c>
      <c r="F325" s="44" t="s">
        <v>2522</v>
      </c>
      <c r="G325" s="191"/>
      <c r="H325" s="191"/>
      <c r="I325" s="191"/>
      <c r="J325" s="191"/>
      <c r="K325" s="191"/>
      <c r="L325" s="191"/>
      <c r="M325" s="191"/>
      <c r="N325" s="191"/>
      <c r="O325" s="191"/>
      <c r="P325" s="191"/>
      <c r="Q325" s="191"/>
      <c r="R325" s="191"/>
      <c r="S325" s="191"/>
      <c r="T325" s="191"/>
      <c r="U325" s="191"/>
      <c r="V325" s="191"/>
      <c r="W325" s="191"/>
    </row>
    <row r="326" spans="1:32" s="6" customFormat="1" ht="15" customHeight="1" thickBot="1" x14ac:dyDescent="0.4">
      <c r="A326" s="713" t="s">
        <v>304</v>
      </c>
      <c r="B326" s="1074" t="s">
        <v>824</v>
      </c>
      <c r="C326" s="1074"/>
      <c r="D326" s="1074"/>
      <c r="E326" s="1074"/>
      <c r="F326" s="1074"/>
      <c r="G326" s="191"/>
      <c r="H326" s="191"/>
      <c r="I326" s="191"/>
      <c r="J326" s="191"/>
      <c r="K326" s="191"/>
      <c r="L326" s="191"/>
      <c r="M326" s="191"/>
      <c r="N326" s="191"/>
      <c r="O326" s="191"/>
      <c r="P326" s="191"/>
      <c r="Q326" s="191"/>
      <c r="R326" s="191"/>
      <c r="S326" s="191"/>
      <c r="T326" s="191"/>
      <c r="U326" s="191"/>
      <c r="V326" s="191"/>
      <c r="W326" s="191"/>
    </row>
    <row r="327" spans="1:32" s="6" customFormat="1" ht="14.5" thickBot="1" x14ac:dyDescent="0.4">
      <c r="A327" s="714" t="s">
        <v>2991</v>
      </c>
      <c r="B327" s="133" t="s">
        <v>2699</v>
      </c>
      <c r="C327" s="717">
        <v>425.08</v>
      </c>
      <c r="D327" s="717">
        <v>1448.64</v>
      </c>
      <c r="E327" s="717">
        <v>1313.58</v>
      </c>
      <c r="F327" s="742">
        <v>1177.2222964716416</v>
      </c>
      <c r="G327" s="191"/>
      <c r="H327" s="191"/>
      <c r="I327" s="191"/>
      <c r="J327" s="191"/>
      <c r="K327" s="191"/>
      <c r="L327" s="191"/>
      <c r="M327" s="191"/>
      <c r="N327" s="191"/>
      <c r="O327" s="191"/>
      <c r="P327" s="191"/>
      <c r="Q327" s="191"/>
      <c r="R327" s="191"/>
      <c r="S327" s="191"/>
      <c r="T327" s="191"/>
      <c r="U327" s="191"/>
      <c r="V327" s="191"/>
      <c r="W327" s="191"/>
    </row>
    <row r="328" spans="1:32" s="6" customFormat="1" ht="14.5" thickBot="1" x14ac:dyDescent="0.4">
      <c r="A328" s="714" t="s">
        <v>2992</v>
      </c>
      <c r="B328" s="104" t="s">
        <v>793</v>
      </c>
      <c r="C328" s="717">
        <v>1447.3</v>
      </c>
      <c r="D328" s="717">
        <v>6036.02</v>
      </c>
      <c r="E328" s="717">
        <v>998.3</v>
      </c>
      <c r="F328" s="742">
        <v>8631.9</v>
      </c>
      <c r="G328" s="191"/>
      <c r="H328" s="191"/>
      <c r="I328" s="191"/>
      <c r="J328" s="191"/>
      <c r="K328" s="191"/>
      <c r="L328" s="191"/>
      <c r="M328" s="191"/>
      <c r="N328" s="191"/>
      <c r="O328" s="191"/>
      <c r="P328" s="191"/>
      <c r="Q328" s="191"/>
      <c r="R328" s="191"/>
      <c r="S328" s="191"/>
      <c r="T328" s="191"/>
      <c r="U328" s="191"/>
      <c r="V328" s="191"/>
      <c r="W328" s="191"/>
    </row>
    <row r="329" spans="1:32" s="6" customFormat="1" x14ac:dyDescent="0.35">
      <c r="A329" s="721" t="s">
        <v>2993</v>
      </c>
      <c r="B329" s="133" t="s">
        <v>2826</v>
      </c>
      <c r="C329" s="717">
        <v>130.15</v>
      </c>
      <c r="D329" s="717">
        <v>217.3</v>
      </c>
      <c r="E329" s="717">
        <v>6177.98</v>
      </c>
      <c r="F329" s="742">
        <v>3610.9616554985068</v>
      </c>
      <c r="G329" s="191"/>
      <c r="H329" s="191"/>
      <c r="I329" s="191"/>
      <c r="J329" s="191"/>
      <c r="K329" s="191"/>
      <c r="L329" s="191"/>
      <c r="M329" s="191"/>
      <c r="N329" s="191"/>
      <c r="O329" s="191"/>
      <c r="P329" s="191"/>
      <c r="Q329" s="191"/>
      <c r="R329" s="191"/>
      <c r="S329" s="191"/>
      <c r="T329" s="191"/>
      <c r="U329" s="191"/>
      <c r="V329" s="191"/>
      <c r="W329" s="191"/>
    </row>
    <row r="330" spans="1:32" s="337" customFormat="1" ht="15" customHeight="1" x14ac:dyDescent="0.35">
      <c r="A330" s="555"/>
      <c r="B330" s="602"/>
      <c r="C330" s="602"/>
      <c r="D330" s="602"/>
      <c r="E330" s="602"/>
      <c r="F330" s="602"/>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c r="AC330" s="191"/>
      <c r="AD330" s="191"/>
      <c r="AE330" s="191"/>
      <c r="AF330" s="191"/>
    </row>
    <row r="331" spans="1:32" s="6" customFormat="1" ht="23" x14ac:dyDescent="0.35">
      <c r="A331" s="85" t="s">
        <v>2</v>
      </c>
      <c r="B331" s="1146" t="s">
        <v>169</v>
      </c>
      <c r="C331" s="1137"/>
      <c r="D331" s="1137"/>
      <c r="E331" s="1137"/>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row>
    <row r="332" spans="1:32" s="6" customFormat="1" ht="15" customHeight="1" x14ac:dyDescent="0.35">
      <c r="A332" s="30">
        <v>1</v>
      </c>
      <c r="B332" s="1139" t="s">
        <v>2747</v>
      </c>
      <c r="C332" s="1074"/>
      <c r="D332" s="1074"/>
      <c r="E332" s="1074"/>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row>
    <row r="333" spans="1:32" s="6" customFormat="1" ht="15" customHeight="1" x14ac:dyDescent="0.35">
      <c r="A333" s="30">
        <v>2</v>
      </c>
      <c r="B333" s="1202" t="s">
        <v>2748</v>
      </c>
      <c r="C333" s="1078"/>
      <c r="D333" s="1078"/>
      <c r="E333" s="1078"/>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row>
    <row r="334" spans="1:32" s="6" customFormat="1" ht="37.75" customHeight="1" x14ac:dyDescent="0.35">
      <c r="A334" s="30">
        <v>3</v>
      </c>
      <c r="B334" s="1129" t="s">
        <v>2749</v>
      </c>
      <c r="C334" s="1051"/>
      <c r="D334" s="1051"/>
      <c r="E334" s="105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row>
    <row r="335" spans="1:32" s="290" customFormat="1" x14ac:dyDescent="0.35">
      <c r="A335" s="36">
        <v>4</v>
      </c>
      <c r="B335" s="288" t="s">
        <v>864</v>
      </c>
      <c r="C335" s="207" t="s">
        <v>2750</v>
      </c>
      <c r="D335" s="207" t="s">
        <v>2261</v>
      </c>
      <c r="E335" s="207" t="s">
        <v>758</v>
      </c>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row>
    <row r="336" spans="1:32" s="6" customFormat="1" x14ac:dyDescent="0.35">
      <c r="A336" s="30" t="s">
        <v>285</v>
      </c>
      <c r="B336" s="31" t="s">
        <v>286</v>
      </c>
      <c r="C336" s="43" t="s">
        <v>802</v>
      </c>
      <c r="D336" s="43" t="s">
        <v>2261</v>
      </c>
      <c r="E336" s="43" t="s">
        <v>2751</v>
      </c>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row>
    <row r="337" spans="1:28" s="6" customFormat="1" x14ac:dyDescent="0.35">
      <c r="A337" s="30" t="s">
        <v>290</v>
      </c>
      <c r="B337" s="31" t="s">
        <v>291</v>
      </c>
      <c r="C337" s="43" t="s">
        <v>2752</v>
      </c>
      <c r="D337" s="43" t="s">
        <v>2753</v>
      </c>
      <c r="E337" s="43" t="s">
        <v>2754</v>
      </c>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row>
    <row r="338" spans="1:28" s="6" customFormat="1" x14ac:dyDescent="0.35">
      <c r="A338" s="30" t="s">
        <v>295</v>
      </c>
      <c r="B338" s="31" t="s">
        <v>296</v>
      </c>
      <c r="C338" s="42" t="s">
        <v>2140</v>
      </c>
      <c r="D338" s="42" t="s">
        <v>2140</v>
      </c>
      <c r="E338" s="42" t="s">
        <v>2140</v>
      </c>
      <c r="F338" s="191" t="s">
        <v>542</v>
      </c>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row>
    <row r="339" spans="1:28" s="6" customFormat="1" x14ac:dyDescent="0.35">
      <c r="A339" s="30" t="s">
        <v>299</v>
      </c>
      <c r="B339" s="31" t="s">
        <v>300</v>
      </c>
      <c r="C339" s="42" t="s">
        <v>2994</v>
      </c>
      <c r="D339" s="42" t="s">
        <v>2995</v>
      </c>
      <c r="E339" s="42" t="s">
        <v>2995</v>
      </c>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row>
    <row r="340" spans="1:28" s="6" customFormat="1" x14ac:dyDescent="0.35">
      <c r="A340" s="30" t="s">
        <v>304</v>
      </c>
      <c r="B340" s="34" t="s">
        <v>824</v>
      </c>
      <c r="C340" s="691"/>
      <c r="D340" s="691"/>
      <c r="E340" s="6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row>
    <row r="341" spans="1:28" s="6" customFormat="1" x14ac:dyDescent="0.35">
      <c r="A341" s="275" t="s">
        <v>2996</v>
      </c>
      <c r="B341" s="280" t="s">
        <v>2076</v>
      </c>
      <c r="C341" s="743">
        <v>8403</v>
      </c>
      <c r="D341" s="534">
        <v>7475</v>
      </c>
      <c r="E341" s="534">
        <v>6047.4</v>
      </c>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row>
    <row r="342" spans="1:28" s="6" customFormat="1" ht="28" x14ac:dyDescent="0.35">
      <c r="A342" s="275" t="s">
        <v>2997</v>
      </c>
      <c r="B342" s="744" t="s">
        <v>2998</v>
      </c>
      <c r="C342" s="745" t="s">
        <v>2999</v>
      </c>
      <c r="D342" s="534" t="s">
        <v>3000</v>
      </c>
      <c r="E342" s="534" t="s">
        <v>3001</v>
      </c>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row>
    <row r="343" spans="1:28" s="6" customFormat="1" ht="28" x14ac:dyDescent="0.35">
      <c r="A343" s="275" t="s">
        <v>3002</v>
      </c>
      <c r="B343" s="280" t="s">
        <v>3003</v>
      </c>
      <c r="C343" s="745" t="s">
        <v>3004</v>
      </c>
      <c r="D343" s="534" t="s">
        <v>3005</v>
      </c>
      <c r="E343" s="534" t="s">
        <v>3006</v>
      </c>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row>
    <row r="344" spans="1:28" s="6" customFormat="1" x14ac:dyDescent="0.35">
      <c r="A344" s="275" t="s">
        <v>3007</v>
      </c>
      <c r="B344" s="280" t="s">
        <v>2755</v>
      </c>
      <c r="C344" s="743">
        <v>2092</v>
      </c>
      <c r="D344" s="741">
        <v>4025</v>
      </c>
      <c r="E344" s="741">
        <v>5789.55</v>
      </c>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row>
    <row r="345" spans="1:28" s="6" customFormat="1" ht="28" x14ac:dyDescent="0.35">
      <c r="A345" s="275" t="s">
        <v>3008</v>
      </c>
      <c r="B345" s="280" t="s">
        <v>2756</v>
      </c>
      <c r="C345" s="745" t="s">
        <v>3009</v>
      </c>
      <c r="D345" s="746" t="s">
        <v>3010</v>
      </c>
      <c r="E345" s="746" t="s">
        <v>3011</v>
      </c>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row>
    <row r="346" spans="1:28" s="6" customFormat="1" ht="28" x14ac:dyDescent="0.35">
      <c r="A346" s="275" t="s">
        <v>3012</v>
      </c>
      <c r="B346" s="280" t="s">
        <v>2757</v>
      </c>
      <c r="C346" s="745" t="s">
        <v>3013</v>
      </c>
      <c r="D346" s="746" t="s">
        <v>3014</v>
      </c>
      <c r="E346" s="746" t="s">
        <v>3015</v>
      </c>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row>
    <row r="347" spans="1:28" s="6" customFormat="1" ht="28" x14ac:dyDescent="0.35">
      <c r="A347" s="275" t="s">
        <v>3016</v>
      </c>
      <c r="B347" s="280" t="s">
        <v>2758</v>
      </c>
      <c r="C347" s="745" t="s">
        <v>3017</v>
      </c>
      <c r="D347" s="746" t="s">
        <v>3018</v>
      </c>
      <c r="E347" s="746" t="s">
        <v>3019</v>
      </c>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row>
    <row r="348" spans="1:28" s="6" customFormat="1" x14ac:dyDescent="0.35">
      <c r="A348" s="275" t="s">
        <v>3020</v>
      </c>
      <c r="B348" s="280" t="s">
        <v>2078</v>
      </c>
      <c r="C348" s="743">
        <v>6882</v>
      </c>
      <c r="D348" s="741">
        <v>4030.75</v>
      </c>
      <c r="E348" s="741">
        <v>218.6</v>
      </c>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row>
    <row r="349" spans="1:28" s="6" customFormat="1" x14ac:dyDescent="0.35">
      <c r="A349" s="275" t="s">
        <v>3021</v>
      </c>
      <c r="B349" s="280" t="s">
        <v>2338</v>
      </c>
      <c r="C349" s="955" t="s">
        <v>836</v>
      </c>
      <c r="D349" s="741" t="s">
        <v>1025</v>
      </c>
      <c r="E349" s="741">
        <v>381.82</v>
      </c>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row>
  </sheetData>
  <sheetProtection algorithmName="SHA-512" hashValue="WIhF0niRp7GSio3gmZEyTlq2zmMWDRSkO/NaiNDWQ8l7Qqfe3Gr5zkenoMSOVMQ0EeRu2k6+tYwbPxNbPE6M+g==" saltValue="6g5Qv87GPEmp0uECohbn9g==" spinCount="100000" sheet="1" formatCells="0" formatColumns="0" formatRows="0" sort="0" autoFilter="0"/>
  <mergeCells count="93">
    <mergeCell ref="A1:Q1"/>
    <mergeCell ref="A2:Q2"/>
    <mergeCell ref="B7:F7"/>
    <mergeCell ref="B13:F13"/>
    <mergeCell ref="A25:I25"/>
    <mergeCell ref="J25:R25"/>
    <mergeCell ref="A3:F3"/>
    <mergeCell ref="B4:F4"/>
    <mergeCell ref="B5:F5"/>
    <mergeCell ref="B6:F6"/>
    <mergeCell ref="B26:G26"/>
    <mergeCell ref="B27:G27"/>
    <mergeCell ref="B28:G28"/>
    <mergeCell ref="B29:G29"/>
    <mergeCell ref="C35:G35"/>
    <mergeCell ref="B75:I75"/>
    <mergeCell ref="J47:R47"/>
    <mergeCell ref="S47:T47"/>
    <mergeCell ref="B48:F48"/>
    <mergeCell ref="B49:F49"/>
    <mergeCell ref="B50:F50"/>
    <mergeCell ref="B51:F51"/>
    <mergeCell ref="A47:I47"/>
    <mergeCell ref="B57:F57"/>
    <mergeCell ref="A71:R71"/>
    <mergeCell ref="B72:I72"/>
    <mergeCell ref="B73:I73"/>
    <mergeCell ref="B74:I74"/>
    <mergeCell ref="B108:E108"/>
    <mergeCell ref="A86:I86"/>
    <mergeCell ref="B87:F87"/>
    <mergeCell ref="B88:F88"/>
    <mergeCell ref="B89:F89"/>
    <mergeCell ref="B90:F90"/>
    <mergeCell ref="B96:F96"/>
    <mergeCell ref="A98:F98"/>
    <mergeCell ref="B99:E99"/>
    <mergeCell ref="B100:E100"/>
    <mergeCell ref="B101:E101"/>
    <mergeCell ref="B102:E102"/>
    <mergeCell ref="A152:R152"/>
    <mergeCell ref="A111:I111"/>
    <mergeCell ref="J111:R111"/>
    <mergeCell ref="B112:F112"/>
    <mergeCell ref="B113:F113"/>
    <mergeCell ref="B114:F114"/>
    <mergeCell ref="B115:F115"/>
    <mergeCell ref="A123:R123"/>
    <mergeCell ref="B124:K124"/>
    <mergeCell ref="B125:K125"/>
    <mergeCell ref="B126:K126"/>
    <mergeCell ref="B127:K127"/>
    <mergeCell ref="B250:C250"/>
    <mergeCell ref="B224:Q224"/>
    <mergeCell ref="B153:F153"/>
    <mergeCell ref="B154:F154"/>
    <mergeCell ref="B155:F155"/>
    <mergeCell ref="B156:F156"/>
    <mergeCell ref="B187:BA187"/>
    <mergeCell ref="B188:G188"/>
    <mergeCell ref="B189:G189"/>
    <mergeCell ref="C190:G190"/>
    <mergeCell ref="D191:G191"/>
    <mergeCell ref="B223:Q223"/>
    <mergeCell ref="B225:Q225"/>
    <mergeCell ref="B226:Q226"/>
    <mergeCell ref="A247:Q247"/>
    <mergeCell ref="B248:C248"/>
    <mergeCell ref="B249:C249"/>
    <mergeCell ref="B332:E332"/>
    <mergeCell ref="B333:E333"/>
    <mergeCell ref="B334:E334"/>
    <mergeCell ref="B298:C298"/>
    <mergeCell ref="B304:C304"/>
    <mergeCell ref="A316:R316"/>
    <mergeCell ref="B317:F317"/>
    <mergeCell ref="B318:F318"/>
    <mergeCell ref="B319:F319"/>
    <mergeCell ref="B320:F320"/>
    <mergeCell ref="B326:F326"/>
    <mergeCell ref="B331:E331"/>
    <mergeCell ref="B297:C297"/>
    <mergeCell ref="B251:C251"/>
    <mergeCell ref="B257:C257"/>
    <mergeCell ref="A294:R294"/>
    <mergeCell ref="B295:C295"/>
    <mergeCell ref="B296:C296"/>
    <mergeCell ref="B268:C268"/>
    <mergeCell ref="B265:AI265"/>
    <mergeCell ref="B266:C266"/>
    <mergeCell ref="B267:C267"/>
    <mergeCell ref="B269:C269"/>
    <mergeCell ref="B275:C275"/>
  </mergeCells>
  <phoneticPr fontId="58" type="noConversion"/>
  <pageMargins left="0.7" right="0.7" top="0.75" bottom="0.75" header="0.3" footer="0.3"/>
  <pageSetup paperSize="9" scale="37" orientation="portrait" verticalDpi="0" r:id="rId1"/>
  <colBreaks count="3" manualBreakCount="3">
    <brk id="7" max="1048575" man="1"/>
    <brk id="12" max="348" man="1"/>
    <brk id="19" max="348"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323E-E4A6-42D5-A2E9-255B9494392F}">
  <dimension ref="A1:BT267"/>
  <sheetViews>
    <sheetView view="pageBreakPreview" topLeftCell="A69" zoomScale="80" zoomScaleNormal="100" zoomScaleSheetLayoutView="80" workbookViewId="0">
      <selection activeCell="A69" sqref="A1:XFD1048576"/>
    </sheetView>
  </sheetViews>
  <sheetFormatPr defaultColWidth="8.7265625" defaultRowHeight="14" x14ac:dyDescent="0.3"/>
  <cols>
    <col min="1" max="1" width="8.7265625" style="2"/>
    <col min="2" max="2" width="55.54296875" style="2" customWidth="1"/>
    <col min="3" max="3" width="29.7265625" style="2" customWidth="1"/>
    <col min="4" max="7" width="27.54296875" style="2" customWidth="1"/>
    <col min="8" max="8" width="25.453125" style="2" customWidth="1"/>
    <col min="9" max="16384" width="8.7265625" style="2"/>
  </cols>
  <sheetData>
    <row r="1" spans="1:72" s="25" customFormat="1" ht="100.5" customHeight="1" x14ac:dyDescent="0.35">
      <c r="A1" s="1158" t="s">
        <v>276</v>
      </c>
      <c r="B1" s="1158"/>
      <c r="C1" s="1158"/>
      <c r="D1" s="1158"/>
      <c r="E1" s="1158"/>
      <c r="F1" s="1158"/>
      <c r="G1" s="1158"/>
      <c r="H1" s="1158"/>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row>
    <row r="2" spans="1:72" s="6" customFormat="1" ht="23" x14ac:dyDescent="0.35">
      <c r="A2" s="1125" t="s">
        <v>1435</v>
      </c>
      <c r="B2" s="1125"/>
      <c r="C2" s="1125"/>
      <c r="D2" s="1125"/>
      <c r="E2" s="1125"/>
      <c r="F2" s="1125"/>
      <c r="G2" s="1125"/>
      <c r="H2" s="112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457"/>
      <c r="AJ2" s="457"/>
    </row>
    <row r="3" spans="1:72" s="403" customFormat="1" ht="23" x14ac:dyDescent="0.35">
      <c r="A3" s="1053" t="s">
        <v>171</v>
      </c>
      <c r="B3" s="1054"/>
      <c r="C3" s="1054"/>
      <c r="D3" s="1054"/>
      <c r="E3" s="1054"/>
      <c r="F3" s="1054"/>
      <c r="G3" s="1054"/>
      <c r="H3" s="101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462"/>
      <c r="AJ3" s="462"/>
      <c r="AK3" s="462"/>
      <c r="AL3" s="462"/>
      <c r="AM3" s="462"/>
      <c r="AN3" s="462"/>
      <c r="AO3" s="462"/>
      <c r="AP3" s="462"/>
      <c r="AQ3" s="462"/>
      <c r="AR3" s="462"/>
      <c r="AS3" s="462"/>
      <c r="AT3" s="462"/>
      <c r="AU3" s="462"/>
      <c r="AV3" s="462"/>
      <c r="AW3" s="462"/>
      <c r="AX3" s="462"/>
      <c r="AY3" s="462"/>
      <c r="AZ3" s="462"/>
      <c r="BA3" s="462"/>
      <c r="BB3" s="462"/>
      <c r="BC3" s="462"/>
      <c r="BD3" s="462"/>
      <c r="BE3" s="462"/>
      <c r="BF3" s="462"/>
    </row>
    <row r="4" spans="1:72" s="403" customFormat="1" ht="23" x14ac:dyDescent="0.35">
      <c r="A4" s="185" t="s">
        <v>2</v>
      </c>
      <c r="B4" s="1053" t="s">
        <v>172</v>
      </c>
      <c r="C4" s="1054"/>
      <c r="D4" s="1054"/>
      <c r="E4" s="1054"/>
      <c r="F4" s="1054"/>
      <c r="G4" s="1054"/>
      <c r="H4" s="101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462"/>
      <c r="AJ4" s="462"/>
      <c r="AK4" s="462"/>
      <c r="AL4" s="462"/>
      <c r="AM4" s="462"/>
      <c r="AN4" s="462"/>
      <c r="AO4" s="462"/>
      <c r="AP4" s="462"/>
      <c r="AQ4" s="462"/>
      <c r="AR4" s="462"/>
      <c r="AS4" s="462"/>
      <c r="AT4" s="462"/>
      <c r="AU4" s="462"/>
      <c r="AV4" s="462"/>
      <c r="AW4" s="462"/>
      <c r="AX4" s="462"/>
      <c r="AY4" s="462"/>
      <c r="AZ4" s="462"/>
      <c r="BA4" s="462"/>
      <c r="BB4" s="462"/>
      <c r="BC4" s="462"/>
      <c r="BD4" s="462"/>
      <c r="BE4" s="462"/>
      <c r="BF4" s="462"/>
    </row>
    <row r="5" spans="1:72" ht="14.5" x14ac:dyDescent="0.3">
      <c r="A5" s="30">
        <v>1</v>
      </c>
      <c r="B5" s="1099" t="s">
        <v>3022</v>
      </c>
      <c r="C5" s="1054"/>
      <c r="D5" s="1054"/>
      <c r="E5" s="1054"/>
      <c r="F5" s="1054"/>
      <c r="G5" s="1054"/>
      <c r="H5" s="101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462"/>
      <c r="AJ5" s="462"/>
      <c r="AK5" s="462"/>
      <c r="AL5" s="462"/>
      <c r="AM5" s="462"/>
      <c r="AN5" s="462"/>
      <c r="AO5" s="462"/>
      <c r="AP5" s="462"/>
      <c r="AQ5" s="462"/>
      <c r="AR5" s="462"/>
      <c r="AS5" s="462"/>
      <c r="AT5" s="462"/>
      <c r="AU5" s="462"/>
      <c r="AV5" s="462"/>
      <c r="AW5" s="462"/>
      <c r="AX5" s="462"/>
      <c r="AY5" s="462"/>
      <c r="AZ5" s="462"/>
      <c r="BA5" s="462"/>
      <c r="BB5" s="462"/>
      <c r="BC5" s="462"/>
      <c r="BD5" s="462"/>
      <c r="BE5" s="462"/>
      <c r="BF5" s="462"/>
    </row>
    <row r="6" spans="1:72" ht="14.5" x14ac:dyDescent="0.3">
      <c r="A6" s="30">
        <v>2</v>
      </c>
      <c r="B6" s="1074" t="s">
        <v>3023</v>
      </c>
      <c r="C6" s="1133"/>
      <c r="D6" s="1133"/>
      <c r="E6" s="1133"/>
      <c r="F6" s="1133"/>
      <c r="G6" s="1133"/>
      <c r="H6" s="1133"/>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462"/>
      <c r="AJ6" s="462"/>
      <c r="AK6" s="462"/>
      <c r="AL6" s="462"/>
      <c r="AM6" s="462"/>
      <c r="AN6" s="462"/>
      <c r="AO6" s="462"/>
      <c r="AP6" s="462"/>
      <c r="AQ6" s="462"/>
      <c r="AR6" s="462"/>
      <c r="AS6" s="462"/>
      <c r="AT6" s="462"/>
      <c r="AU6" s="462"/>
      <c r="AV6" s="462"/>
      <c r="AW6" s="462"/>
      <c r="AX6" s="462"/>
      <c r="AY6" s="462"/>
      <c r="AZ6" s="462"/>
      <c r="BA6" s="462"/>
      <c r="BB6" s="462"/>
      <c r="BC6" s="462"/>
      <c r="BD6" s="462"/>
      <c r="BE6" s="462"/>
      <c r="BF6" s="462"/>
    </row>
    <row r="7" spans="1:72" ht="28.4" customHeight="1" x14ac:dyDescent="0.3">
      <c r="A7" s="266">
        <v>3</v>
      </c>
      <c r="B7" s="1222" t="s">
        <v>3024</v>
      </c>
      <c r="C7" s="1222"/>
      <c r="D7" s="191"/>
      <c r="E7" s="84"/>
      <c r="F7" s="84"/>
      <c r="G7" s="84"/>
      <c r="H7" s="191"/>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462"/>
      <c r="AJ7" s="462"/>
      <c r="AK7" s="462"/>
      <c r="AL7" s="462"/>
      <c r="AM7" s="462"/>
      <c r="AN7" s="462"/>
      <c r="AO7" s="462"/>
      <c r="AP7" s="462"/>
      <c r="AQ7" s="462"/>
      <c r="AR7" s="462"/>
      <c r="AS7" s="462"/>
      <c r="AT7" s="462"/>
      <c r="AU7" s="462"/>
      <c r="AV7" s="462"/>
      <c r="AW7" s="462"/>
      <c r="AX7" s="462"/>
      <c r="AY7" s="462"/>
      <c r="AZ7" s="462"/>
      <c r="BA7" s="462"/>
      <c r="BB7" s="462"/>
      <c r="BC7" s="462"/>
      <c r="BD7" s="462"/>
      <c r="BE7" s="462"/>
      <c r="BF7" s="462"/>
    </row>
    <row r="8" spans="1:72" s="463" customFormat="1" ht="17.5" customHeight="1" x14ac:dyDescent="0.3">
      <c r="A8" s="359">
        <v>4</v>
      </c>
      <c r="B8" s="37" t="s">
        <v>864</v>
      </c>
      <c r="C8" s="36" t="s">
        <v>758</v>
      </c>
      <c r="D8" s="1"/>
      <c r="E8" s="756"/>
      <c r="F8" s="756"/>
      <c r="G8" s="756"/>
      <c r="H8" s="756"/>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row>
    <row r="9" spans="1:72" x14ac:dyDescent="0.3">
      <c r="A9" s="266" t="s">
        <v>285</v>
      </c>
      <c r="B9" s="42" t="s">
        <v>286</v>
      </c>
      <c r="C9" s="43" t="s">
        <v>3025</v>
      </c>
      <c r="D9" s="40"/>
      <c r="E9" s="40"/>
      <c r="F9" s="40"/>
      <c r="G9" s="40"/>
      <c r="H9" s="40"/>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row>
    <row r="10" spans="1:72" x14ac:dyDescent="0.3">
      <c r="A10" s="266" t="s">
        <v>290</v>
      </c>
      <c r="B10" s="42" t="s">
        <v>291</v>
      </c>
      <c r="C10" s="43" t="s">
        <v>3026</v>
      </c>
      <c r="D10" s="40"/>
      <c r="E10" s="40"/>
      <c r="F10" s="40"/>
      <c r="G10" s="40"/>
      <c r="H10" s="40"/>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row>
    <row r="11" spans="1:72" x14ac:dyDescent="0.3">
      <c r="A11" s="266" t="s">
        <v>295</v>
      </c>
      <c r="B11" s="42" t="s">
        <v>296</v>
      </c>
      <c r="C11" s="42" t="s">
        <v>297</v>
      </c>
      <c r="D11" s="32"/>
      <c r="E11" s="32"/>
      <c r="F11" s="32"/>
      <c r="G11" s="32"/>
      <c r="H11" s="32"/>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row>
    <row r="12" spans="1:72" x14ac:dyDescent="0.3">
      <c r="A12" s="266" t="s">
        <v>299</v>
      </c>
      <c r="B12" s="42" t="s">
        <v>300</v>
      </c>
      <c r="C12" s="42" t="s">
        <v>301</v>
      </c>
      <c r="D12" s="32"/>
      <c r="E12" s="32"/>
      <c r="F12" s="32"/>
      <c r="G12" s="32"/>
      <c r="H12" s="32"/>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row>
    <row r="13" spans="1:72" ht="27.65" customHeight="1" x14ac:dyDescent="0.3">
      <c r="A13" s="266" t="s">
        <v>304</v>
      </c>
      <c r="B13" s="63" t="s">
        <v>387</v>
      </c>
      <c r="C13" s="63"/>
      <c r="D13" s="35"/>
      <c r="E13" s="35"/>
      <c r="F13" s="35"/>
      <c r="G13" s="35"/>
      <c r="H13" s="3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row>
    <row r="14" spans="1:72" ht="25" customHeight="1" x14ac:dyDescent="0.3">
      <c r="A14" s="266" t="s">
        <v>306</v>
      </c>
      <c r="B14" s="103" t="s">
        <v>3027</v>
      </c>
      <c r="C14" s="103"/>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row>
    <row r="15" spans="1:72" ht="25" customHeight="1" x14ac:dyDescent="0.3">
      <c r="A15" s="266" t="s">
        <v>308</v>
      </c>
      <c r="B15" s="103" t="s">
        <v>3028</v>
      </c>
      <c r="C15" s="103"/>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row>
    <row r="16" spans="1:72" ht="27" customHeight="1" x14ac:dyDescent="0.3">
      <c r="A16" s="266" t="s">
        <v>310</v>
      </c>
      <c r="B16" s="103" t="s">
        <v>3029</v>
      </c>
      <c r="C16" s="103"/>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row>
    <row r="17" spans="1:70" x14ac:dyDescent="0.3">
      <c r="A17" s="266">
        <v>5</v>
      </c>
      <c r="B17" s="63" t="s">
        <v>354</v>
      </c>
      <c r="C17" s="63"/>
      <c r="D17" s="35"/>
      <c r="E17" s="35"/>
      <c r="F17" s="35"/>
      <c r="G17" s="35"/>
      <c r="H17" s="3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row>
    <row r="18" spans="1:70" ht="103.5" customHeight="1" x14ac:dyDescent="0.3">
      <c r="A18" s="266">
        <v>6</v>
      </c>
      <c r="B18" s="1000" t="s">
        <v>700</v>
      </c>
      <c r="C18" s="1000"/>
      <c r="D18" s="84"/>
      <c r="E18" s="84"/>
      <c r="F18" s="84"/>
      <c r="G18" s="84"/>
      <c r="H18" s="84"/>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row>
    <row r="19" spans="1:70" ht="28" x14ac:dyDescent="0.3">
      <c r="A19" s="508">
        <v>7</v>
      </c>
      <c r="B19" s="67" t="s">
        <v>356</v>
      </c>
      <c r="C19" s="748">
        <v>4177.0200000000004</v>
      </c>
      <c r="D19" s="749"/>
      <c r="E19" s="749"/>
      <c r="F19" s="749"/>
      <c r="G19" s="749"/>
      <c r="H19" s="750"/>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row>
    <row r="20" spans="1:70" x14ac:dyDescent="0.3">
      <c r="A20" s="266">
        <v>8</v>
      </c>
      <c r="B20" s="63" t="s">
        <v>365</v>
      </c>
      <c r="C20" s="44" t="s">
        <v>1614</v>
      </c>
      <c r="D20" s="24"/>
      <c r="E20" s="24"/>
      <c r="F20" s="24"/>
      <c r="G20" s="24"/>
      <c r="H20" s="24"/>
      <c r="I20" s="105"/>
      <c r="J20" s="105"/>
      <c r="K20" s="105"/>
      <c r="L20" s="105"/>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row>
    <row r="21" spans="1:70" x14ac:dyDescent="0.3">
      <c r="A21" s="1116"/>
      <c r="B21" s="1118"/>
      <c r="C21" s="1118"/>
      <c r="D21" s="1119"/>
      <c r="E21" s="1119"/>
      <c r="F21" s="1119"/>
      <c r="G21" s="1119"/>
      <c r="H21" s="1120"/>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row>
    <row r="22" spans="1:70" s="403" customFormat="1" ht="23" x14ac:dyDescent="0.35">
      <c r="A22" s="85" t="s">
        <v>2</v>
      </c>
      <c r="B22" s="1006" t="s">
        <v>174</v>
      </c>
      <c r="C22" s="1006"/>
      <c r="D22" s="28"/>
      <c r="E22" s="28"/>
      <c r="F22" s="28"/>
      <c r="G22" s="28"/>
      <c r="H22" s="28"/>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row>
    <row r="23" spans="1:70" x14ac:dyDescent="0.3">
      <c r="A23" s="30">
        <v>1</v>
      </c>
      <c r="B23" s="1007" t="s">
        <v>3030</v>
      </c>
      <c r="C23" s="1007"/>
      <c r="D23" s="35"/>
      <c r="E23" s="35"/>
      <c r="F23" s="35"/>
      <c r="G23" s="35"/>
      <c r="H23" s="3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row>
    <row r="24" spans="1:70" x14ac:dyDescent="0.3">
      <c r="A24" s="30">
        <v>2</v>
      </c>
      <c r="B24" s="1029" t="s">
        <v>3031</v>
      </c>
      <c r="C24" s="1029"/>
      <c r="D24" s="24"/>
      <c r="E24" s="24"/>
      <c r="F24" s="24"/>
      <c r="G24" s="24"/>
      <c r="H24" s="24"/>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row>
    <row r="25" spans="1:70" ht="31.75" customHeight="1" x14ac:dyDescent="0.3">
      <c r="A25" s="30">
        <v>3</v>
      </c>
      <c r="B25" s="1009" t="s">
        <v>3032</v>
      </c>
      <c r="C25" s="1009"/>
      <c r="D25" s="191"/>
      <c r="E25" s="191"/>
      <c r="F25" s="191"/>
      <c r="G25" s="191"/>
      <c r="H25" s="191"/>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row>
    <row r="26" spans="1:70" s="463" customFormat="1" x14ac:dyDescent="0.3">
      <c r="A26" s="36">
        <v>4</v>
      </c>
      <c r="B26" s="37" t="s">
        <v>864</v>
      </c>
      <c r="C26" s="207" t="s">
        <v>1474</v>
      </c>
      <c r="D26" s="497"/>
      <c r="E26" s="497"/>
      <c r="F26" s="497"/>
      <c r="G26" s="497"/>
      <c r="H26" s="462"/>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row>
    <row r="27" spans="1:70" x14ac:dyDescent="0.3">
      <c r="A27" s="30" t="s">
        <v>285</v>
      </c>
      <c r="B27" s="42" t="s">
        <v>286</v>
      </c>
      <c r="C27" s="43" t="s">
        <v>3033</v>
      </c>
      <c r="D27" s="40"/>
      <c r="E27" s="40"/>
      <c r="F27" s="40"/>
      <c r="G27" s="40"/>
      <c r="H27" s="40"/>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row>
    <row r="28" spans="1:70" x14ac:dyDescent="0.3">
      <c r="A28" s="30" t="s">
        <v>290</v>
      </c>
      <c r="B28" s="42" t="s">
        <v>291</v>
      </c>
      <c r="C28" s="43" t="s">
        <v>3034</v>
      </c>
      <c r="D28" s="40"/>
      <c r="E28" s="40"/>
      <c r="F28" s="40"/>
      <c r="G28" s="40"/>
      <c r="H28" s="40"/>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row>
    <row r="29" spans="1:70" x14ac:dyDescent="0.3">
      <c r="A29" s="30" t="s">
        <v>295</v>
      </c>
      <c r="B29" s="42" t="s">
        <v>296</v>
      </c>
      <c r="C29" s="42" t="s">
        <v>568</v>
      </c>
      <c r="D29" s="32"/>
      <c r="E29" s="32"/>
      <c r="F29" s="32"/>
      <c r="G29" s="32"/>
      <c r="H29" s="32"/>
      <c r="I29" s="105"/>
      <c r="J29" s="105"/>
      <c r="K29" s="105"/>
      <c r="L29" s="105"/>
      <c r="M29" s="105"/>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row>
    <row r="30" spans="1:70" x14ac:dyDescent="0.3">
      <c r="A30" s="30" t="s">
        <v>299</v>
      </c>
      <c r="B30" s="42" t="s">
        <v>300</v>
      </c>
      <c r="C30" s="42" t="s">
        <v>3035</v>
      </c>
      <c r="D30" s="32"/>
      <c r="E30" s="32"/>
      <c r="F30" s="32"/>
      <c r="G30" s="32"/>
      <c r="H30" s="32"/>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row>
    <row r="31" spans="1:70" ht="29.15" customHeight="1" x14ac:dyDescent="0.3">
      <c r="A31" s="30" t="s">
        <v>304</v>
      </c>
      <c r="B31" s="63" t="s">
        <v>387</v>
      </c>
      <c r="C31" s="63"/>
      <c r="D31" s="35"/>
      <c r="E31" s="35"/>
      <c r="F31" s="35"/>
      <c r="G31" s="35"/>
      <c r="H31" s="3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row>
    <row r="32" spans="1:70" ht="24" customHeight="1" x14ac:dyDescent="0.3">
      <c r="A32" s="30" t="s">
        <v>306</v>
      </c>
      <c r="B32" s="104" t="s">
        <v>3036</v>
      </c>
      <c r="C32" s="104"/>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row>
    <row r="33" spans="1:70" ht="41.5" customHeight="1" x14ac:dyDescent="0.3">
      <c r="A33" s="30" t="s">
        <v>308</v>
      </c>
      <c r="B33" s="104" t="s">
        <v>3037</v>
      </c>
      <c r="C33" s="104"/>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row>
    <row r="34" spans="1:70" ht="28" customHeight="1" x14ac:dyDescent="0.3">
      <c r="A34" s="30" t="s">
        <v>310</v>
      </c>
      <c r="B34" s="104" t="s">
        <v>3038</v>
      </c>
      <c r="C34" s="104"/>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row>
    <row r="35" spans="1:70" ht="50.15" customHeight="1" x14ac:dyDescent="0.3">
      <c r="A35" s="30" t="s">
        <v>312</v>
      </c>
      <c r="B35" s="104" t="s">
        <v>3039</v>
      </c>
      <c r="C35" s="104"/>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row>
    <row r="36" spans="1:70" ht="27.65" customHeight="1" x14ac:dyDescent="0.3">
      <c r="A36" s="30" t="s">
        <v>314</v>
      </c>
      <c r="B36" s="104" t="s">
        <v>3040</v>
      </c>
      <c r="C36" s="104"/>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row>
    <row r="37" spans="1:70" ht="43" customHeight="1" x14ac:dyDescent="0.3">
      <c r="A37" s="30" t="s">
        <v>316</v>
      </c>
      <c r="B37" s="104" t="s">
        <v>3041</v>
      </c>
      <c r="C37" s="104"/>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row>
    <row r="38" spans="1:70" ht="48" customHeight="1" x14ac:dyDescent="0.3">
      <c r="A38" s="30" t="s">
        <v>318</v>
      </c>
      <c r="B38" s="104" t="s">
        <v>3042</v>
      </c>
      <c r="C38" s="104"/>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row>
    <row r="39" spans="1:70" ht="32.5" customHeight="1" x14ac:dyDescent="0.3">
      <c r="A39" s="30" t="s">
        <v>320</v>
      </c>
      <c r="B39" s="104" t="s">
        <v>3043</v>
      </c>
      <c r="C39" s="104"/>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row>
    <row r="40" spans="1:70" ht="46.5" customHeight="1" x14ac:dyDescent="0.3">
      <c r="A40" s="30" t="s">
        <v>322</v>
      </c>
      <c r="B40" s="104" t="s">
        <v>3044</v>
      </c>
      <c r="C40" s="104"/>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row>
    <row r="41" spans="1:70" ht="45" customHeight="1" x14ac:dyDescent="0.3">
      <c r="A41" s="30" t="s">
        <v>324</v>
      </c>
      <c r="B41" s="104" t="s">
        <v>2505</v>
      </c>
      <c r="C41" s="104"/>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row>
    <row r="42" spans="1:70" ht="32.15" customHeight="1" x14ac:dyDescent="0.3">
      <c r="A42" s="30">
        <v>5</v>
      </c>
      <c r="B42" s="63" t="s">
        <v>354</v>
      </c>
      <c r="C42" s="63"/>
      <c r="D42" s="35"/>
      <c r="E42" s="35"/>
      <c r="F42" s="35"/>
      <c r="G42" s="35"/>
      <c r="H42" s="3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row>
    <row r="43" spans="1:70" ht="109.5" customHeight="1" x14ac:dyDescent="0.3">
      <c r="A43" s="30">
        <v>6</v>
      </c>
      <c r="B43" s="1000" t="s">
        <v>700</v>
      </c>
      <c r="C43" s="1000"/>
      <c r="D43" s="84"/>
      <c r="E43" s="84"/>
      <c r="F43" s="84"/>
      <c r="G43" s="84"/>
      <c r="H43" s="84"/>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row>
    <row r="44" spans="1:70" ht="28" x14ac:dyDescent="0.3">
      <c r="A44" s="66">
        <v>7</v>
      </c>
      <c r="B44" s="67" t="s">
        <v>356</v>
      </c>
      <c r="C44" s="748">
        <v>86087.84</v>
      </c>
      <c r="D44" s="749"/>
      <c r="E44" s="749"/>
      <c r="F44" s="749"/>
      <c r="G44" s="749"/>
      <c r="H44" s="750"/>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row>
    <row r="45" spans="1:70" x14ac:dyDescent="0.3">
      <c r="A45" s="30">
        <v>8</v>
      </c>
      <c r="B45" s="63" t="s">
        <v>357</v>
      </c>
      <c r="C45" s="63"/>
      <c r="D45" s="35"/>
      <c r="E45" s="35"/>
      <c r="F45" s="35"/>
      <c r="G45" s="35"/>
      <c r="H45" s="3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row>
    <row r="46" spans="1:70" x14ac:dyDescent="0.3">
      <c r="A46" s="30">
        <v>8.1</v>
      </c>
      <c r="B46" s="42" t="s">
        <v>358</v>
      </c>
      <c r="C46" s="751">
        <v>3464.93</v>
      </c>
      <c r="D46" s="752"/>
      <c r="E46" s="752"/>
      <c r="F46" s="752"/>
      <c r="G46" s="752"/>
      <c r="H46" s="753"/>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row>
    <row r="47" spans="1:70" x14ac:dyDescent="0.3">
      <c r="A47" s="30">
        <v>8.1999999999999993</v>
      </c>
      <c r="B47" s="42" t="s">
        <v>359</v>
      </c>
      <c r="C47" s="751">
        <v>3882.5</v>
      </c>
      <c r="D47" s="752"/>
      <c r="E47" s="752"/>
      <c r="F47" s="752"/>
      <c r="G47" s="752"/>
      <c r="H47" s="753"/>
      <c r="I47" s="105"/>
      <c r="J47" s="105"/>
      <c r="K47" s="105"/>
      <c r="L47" s="105"/>
      <c r="M47" s="105"/>
      <c r="N47" s="105"/>
      <c r="O47" s="105"/>
      <c r="P47" s="105"/>
      <c r="Q47" s="105"/>
      <c r="R47" s="105"/>
      <c r="S47" s="105"/>
      <c r="T47" s="105"/>
      <c r="U47" s="105"/>
      <c r="V47" s="105"/>
      <c r="W47" s="105"/>
      <c r="X47" s="105"/>
      <c r="Y47" s="105"/>
      <c r="Z47" s="105"/>
      <c r="AA47" s="105"/>
      <c r="AB47" s="105"/>
      <c r="AC47" s="105"/>
      <c r="AD47" s="105"/>
      <c r="AE47" s="105"/>
      <c r="AF47" s="105"/>
      <c r="AG47" s="105"/>
      <c r="AH47" s="105"/>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row>
    <row r="48" spans="1:70" x14ac:dyDescent="0.3">
      <c r="A48" s="30">
        <v>8.3000000000000007</v>
      </c>
      <c r="B48" s="42" t="s">
        <v>360</v>
      </c>
      <c r="C48" s="751">
        <v>5289.16</v>
      </c>
      <c r="D48" s="752"/>
      <c r="E48" s="752"/>
      <c r="F48" s="752"/>
      <c r="G48" s="752"/>
      <c r="H48" s="753"/>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row>
    <row r="49" spans="1:70" x14ac:dyDescent="0.3">
      <c r="A49" s="30">
        <v>8.4</v>
      </c>
      <c r="B49" s="42" t="s">
        <v>361</v>
      </c>
      <c r="C49" s="751">
        <v>6042.79</v>
      </c>
      <c r="D49" s="752"/>
      <c r="E49" s="752"/>
      <c r="F49" s="752"/>
      <c r="G49" s="752"/>
      <c r="H49" s="753"/>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row>
    <row r="50" spans="1:70" x14ac:dyDescent="0.3">
      <c r="A50" s="30">
        <v>8.5</v>
      </c>
      <c r="B50" s="42" t="s">
        <v>362</v>
      </c>
      <c r="C50" s="751">
        <v>8276.42</v>
      </c>
      <c r="D50" s="752"/>
      <c r="E50" s="752"/>
      <c r="F50" s="752"/>
      <c r="G50" s="752"/>
      <c r="H50" s="753"/>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row>
    <row r="51" spans="1:70" x14ac:dyDescent="0.3">
      <c r="A51" s="30"/>
      <c r="B51" s="82" t="s">
        <v>363</v>
      </c>
      <c r="C51" s="754">
        <f>SUM(C46:C50)</f>
        <v>26955.800000000003</v>
      </c>
      <c r="D51" s="72"/>
      <c r="E51" s="72"/>
      <c r="F51" s="72"/>
      <c r="G51" s="72"/>
      <c r="H51" s="124"/>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row>
    <row r="52" spans="1:70" ht="108.65" customHeight="1" x14ac:dyDescent="0.3">
      <c r="A52" s="30"/>
      <c r="B52" s="1000" t="s">
        <v>773</v>
      </c>
      <c r="C52" s="1000"/>
      <c r="D52" s="24"/>
      <c r="E52" s="24"/>
      <c r="F52" s="24"/>
      <c r="G52" s="24"/>
      <c r="H52" s="24"/>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row>
    <row r="53" spans="1:70" x14ac:dyDescent="0.3">
      <c r="A53" s="30">
        <v>9</v>
      </c>
      <c r="B53" s="63" t="s">
        <v>365</v>
      </c>
      <c r="C53" s="44" t="s">
        <v>1591</v>
      </c>
      <c r="D53" s="24"/>
      <c r="E53" s="24"/>
      <c r="F53" s="24"/>
      <c r="G53" s="24"/>
      <c r="H53" s="24"/>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row>
    <row r="54" spans="1:70" x14ac:dyDescent="0.3">
      <c r="A54" s="1116"/>
      <c r="B54" s="1117"/>
      <c r="C54" s="1117"/>
      <c r="D54" s="1118"/>
      <c r="E54" s="1119"/>
      <c r="F54" s="1119"/>
      <c r="G54" s="1119"/>
      <c r="H54" s="1120"/>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row>
    <row r="55" spans="1:70" s="403" customFormat="1" ht="23" x14ac:dyDescent="0.35">
      <c r="A55" s="85" t="s">
        <v>2</v>
      </c>
      <c r="B55" s="1006" t="s">
        <v>176</v>
      </c>
      <c r="C55" s="1006"/>
      <c r="D55" s="1006"/>
      <c r="E55" s="28"/>
      <c r="F55" s="28"/>
      <c r="G55" s="28"/>
      <c r="H55" s="28"/>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row>
    <row r="56" spans="1:70" x14ac:dyDescent="0.3">
      <c r="A56" s="30">
        <v>1</v>
      </c>
      <c r="B56" s="1007" t="s">
        <v>3045</v>
      </c>
      <c r="C56" s="1007"/>
      <c r="D56" s="1007"/>
      <c r="E56" s="35"/>
      <c r="F56" s="35"/>
      <c r="G56" s="35"/>
      <c r="H56" s="3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row>
    <row r="57" spans="1:70" x14ac:dyDescent="0.3">
      <c r="A57" s="30">
        <v>2</v>
      </c>
      <c r="B57" s="1029" t="s">
        <v>3046</v>
      </c>
      <c r="C57" s="1029"/>
      <c r="D57" s="1029"/>
      <c r="E57" s="24"/>
      <c r="F57" s="24"/>
      <c r="G57" s="24"/>
      <c r="H57" s="24"/>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row>
    <row r="58" spans="1:70" ht="22.5" customHeight="1" x14ac:dyDescent="0.3">
      <c r="A58" s="30">
        <v>3</v>
      </c>
      <c r="B58" s="1009" t="s">
        <v>3032</v>
      </c>
      <c r="C58" s="1009"/>
      <c r="D58" s="1009"/>
      <c r="E58" s="191"/>
      <c r="F58" s="191"/>
      <c r="G58" s="191"/>
      <c r="H58" s="191"/>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row>
    <row r="59" spans="1:70" s="463" customFormat="1" x14ac:dyDescent="0.3">
      <c r="A59" s="36">
        <v>4</v>
      </c>
      <c r="B59" s="37" t="s">
        <v>864</v>
      </c>
      <c r="C59" s="207" t="s">
        <v>282</v>
      </c>
      <c r="D59" s="207" t="s">
        <v>706</v>
      </c>
      <c r="E59" s="497"/>
      <c r="F59" s="497"/>
      <c r="G59" s="497"/>
      <c r="H59" s="462"/>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row>
    <row r="60" spans="1:70" x14ac:dyDescent="0.3">
      <c r="A60" s="30" t="s">
        <v>285</v>
      </c>
      <c r="B60" s="42" t="s">
        <v>286</v>
      </c>
      <c r="C60" s="43" t="s">
        <v>3033</v>
      </c>
      <c r="D60" s="43" t="s">
        <v>706</v>
      </c>
      <c r="E60" s="458"/>
      <c r="F60" s="458"/>
      <c r="G60" s="40"/>
      <c r="H60" s="40"/>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row>
    <row r="61" spans="1:70" x14ac:dyDescent="0.3">
      <c r="A61" s="30" t="s">
        <v>290</v>
      </c>
      <c r="B61" s="42" t="s">
        <v>291</v>
      </c>
      <c r="C61" s="43" t="s">
        <v>3047</v>
      </c>
      <c r="D61" s="43" t="s">
        <v>3048</v>
      </c>
      <c r="E61" s="458"/>
      <c r="F61" s="458"/>
      <c r="G61" s="40"/>
      <c r="H61" s="40"/>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row>
    <row r="62" spans="1:70" x14ac:dyDescent="0.3">
      <c r="A62" s="30" t="s">
        <v>295</v>
      </c>
      <c r="B62" s="42" t="s">
        <v>296</v>
      </c>
      <c r="C62" s="42" t="s">
        <v>568</v>
      </c>
      <c r="D62" s="204" t="s">
        <v>502</v>
      </c>
      <c r="E62" s="464"/>
      <c r="F62" s="464"/>
      <c r="G62" s="32"/>
      <c r="H62" s="32"/>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row>
    <row r="63" spans="1:70" x14ac:dyDescent="0.3">
      <c r="A63" s="30" t="s">
        <v>299</v>
      </c>
      <c r="B63" s="42" t="s">
        <v>300</v>
      </c>
      <c r="C63" s="42" t="s">
        <v>301</v>
      </c>
      <c r="D63" s="204" t="s">
        <v>713</v>
      </c>
      <c r="E63" s="464"/>
      <c r="F63" s="464"/>
      <c r="G63" s="32"/>
      <c r="H63" s="32"/>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row>
    <row r="64" spans="1:70" x14ac:dyDescent="0.3">
      <c r="A64" s="30" t="s">
        <v>304</v>
      </c>
      <c r="B64" s="63" t="s">
        <v>305</v>
      </c>
      <c r="C64" s="63"/>
      <c r="D64" s="63"/>
      <c r="E64" s="35"/>
      <c r="F64" s="35"/>
      <c r="G64" s="35"/>
      <c r="H64" s="3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row>
    <row r="65" spans="1:70" ht="34.5" customHeight="1" x14ac:dyDescent="0.3">
      <c r="A65" s="30" t="s">
        <v>383</v>
      </c>
      <c r="B65" s="103" t="s">
        <v>3049</v>
      </c>
      <c r="C65" s="103"/>
      <c r="D65" s="103"/>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row>
    <row r="66" spans="1:70" ht="33.65" customHeight="1" x14ac:dyDescent="0.3">
      <c r="A66" s="30" t="s">
        <v>384</v>
      </c>
      <c r="B66" s="103" t="s">
        <v>3050</v>
      </c>
      <c r="C66" s="103"/>
      <c r="D66" s="103"/>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row>
    <row r="67" spans="1:70" ht="26.5" customHeight="1" x14ac:dyDescent="0.3">
      <c r="A67" s="30" t="s">
        <v>386</v>
      </c>
      <c r="B67" s="103" t="s">
        <v>3051</v>
      </c>
      <c r="C67" s="103"/>
      <c r="D67" s="103"/>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row>
    <row r="68" spans="1:70" ht="32.5" customHeight="1" x14ac:dyDescent="0.3">
      <c r="A68" s="30" t="s">
        <v>3052</v>
      </c>
      <c r="B68" s="103" t="s">
        <v>3053</v>
      </c>
      <c r="C68" s="103"/>
      <c r="D68" s="103"/>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row>
    <row r="69" spans="1:70" ht="33" customHeight="1" x14ac:dyDescent="0.3">
      <c r="A69" s="30" t="s">
        <v>3054</v>
      </c>
      <c r="B69" s="103" t="s">
        <v>3055</v>
      </c>
      <c r="C69" s="103"/>
      <c r="D69" s="103"/>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5"/>
    </row>
    <row r="70" spans="1:70" ht="38.15" customHeight="1" x14ac:dyDescent="0.3">
      <c r="A70" s="30" t="s">
        <v>3056</v>
      </c>
      <c r="B70" s="103" t="s">
        <v>3057</v>
      </c>
      <c r="C70" s="103"/>
      <c r="D70" s="103"/>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row>
    <row r="71" spans="1:70" ht="34.5" customHeight="1" x14ac:dyDescent="0.3">
      <c r="A71" s="30" t="s">
        <v>3058</v>
      </c>
      <c r="B71" s="103" t="s">
        <v>3059</v>
      </c>
      <c r="C71" s="103"/>
      <c r="D71" s="103"/>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row>
    <row r="72" spans="1:70" ht="25" customHeight="1" x14ac:dyDescent="0.3">
      <c r="A72" s="30" t="s">
        <v>3060</v>
      </c>
      <c r="B72" s="103" t="s">
        <v>3061</v>
      </c>
      <c r="C72" s="103"/>
      <c r="D72" s="103"/>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row>
    <row r="73" spans="1:70" ht="35.5" customHeight="1" x14ac:dyDescent="0.3">
      <c r="A73" s="30" t="s">
        <v>3062</v>
      </c>
      <c r="B73" s="103" t="s">
        <v>3063</v>
      </c>
      <c r="C73" s="103"/>
      <c r="D73" s="103"/>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row>
    <row r="74" spans="1:70" ht="24.65" customHeight="1" x14ac:dyDescent="0.3">
      <c r="A74" s="30" t="s">
        <v>3064</v>
      </c>
      <c r="B74" s="103" t="s">
        <v>3065</v>
      </c>
      <c r="C74" s="103"/>
      <c r="D74" s="103"/>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row>
    <row r="75" spans="1:70" ht="30" customHeight="1" x14ac:dyDescent="0.3">
      <c r="A75" s="30" t="s">
        <v>3066</v>
      </c>
      <c r="B75" s="103" t="s">
        <v>3067</v>
      </c>
      <c r="C75" s="103"/>
      <c r="D75" s="103"/>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row>
    <row r="76" spans="1:70" ht="25.5" customHeight="1" x14ac:dyDescent="0.3">
      <c r="A76" s="30" t="s">
        <v>3068</v>
      </c>
      <c r="B76" s="103" t="s">
        <v>3069</v>
      </c>
      <c r="C76" s="103"/>
      <c r="D76" s="103"/>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row>
    <row r="77" spans="1:70" x14ac:dyDescent="0.3">
      <c r="A77" s="30">
        <v>5</v>
      </c>
      <c r="B77" s="63" t="s">
        <v>354</v>
      </c>
      <c r="C77" s="63"/>
      <c r="D77" s="63"/>
      <c r="E77" s="35"/>
      <c r="F77" s="35"/>
      <c r="G77" s="35"/>
      <c r="H77" s="3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row>
    <row r="78" spans="1:70" ht="85.5" customHeight="1" x14ac:dyDescent="0.3">
      <c r="A78" s="30">
        <v>6</v>
      </c>
      <c r="B78" s="1000" t="s">
        <v>700</v>
      </c>
      <c r="C78" s="1000"/>
      <c r="D78" s="1000"/>
      <c r="E78" s="84"/>
      <c r="F78" s="84"/>
      <c r="G78" s="84"/>
      <c r="H78" s="84"/>
      <c r="I78" s="105"/>
      <c r="J78" s="105"/>
      <c r="K78" s="105"/>
      <c r="L78" s="105"/>
      <c r="M78" s="105"/>
      <c r="N78" s="105"/>
      <c r="O78" s="105"/>
      <c r="P78" s="105"/>
      <c r="Q78" s="105"/>
      <c r="R78" s="105"/>
      <c r="S78" s="105"/>
      <c r="T78" s="105"/>
      <c r="U78" s="105"/>
      <c r="V78" s="105"/>
      <c r="W78" s="105"/>
      <c r="X78" s="105"/>
      <c r="Y78" s="105"/>
      <c r="Z78" s="105"/>
      <c r="AA78" s="105"/>
      <c r="AB78" s="105"/>
      <c r="AC78" s="105"/>
      <c r="AD78" s="105"/>
      <c r="AE78" s="105"/>
      <c r="AF78" s="105"/>
      <c r="AG78" s="105"/>
      <c r="AH78" s="105"/>
    </row>
    <row r="79" spans="1:70" ht="28" x14ac:dyDescent="0.3">
      <c r="A79" s="66">
        <v>7</v>
      </c>
      <c r="B79" s="67" t="s">
        <v>356</v>
      </c>
      <c r="C79" s="748">
        <v>137324.81</v>
      </c>
      <c r="D79" s="748">
        <v>334490.37</v>
      </c>
      <c r="E79" s="749"/>
      <c r="F79" s="749"/>
      <c r="G79" s="749"/>
      <c r="H79" s="750"/>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5"/>
    </row>
    <row r="80" spans="1:70" x14ac:dyDescent="0.3">
      <c r="A80" s="30">
        <v>8</v>
      </c>
      <c r="B80" s="63" t="s">
        <v>357</v>
      </c>
      <c r="C80" s="63"/>
      <c r="D80" s="63"/>
      <c r="E80" s="35"/>
      <c r="F80" s="35"/>
      <c r="G80" s="35"/>
      <c r="H80" s="3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row>
    <row r="81" spans="1:34" x14ac:dyDescent="0.3">
      <c r="A81" s="30">
        <v>8.1</v>
      </c>
      <c r="B81" s="42" t="s">
        <v>358</v>
      </c>
      <c r="C81" s="751">
        <v>4027.2</v>
      </c>
      <c r="D81" s="751">
        <v>32550.68</v>
      </c>
      <c r="E81" s="752"/>
      <c r="F81" s="752"/>
      <c r="G81" s="752"/>
      <c r="H81" s="753"/>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row>
    <row r="82" spans="1:34" x14ac:dyDescent="0.3">
      <c r="A82" s="30">
        <v>8.1999999999999993</v>
      </c>
      <c r="B82" s="42" t="s">
        <v>359</v>
      </c>
      <c r="C82" s="751">
        <v>4586.63</v>
      </c>
      <c r="D82" s="751">
        <v>34303.360000000001</v>
      </c>
      <c r="E82" s="752"/>
      <c r="F82" s="752"/>
      <c r="G82" s="752"/>
      <c r="H82" s="753"/>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row>
    <row r="83" spans="1:34" x14ac:dyDescent="0.3">
      <c r="A83" s="30">
        <v>8.3000000000000007</v>
      </c>
      <c r="B83" s="42" t="s">
        <v>360</v>
      </c>
      <c r="C83" s="751">
        <v>6178.86</v>
      </c>
      <c r="D83" s="751">
        <v>36161.21</v>
      </c>
      <c r="E83" s="752"/>
      <c r="F83" s="752"/>
      <c r="G83" s="752"/>
      <c r="H83" s="753"/>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row>
    <row r="84" spans="1:34" x14ac:dyDescent="0.3">
      <c r="A84" s="30">
        <v>8.4</v>
      </c>
      <c r="B84" s="42" t="s">
        <v>361</v>
      </c>
      <c r="C84" s="751">
        <v>7117.91</v>
      </c>
      <c r="D84" s="751">
        <v>38130.53</v>
      </c>
      <c r="E84" s="752"/>
      <c r="F84" s="752"/>
      <c r="G84" s="752"/>
      <c r="H84" s="753"/>
      <c r="I84" s="105"/>
      <c r="J84" s="105"/>
      <c r="K84" s="105"/>
      <c r="L84" s="105"/>
      <c r="M84" s="105"/>
      <c r="N84" s="105"/>
      <c r="O84" s="105"/>
      <c r="P84" s="105"/>
      <c r="Q84" s="105"/>
      <c r="R84" s="105"/>
      <c r="S84" s="105"/>
      <c r="T84" s="105"/>
      <c r="U84" s="105"/>
      <c r="V84" s="105"/>
      <c r="W84" s="105"/>
      <c r="X84" s="105"/>
      <c r="Y84" s="105"/>
      <c r="Z84" s="105"/>
      <c r="AA84" s="105"/>
      <c r="AB84" s="105"/>
      <c r="AC84" s="105"/>
      <c r="AD84" s="105"/>
      <c r="AE84" s="105"/>
      <c r="AF84" s="105"/>
      <c r="AG84" s="105"/>
      <c r="AH84" s="105"/>
    </row>
    <row r="85" spans="1:34" x14ac:dyDescent="0.3">
      <c r="A85" s="30">
        <v>8.5</v>
      </c>
      <c r="B85" s="42" t="s">
        <v>362</v>
      </c>
      <c r="C85" s="751">
        <v>9478.5499999999993</v>
      </c>
      <c r="D85" s="751">
        <v>40218</v>
      </c>
      <c r="E85" s="752"/>
      <c r="F85" s="752"/>
      <c r="G85" s="752"/>
      <c r="H85" s="753"/>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5"/>
    </row>
    <row r="86" spans="1:34" x14ac:dyDescent="0.3">
      <c r="A86" s="30"/>
      <c r="B86" s="82" t="s">
        <v>363</v>
      </c>
      <c r="C86" s="754">
        <f>SUM(C81:C85)</f>
        <v>31389.149999999998</v>
      </c>
      <c r="D86" s="754">
        <f>SUM(D81:D85)</f>
        <v>181363.78</v>
      </c>
      <c r="E86" s="72"/>
      <c r="F86" s="72"/>
      <c r="G86" s="72"/>
      <c r="H86" s="124"/>
      <c r="I86" s="105"/>
      <c r="J86" s="105"/>
      <c r="K86" s="105"/>
      <c r="L86" s="105"/>
      <c r="M86" s="105"/>
      <c r="N86" s="105"/>
      <c r="O86" s="105"/>
      <c r="P86" s="105"/>
      <c r="Q86" s="105"/>
      <c r="R86" s="105"/>
      <c r="S86" s="105"/>
      <c r="T86" s="105"/>
      <c r="U86" s="105"/>
      <c r="V86" s="105"/>
      <c r="W86" s="105"/>
      <c r="X86" s="105"/>
      <c r="Y86" s="105"/>
      <c r="Z86" s="105"/>
      <c r="AA86" s="105"/>
      <c r="AB86" s="105"/>
      <c r="AC86" s="105"/>
      <c r="AD86" s="105"/>
      <c r="AE86" s="105"/>
      <c r="AF86" s="105"/>
      <c r="AG86" s="105"/>
      <c r="AH86" s="105"/>
    </row>
    <row r="87" spans="1:34" ht="86.5" customHeight="1" x14ac:dyDescent="0.3">
      <c r="A87" s="30"/>
      <c r="B87" s="1000" t="s">
        <v>773</v>
      </c>
      <c r="C87" s="1000"/>
      <c r="D87" s="1000"/>
      <c r="E87" s="84"/>
      <c r="F87" s="84"/>
      <c r="G87" s="84"/>
      <c r="H87" s="24"/>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row>
    <row r="88" spans="1:34" x14ac:dyDescent="0.3">
      <c r="A88" s="30">
        <v>9</v>
      </c>
      <c r="B88" s="63" t="s">
        <v>365</v>
      </c>
      <c r="C88" s="44" t="s">
        <v>599</v>
      </c>
      <c r="D88" s="44" t="s">
        <v>1591</v>
      </c>
      <c r="E88" s="24"/>
      <c r="F88" s="24"/>
      <c r="G88" s="24"/>
      <c r="H88" s="24"/>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row>
    <row r="89" spans="1:34" x14ac:dyDescent="0.3">
      <c r="A89" s="1116"/>
      <c r="B89" s="1117"/>
      <c r="C89" s="1117"/>
      <c r="D89" s="1121"/>
      <c r="E89" s="1119"/>
      <c r="F89" s="1119"/>
      <c r="G89" s="1119"/>
      <c r="H89" s="1120"/>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row>
    <row r="90" spans="1:34" s="403" customFormat="1" ht="23" x14ac:dyDescent="0.35">
      <c r="A90" s="85" t="s">
        <v>2</v>
      </c>
      <c r="B90" s="1006" t="s">
        <v>178</v>
      </c>
      <c r="C90" s="1006"/>
      <c r="D90" s="28"/>
      <c r="E90" s="28"/>
      <c r="F90" s="28"/>
      <c r="G90" s="28"/>
      <c r="H90" s="28"/>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row>
    <row r="91" spans="1:34" x14ac:dyDescent="0.3">
      <c r="A91" s="30">
        <v>1</v>
      </c>
      <c r="B91" s="1007" t="s">
        <v>3070</v>
      </c>
      <c r="C91" s="1007"/>
      <c r="D91" s="35"/>
      <c r="E91" s="35"/>
      <c r="F91" s="35"/>
      <c r="G91" s="35"/>
      <c r="H91" s="3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row>
    <row r="92" spans="1:34" x14ac:dyDescent="0.3">
      <c r="A92" s="30">
        <v>2</v>
      </c>
      <c r="B92" s="1029" t="s">
        <v>3071</v>
      </c>
      <c r="C92" s="1029"/>
      <c r="D92" s="24"/>
      <c r="E92" s="24"/>
      <c r="F92" s="24"/>
      <c r="G92" s="24"/>
      <c r="H92" s="24"/>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row>
    <row r="93" spans="1:34" ht="28.75" customHeight="1" x14ac:dyDescent="0.3">
      <c r="A93" s="30">
        <v>3</v>
      </c>
      <c r="B93" s="1009" t="s">
        <v>3032</v>
      </c>
      <c r="C93" s="1009"/>
      <c r="D93" s="191"/>
      <c r="E93" s="191"/>
      <c r="F93" s="191"/>
      <c r="G93" s="191"/>
      <c r="H93" s="191"/>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row>
    <row r="94" spans="1:34" s="463" customFormat="1" x14ac:dyDescent="0.3">
      <c r="A94" s="36">
        <v>4</v>
      </c>
      <c r="B94" s="37" t="s">
        <v>864</v>
      </c>
      <c r="C94" s="36" t="s">
        <v>1474</v>
      </c>
      <c r="D94" s="462"/>
      <c r="E94" s="497"/>
      <c r="F94" s="497"/>
      <c r="G94" s="497"/>
      <c r="H94" s="462"/>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row>
    <row r="95" spans="1:34" s="463" customFormat="1" x14ac:dyDescent="0.3">
      <c r="A95" s="755" t="s">
        <v>285</v>
      </c>
      <c r="B95" s="591" t="s">
        <v>3072</v>
      </c>
      <c r="C95" s="149" t="s">
        <v>3033</v>
      </c>
      <c r="D95" s="462"/>
      <c r="E95" s="497"/>
      <c r="F95" s="497"/>
      <c r="G95" s="497"/>
      <c r="H95" s="462"/>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row>
    <row r="96" spans="1:34" x14ac:dyDescent="0.3">
      <c r="A96" s="30" t="s">
        <v>290</v>
      </c>
      <c r="B96" s="42" t="s">
        <v>291</v>
      </c>
      <c r="C96" s="43" t="s">
        <v>3073</v>
      </c>
      <c r="D96" s="40"/>
      <c r="E96" s="40"/>
      <c r="F96" s="40"/>
      <c r="G96" s="40"/>
      <c r="H96" s="40"/>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row>
    <row r="97" spans="1:34" x14ac:dyDescent="0.3">
      <c r="A97" s="30" t="s">
        <v>295</v>
      </c>
      <c r="B97" s="42" t="s">
        <v>296</v>
      </c>
      <c r="C97" s="42" t="s">
        <v>568</v>
      </c>
      <c r="D97" s="32"/>
      <c r="E97" s="32"/>
      <c r="F97" s="32"/>
      <c r="G97" s="32"/>
      <c r="H97" s="32"/>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row>
    <row r="98" spans="1:34" x14ac:dyDescent="0.3">
      <c r="A98" s="30" t="s">
        <v>299</v>
      </c>
      <c r="B98" s="42" t="s">
        <v>300</v>
      </c>
      <c r="C98" s="42" t="s">
        <v>301</v>
      </c>
      <c r="D98" s="32"/>
      <c r="E98" s="32"/>
      <c r="F98" s="32"/>
      <c r="G98" s="32"/>
      <c r="H98" s="32"/>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row>
    <row r="99" spans="1:34" ht="33" customHeight="1" x14ac:dyDescent="0.3">
      <c r="A99" s="30" t="s">
        <v>304</v>
      </c>
      <c r="B99" s="63" t="s">
        <v>387</v>
      </c>
      <c r="C99" s="63"/>
      <c r="D99" s="35"/>
      <c r="E99" s="35"/>
      <c r="F99" s="35"/>
      <c r="G99" s="35"/>
      <c r="H99" s="3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row>
    <row r="100" spans="1:34" ht="25" customHeight="1" x14ac:dyDescent="0.3">
      <c r="A100" s="30" t="s">
        <v>383</v>
      </c>
      <c r="B100" s="103" t="s">
        <v>3049</v>
      </c>
      <c r="C100" s="103"/>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row>
    <row r="101" spans="1:34" ht="32.15" customHeight="1" x14ac:dyDescent="0.3">
      <c r="A101" s="30" t="s">
        <v>384</v>
      </c>
      <c r="B101" s="103" t="s">
        <v>3050</v>
      </c>
      <c r="C101" s="103"/>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row>
    <row r="102" spans="1:34" ht="19.5" customHeight="1" x14ac:dyDescent="0.3">
      <c r="A102" s="30" t="s">
        <v>386</v>
      </c>
      <c r="B102" s="103" t="s">
        <v>3051</v>
      </c>
      <c r="C102" s="103"/>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5"/>
    </row>
    <row r="103" spans="1:34" ht="30.65" customHeight="1" x14ac:dyDescent="0.3">
      <c r="A103" s="30" t="s">
        <v>3052</v>
      </c>
      <c r="B103" s="103" t="s">
        <v>3053</v>
      </c>
      <c r="C103" s="103"/>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row>
    <row r="104" spans="1:34" ht="25" customHeight="1" x14ac:dyDescent="0.3">
      <c r="A104" s="30" t="s">
        <v>3054</v>
      </c>
      <c r="B104" s="103" t="s">
        <v>3055</v>
      </c>
      <c r="C104" s="103"/>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5"/>
    </row>
    <row r="105" spans="1:34" ht="34" customHeight="1" x14ac:dyDescent="0.3">
      <c r="A105" s="30" t="s">
        <v>3056</v>
      </c>
      <c r="B105" s="103" t="s">
        <v>3057</v>
      </c>
      <c r="C105" s="103"/>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5"/>
    </row>
    <row r="106" spans="1:34" ht="35.5" customHeight="1" x14ac:dyDescent="0.3">
      <c r="A106" s="30" t="s">
        <v>3058</v>
      </c>
      <c r="B106" s="103" t="s">
        <v>3059</v>
      </c>
      <c r="C106" s="103"/>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row>
    <row r="107" spans="1:34" ht="30" customHeight="1" x14ac:dyDescent="0.3">
      <c r="A107" s="30" t="s">
        <v>3060</v>
      </c>
      <c r="B107" s="103" t="s">
        <v>3061</v>
      </c>
      <c r="C107" s="103"/>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105"/>
      <c r="AF107" s="105"/>
      <c r="AG107" s="105"/>
      <c r="AH107" s="105"/>
    </row>
    <row r="108" spans="1:34" ht="32.15" customHeight="1" x14ac:dyDescent="0.3">
      <c r="A108" s="30" t="s">
        <v>3062</v>
      </c>
      <c r="B108" s="103" t="s">
        <v>3063</v>
      </c>
      <c r="C108" s="103"/>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5"/>
    </row>
    <row r="109" spans="1:34" ht="41.5" customHeight="1" x14ac:dyDescent="0.3">
      <c r="A109" s="30" t="s">
        <v>3064</v>
      </c>
      <c r="B109" s="103" t="s">
        <v>3065</v>
      </c>
      <c r="C109" s="103"/>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5"/>
    </row>
    <row r="110" spans="1:34" ht="34" customHeight="1" x14ac:dyDescent="0.3">
      <c r="A110" s="30" t="s">
        <v>3066</v>
      </c>
      <c r="B110" s="103" t="s">
        <v>3067</v>
      </c>
      <c r="C110" s="103"/>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5"/>
    </row>
    <row r="111" spans="1:34" ht="32.15" customHeight="1" x14ac:dyDescent="0.3">
      <c r="A111" s="30" t="s">
        <v>3068</v>
      </c>
      <c r="B111" s="103" t="s">
        <v>3069</v>
      </c>
      <c r="C111" s="103"/>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c r="AC111" s="105"/>
      <c r="AD111" s="105"/>
      <c r="AE111" s="105"/>
      <c r="AF111" s="105"/>
      <c r="AG111" s="105"/>
      <c r="AH111" s="105"/>
    </row>
    <row r="112" spans="1:34" ht="33" customHeight="1" x14ac:dyDescent="0.3">
      <c r="A112" s="30" t="s">
        <v>3074</v>
      </c>
      <c r="B112" s="103" t="s">
        <v>3075</v>
      </c>
      <c r="C112" s="103"/>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c r="AC112" s="105"/>
      <c r="AD112" s="105"/>
      <c r="AE112" s="105"/>
      <c r="AF112" s="105"/>
      <c r="AG112" s="105"/>
      <c r="AH112" s="105"/>
    </row>
    <row r="113" spans="1:34" ht="22.5" customHeight="1" x14ac:dyDescent="0.3">
      <c r="A113" s="30" t="s">
        <v>3076</v>
      </c>
      <c r="B113" s="103" t="s">
        <v>3077</v>
      </c>
      <c r="C113" s="103"/>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row>
    <row r="114" spans="1:34" x14ac:dyDescent="0.3">
      <c r="A114" s="30">
        <v>5</v>
      </c>
      <c r="B114" s="63" t="s">
        <v>354</v>
      </c>
      <c r="C114" s="63"/>
      <c r="D114" s="35"/>
      <c r="E114" s="35"/>
      <c r="F114" s="35"/>
      <c r="G114" s="35"/>
      <c r="H114" s="35"/>
      <c r="I114" s="105"/>
      <c r="J114" s="105"/>
      <c r="K114" s="105"/>
      <c r="L114" s="105"/>
      <c r="M114" s="105"/>
      <c r="N114" s="105"/>
      <c r="O114" s="105"/>
      <c r="P114" s="105"/>
      <c r="Q114" s="105"/>
      <c r="R114" s="105"/>
      <c r="S114" s="105"/>
      <c r="T114" s="105"/>
      <c r="U114" s="105"/>
      <c r="V114" s="105"/>
      <c r="W114" s="105"/>
      <c r="X114" s="105"/>
      <c r="Y114" s="105"/>
      <c r="Z114" s="105"/>
      <c r="AA114" s="105"/>
      <c r="AB114" s="105"/>
      <c r="AC114" s="105"/>
      <c r="AD114" s="105"/>
      <c r="AE114" s="105"/>
      <c r="AF114" s="105"/>
      <c r="AG114" s="105"/>
      <c r="AH114" s="105"/>
    </row>
    <row r="115" spans="1:34" ht="108.65" customHeight="1" x14ac:dyDescent="0.3">
      <c r="A115" s="30">
        <v>6</v>
      </c>
      <c r="B115" s="1000" t="s">
        <v>700</v>
      </c>
      <c r="C115" s="1000"/>
      <c r="D115" s="84"/>
      <c r="E115" s="84"/>
      <c r="F115" s="84"/>
      <c r="G115" s="84"/>
      <c r="H115" s="84"/>
      <c r="I115" s="105"/>
      <c r="J115" s="105"/>
      <c r="K115" s="105"/>
      <c r="L115" s="105"/>
      <c r="M115" s="105"/>
      <c r="N115" s="105"/>
      <c r="O115" s="105"/>
      <c r="P115" s="105"/>
      <c r="Q115" s="105"/>
      <c r="R115" s="105"/>
      <c r="S115" s="105"/>
      <c r="T115" s="105"/>
      <c r="U115" s="105"/>
      <c r="V115" s="105"/>
      <c r="W115" s="105"/>
      <c r="X115" s="105"/>
      <c r="Y115" s="105"/>
      <c r="Z115" s="105"/>
      <c r="AA115" s="105"/>
      <c r="AB115" s="105"/>
      <c r="AC115" s="105"/>
      <c r="AD115" s="105"/>
      <c r="AE115" s="105"/>
      <c r="AF115" s="105"/>
      <c r="AG115" s="105"/>
      <c r="AH115" s="105"/>
    </row>
    <row r="116" spans="1:34" ht="28" x14ac:dyDescent="0.3">
      <c r="A116" s="66">
        <v>7</v>
      </c>
      <c r="B116" s="67" t="s">
        <v>356</v>
      </c>
      <c r="C116" s="748">
        <v>354385.06</v>
      </c>
      <c r="D116" s="749"/>
      <c r="E116" s="750"/>
      <c r="F116" s="750"/>
      <c r="G116" s="750"/>
      <c r="H116" s="750"/>
      <c r="I116" s="105"/>
      <c r="J116" s="105"/>
      <c r="K116" s="105"/>
      <c r="L116" s="105"/>
      <c r="M116" s="105"/>
      <c r="N116" s="105"/>
      <c r="O116" s="105"/>
      <c r="P116" s="105"/>
      <c r="Q116" s="105"/>
      <c r="R116" s="105"/>
      <c r="S116" s="105"/>
      <c r="T116" s="105"/>
      <c r="U116" s="105"/>
      <c r="V116" s="105"/>
      <c r="W116" s="105"/>
      <c r="X116" s="105"/>
      <c r="Y116" s="105"/>
      <c r="Z116" s="105"/>
      <c r="AA116" s="105"/>
      <c r="AB116" s="105"/>
      <c r="AC116" s="105"/>
      <c r="AD116" s="105"/>
      <c r="AE116" s="105"/>
      <c r="AF116" s="105"/>
      <c r="AG116" s="105"/>
      <c r="AH116" s="105"/>
    </row>
    <row r="117" spans="1:34" x14ac:dyDescent="0.3">
      <c r="A117" s="30">
        <v>8</v>
      </c>
      <c r="B117" s="63" t="s">
        <v>357</v>
      </c>
      <c r="C117" s="63"/>
      <c r="D117" s="35"/>
      <c r="E117" s="35"/>
      <c r="F117" s="35"/>
      <c r="G117" s="35"/>
      <c r="H117" s="35"/>
      <c r="I117" s="105"/>
      <c r="J117" s="105"/>
      <c r="K117" s="105"/>
      <c r="L117" s="105"/>
      <c r="M117" s="105"/>
      <c r="N117" s="105"/>
      <c r="O117" s="105"/>
      <c r="P117" s="105"/>
      <c r="Q117" s="105"/>
      <c r="R117" s="105"/>
      <c r="S117" s="105"/>
      <c r="T117" s="105"/>
      <c r="U117" s="105"/>
      <c r="V117" s="105"/>
      <c r="W117" s="105"/>
      <c r="X117" s="105"/>
      <c r="Y117" s="105"/>
      <c r="Z117" s="105"/>
      <c r="AA117" s="105"/>
      <c r="AB117" s="105"/>
      <c r="AC117" s="105"/>
      <c r="AD117" s="105"/>
      <c r="AE117" s="105"/>
      <c r="AF117" s="105"/>
      <c r="AG117" s="105"/>
      <c r="AH117" s="105"/>
    </row>
    <row r="118" spans="1:34" x14ac:dyDescent="0.3">
      <c r="A118" s="30">
        <v>8.1</v>
      </c>
      <c r="B118" s="42" t="s">
        <v>358</v>
      </c>
      <c r="C118" s="751">
        <v>2588.5100000000002</v>
      </c>
      <c r="D118" s="752"/>
      <c r="E118" s="753"/>
      <c r="F118" s="753"/>
      <c r="G118" s="753"/>
      <c r="H118" s="753"/>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row>
    <row r="119" spans="1:34" x14ac:dyDescent="0.3">
      <c r="A119" s="30">
        <v>8.1999999999999993</v>
      </c>
      <c r="B119" s="42" t="s">
        <v>359</v>
      </c>
      <c r="C119" s="751">
        <v>2769.71</v>
      </c>
      <c r="D119" s="752"/>
      <c r="E119" s="753"/>
      <c r="F119" s="753"/>
      <c r="G119" s="753"/>
      <c r="H119" s="753"/>
      <c r="I119" s="105"/>
      <c r="J119" s="105"/>
      <c r="K119" s="105"/>
      <c r="L119" s="105"/>
      <c r="M119" s="105"/>
      <c r="N119" s="105"/>
      <c r="O119" s="105"/>
      <c r="P119" s="105"/>
      <c r="Q119" s="105"/>
      <c r="R119" s="105"/>
      <c r="S119" s="105"/>
      <c r="T119" s="105"/>
      <c r="U119" s="105"/>
      <c r="V119" s="105"/>
      <c r="W119" s="105"/>
      <c r="X119" s="105"/>
      <c r="Y119" s="105"/>
      <c r="Z119" s="105"/>
      <c r="AA119" s="105"/>
      <c r="AB119" s="105"/>
      <c r="AC119" s="105"/>
      <c r="AD119" s="105"/>
      <c r="AE119" s="105"/>
      <c r="AF119" s="105"/>
      <c r="AG119" s="105"/>
      <c r="AH119" s="105"/>
    </row>
    <row r="120" spans="1:34" x14ac:dyDescent="0.3">
      <c r="A120" s="30">
        <v>8.3000000000000007</v>
      </c>
      <c r="B120" s="42" t="s">
        <v>360</v>
      </c>
      <c r="C120" s="751">
        <v>2963.58</v>
      </c>
      <c r="D120" s="752"/>
      <c r="E120" s="753"/>
      <c r="F120" s="753"/>
      <c r="G120" s="753"/>
      <c r="H120" s="753"/>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row>
    <row r="121" spans="1:34" x14ac:dyDescent="0.3">
      <c r="A121" s="30">
        <v>8.4</v>
      </c>
      <c r="B121" s="42" t="s">
        <v>361</v>
      </c>
      <c r="C121" s="751">
        <v>3171.03</v>
      </c>
      <c r="D121" s="752"/>
      <c r="E121" s="753"/>
      <c r="F121" s="753"/>
      <c r="G121" s="753"/>
      <c r="H121" s="753"/>
      <c r="I121" s="105"/>
      <c r="J121" s="105"/>
      <c r="K121" s="105"/>
      <c r="L121" s="105"/>
      <c r="M121" s="105"/>
      <c r="N121" s="105"/>
      <c r="O121" s="105"/>
      <c r="P121" s="105"/>
      <c r="Q121" s="105"/>
      <c r="R121" s="105"/>
      <c r="S121" s="105"/>
      <c r="T121" s="105"/>
      <c r="U121" s="105"/>
      <c r="V121" s="105"/>
      <c r="W121" s="105"/>
      <c r="X121" s="105"/>
      <c r="Y121" s="105"/>
      <c r="Z121" s="105"/>
      <c r="AA121" s="105"/>
      <c r="AB121" s="105"/>
      <c r="AC121" s="105"/>
      <c r="AD121" s="105"/>
      <c r="AE121" s="105"/>
      <c r="AF121" s="105"/>
      <c r="AG121" s="105"/>
      <c r="AH121" s="105"/>
    </row>
    <row r="122" spans="1:34" x14ac:dyDescent="0.3">
      <c r="A122" s="30">
        <v>8.5</v>
      </c>
      <c r="B122" s="42" t="s">
        <v>362</v>
      </c>
      <c r="C122" s="751">
        <v>3393</v>
      </c>
      <c r="D122" s="752"/>
      <c r="E122" s="753"/>
      <c r="F122" s="753"/>
      <c r="G122" s="753"/>
      <c r="H122" s="753"/>
      <c r="I122" s="105"/>
      <c r="J122" s="105"/>
      <c r="K122" s="105"/>
      <c r="L122" s="105"/>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5"/>
    </row>
    <row r="123" spans="1:34" x14ac:dyDescent="0.3">
      <c r="A123" s="30"/>
      <c r="B123" s="82" t="s">
        <v>363</v>
      </c>
      <c r="C123" s="754">
        <f>SUM(C118:C122)</f>
        <v>14885.83</v>
      </c>
      <c r="D123" s="72"/>
      <c r="E123" s="124"/>
      <c r="F123" s="124"/>
      <c r="G123" s="124"/>
      <c r="H123" s="124"/>
      <c r="I123" s="105"/>
      <c r="J123" s="105"/>
      <c r="K123" s="105"/>
      <c r="L123" s="105"/>
      <c r="M123" s="105"/>
      <c r="N123" s="105"/>
      <c r="O123" s="105"/>
      <c r="P123" s="105"/>
      <c r="Q123" s="105"/>
      <c r="R123" s="105"/>
      <c r="S123" s="105"/>
      <c r="T123" s="105"/>
      <c r="U123" s="105"/>
      <c r="V123" s="105"/>
      <c r="W123" s="105"/>
      <c r="X123" s="105"/>
      <c r="Y123" s="105"/>
      <c r="Z123" s="105"/>
      <c r="AA123" s="105"/>
      <c r="AB123" s="105"/>
      <c r="AC123" s="105"/>
      <c r="AD123" s="105"/>
      <c r="AE123" s="105"/>
      <c r="AF123" s="105"/>
      <c r="AG123" s="105"/>
      <c r="AH123" s="105"/>
    </row>
    <row r="124" spans="1:34" ht="99.65" customHeight="1" x14ac:dyDescent="0.3">
      <c r="A124" s="30"/>
      <c r="B124" s="1000" t="s">
        <v>3078</v>
      </c>
      <c r="C124" s="1000"/>
      <c r="D124" s="24"/>
      <c r="E124" s="24"/>
      <c r="F124" s="24"/>
      <c r="G124" s="24"/>
      <c r="H124" s="24"/>
      <c r="I124" s="105"/>
      <c r="J124" s="105"/>
      <c r="K124" s="105"/>
      <c r="L124" s="105"/>
      <c r="M124" s="105"/>
      <c r="N124" s="105"/>
      <c r="O124" s="105"/>
      <c r="P124" s="105"/>
      <c r="Q124" s="105"/>
      <c r="R124" s="105"/>
      <c r="S124" s="105"/>
      <c r="T124" s="105"/>
      <c r="U124" s="105"/>
      <c r="V124" s="105"/>
      <c r="W124" s="105"/>
      <c r="X124" s="105"/>
      <c r="Y124" s="105"/>
      <c r="Z124" s="105"/>
      <c r="AA124" s="105"/>
      <c r="AB124" s="105"/>
      <c r="AC124" s="105"/>
      <c r="AD124" s="105"/>
      <c r="AE124" s="105"/>
      <c r="AF124" s="105"/>
      <c r="AG124" s="105"/>
      <c r="AH124" s="105"/>
    </row>
    <row r="125" spans="1:34" x14ac:dyDescent="0.3">
      <c r="A125" s="30">
        <v>9</v>
      </c>
      <c r="B125" s="63" t="s">
        <v>365</v>
      </c>
      <c r="C125" s="44" t="s">
        <v>1591</v>
      </c>
      <c r="D125" s="24"/>
      <c r="E125" s="24"/>
      <c r="F125" s="24"/>
      <c r="G125" s="24"/>
      <c r="H125" s="24"/>
      <c r="I125" s="105"/>
      <c r="J125" s="105"/>
      <c r="K125" s="105"/>
      <c r="L125" s="105"/>
      <c r="M125" s="105"/>
      <c r="N125" s="105"/>
      <c r="O125" s="105"/>
      <c r="P125" s="105"/>
      <c r="Q125" s="105"/>
      <c r="R125" s="105"/>
      <c r="S125" s="105"/>
      <c r="T125" s="105"/>
      <c r="U125" s="105"/>
      <c r="V125" s="105"/>
      <c r="W125" s="105"/>
      <c r="X125" s="105"/>
      <c r="Y125" s="105"/>
      <c r="Z125" s="105"/>
      <c r="AA125" s="105"/>
      <c r="AB125" s="105"/>
      <c r="AC125" s="105"/>
      <c r="AD125" s="105"/>
      <c r="AE125" s="105"/>
      <c r="AF125" s="105"/>
      <c r="AG125" s="105"/>
      <c r="AH125" s="105"/>
    </row>
    <row r="126" spans="1:34" x14ac:dyDescent="0.3">
      <c r="A126" s="518"/>
      <c r="B126" s="518"/>
      <c r="C126" s="518"/>
      <c r="D126" s="5"/>
      <c r="E126" s="5"/>
      <c r="F126" s="5"/>
      <c r="G126" s="5"/>
      <c r="H126" s="5"/>
      <c r="I126" s="105"/>
      <c r="J126" s="105"/>
      <c r="K126" s="105"/>
      <c r="L126" s="105"/>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5"/>
    </row>
    <row r="127" spans="1:34" s="24" customFormat="1" x14ac:dyDescent="0.3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row>
    <row r="128" spans="1:34" s="24" customFormat="1" x14ac:dyDescent="0.35">
      <c r="I128" s="105"/>
      <c r="J128" s="105"/>
      <c r="K128" s="105"/>
      <c r="L128" s="105"/>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5"/>
    </row>
    <row r="129" s="24" customFormat="1" x14ac:dyDescent="0.35"/>
    <row r="130" s="24" customFormat="1" x14ac:dyDescent="0.35"/>
    <row r="131" s="24" customFormat="1" x14ac:dyDescent="0.35"/>
    <row r="132" s="24" customFormat="1" x14ac:dyDescent="0.35"/>
    <row r="133" s="24" customFormat="1" x14ac:dyDescent="0.35"/>
    <row r="134" s="24" customFormat="1" x14ac:dyDescent="0.35"/>
    <row r="135" s="24" customFormat="1" x14ac:dyDescent="0.35"/>
    <row r="136" s="24" customFormat="1" x14ac:dyDescent="0.35"/>
    <row r="137" s="24" customFormat="1" x14ac:dyDescent="0.35"/>
    <row r="138" s="24" customFormat="1" x14ac:dyDescent="0.35"/>
    <row r="139" s="24" customFormat="1" x14ac:dyDescent="0.35"/>
    <row r="140" s="24" customFormat="1" x14ac:dyDescent="0.35"/>
    <row r="141" s="24" customFormat="1" x14ac:dyDescent="0.35"/>
    <row r="142" s="24" customFormat="1" x14ac:dyDescent="0.35"/>
    <row r="143" s="24" customFormat="1" x14ac:dyDescent="0.35"/>
    <row r="144" s="24" customFormat="1" x14ac:dyDescent="0.35"/>
    <row r="145" s="24" customFormat="1" x14ac:dyDescent="0.35"/>
    <row r="146" s="24" customFormat="1" x14ac:dyDescent="0.35"/>
    <row r="147" s="24" customFormat="1" x14ac:dyDescent="0.35"/>
    <row r="148" s="24" customFormat="1" x14ac:dyDescent="0.35"/>
    <row r="149" s="24" customFormat="1" x14ac:dyDescent="0.35"/>
    <row r="150" s="24" customFormat="1" x14ac:dyDescent="0.35"/>
    <row r="151" s="24" customFormat="1" x14ac:dyDescent="0.35"/>
    <row r="152" s="24" customFormat="1" x14ac:dyDescent="0.35"/>
    <row r="153" s="24" customFormat="1" x14ac:dyDescent="0.35"/>
    <row r="154" s="24" customFormat="1" x14ac:dyDescent="0.35"/>
    <row r="155" s="24" customFormat="1" x14ac:dyDescent="0.35"/>
    <row r="156" s="24" customFormat="1" x14ac:dyDescent="0.35"/>
    <row r="157" s="24" customFormat="1" x14ac:dyDescent="0.35"/>
    <row r="158" s="24" customFormat="1" x14ac:dyDescent="0.35"/>
    <row r="159" s="24" customFormat="1" x14ac:dyDescent="0.35"/>
    <row r="160" s="24" customFormat="1" x14ac:dyDescent="0.35"/>
    <row r="161" s="24" customFormat="1" x14ac:dyDescent="0.35"/>
    <row r="162" s="24" customFormat="1" x14ac:dyDescent="0.35"/>
    <row r="163" s="24" customFormat="1" x14ac:dyDescent="0.35"/>
    <row r="164" s="24" customFormat="1" x14ac:dyDescent="0.35"/>
    <row r="165" s="24" customFormat="1" x14ac:dyDescent="0.35"/>
    <row r="166" s="24" customFormat="1" x14ac:dyDescent="0.35"/>
    <row r="167" s="24" customFormat="1" x14ac:dyDescent="0.35"/>
    <row r="168" s="24" customFormat="1" x14ac:dyDescent="0.35"/>
    <row r="169" s="24" customFormat="1" x14ac:dyDescent="0.35"/>
    <row r="170" s="24" customFormat="1" x14ac:dyDescent="0.35"/>
    <row r="171" s="24" customFormat="1" x14ac:dyDescent="0.35"/>
    <row r="172" s="24" customFormat="1" x14ac:dyDescent="0.35"/>
    <row r="173" s="24" customFormat="1" x14ac:dyDescent="0.35"/>
    <row r="174" s="24" customFormat="1" x14ac:dyDescent="0.35"/>
    <row r="175" s="24" customFormat="1" x14ac:dyDescent="0.35"/>
    <row r="176" s="24" customFormat="1" x14ac:dyDescent="0.35"/>
    <row r="177" s="24" customFormat="1" x14ac:dyDescent="0.35"/>
    <row r="178" s="24" customFormat="1" x14ac:dyDescent="0.35"/>
    <row r="179" s="24" customFormat="1" x14ac:dyDescent="0.35"/>
    <row r="180" s="24" customFormat="1" x14ac:dyDescent="0.35"/>
    <row r="181" s="24" customFormat="1" x14ac:dyDescent="0.35"/>
    <row r="182" s="24" customFormat="1" x14ac:dyDescent="0.35"/>
    <row r="183" s="24" customFormat="1" x14ac:dyDescent="0.35"/>
    <row r="184" s="24" customFormat="1" x14ac:dyDescent="0.35"/>
    <row r="185" s="24" customFormat="1" x14ac:dyDescent="0.35"/>
    <row r="186" s="24" customFormat="1" x14ac:dyDescent="0.35"/>
    <row r="187" s="24" customFormat="1" x14ac:dyDescent="0.35"/>
    <row r="188" s="24" customFormat="1" x14ac:dyDescent="0.35"/>
    <row r="189" s="24" customFormat="1" x14ac:dyDescent="0.35"/>
    <row r="190" s="24" customFormat="1" x14ac:dyDescent="0.35"/>
    <row r="191" s="24" customFormat="1" x14ac:dyDescent="0.35"/>
    <row r="192" s="24" customFormat="1" x14ac:dyDescent="0.35"/>
    <row r="193" s="24" customFormat="1" x14ac:dyDescent="0.35"/>
    <row r="194" s="24" customFormat="1" x14ac:dyDescent="0.35"/>
    <row r="195" s="24" customFormat="1" x14ac:dyDescent="0.35"/>
    <row r="196" s="24" customFormat="1" x14ac:dyDescent="0.35"/>
    <row r="197" s="24" customFormat="1" x14ac:dyDescent="0.35"/>
    <row r="198" s="24" customFormat="1" x14ac:dyDescent="0.35"/>
    <row r="199" s="24" customFormat="1" x14ac:dyDescent="0.35"/>
    <row r="200" s="24" customFormat="1" x14ac:dyDescent="0.35"/>
    <row r="201" s="24" customFormat="1" x14ac:dyDescent="0.35"/>
    <row r="202" s="24" customFormat="1" x14ac:dyDescent="0.35"/>
    <row r="203" s="24" customFormat="1" x14ac:dyDescent="0.35"/>
    <row r="204" s="24" customFormat="1" x14ac:dyDescent="0.35"/>
    <row r="205" s="24" customFormat="1" x14ac:dyDescent="0.35"/>
    <row r="206" s="24" customFormat="1" x14ac:dyDescent="0.35"/>
    <row r="207" s="24" customFormat="1" x14ac:dyDescent="0.35"/>
    <row r="208" s="24" customFormat="1" x14ac:dyDescent="0.35"/>
    <row r="209" s="24" customFormat="1" x14ac:dyDescent="0.35"/>
    <row r="210" s="24" customFormat="1" x14ac:dyDescent="0.35"/>
    <row r="211" s="24" customFormat="1" x14ac:dyDescent="0.35"/>
    <row r="212" s="24" customFormat="1" x14ac:dyDescent="0.35"/>
    <row r="213" s="24" customFormat="1" x14ac:dyDescent="0.35"/>
    <row r="214" s="24" customFormat="1" x14ac:dyDescent="0.35"/>
    <row r="215" s="24" customFormat="1" x14ac:dyDescent="0.35"/>
    <row r="216" s="24" customFormat="1" x14ac:dyDescent="0.35"/>
    <row r="217" s="24" customFormat="1" x14ac:dyDescent="0.35"/>
    <row r="218" s="24" customFormat="1" x14ac:dyDescent="0.35"/>
    <row r="219" s="24" customFormat="1" x14ac:dyDescent="0.35"/>
    <row r="220" s="24" customFormat="1" x14ac:dyDescent="0.35"/>
    <row r="221" s="24" customFormat="1" x14ac:dyDescent="0.35"/>
    <row r="222" s="24" customFormat="1" x14ac:dyDescent="0.35"/>
    <row r="223" s="24" customFormat="1" x14ac:dyDescent="0.35"/>
    <row r="224" s="24" customFormat="1" x14ac:dyDescent="0.35"/>
    <row r="225" s="24" customFormat="1" x14ac:dyDescent="0.35"/>
    <row r="226" s="24" customFormat="1" x14ac:dyDescent="0.35"/>
    <row r="227" s="24" customFormat="1" x14ac:dyDescent="0.35"/>
    <row r="228" s="24" customFormat="1" x14ac:dyDescent="0.35"/>
    <row r="229" s="24" customFormat="1" x14ac:dyDescent="0.35"/>
    <row r="230" s="24" customFormat="1" x14ac:dyDescent="0.35"/>
    <row r="231" s="24" customFormat="1" x14ac:dyDescent="0.35"/>
    <row r="232" s="24" customFormat="1" x14ac:dyDescent="0.35"/>
    <row r="233" s="24" customFormat="1" x14ac:dyDescent="0.35"/>
    <row r="234" s="24" customFormat="1" x14ac:dyDescent="0.35"/>
    <row r="235" s="24" customFormat="1" x14ac:dyDescent="0.35"/>
    <row r="236" s="24" customFormat="1" x14ac:dyDescent="0.35"/>
    <row r="237" s="24" customFormat="1" x14ac:dyDescent="0.35"/>
    <row r="238" s="24" customFormat="1" x14ac:dyDescent="0.35"/>
    <row r="239" s="24" customFormat="1" x14ac:dyDescent="0.35"/>
    <row r="240" s="24" customFormat="1" x14ac:dyDescent="0.35"/>
    <row r="241" s="24" customFormat="1" x14ac:dyDescent="0.35"/>
    <row r="242" s="24" customFormat="1" x14ac:dyDescent="0.35"/>
    <row r="243" s="24" customFormat="1" x14ac:dyDescent="0.35"/>
    <row r="244" s="24" customFormat="1" x14ac:dyDescent="0.35"/>
    <row r="245" s="24" customFormat="1" x14ac:dyDescent="0.35"/>
    <row r="246" s="24" customFormat="1" x14ac:dyDescent="0.35"/>
    <row r="247" s="24" customFormat="1" x14ac:dyDescent="0.35"/>
    <row r="248" s="24" customFormat="1" x14ac:dyDescent="0.35"/>
    <row r="249" s="24" customFormat="1" x14ac:dyDescent="0.35"/>
    <row r="250" s="24" customFormat="1" x14ac:dyDescent="0.35"/>
    <row r="251" s="24" customFormat="1" x14ac:dyDescent="0.35"/>
    <row r="252" s="24" customFormat="1" x14ac:dyDescent="0.35"/>
    <row r="253" s="24" customFormat="1" x14ac:dyDescent="0.35"/>
    <row r="254" s="24" customFormat="1" x14ac:dyDescent="0.35"/>
    <row r="255" s="24" customFormat="1" x14ac:dyDescent="0.35"/>
    <row r="256" s="24" customFormat="1" x14ac:dyDescent="0.35"/>
    <row r="257" s="24" customFormat="1" x14ac:dyDescent="0.35"/>
    <row r="258" s="24" customFormat="1" x14ac:dyDescent="0.35"/>
    <row r="259" s="24" customFormat="1" x14ac:dyDescent="0.35"/>
    <row r="260" s="24" customFormat="1" x14ac:dyDescent="0.35"/>
    <row r="261" s="24" customFormat="1" x14ac:dyDescent="0.35"/>
    <row r="262" s="24" customFormat="1" x14ac:dyDescent="0.35"/>
    <row r="263" s="24" customFormat="1" x14ac:dyDescent="0.35"/>
    <row r="264" s="24" customFormat="1" x14ac:dyDescent="0.35"/>
    <row r="265" s="24" customFormat="1" x14ac:dyDescent="0.35"/>
    <row r="266" s="24" customFormat="1" x14ac:dyDescent="0.35"/>
    <row r="267" s="24" customFormat="1" x14ac:dyDescent="0.35"/>
  </sheetData>
  <sheetProtection algorithmName="SHA-512" hashValue="5XvzyfvI+pz8E4QHYGDEg9rphyxB8b+ER8/SNoxh5BzXaX1z4xHTi1LFNrxiEkx5O5DIptPtHO9HZynORW6OGA==" saltValue="RGcDF3z26Q0v01JKQrOGag==" spinCount="100000" sheet="1" formatCells="0" formatColumns="0" formatRows="0" sort="0" autoFilter="0"/>
  <mergeCells count="29">
    <mergeCell ref="A1:H1"/>
    <mergeCell ref="A2:H2"/>
    <mergeCell ref="A3:H3"/>
    <mergeCell ref="B78:D78"/>
    <mergeCell ref="B87:D87"/>
    <mergeCell ref="B4:H4"/>
    <mergeCell ref="B5:H5"/>
    <mergeCell ref="B6:H6"/>
    <mergeCell ref="B7:C7"/>
    <mergeCell ref="B18:C18"/>
    <mergeCell ref="A21:H21"/>
    <mergeCell ref="B22:C22"/>
    <mergeCell ref="B23:C23"/>
    <mergeCell ref="B24:C24"/>
    <mergeCell ref="A89:H89"/>
    <mergeCell ref="B90:C90"/>
    <mergeCell ref="B25:C25"/>
    <mergeCell ref="B43:C43"/>
    <mergeCell ref="B52:C52"/>
    <mergeCell ref="A54:H54"/>
    <mergeCell ref="B55:D55"/>
    <mergeCell ref="B56:D56"/>
    <mergeCell ref="B57:D57"/>
    <mergeCell ref="B58:D58"/>
    <mergeCell ref="B91:C91"/>
    <mergeCell ref="B92:C92"/>
    <mergeCell ref="B93:C93"/>
    <mergeCell ref="B115:C115"/>
    <mergeCell ref="B124:C124"/>
  </mergeCells>
  <pageMargins left="0.7" right="0.7" top="0.75" bottom="0.75" header="0.3" footer="0.3"/>
  <pageSetup paperSize="9" scale="38" orientation="portrait" verticalDpi="0" r:id="rId1"/>
  <rowBreaks count="1" manualBreakCount="1">
    <brk id="54" max="33" man="1"/>
  </rowBreaks>
  <colBreaks count="1" manualBreakCount="1">
    <brk id="8"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9CCD-5F4D-45BC-AB55-B1FDA83645D3}">
  <dimension ref="A1:AN1441"/>
  <sheetViews>
    <sheetView topLeftCell="A36" workbookViewId="0">
      <selection activeCell="A36" sqref="A1:XFD1048576"/>
    </sheetView>
  </sheetViews>
  <sheetFormatPr defaultColWidth="8.7265625" defaultRowHeight="14.5" x14ac:dyDescent="0.35"/>
  <cols>
    <col min="1" max="1" width="15.1796875" customWidth="1"/>
    <col min="2" max="2" width="90.7265625" style="632" customWidth="1"/>
    <col min="3" max="3" width="36.54296875" customWidth="1"/>
    <col min="4" max="4" width="30.1796875" customWidth="1"/>
    <col min="5" max="5" width="32.453125" customWidth="1"/>
  </cols>
  <sheetData>
    <row r="1" spans="1:38" s="25" customFormat="1" ht="139" customHeight="1" x14ac:dyDescent="0.35">
      <c r="A1" s="1224" t="s">
        <v>276</v>
      </c>
      <c r="B1" s="1225"/>
      <c r="C1" s="1225"/>
      <c r="D1" s="1226"/>
      <c r="E1" s="64"/>
      <c r="F1" s="64"/>
      <c r="G1" s="64"/>
      <c r="H1" s="64"/>
      <c r="I1" s="64"/>
      <c r="J1" s="64"/>
      <c r="K1" s="64"/>
      <c r="L1" s="64"/>
      <c r="M1" s="64"/>
      <c r="N1" s="64"/>
      <c r="O1" s="64"/>
      <c r="P1" s="64"/>
      <c r="Q1" s="64"/>
      <c r="R1" s="64"/>
      <c r="S1" s="64"/>
      <c r="T1" s="64"/>
      <c r="U1" s="64"/>
      <c r="V1" s="64"/>
      <c r="W1" s="64"/>
      <c r="X1" s="64"/>
      <c r="Y1" s="64"/>
      <c r="Z1" s="64"/>
      <c r="AA1" s="64"/>
      <c r="AB1" s="64"/>
      <c r="AC1" s="6"/>
      <c r="AD1" s="6"/>
      <c r="AE1" s="6"/>
      <c r="AF1" s="6"/>
      <c r="AG1" s="6"/>
      <c r="AH1" s="6"/>
      <c r="AI1" s="6"/>
      <c r="AJ1" s="6"/>
      <c r="AK1" s="6"/>
      <c r="AL1" s="6"/>
    </row>
    <row r="2" spans="1:38" s="2" customFormat="1" ht="34.5" customHeight="1" x14ac:dyDescent="0.3">
      <c r="A2" s="1228" t="s">
        <v>2340</v>
      </c>
      <c r="B2" s="1054"/>
      <c r="C2" s="1054"/>
      <c r="D2" s="1015"/>
      <c r="E2" s="64"/>
      <c r="F2" s="64"/>
      <c r="G2" s="64"/>
      <c r="H2" s="64"/>
      <c r="I2" s="64"/>
      <c r="J2" s="64"/>
      <c r="K2" s="64"/>
      <c r="L2" s="64"/>
      <c r="M2" s="64"/>
      <c r="N2" s="64"/>
      <c r="O2" s="64"/>
      <c r="P2" s="64"/>
      <c r="Q2" s="64"/>
      <c r="R2" s="64"/>
      <c r="S2" s="64"/>
      <c r="T2" s="64"/>
      <c r="U2" s="64"/>
      <c r="V2" s="64"/>
      <c r="W2" s="64"/>
      <c r="X2" s="64"/>
      <c r="Y2" s="64"/>
      <c r="Z2" s="64"/>
      <c r="AA2" s="64"/>
      <c r="AB2" s="64"/>
      <c r="AC2" s="6"/>
      <c r="AD2" s="6"/>
      <c r="AE2" s="6"/>
      <c r="AF2" s="6"/>
      <c r="AG2" s="6"/>
      <c r="AH2" s="6"/>
      <c r="AI2" s="6"/>
      <c r="AJ2" s="6"/>
      <c r="AK2" s="6"/>
      <c r="AL2" s="6"/>
    </row>
    <row r="3" spans="1:38" s="6" customFormat="1" ht="23" x14ac:dyDescent="0.35">
      <c r="A3" s="1227" t="s">
        <v>171</v>
      </c>
      <c r="B3" s="1133"/>
      <c r="C3" s="1133"/>
      <c r="D3" s="1133"/>
      <c r="E3" s="64"/>
      <c r="F3" s="64"/>
      <c r="G3" s="64"/>
      <c r="H3" s="64"/>
      <c r="I3" s="64"/>
      <c r="J3" s="64"/>
      <c r="K3" s="64"/>
      <c r="L3" s="64"/>
      <c r="M3" s="64"/>
      <c r="N3" s="64"/>
      <c r="O3" s="64"/>
      <c r="P3" s="64"/>
      <c r="Q3" s="64"/>
      <c r="R3" s="64"/>
      <c r="S3" s="64"/>
      <c r="T3" s="64"/>
      <c r="U3" s="64"/>
      <c r="V3" s="64"/>
      <c r="W3" s="64"/>
      <c r="X3" s="64"/>
      <c r="Y3" s="64"/>
      <c r="Z3" s="64"/>
      <c r="AA3" s="64"/>
      <c r="AB3" s="64"/>
    </row>
    <row r="4" spans="1:38" s="6" customFormat="1" ht="23" x14ac:dyDescent="0.35">
      <c r="A4" s="85" t="s">
        <v>2</v>
      </c>
      <c r="B4" s="1137" t="s">
        <v>172</v>
      </c>
      <c r="C4" s="1137"/>
      <c r="D4" s="64"/>
      <c r="E4" s="64"/>
      <c r="F4" s="64"/>
      <c r="G4" s="64"/>
      <c r="H4" s="64"/>
      <c r="I4" s="64"/>
      <c r="J4" s="64"/>
      <c r="K4" s="64"/>
      <c r="L4" s="64"/>
      <c r="M4" s="64"/>
      <c r="N4" s="64"/>
      <c r="O4" s="64"/>
      <c r="P4" s="64"/>
      <c r="Q4" s="64"/>
      <c r="R4" s="64"/>
      <c r="S4" s="64"/>
      <c r="T4" s="64"/>
      <c r="U4" s="64"/>
      <c r="V4" s="64"/>
      <c r="W4" s="64"/>
      <c r="X4" s="64"/>
      <c r="Y4" s="64"/>
      <c r="Z4" s="64"/>
      <c r="AA4" s="64"/>
      <c r="AB4" s="64"/>
    </row>
    <row r="5" spans="1:38" s="2" customFormat="1" ht="21.65" customHeight="1" x14ac:dyDescent="0.3">
      <c r="A5" s="30">
        <v>1</v>
      </c>
      <c r="B5" s="1074" t="s">
        <v>3022</v>
      </c>
      <c r="C5" s="1074"/>
      <c r="D5" s="64"/>
      <c r="E5" s="64"/>
      <c r="F5" s="64"/>
      <c r="G5" s="64"/>
      <c r="H5" s="64"/>
      <c r="I5" s="64"/>
      <c r="J5" s="64"/>
      <c r="K5" s="64"/>
      <c r="L5" s="64"/>
      <c r="M5" s="64"/>
      <c r="N5" s="64"/>
      <c r="O5" s="64"/>
    </row>
    <row r="6" spans="1:38" s="2" customFormat="1" ht="14" x14ac:dyDescent="0.3">
      <c r="A6" s="30">
        <v>2</v>
      </c>
      <c r="B6" s="1078" t="s">
        <v>3023</v>
      </c>
      <c r="C6" s="1078"/>
      <c r="D6" s="64"/>
      <c r="E6" s="64"/>
      <c r="F6" s="64"/>
      <c r="G6" s="64"/>
      <c r="H6" s="64"/>
      <c r="I6" s="64"/>
      <c r="J6" s="64"/>
      <c r="K6" s="64"/>
      <c r="L6" s="64"/>
      <c r="M6" s="64"/>
      <c r="N6" s="64"/>
      <c r="O6" s="64"/>
    </row>
    <row r="7" spans="1:38" s="2" customFormat="1" ht="30" customHeight="1" x14ac:dyDescent="0.3">
      <c r="A7" s="30">
        <v>3</v>
      </c>
      <c r="B7" s="1051" t="s">
        <v>3024</v>
      </c>
      <c r="C7" s="1051"/>
      <c r="D7" s="64"/>
      <c r="E7" s="64"/>
      <c r="F7" s="64"/>
      <c r="G7" s="64"/>
      <c r="H7" s="64"/>
      <c r="I7" s="64"/>
      <c r="J7" s="64"/>
      <c r="K7" s="64"/>
      <c r="L7" s="64"/>
      <c r="M7" s="64"/>
      <c r="N7" s="64"/>
      <c r="O7" s="64"/>
    </row>
    <row r="8" spans="1:38" s="2" customFormat="1" ht="14" x14ac:dyDescent="0.3">
      <c r="A8" s="36">
        <v>4</v>
      </c>
      <c r="B8" s="207" t="s">
        <v>864</v>
      </c>
      <c r="C8" s="207" t="s">
        <v>758</v>
      </c>
      <c r="D8" s="64"/>
      <c r="E8" s="64"/>
      <c r="F8" s="64"/>
      <c r="G8" s="64"/>
      <c r="H8" s="64"/>
      <c r="I8" s="64"/>
      <c r="J8" s="64"/>
      <c r="K8" s="64"/>
      <c r="L8" s="64"/>
      <c r="M8" s="64"/>
      <c r="N8" s="64"/>
      <c r="O8" s="64"/>
    </row>
    <row r="9" spans="1:38" s="2" customFormat="1" ht="14" x14ac:dyDescent="0.3">
      <c r="A9" s="30" t="s">
        <v>285</v>
      </c>
      <c r="B9" s="188" t="s">
        <v>286</v>
      </c>
      <c r="C9" s="43" t="s">
        <v>3025</v>
      </c>
      <c r="D9" s="64"/>
      <c r="E9" s="64"/>
      <c r="F9" s="64"/>
      <c r="G9" s="64"/>
      <c r="H9" s="64"/>
      <c r="I9" s="64"/>
      <c r="J9" s="64"/>
      <c r="K9" s="64"/>
      <c r="L9" s="64"/>
      <c r="M9" s="64"/>
      <c r="N9" s="64"/>
      <c r="O9" s="64"/>
    </row>
    <row r="10" spans="1:38" s="2" customFormat="1" ht="14" x14ac:dyDescent="0.3">
      <c r="A10" s="30" t="s">
        <v>290</v>
      </c>
      <c r="B10" s="188" t="s">
        <v>291</v>
      </c>
      <c r="C10" s="43" t="s">
        <v>3026</v>
      </c>
      <c r="D10" s="64"/>
      <c r="E10" s="64"/>
      <c r="F10" s="64"/>
      <c r="G10" s="64"/>
      <c r="H10" s="64"/>
      <c r="I10" s="64"/>
      <c r="J10" s="64"/>
      <c r="K10" s="64"/>
      <c r="L10" s="64"/>
      <c r="M10" s="64"/>
      <c r="N10" s="64"/>
      <c r="O10" s="64"/>
    </row>
    <row r="11" spans="1:38" s="2" customFormat="1" ht="14" x14ac:dyDescent="0.3">
      <c r="A11" s="30" t="s">
        <v>295</v>
      </c>
      <c r="B11" s="188" t="s">
        <v>296</v>
      </c>
      <c r="C11" s="42" t="s">
        <v>297</v>
      </c>
      <c r="D11" s="64"/>
      <c r="E11" s="64"/>
      <c r="F11" s="64"/>
      <c r="G11" s="64"/>
      <c r="H11" s="64"/>
      <c r="I11" s="64"/>
      <c r="J11" s="64"/>
      <c r="K11" s="64"/>
      <c r="L11" s="64"/>
      <c r="M11" s="64"/>
      <c r="N11" s="64"/>
      <c r="O11" s="64"/>
    </row>
    <row r="12" spans="1:38" s="2" customFormat="1" ht="14" x14ac:dyDescent="0.3">
      <c r="A12" s="30" t="s">
        <v>299</v>
      </c>
      <c r="B12" s="188" t="s">
        <v>300</v>
      </c>
      <c r="C12" s="42"/>
      <c r="D12" s="64"/>
      <c r="E12" s="64"/>
      <c r="F12" s="64"/>
      <c r="G12" s="64"/>
      <c r="H12" s="64"/>
      <c r="I12" s="64"/>
      <c r="J12" s="64"/>
      <c r="K12" s="64"/>
      <c r="L12" s="64"/>
      <c r="M12" s="64"/>
      <c r="N12" s="64"/>
      <c r="O12" s="64"/>
    </row>
    <row r="13" spans="1:38" s="2" customFormat="1" ht="14" x14ac:dyDescent="0.3">
      <c r="A13" s="30" t="s">
        <v>304</v>
      </c>
      <c r="B13" s="1074" t="s">
        <v>824</v>
      </c>
      <c r="C13" s="1074"/>
      <c r="D13" s="64"/>
      <c r="E13" s="64"/>
      <c r="F13" s="64"/>
      <c r="G13" s="64"/>
      <c r="H13" s="64"/>
      <c r="I13" s="64"/>
      <c r="J13" s="64"/>
      <c r="K13" s="64"/>
      <c r="L13" s="64"/>
      <c r="M13" s="64"/>
      <c r="N13" s="64"/>
      <c r="O13" s="64"/>
    </row>
    <row r="14" spans="1:38" s="2" customFormat="1" ht="14" x14ac:dyDescent="0.3">
      <c r="A14" s="436" t="s">
        <v>3079</v>
      </c>
      <c r="B14" s="188" t="s">
        <v>3027</v>
      </c>
      <c r="C14" s="541">
        <v>1826.85</v>
      </c>
      <c r="D14" s="64"/>
      <c r="E14" s="64"/>
      <c r="F14" s="64"/>
      <c r="G14" s="64"/>
      <c r="H14" s="64"/>
      <c r="I14" s="64"/>
      <c r="J14" s="64"/>
      <c r="K14" s="64"/>
      <c r="L14" s="64"/>
      <c r="M14" s="64"/>
      <c r="N14" s="64"/>
      <c r="O14" s="64"/>
    </row>
    <row r="15" spans="1:38" s="2" customFormat="1" ht="14" x14ac:dyDescent="0.3">
      <c r="A15" s="436" t="s">
        <v>3080</v>
      </c>
      <c r="B15" s="188" t="s">
        <v>3028</v>
      </c>
      <c r="C15" s="541">
        <v>1023.82</v>
      </c>
      <c r="D15" s="64"/>
      <c r="E15" s="64"/>
      <c r="F15" s="64"/>
      <c r="G15" s="64"/>
      <c r="H15" s="64"/>
      <c r="I15" s="64"/>
      <c r="J15" s="64"/>
      <c r="K15" s="64"/>
      <c r="L15" s="64"/>
      <c r="M15" s="64"/>
      <c r="N15" s="64"/>
      <c r="O15" s="64"/>
    </row>
    <row r="16" spans="1:38" s="2" customFormat="1" ht="14" x14ac:dyDescent="0.3">
      <c r="A16" s="436" t="s">
        <v>3081</v>
      </c>
      <c r="B16" s="188" t="s">
        <v>3029</v>
      </c>
      <c r="C16" s="541">
        <v>505.35</v>
      </c>
      <c r="D16" s="64"/>
      <c r="E16" s="64"/>
      <c r="F16" s="64"/>
      <c r="G16" s="64"/>
      <c r="H16" s="64"/>
      <c r="I16" s="64"/>
      <c r="J16" s="64"/>
      <c r="K16" s="64"/>
      <c r="L16" s="64"/>
      <c r="M16" s="64"/>
      <c r="N16" s="64"/>
      <c r="O16" s="64"/>
    </row>
    <row r="17" spans="1:15" s="2" customFormat="1" ht="14" x14ac:dyDescent="0.3">
      <c r="A17" s="1223"/>
      <c r="B17" s="1223"/>
      <c r="C17" s="1223"/>
      <c r="D17" s="556"/>
      <c r="E17" s="64"/>
      <c r="F17" s="64"/>
      <c r="G17" s="64"/>
      <c r="H17" s="64"/>
      <c r="I17" s="64"/>
      <c r="J17" s="64"/>
      <c r="K17" s="64"/>
      <c r="L17" s="64"/>
      <c r="M17" s="64"/>
      <c r="N17" s="64"/>
      <c r="O17" s="64"/>
    </row>
    <row r="18" spans="1:15" s="6" customFormat="1" ht="23" x14ac:dyDescent="0.35">
      <c r="A18" s="185" t="s">
        <v>2</v>
      </c>
      <c r="B18" s="1137" t="s">
        <v>174</v>
      </c>
      <c r="C18" s="1137"/>
      <c r="D18" s="64"/>
      <c r="E18" s="64"/>
      <c r="F18" s="64"/>
      <c r="G18" s="64"/>
      <c r="H18" s="64"/>
      <c r="I18" s="64"/>
      <c r="J18" s="64"/>
      <c r="K18" s="64"/>
      <c r="L18" s="64"/>
      <c r="M18" s="64"/>
      <c r="N18" s="64"/>
      <c r="O18" s="64"/>
    </row>
    <row r="19" spans="1:15" s="2" customFormat="1" ht="14" x14ac:dyDescent="0.3">
      <c r="A19" s="30">
        <v>1</v>
      </c>
      <c r="B19" s="1074" t="s">
        <v>3030</v>
      </c>
      <c r="C19" s="1074"/>
      <c r="D19" s="64"/>
      <c r="E19" s="64"/>
      <c r="F19" s="64"/>
      <c r="G19" s="64"/>
      <c r="H19" s="64"/>
      <c r="I19" s="64"/>
      <c r="J19" s="64"/>
      <c r="K19" s="64"/>
      <c r="L19" s="64"/>
      <c r="M19" s="64"/>
      <c r="N19" s="64"/>
      <c r="O19" s="64"/>
    </row>
    <row r="20" spans="1:15" s="2" customFormat="1" ht="14" x14ac:dyDescent="0.3">
      <c r="A20" s="30">
        <v>2</v>
      </c>
      <c r="B20" s="1078" t="s">
        <v>3031</v>
      </c>
      <c r="C20" s="1078"/>
      <c r="D20" s="64"/>
      <c r="E20" s="64"/>
      <c r="F20" s="64"/>
      <c r="G20" s="64"/>
      <c r="H20" s="64"/>
      <c r="I20" s="64"/>
      <c r="J20" s="64"/>
      <c r="K20" s="64"/>
      <c r="L20" s="64"/>
      <c r="M20" s="64"/>
      <c r="N20" s="64"/>
      <c r="O20" s="64"/>
    </row>
    <row r="21" spans="1:15" s="2" customFormat="1" ht="14" x14ac:dyDescent="0.3">
      <c r="A21" s="30">
        <v>3</v>
      </c>
      <c r="B21" s="1051" t="s">
        <v>3032</v>
      </c>
      <c r="C21" s="1051"/>
      <c r="D21" s="64"/>
      <c r="E21" s="64"/>
      <c r="F21" s="64"/>
      <c r="G21" s="64"/>
      <c r="H21" s="64"/>
      <c r="I21" s="64"/>
      <c r="J21" s="64"/>
      <c r="K21" s="64"/>
      <c r="L21" s="64"/>
      <c r="M21" s="64"/>
      <c r="N21" s="64"/>
      <c r="O21" s="64"/>
    </row>
    <row r="22" spans="1:15" s="2" customFormat="1" ht="14" x14ac:dyDescent="0.3">
      <c r="A22" s="36">
        <v>4</v>
      </c>
      <c r="B22" s="207" t="s">
        <v>864</v>
      </c>
      <c r="C22" s="207" t="s">
        <v>1474</v>
      </c>
      <c r="D22" s="64"/>
      <c r="E22" s="64"/>
      <c r="F22" s="64"/>
      <c r="G22" s="64"/>
      <c r="H22" s="64"/>
      <c r="I22" s="64"/>
      <c r="J22" s="64"/>
      <c r="K22" s="64"/>
      <c r="L22" s="64"/>
      <c r="M22" s="64"/>
      <c r="N22" s="64"/>
      <c r="O22" s="64"/>
    </row>
    <row r="23" spans="1:15" s="2" customFormat="1" ht="14" x14ac:dyDescent="0.3">
      <c r="A23" s="30" t="s">
        <v>285</v>
      </c>
      <c r="B23" s="188" t="s">
        <v>286</v>
      </c>
      <c r="C23" s="43" t="s">
        <v>3033</v>
      </c>
      <c r="D23" s="64"/>
      <c r="E23" s="64"/>
      <c r="F23" s="64"/>
      <c r="G23" s="64"/>
      <c r="H23" s="64"/>
      <c r="I23" s="64"/>
      <c r="J23" s="64"/>
      <c r="K23" s="64"/>
      <c r="L23" s="64"/>
      <c r="M23" s="64"/>
      <c r="N23" s="64"/>
      <c r="O23" s="64"/>
    </row>
    <row r="24" spans="1:15" s="2" customFormat="1" ht="14" x14ac:dyDescent="0.3">
      <c r="A24" s="30" t="s">
        <v>290</v>
      </c>
      <c r="B24" s="188" t="s">
        <v>291</v>
      </c>
      <c r="C24" s="43" t="s">
        <v>3034</v>
      </c>
      <c r="D24" s="64"/>
      <c r="E24" s="64"/>
      <c r="F24" s="64"/>
      <c r="G24" s="64"/>
      <c r="H24" s="64"/>
      <c r="I24" s="64"/>
      <c r="J24" s="64"/>
      <c r="K24" s="64"/>
      <c r="L24" s="64"/>
      <c r="M24" s="64"/>
      <c r="N24" s="64"/>
      <c r="O24" s="64"/>
    </row>
    <row r="25" spans="1:15" s="2" customFormat="1" ht="14" x14ac:dyDescent="0.3">
      <c r="A25" s="30" t="s">
        <v>295</v>
      </c>
      <c r="B25" s="188" t="s">
        <v>296</v>
      </c>
      <c r="C25" s="42" t="s">
        <v>3082</v>
      </c>
      <c r="D25" s="64"/>
      <c r="E25" s="64"/>
      <c r="F25" s="64"/>
      <c r="G25" s="64"/>
      <c r="H25" s="64"/>
      <c r="I25" s="64"/>
      <c r="J25" s="64"/>
      <c r="K25" s="64"/>
      <c r="L25" s="64"/>
      <c r="M25" s="64"/>
      <c r="N25" s="64"/>
      <c r="O25" s="64"/>
    </row>
    <row r="26" spans="1:15" s="2" customFormat="1" ht="14" x14ac:dyDescent="0.3">
      <c r="A26" s="30" t="s">
        <v>299</v>
      </c>
      <c r="B26" s="188" t="s">
        <v>300</v>
      </c>
      <c r="C26" s="42" t="s">
        <v>965</v>
      </c>
      <c r="D26" s="64"/>
      <c r="E26" s="64"/>
      <c r="F26" s="64"/>
      <c r="G26" s="64"/>
      <c r="H26" s="64"/>
      <c r="I26" s="64"/>
      <c r="J26" s="64"/>
      <c r="K26" s="64"/>
      <c r="L26" s="64"/>
      <c r="M26" s="64"/>
      <c r="N26" s="64"/>
      <c r="O26" s="64"/>
    </row>
    <row r="27" spans="1:15" s="2" customFormat="1" ht="14" x14ac:dyDescent="0.3">
      <c r="A27" s="30" t="s">
        <v>304</v>
      </c>
      <c r="B27" s="1074" t="s">
        <v>824</v>
      </c>
      <c r="C27" s="1074"/>
      <c r="D27" s="64"/>
      <c r="E27" s="64"/>
      <c r="F27" s="64"/>
      <c r="G27" s="64"/>
      <c r="H27" s="64"/>
      <c r="I27" s="64"/>
      <c r="J27" s="64"/>
      <c r="K27" s="64"/>
      <c r="L27" s="64"/>
      <c r="M27" s="64"/>
      <c r="N27" s="64"/>
      <c r="O27" s="64"/>
    </row>
    <row r="28" spans="1:15" s="2" customFormat="1" ht="14" x14ac:dyDescent="0.3">
      <c r="A28" s="759" t="s">
        <v>3083</v>
      </c>
      <c r="B28" s="188" t="s">
        <v>3084</v>
      </c>
      <c r="C28" s="58">
        <v>3276.62</v>
      </c>
      <c r="D28" s="64"/>
      <c r="E28" s="64"/>
      <c r="F28" s="64"/>
      <c r="G28" s="64"/>
      <c r="H28" s="64"/>
      <c r="I28" s="64"/>
      <c r="J28" s="64"/>
      <c r="K28" s="64"/>
      <c r="L28" s="64"/>
      <c r="M28" s="64"/>
      <c r="N28" s="64"/>
      <c r="O28" s="64"/>
    </row>
    <row r="29" spans="1:15" s="2" customFormat="1" ht="14" x14ac:dyDescent="0.3">
      <c r="A29" s="759" t="s">
        <v>3085</v>
      </c>
      <c r="B29" s="188" t="s">
        <v>3050</v>
      </c>
      <c r="C29" s="58" t="s">
        <v>1025</v>
      </c>
      <c r="D29" s="64"/>
      <c r="E29" s="64"/>
      <c r="F29" s="64"/>
      <c r="G29" s="64"/>
      <c r="H29" s="64"/>
      <c r="I29" s="64"/>
      <c r="J29" s="64"/>
      <c r="K29" s="64"/>
      <c r="L29" s="64"/>
      <c r="M29" s="64"/>
      <c r="N29" s="64"/>
      <c r="O29" s="64"/>
    </row>
    <row r="30" spans="1:15" s="2" customFormat="1" ht="14" x14ac:dyDescent="0.3">
      <c r="A30" s="759" t="s">
        <v>3086</v>
      </c>
      <c r="B30" s="188" t="s">
        <v>3051</v>
      </c>
      <c r="C30" s="58">
        <v>177.95</v>
      </c>
      <c r="D30" s="64"/>
      <c r="E30" s="64"/>
      <c r="F30" s="64"/>
      <c r="G30" s="64"/>
      <c r="H30" s="64"/>
      <c r="I30" s="64"/>
      <c r="J30" s="64"/>
      <c r="K30" s="64"/>
      <c r="L30" s="64"/>
      <c r="M30" s="64"/>
      <c r="N30" s="64"/>
      <c r="O30" s="64"/>
    </row>
    <row r="31" spans="1:15" s="2" customFormat="1" ht="14" x14ac:dyDescent="0.3">
      <c r="A31" s="759" t="s">
        <v>3087</v>
      </c>
      <c r="B31" s="188" t="s">
        <v>3053</v>
      </c>
      <c r="C31" s="58">
        <v>988.63</v>
      </c>
      <c r="D31" s="64"/>
      <c r="E31" s="64"/>
      <c r="F31" s="64"/>
      <c r="G31" s="64"/>
      <c r="H31" s="64"/>
      <c r="I31" s="64"/>
      <c r="J31" s="64"/>
      <c r="K31" s="64"/>
      <c r="L31" s="64"/>
      <c r="M31" s="64"/>
      <c r="N31" s="64"/>
      <c r="O31" s="64"/>
    </row>
    <row r="32" spans="1:15" s="2" customFormat="1" ht="14" x14ac:dyDescent="0.3">
      <c r="A32" s="759" t="s">
        <v>3088</v>
      </c>
      <c r="B32" s="188" t="s">
        <v>3055</v>
      </c>
      <c r="C32" s="58">
        <v>88.98</v>
      </c>
      <c r="D32" s="64"/>
      <c r="E32" s="64"/>
      <c r="F32" s="64"/>
      <c r="G32" s="64"/>
      <c r="H32" s="64"/>
      <c r="I32" s="64"/>
      <c r="J32" s="64"/>
      <c r="K32" s="64"/>
      <c r="L32" s="64"/>
      <c r="M32" s="64"/>
      <c r="N32" s="64"/>
      <c r="O32" s="64"/>
    </row>
    <row r="33" spans="1:15" s="2" customFormat="1" ht="14" x14ac:dyDescent="0.3">
      <c r="A33" s="759" t="s">
        <v>3089</v>
      </c>
      <c r="B33" s="188" t="s">
        <v>3090</v>
      </c>
      <c r="C33" s="58">
        <v>1242.8599999999999</v>
      </c>
      <c r="D33" s="64"/>
      <c r="E33" s="64"/>
      <c r="F33" s="64"/>
      <c r="G33" s="64"/>
      <c r="H33" s="64"/>
      <c r="I33" s="64"/>
      <c r="J33" s="64"/>
      <c r="K33" s="64"/>
      <c r="L33" s="64"/>
      <c r="M33" s="64"/>
      <c r="N33" s="64"/>
      <c r="O33" s="64"/>
    </row>
    <row r="34" spans="1:15" s="2" customFormat="1" ht="32.15" customHeight="1" x14ac:dyDescent="0.3">
      <c r="A34" s="759" t="s">
        <v>3091</v>
      </c>
      <c r="B34" s="188" t="s">
        <v>3092</v>
      </c>
      <c r="C34" s="58">
        <v>621.42999999999995</v>
      </c>
      <c r="D34" s="64"/>
      <c r="E34" s="64"/>
      <c r="F34" s="64"/>
      <c r="G34" s="64"/>
      <c r="H34" s="64"/>
      <c r="I34" s="64"/>
      <c r="J34" s="64"/>
      <c r="K34" s="64"/>
      <c r="L34" s="64"/>
      <c r="M34" s="64"/>
      <c r="N34" s="64"/>
      <c r="O34" s="64"/>
    </row>
    <row r="35" spans="1:15" s="2" customFormat="1" ht="14" x14ac:dyDescent="0.3">
      <c r="A35" s="759" t="s">
        <v>3093</v>
      </c>
      <c r="B35" s="188" t="s">
        <v>3094</v>
      </c>
      <c r="C35" s="58">
        <v>189.25</v>
      </c>
      <c r="D35" s="64"/>
      <c r="E35" s="64"/>
      <c r="F35" s="64"/>
      <c r="G35" s="64"/>
      <c r="H35" s="64"/>
      <c r="I35" s="64"/>
      <c r="J35" s="64"/>
      <c r="K35" s="64"/>
      <c r="L35" s="64"/>
      <c r="M35" s="64"/>
      <c r="N35" s="64"/>
      <c r="O35" s="64"/>
    </row>
    <row r="36" spans="1:15" s="2" customFormat="1" ht="14" x14ac:dyDescent="0.3">
      <c r="A36" s="759" t="s">
        <v>3095</v>
      </c>
      <c r="B36" s="188" t="s">
        <v>3096</v>
      </c>
      <c r="C36" s="58">
        <v>621.42999999999995</v>
      </c>
      <c r="D36" s="64"/>
      <c r="E36" s="64"/>
      <c r="F36" s="64"/>
      <c r="G36" s="64"/>
      <c r="H36" s="64"/>
      <c r="I36" s="64"/>
      <c r="J36" s="64"/>
      <c r="K36" s="64"/>
      <c r="L36" s="64"/>
      <c r="M36" s="64"/>
      <c r="N36" s="64"/>
      <c r="O36" s="64"/>
    </row>
    <row r="37" spans="1:15" s="2" customFormat="1" ht="14" x14ac:dyDescent="0.3">
      <c r="A37" s="759" t="s">
        <v>3097</v>
      </c>
      <c r="B37" s="188" t="s">
        <v>3098</v>
      </c>
      <c r="C37" s="278" t="s">
        <v>1025</v>
      </c>
      <c r="D37" s="64"/>
      <c r="E37" s="64"/>
      <c r="F37" s="64"/>
      <c r="G37" s="64"/>
      <c r="H37" s="64"/>
      <c r="I37" s="64"/>
      <c r="J37" s="64"/>
      <c r="K37" s="64"/>
      <c r="L37" s="64"/>
      <c r="M37" s="64"/>
      <c r="N37" s="64"/>
      <c r="O37" s="64"/>
    </row>
    <row r="38" spans="1:15" s="2" customFormat="1" ht="14" x14ac:dyDescent="0.3">
      <c r="A38" s="759" t="s">
        <v>3099</v>
      </c>
      <c r="B38" s="188" t="s">
        <v>3100</v>
      </c>
      <c r="C38" s="58">
        <v>40.020000000000003</v>
      </c>
      <c r="D38" s="64"/>
      <c r="E38" s="64"/>
      <c r="F38" s="64"/>
      <c r="G38" s="64"/>
      <c r="H38" s="64"/>
      <c r="I38" s="64"/>
      <c r="J38" s="64"/>
      <c r="K38" s="64"/>
      <c r="L38" s="64"/>
      <c r="M38" s="64"/>
      <c r="N38" s="64"/>
      <c r="O38" s="64"/>
    </row>
    <row r="39" spans="1:15" s="2" customFormat="1" ht="14" x14ac:dyDescent="0.3">
      <c r="A39" s="559"/>
      <c r="B39" s="559"/>
      <c r="C39" s="559"/>
      <c r="D39" s="559"/>
      <c r="E39" s="64"/>
      <c r="F39" s="64"/>
      <c r="G39" s="64"/>
      <c r="H39" s="64"/>
      <c r="I39" s="64"/>
      <c r="J39" s="64"/>
      <c r="K39" s="64"/>
      <c r="L39" s="64"/>
      <c r="M39" s="64"/>
      <c r="N39" s="64"/>
      <c r="O39" s="64"/>
    </row>
    <row r="40" spans="1:15" s="403" customFormat="1" ht="23" x14ac:dyDescent="0.35">
      <c r="A40" s="85" t="s">
        <v>2</v>
      </c>
      <c r="B40" s="1137" t="s">
        <v>176</v>
      </c>
      <c r="C40" s="1137"/>
      <c r="D40" s="1137"/>
      <c r="E40" s="64"/>
      <c r="F40" s="64"/>
      <c r="G40" s="64"/>
      <c r="H40" s="64"/>
      <c r="I40" s="64"/>
      <c r="J40" s="64"/>
      <c r="K40" s="64"/>
      <c r="L40" s="64"/>
      <c r="M40" s="64"/>
      <c r="N40" s="64"/>
      <c r="O40" s="64"/>
    </row>
    <row r="41" spans="1:15" s="2" customFormat="1" ht="14" x14ac:dyDescent="0.3">
      <c r="A41" s="30">
        <v>1</v>
      </c>
      <c r="B41" s="1074" t="s">
        <v>3045</v>
      </c>
      <c r="C41" s="1074"/>
      <c r="D41" s="1074"/>
      <c r="E41" s="64"/>
      <c r="F41" s="64"/>
      <c r="G41" s="64"/>
      <c r="H41" s="64"/>
      <c r="I41" s="64"/>
      <c r="J41" s="64"/>
      <c r="K41" s="64"/>
      <c r="L41" s="64"/>
      <c r="M41" s="64"/>
      <c r="N41" s="64"/>
      <c r="O41" s="64"/>
    </row>
    <row r="42" spans="1:15" s="2" customFormat="1" ht="14" x14ac:dyDescent="0.3">
      <c r="A42" s="30">
        <v>2</v>
      </c>
      <c r="B42" s="1078" t="s">
        <v>3046</v>
      </c>
      <c r="C42" s="1078"/>
      <c r="D42" s="1078"/>
      <c r="E42" s="64"/>
      <c r="F42" s="64"/>
      <c r="G42" s="64"/>
      <c r="H42" s="64"/>
      <c r="I42" s="64"/>
      <c r="J42" s="64"/>
      <c r="K42" s="64"/>
      <c r="L42" s="64"/>
      <c r="M42" s="64"/>
      <c r="N42" s="64"/>
      <c r="O42" s="64"/>
    </row>
    <row r="43" spans="1:15" s="2" customFormat="1" ht="15" customHeight="1" x14ac:dyDescent="0.3">
      <c r="A43" s="30">
        <v>3</v>
      </c>
      <c r="B43" s="1051" t="s">
        <v>3032</v>
      </c>
      <c r="C43" s="1051"/>
      <c r="D43" s="1051"/>
      <c r="E43" s="64"/>
      <c r="F43" s="64"/>
      <c r="G43" s="64"/>
      <c r="H43" s="64"/>
      <c r="I43" s="64"/>
      <c r="J43" s="64"/>
      <c r="K43" s="64"/>
      <c r="L43" s="64"/>
      <c r="M43" s="64"/>
      <c r="N43" s="64"/>
      <c r="O43" s="64"/>
    </row>
    <row r="44" spans="1:15" s="2" customFormat="1" ht="14" x14ac:dyDescent="0.3">
      <c r="A44" s="36">
        <v>4</v>
      </c>
      <c r="B44" s="207" t="s">
        <v>864</v>
      </c>
      <c r="C44" s="207" t="s">
        <v>706</v>
      </c>
      <c r="D44" s="207" t="s">
        <v>282</v>
      </c>
      <c r="E44" s="64"/>
      <c r="F44" s="64"/>
      <c r="G44" s="64"/>
      <c r="H44" s="64"/>
      <c r="I44" s="64"/>
      <c r="J44" s="64"/>
      <c r="K44" s="64"/>
      <c r="L44" s="64"/>
      <c r="M44" s="64"/>
      <c r="N44" s="64"/>
      <c r="O44" s="64"/>
    </row>
    <row r="45" spans="1:15" s="2" customFormat="1" ht="14" x14ac:dyDescent="0.3">
      <c r="A45" s="30" t="s">
        <v>285</v>
      </c>
      <c r="B45" s="188" t="s">
        <v>286</v>
      </c>
      <c r="C45" s="43" t="s">
        <v>706</v>
      </c>
      <c r="D45" s="43" t="s">
        <v>3033</v>
      </c>
      <c r="E45" s="64"/>
      <c r="F45" s="64"/>
      <c r="G45" s="64"/>
      <c r="H45" s="64"/>
      <c r="I45" s="64"/>
      <c r="J45" s="64"/>
      <c r="K45" s="64"/>
      <c r="L45" s="64"/>
      <c r="M45" s="64"/>
      <c r="N45" s="64"/>
      <c r="O45" s="64"/>
    </row>
    <row r="46" spans="1:15" s="2" customFormat="1" ht="14" x14ac:dyDescent="0.3">
      <c r="A46" s="30" t="s">
        <v>290</v>
      </c>
      <c r="B46" s="188" t="s">
        <v>291</v>
      </c>
      <c r="C46" s="43" t="s">
        <v>3048</v>
      </c>
      <c r="D46" s="43" t="s">
        <v>3047</v>
      </c>
      <c r="E46" s="64"/>
      <c r="F46" s="64"/>
      <c r="G46" s="64"/>
      <c r="H46" s="64"/>
      <c r="I46" s="64"/>
      <c r="J46" s="64"/>
      <c r="K46" s="64"/>
      <c r="L46" s="64"/>
      <c r="M46" s="64"/>
      <c r="N46" s="64"/>
      <c r="O46" s="64"/>
    </row>
    <row r="47" spans="1:15" s="2" customFormat="1" ht="14" x14ac:dyDescent="0.3">
      <c r="A47" s="30" t="s">
        <v>295</v>
      </c>
      <c r="B47" s="188" t="s">
        <v>296</v>
      </c>
      <c r="C47" s="42" t="s">
        <v>502</v>
      </c>
      <c r="D47" s="42" t="s">
        <v>3102</v>
      </c>
      <c r="E47" s="64"/>
      <c r="F47" s="64"/>
      <c r="G47" s="64"/>
      <c r="H47" s="64"/>
      <c r="I47" s="64"/>
      <c r="J47" s="64"/>
      <c r="K47" s="64"/>
      <c r="L47" s="64"/>
      <c r="M47" s="64"/>
      <c r="N47" s="64"/>
      <c r="O47" s="64"/>
    </row>
    <row r="48" spans="1:15" s="2" customFormat="1" ht="14" x14ac:dyDescent="0.3">
      <c r="A48" s="30" t="s">
        <v>299</v>
      </c>
      <c r="B48" s="188" t="s">
        <v>300</v>
      </c>
      <c r="C48" s="42" t="s">
        <v>1245</v>
      </c>
      <c r="D48" s="42" t="s">
        <v>965</v>
      </c>
      <c r="E48" s="64"/>
      <c r="F48" s="64"/>
      <c r="G48" s="64"/>
      <c r="H48" s="64"/>
      <c r="I48" s="64"/>
      <c r="J48" s="64"/>
      <c r="K48" s="64"/>
      <c r="L48" s="64"/>
      <c r="M48" s="64"/>
      <c r="N48" s="64"/>
      <c r="O48" s="64"/>
    </row>
    <row r="49" spans="1:15" s="2" customFormat="1" x14ac:dyDescent="0.3">
      <c r="A49" s="30" t="s">
        <v>304</v>
      </c>
      <c r="B49" s="1029" t="s">
        <v>824</v>
      </c>
      <c r="C49" s="1050"/>
      <c r="D49" s="1050"/>
      <c r="E49" s="64"/>
      <c r="F49" s="64"/>
      <c r="G49" s="64"/>
      <c r="H49" s="64"/>
      <c r="I49" s="64"/>
      <c r="J49" s="64"/>
      <c r="K49" s="64"/>
      <c r="L49" s="64"/>
      <c r="M49" s="64"/>
      <c r="N49" s="64"/>
      <c r="O49" s="64"/>
    </row>
    <row r="50" spans="1:15" s="2" customFormat="1" ht="15.65" customHeight="1" x14ac:dyDescent="0.3">
      <c r="A50" s="436" t="s">
        <v>3103</v>
      </c>
      <c r="B50" s="188" t="s">
        <v>3084</v>
      </c>
      <c r="C50" s="541">
        <v>10625.48</v>
      </c>
      <c r="D50" s="730" t="s">
        <v>1025</v>
      </c>
      <c r="E50" s="64"/>
      <c r="F50" s="64"/>
      <c r="G50" s="64"/>
      <c r="H50" s="64"/>
      <c r="I50" s="64"/>
      <c r="J50" s="64"/>
      <c r="K50" s="64"/>
      <c r="L50" s="64"/>
      <c r="M50" s="64"/>
      <c r="N50" s="64"/>
      <c r="O50" s="64"/>
    </row>
    <row r="51" spans="1:15" s="2" customFormat="1" ht="14" x14ac:dyDescent="0.3">
      <c r="A51" s="436" t="s">
        <v>3104</v>
      </c>
      <c r="B51" s="188" t="s">
        <v>3050</v>
      </c>
      <c r="C51" s="541">
        <v>3357.42</v>
      </c>
      <c r="D51" s="541" t="s">
        <v>1025</v>
      </c>
      <c r="E51" s="64"/>
      <c r="F51" s="64"/>
      <c r="G51" s="64"/>
      <c r="H51" s="64"/>
      <c r="I51" s="64"/>
      <c r="J51" s="64"/>
      <c r="K51" s="64"/>
      <c r="L51" s="64"/>
      <c r="M51" s="64"/>
      <c r="N51" s="64"/>
      <c r="O51" s="64"/>
    </row>
    <row r="52" spans="1:15" s="2" customFormat="1" ht="12.65" customHeight="1" x14ac:dyDescent="0.3">
      <c r="A52" s="436" t="s">
        <v>3105</v>
      </c>
      <c r="B52" s="188" t="s">
        <v>3051</v>
      </c>
      <c r="C52" s="541">
        <v>2689.75</v>
      </c>
      <c r="D52" s="541">
        <v>177.95</v>
      </c>
      <c r="E52" s="64"/>
      <c r="F52" s="64"/>
      <c r="G52" s="64"/>
      <c r="H52" s="64"/>
      <c r="I52" s="64"/>
      <c r="J52" s="64"/>
      <c r="K52" s="64"/>
      <c r="L52" s="64"/>
      <c r="M52" s="64"/>
      <c r="N52" s="64"/>
      <c r="O52" s="64"/>
    </row>
    <row r="53" spans="1:15" s="2" customFormat="1" ht="16.399999999999999" customHeight="1" x14ac:dyDescent="0.3">
      <c r="A53" s="436" t="s">
        <v>3106</v>
      </c>
      <c r="B53" s="188" t="s">
        <v>3053</v>
      </c>
      <c r="C53" s="541" t="s">
        <v>4276</v>
      </c>
      <c r="D53" s="541">
        <v>988.63</v>
      </c>
      <c r="E53" s="64"/>
      <c r="F53" s="64"/>
      <c r="G53" s="64"/>
      <c r="H53" s="64"/>
      <c r="I53" s="64"/>
      <c r="J53" s="64"/>
      <c r="K53" s="64"/>
      <c r="L53" s="64"/>
      <c r="M53" s="64"/>
      <c r="N53" s="64"/>
      <c r="O53" s="64"/>
    </row>
    <row r="54" spans="1:15" s="2" customFormat="1" ht="14" x14ac:dyDescent="0.3">
      <c r="A54" s="436" t="s">
        <v>3107</v>
      </c>
      <c r="B54" s="188" t="s">
        <v>3055</v>
      </c>
      <c r="C54" s="541">
        <v>2689.75</v>
      </c>
      <c r="D54" s="541">
        <v>88.98</v>
      </c>
      <c r="E54" s="64"/>
      <c r="F54" s="64"/>
      <c r="G54" s="64"/>
      <c r="H54" s="64"/>
      <c r="I54" s="64"/>
      <c r="J54" s="64"/>
      <c r="K54" s="64"/>
      <c r="L54" s="64"/>
      <c r="M54" s="64"/>
      <c r="N54" s="64"/>
      <c r="O54" s="64"/>
    </row>
    <row r="55" spans="1:15" s="2" customFormat="1" ht="14" x14ac:dyDescent="0.3">
      <c r="A55" s="436" t="s">
        <v>3108</v>
      </c>
      <c r="B55" s="188" t="s">
        <v>3090</v>
      </c>
      <c r="C55" s="730" t="s">
        <v>3109</v>
      </c>
      <c r="D55" s="541">
        <v>1242.8599999999999</v>
      </c>
      <c r="E55" s="64"/>
      <c r="F55" s="64"/>
      <c r="G55" s="64"/>
      <c r="H55" s="64"/>
      <c r="I55" s="64"/>
      <c r="J55" s="64"/>
      <c r="K55" s="64"/>
      <c r="L55" s="64"/>
      <c r="M55" s="64"/>
      <c r="N55" s="64"/>
      <c r="O55" s="64"/>
    </row>
    <row r="56" spans="1:15" s="2" customFormat="1" ht="14" x14ac:dyDescent="0.3">
      <c r="A56" s="436" t="s">
        <v>3110</v>
      </c>
      <c r="B56" s="188" t="s">
        <v>3092</v>
      </c>
      <c r="C56" s="541">
        <v>2212.84</v>
      </c>
      <c r="D56" s="541">
        <v>621.42999999999995</v>
      </c>
      <c r="E56" s="64"/>
      <c r="F56" s="64"/>
      <c r="G56" s="64"/>
      <c r="H56" s="64"/>
      <c r="I56" s="64"/>
      <c r="J56" s="64"/>
      <c r="K56" s="64"/>
      <c r="L56" s="64"/>
      <c r="M56" s="64"/>
      <c r="N56" s="64"/>
      <c r="O56" s="64"/>
    </row>
    <row r="57" spans="1:15" s="2" customFormat="1" ht="14" x14ac:dyDescent="0.3">
      <c r="A57" s="436" t="s">
        <v>3111</v>
      </c>
      <c r="B57" s="188" t="s">
        <v>3094</v>
      </c>
      <c r="C57" s="541">
        <v>4234.93</v>
      </c>
      <c r="D57" s="541">
        <v>189.25</v>
      </c>
      <c r="E57" s="64"/>
      <c r="F57" s="64"/>
      <c r="G57" s="64"/>
      <c r="H57" s="64"/>
      <c r="I57" s="64"/>
      <c r="J57" s="64"/>
      <c r="K57" s="64"/>
      <c r="L57" s="64"/>
      <c r="M57" s="64"/>
      <c r="N57" s="64"/>
      <c r="O57" s="64"/>
    </row>
    <row r="58" spans="1:15" s="2" customFormat="1" ht="14" x14ac:dyDescent="0.3">
      <c r="A58" s="436" t="s">
        <v>3112</v>
      </c>
      <c r="B58" s="188" t="s">
        <v>3096</v>
      </c>
      <c r="C58" s="541">
        <v>3813.91</v>
      </c>
      <c r="D58" s="541">
        <v>621.42999999999995</v>
      </c>
      <c r="E58" s="64"/>
      <c r="F58" s="64"/>
      <c r="G58" s="64"/>
      <c r="H58" s="64"/>
      <c r="I58" s="64"/>
      <c r="J58" s="64"/>
      <c r="K58" s="64"/>
      <c r="L58" s="64"/>
      <c r="M58" s="64"/>
      <c r="N58" s="64"/>
      <c r="O58" s="64"/>
    </row>
    <row r="59" spans="1:15" s="2" customFormat="1" ht="14" x14ac:dyDescent="0.3">
      <c r="A59" s="436" t="s">
        <v>3113</v>
      </c>
      <c r="B59" s="188" t="s">
        <v>3098</v>
      </c>
      <c r="C59" s="730" t="s">
        <v>3109</v>
      </c>
      <c r="D59" s="730" t="s">
        <v>1025</v>
      </c>
      <c r="E59" s="64"/>
      <c r="F59" s="64"/>
      <c r="G59" s="64"/>
      <c r="H59" s="64"/>
      <c r="I59" s="64"/>
      <c r="J59" s="64"/>
      <c r="K59" s="64"/>
      <c r="L59" s="64"/>
      <c r="M59" s="64"/>
      <c r="N59" s="64"/>
      <c r="O59" s="64"/>
    </row>
    <row r="60" spans="1:15" s="2" customFormat="1" ht="14" x14ac:dyDescent="0.3">
      <c r="A60" s="436" t="s">
        <v>3114</v>
      </c>
      <c r="B60" s="188" t="s">
        <v>3100</v>
      </c>
      <c r="C60" s="541">
        <v>2334.0500000000002</v>
      </c>
      <c r="D60" s="541">
        <v>28.25</v>
      </c>
      <c r="E60" s="64"/>
      <c r="F60" s="64"/>
      <c r="G60" s="64"/>
      <c r="H60" s="64"/>
      <c r="I60" s="64"/>
      <c r="J60" s="64"/>
      <c r="K60" s="64"/>
      <c r="L60" s="64"/>
      <c r="M60" s="64"/>
      <c r="N60" s="64"/>
      <c r="O60" s="64"/>
    </row>
    <row r="61" spans="1:15" s="2" customFormat="1" ht="14" x14ac:dyDescent="0.3">
      <c r="A61" s="436" t="s">
        <v>3115</v>
      </c>
      <c r="B61" s="188" t="s">
        <v>3116</v>
      </c>
      <c r="C61" s="730" t="s">
        <v>3109</v>
      </c>
      <c r="D61" s="730" t="s">
        <v>1025</v>
      </c>
      <c r="E61" s="64"/>
      <c r="F61" s="64"/>
      <c r="G61" s="64"/>
      <c r="H61" s="64"/>
      <c r="I61" s="64"/>
      <c r="J61" s="64"/>
      <c r="K61" s="64"/>
      <c r="L61" s="64"/>
      <c r="M61" s="64"/>
      <c r="N61" s="64"/>
      <c r="O61" s="64"/>
    </row>
    <row r="62" spans="1:15" s="2" customFormat="1" ht="14" x14ac:dyDescent="0.3">
      <c r="A62" s="436" t="s">
        <v>3117</v>
      </c>
      <c r="B62" s="188" t="s">
        <v>3118</v>
      </c>
      <c r="C62" s="730" t="s">
        <v>3109</v>
      </c>
      <c r="D62" s="730" t="s">
        <v>1025</v>
      </c>
      <c r="E62" s="64"/>
      <c r="F62" s="64"/>
      <c r="G62" s="64"/>
      <c r="H62" s="64"/>
      <c r="I62" s="64"/>
      <c r="J62" s="64"/>
      <c r="K62" s="64"/>
      <c r="L62" s="64"/>
      <c r="M62" s="64"/>
      <c r="N62" s="64"/>
      <c r="O62" s="64"/>
    </row>
    <row r="63" spans="1:15" s="2" customFormat="1" ht="14" x14ac:dyDescent="0.3">
      <c r="A63" s="436" t="s">
        <v>3119</v>
      </c>
      <c r="B63" s="188" t="s">
        <v>3101</v>
      </c>
      <c r="C63" s="541">
        <v>34241.870000000003</v>
      </c>
      <c r="D63" s="541">
        <v>54085.62</v>
      </c>
      <c r="E63" s="64"/>
      <c r="F63" s="64"/>
      <c r="G63" s="64"/>
      <c r="H63" s="64"/>
      <c r="I63" s="64"/>
      <c r="J63" s="64"/>
      <c r="K63" s="64"/>
      <c r="L63" s="64"/>
      <c r="M63" s="64"/>
      <c r="N63" s="64"/>
      <c r="O63" s="64"/>
    </row>
    <row r="64" spans="1:15" s="2" customFormat="1" thickBot="1" x14ac:dyDescent="0.35">
      <c r="A64" s="613"/>
      <c r="B64" s="495"/>
      <c r="C64" s="495"/>
      <c r="D64" s="760"/>
      <c r="E64" s="64"/>
      <c r="F64" s="64"/>
      <c r="G64" s="64"/>
      <c r="H64" s="64"/>
      <c r="I64" s="64"/>
      <c r="J64" s="64"/>
      <c r="K64" s="64"/>
      <c r="L64" s="64"/>
      <c r="M64" s="64"/>
      <c r="N64" s="64"/>
      <c r="O64" s="64"/>
    </row>
    <row r="65" spans="1:15" s="6" customFormat="1" ht="23" x14ac:dyDescent="0.35">
      <c r="A65" s="85" t="s">
        <v>2</v>
      </c>
      <c r="B65" s="1137" t="s">
        <v>178</v>
      </c>
      <c r="C65" s="1137"/>
      <c r="D65" s="64"/>
      <c r="E65" s="64"/>
      <c r="F65" s="64"/>
      <c r="G65" s="64"/>
      <c r="H65" s="64"/>
      <c r="I65" s="64"/>
      <c r="J65" s="64"/>
      <c r="K65" s="64"/>
      <c r="L65" s="64"/>
      <c r="M65" s="64"/>
      <c r="N65" s="64"/>
      <c r="O65" s="64"/>
    </row>
    <row r="66" spans="1:15" s="2" customFormat="1" ht="14" x14ac:dyDescent="0.3">
      <c r="A66" s="30">
        <v>1</v>
      </c>
      <c r="B66" s="1074" t="s">
        <v>3070</v>
      </c>
      <c r="C66" s="1074"/>
      <c r="D66" s="64"/>
      <c r="E66" s="64"/>
      <c r="F66" s="64"/>
      <c r="G66" s="64"/>
      <c r="H66" s="64"/>
      <c r="I66" s="64"/>
      <c r="J66" s="64"/>
      <c r="K66" s="64"/>
      <c r="L66" s="64"/>
      <c r="M66" s="64"/>
      <c r="N66" s="64"/>
      <c r="O66" s="64"/>
    </row>
    <row r="67" spans="1:15" s="2" customFormat="1" ht="14" x14ac:dyDescent="0.3">
      <c r="A67" s="30">
        <v>2</v>
      </c>
      <c r="B67" s="1078" t="s">
        <v>3071</v>
      </c>
      <c r="C67" s="1078"/>
      <c r="D67" s="64"/>
      <c r="E67" s="64"/>
      <c r="F67" s="64"/>
      <c r="G67" s="64"/>
      <c r="H67" s="64"/>
      <c r="I67" s="64"/>
      <c r="J67" s="64"/>
      <c r="K67" s="64"/>
      <c r="L67" s="64"/>
      <c r="M67" s="64"/>
      <c r="N67" s="64"/>
      <c r="O67" s="64"/>
    </row>
    <row r="68" spans="1:15" s="2" customFormat="1" ht="15" customHeight="1" x14ac:dyDescent="0.3">
      <c r="A68" s="30">
        <v>3</v>
      </c>
      <c r="B68" s="1051" t="s">
        <v>3032</v>
      </c>
      <c r="C68" s="1051"/>
      <c r="D68" s="64"/>
      <c r="E68" s="64"/>
      <c r="F68" s="64"/>
      <c r="G68" s="64"/>
      <c r="H68" s="64"/>
      <c r="I68" s="64"/>
      <c r="J68" s="64"/>
      <c r="K68" s="64"/>
      <c r="L68" s="64"/>
      <c r="M68" s="64"/>
      <c r="N68" s="64"/>
      <c r="O68" s="64"/>
    </row>
    <row r="69" spans="1:15" s="2" customFormat="1" ht="14" x14ac:dyDescent="0.3">
      <c r="A69" s="36">
        <v>4</v>
      </c>
      <c r="B69" s="207" t="s">
        <v>864</v>
      </c>
      <c r="C69" s="207" t="s">
        <v>1474</v>
      </c>
      <c r="D69" s="64"/>
      <c r="E69" s="64"/>
      <c r="F69" s="64"/>
      <c r="G69" s="64"/>
      <c r="H69" s="64"/>
      <c r="I69" s="64"/>
      <c r="J69" s="64"/>
      <c r="K69" s="64"/>
      <c r="L69" s="64"/>
      <c r="M69" s="64"/>
      <c r="N69" s="64"/>
      <c r="O69" s="64"/>
    </row>
    <row r="70" spans="1:15" s="2" customFormat="1" ht="14" x14ac:dyDescent="0.3">
      <c r="A70" s="30" t="s">
        <v>285</v>
      </c>
      <c r="B70" s="188" t="s">
        <v>286</v>
      </c>
      <c r="C70" s="43" t="s">
        <v>3033</v>
      </c>
      <c r="D70" s="64"/>
      <c r="E70" s="64"/>
      <c r="F70" s="64"/>
      <c r="G70" s="64"/>
      <c r="H70" s="64"/>
      <c r="I70" s="64"/>
      <c r="J70" s="64"/>
      <c r="K70" s="64"/>
      <c r="L70" s="64"/>
      <c r="M70" s="64"/>
      <c r="N70" s="64"/>
      <c r="O70" s="64"/>
    </row>
    <row r="71" spans="1:15" s="2" customFormat="1" ht="14" x14ac:dyDescent="0.3">
      <c r="A71" s="30" t="s">
        <v>290</v>
      </c>
      <c r="B71" s="188" t="s">
        <v>291</v>
      </c>
      <c r="C71" s="43" t="s">
        <v>3073</v>
      </c>
      <c r="D71" s="64"/>
      <c r="E71" s="64"/>
      <c r="F71" s="64"/>
      <c r="G71" s="64"/>
      <c r="H71" s="64"/>
      <c r="I71" s="64"/>
      <c r="J71" s="64"/>
      <c r="K71" s="64"/>
      <c r="L71" s="64"/>
      <c r="M71" s="64"/>
      <c r="N71" s="64"/>
      <c r="O71" s="64"/>
    </row>
    <row r="72" spans="1:15" s="2" customFormat="1" ht="14" x14ac:dyDescent="0.3">
      <c r="A72" s="30" t="s">
        <v>295</v>
      </c>
      <c r="B72" s="188" t="s">
        <v>296</v>
      </c>
      <c r="C72" s="42" t="s">
        <v>2140</v>
      </c>
      <c r="D72" s="64"/>
      <c r="E72" s="64"/>
      <c r="F72" s="64"/>
      <c r="G72" s="64"/>
      <c r="H72" s="64"/>
      <c r="I72" s="64"/>
      <c r="J72" s="64"/>
      <c r="K72" s="64"/>
      <c r="L72" s="64"/>
      <c r="M72" s="64"/>
      <c r="N72" s="64"/>
      <c r="O72" s="64"/>
    </row>
    <row r="73" spans="1:15" s="2" customFormat="1" ht="14" x14ac:dyDescent="0.3">
      <c r="A73" s="30" t="s">
        <v>299</v>
      </c>
      <c r="B73" s="188" t="s">
        <v>300</v>
      </c>
      <c r="C73" s="42" t="s">
        <v>965</v>
      </c>
      <c r="D73" s="64"/>
      <c r="E73" s="64"/>
      <c r="F73" s="64"/>
      <c r="G73" s="64"/>
      <c r="H73" s="64"/>
      <c r="I73" s="64"/>
      <c r="J73" s="64"/>
      <c r="K73" s="64"/>
      <c r="L73" s="64"/>
      <c r="M73" s="64"/>
      <c r="N73" s="64"/>
      <c r="O73" s="64"/>
    </row>
    <row r="74" spans="1:15" s="2" customFormat="1" ht="14" x14ac:dyDescent="0.3">
      <c r="A74" s="30" t="s">
        <v>304</v>
      </c>
      <c r="B74" s="1074" t="s">
        <v>824</v>
      </c>
      <c r="C74" s="1074"/>
      <c r="D74" s="64"/>
      <c r="E74" s="64"/>
      <c r="F74" s="64"/>
      <c r="G74" s="64"/>
      <c r="H74" s="64"/>
      <c r="I74" s="64"/>
      <c r="J74" s="64"/>
      <c r="K74" s="64"/>
      <c r="L74" s="64"/>
      <c r="M74" s="64"/>
      <c r="N74" s="64"/>
      <c r="O74" s="64"/>
    </row>
    <row r="75" spans="1:15" s="2" customFormat="1" ht="14" x14ac:dyDescent="0.3">
      <c r="A75" s="436" t="s">
        <v>3120</v>
      </c>
      <c r="B75" s="188" t="s">
        <v>3084</v>
      </c>
      <c r="C75" s="58">
        <v>3978.75</v>
      </c>
      <c r="D75" s="64"/>
      <c r="E75" s="64"/>
      <c r="F75" s="64"/>
      <c r="G75" s="64"/>
      <c r="H75" s="64"/>
      <c r="I75" s="64"/>
      <c r="J75" s="64"/>
      <c r="K75" s="64"/>
      <c r="L75" s="64"/>
      <c r="M75" s="64"/>
      <c r="N75" s="64"/>
      <c r="O75" s="64"/>
    </row>
    <row r="76" spans="1:15" s="2" customFormat="1" ht="14" x14ac:dyDescent="0.3">
      <c r="A76" s="436" t="s">
        <v>3121</v>
      </c>
      <c r="B76" s="188" t="s">
        <v>3050</v>
      </c>
      <c r="C76" s="58" t="s">
        <v>1025</v>
      </c>
      <c r="D76" s="64"/>
      <c r="E76" s="64"/>
      <c r="F76" s="64"/>
      <c r="G76" s="64"/>
      <c r="H76" s="64"/>
      <c r="I76" s="64"/>
      <c r="J76" s="64"/>
      <c r="K76" s="64"/>
      <c r="L76" s="64"/>
      <c r="M76" s="64"/>
      <c r="N76" s="64"/>
      <c r="O76" s="64"/>
    </row>
    <row r="77" spans="1:15" s="2" customFormat="1" ht="14" x14ac:dyDescent="0.3">
      <c r="A77" s="436" t="s">
        <v>3122</v>
      </c>
      <c r="B77" s="188" t="s">
        <v>3051</v>
      </c>
      <c r="C77" s="58">
        <v>177.95</v>
      </c>
      <c r="D77" s="64"/>
      <c r="E77" s="64"/>
      <c r="F77" s="64"/>
      <c r="G77" s="64"/>
      <c r="H77" s="64"/>
      <c r="I77" s="64"/>
      <c r="J77" s="64"/>
      <c r="K77" s="64"/>
      <c r="L77" s="64"/>
      <c r="M77" s="64"/>
      <c r="N77" s="64"/>
      <c r="O77" s="64"/>
    </row>
    <row r="78" spans="1:15" s="2" customFormat="1" ht="18" customHeight="1" x14ac:dyDescent="0.3">
      <c r="A78" s="436" t="s">
        <v>3123</v>
      </c>
      <c r="B78" s="188" t="s">
        <v>3053</v>
      </c>
      <c r="C78" s="58">
        <v>998.63</v>
      </c>
      <c r="D78" s="64"/>
      <c r="E78" s="64"/>
      <c r="F78" s="64"/>
      <c r="G78" s="64"/>
      <c r="H78" s="64"/>
      <c r="I78" s="64"/>
      <c r="J78" s="64"/>
      <c r="K78" s="64"/>
      <c r="L78" s="64"/>
      <c r="M78" s="64"/>
      <c r="N78" s="64"/>
      <c r="O78" s="64"/>
    </row>
    <row r="79" spans="1:15" s="2" customFormat="1" ht="14" x14ac:dyDescent="0.3">
      <c r="A79" s="436" t="s">
        <v>3124</v>
      </c>
      <c r="B79" s="188" t="s">
        <v>3055</v>
      </c>
      <c r="C79" s="58">
        <v>88.98</v>
      </c>
      <c r="D79" s="64"/>
      <c r="E79" s="64"/>
      <c r="F79" s="64"/>
      <c r="G79" s="64"/>
      <c r="H79" s="64"/>
      <c r="I79" s="64"/>
      <c r="J79" s="64"/>
      <c r="K79" s="64"/>
      <c r="L79" s="64"/>
      <c r="M79" s="64"/>
      <c r="N79" s="64"/>
      <c r="O79" s="64"/>
    </row>
    <row r="80" spans="1:15" s="2" customFormat="1" ht="14" x14ac:dyDescent="0.3">
      <c r="A80" s="436" t="s">
        <v>3125</v>
      </c>
      <c r="B80" s="188" t="s">
        <v>3126</v>
      </c>
      <c r="C80" s="58">
        <v>621.42999999999995</v>
      </c>
      <c r="D80" s="64"/>
      <c r="E80" s="64"/>
      <c r="F80" s="64"/>
      <c r="G80" s="64"/>
      <c r="H80" s="64"/>
      <c r="I80" s="64"/>
      <c r="J80" s="64"/>
      <c r="K80" s="64"/>
      <c r="L80" s="64"/>
      <c r="M80" s="64"/>
      <c r="N80" s="64"/>
      <c r="O80" s="64"/>
    </row>
    <row r="81" spans="1:40" s="2" customFormat="1" ht="14" x14ac:dyDescent="0.3">
      <c r="A81" s="436" t="s">
        <v>3127</v>
      </c>
      <c r="B81" s="188" t="s">
        <v>3128</v>
      </c>
      <c r="C81" s="58">
        <v>621.42999999999995</v>
      </c>
      <c r="D81" s="64"/>
      <c r="E81" s="64"/>
      <c r="F81" s="64"/>
      <c r="G81" s="64"/>
      <c r="H81" s="64"/>
      <c r="I81" s="64"/>
      <c r="J81" s="64"/>
      <c r="K81" s="64"/>
      <c r="L81" s="64"/>
      <c r="M81" s="64"/>
      <c r="N81" s="64"/>
      <c r="O81" s="64"/>
    </row>
    <row r="82" spans="1:40" s="2" customFormat="1" ht="14" x14ac:dyDescent="0.3">
      <c r="A82" s="436" t="s">
        <v>3129</v>
      </c>
      <c r="B82" s="188" t="s">
        <v>3130</v>
      </c>
      <c r="C82" s="58">
        <v>28.25</v>
      </c>
      <c r="D82" s="64"/>
      <c r="E82" s="64"/>
      <c r="F82" s="64"/>
      <c r="G82" s="64"/>
      <c r="H82" s="64"/>
      <c r="I82" s="64"/>
      <c r="J82" s="64"/>
      <c r="K82" s="64"/>
      <c r="L82" s="64"/>
      <c r="M82" s="64"/>
      <c r="N82" s="64"/>
      <c r="O82" s="64"/>
    </row>
    <row r="83" spans="1:40" s="2" customFormat="1" ht="14" x14ac:dyDescent="0.3">
      <c r="A83" s="436" t="s">
        <v>3131</v>
      </c>
      <c r="B83" s="188" t="s">
        <v>3132</v>
      </c>
      <c r="C83" s="58">
        <v>16.95</v>
      </c>
      <c r="D83" s="64"/>
      <c r="E83" s="64"/>
      <c r="F83" s="64"/>
      <c r="G83" s="64"/>
      <c r="H83" s="64"/>
      <c r="I83" s="64"/>
      <c r="J83" s="64"/>
      <c r="K83" s="64"/>
      <c r="L83" s="64"/>
      <c r="M83" s="64"/>
      <c r="N83" s="64"/>
      <c r="O83" s="64"/>
    </row>
    <row r="84" spans="1:40" s="2" customFormat="1" ht="14" x14ac:dyDescent="0.3">
      <c r="A84" s="436" t="s">
        <v>3133</v>
      </c>
      <c r="B84" s="188" t="s">
        <v>3134</v>
      </c>
      <c r="C84" s="58">
        <v>22.6</v>
      </c>
      <c r="D84" s="64"/>
      <c r="E84" s="64"/>
      <c r="F84" s="64"/>
      <c r="G84" s="64"/>
      <c r="H84" s="64"/>
      <c r="I84" s="64"/>
      <c r="J84" s="64"/>
      <c r="K84" s="64"/>
      <c r="L84" s="64"/>
      <c r="M84" s="64"/>
      <c r="N84" s="64"/>
      <c r="O84" s="64"/>
    </row>
    <row r="85" spans="1:40" s="2" customFormat="1" ht="14" x14ac:dyDescent="0.3">
      <c r="A85" s="436" t="s">
        <v>3135</v>
      </c>
      <c r="B85" s="188" t="s">
        <v>3136</v>
      </c>
      <c r="C85" s="58">
        <v>22.6</v>
      </c>
      <c r="D85" s="64"/>
      <c r="E85" s="64"/>
      <c r="F85" s="64"/>
      <c r="G85" s="64"/>
      <c r="H85" s="64"/>
      <c r="I85" s="64"/>
      <c r="J85" s="64"/>
      <c r="K85" s="64"/>
      <c r="L85" s="64"/>
      <c r="M85" s="64"/>
      <c r="N85" s="64"/>
      <c r="O85" s="64"/>
    </row>
    <row r="86" spans="1:40" s="2" customFormat="1" ht="14" x14ac:dyDescent="0.3">
      <c r="A86" s="559"/>
      <c r="B86" s="559"/>
      <c r="C86" s="559"/>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row>
    <row r="87" spans="1:40" s="64" customFormat="1" ht="14" x14ac:dyDescent="0.35"/>
    <row r="88" spans="1:40" s="64" customFormat="1" ht="14" x14ac:dyDescent="0.35"/>
    <row r="89" spans="1:40" s="64" customFormat="1" ht="14" x14ac:dyDescent="0.35"/>
    <row r="90" spans="1:40" s="64" customFormat="1" ht="14" x14ac:dyDescent="0.35"/>
    <row r="91" spans="1:40" s="64" customFormat="1" ht="14" x14ac:dyDescent="0.35"/>
    <row r="92" spans="1:40" s="64" customFormat="1" ht="14" x14ac:dyDescent="0.35"/>
    <row r="93" spans="1:40" s="64" customFormat="1" ht="14" x14ac:dyDescent="0.35"/>
    <row r="94" spans="1:40" s="64" customFormat="1" ht="14" x14ac:dyDescent="0.35"/>
    <row r="95" spans="1:40" s="64" customFormat="1" ht="14" x14ac:dyDescent="0.35"/>
    <row r="96" spans="1:40" s="64" customFormat="1" ht="14" x14ac:dyDescent="0.35"/>
    <row r="97" s="64" customFormat="1" ht="14" x14ac:dyDescent="0.35"/>
    <row r="98" s="64" customFormat="1" ht="14" x14ac:dyDescent="0.35"/>
    <row r="99" s="64" customFormat="1" ht="14" x14ac:dyDescent="0.35"/>
    <row r="100" s="64" customFormat="1" ht="14" x14ac:dyDescent="0.35"/>
    <row r="101" s="64" customFormat="1" ht="14" x14ac:dyDescent="0.35"/>
    <row r="102" s="64" customFormat="1" ht="14" x14ac:dyDescent="0.35"/>
    <row r="103" s="64" customFormat="1" ht="14" x14ac:dyDescent="0.35"/>
    <row r="104" s="64" customFormat="1" ht="14" x14ac:dyDescent="0.35"/>
    <row r="105" s="64" customFormat="1" ht="14" x14ac:dyDescent="0.35"/>
    <row r="106" s="64" customFormat="1" ht="14" x14ac:dyDescent="0.35"/>
    <row r="107" s="64" customFormat="1" ht="14" x14ac:dyDescent="0.35"/>
    <row r="108" s="64" customFormat="1" ht="14" x14ac:dyDescent="0.35"/>
    <row r="109" s="64" customFormat="1" ht="14" x14ac:dyDescent="0.35"/>
    <row r="110" s="64" customFormat="1" ht="14" x14ac:dyDescent="0.35"/>
    <row r="111" s="64" customFormat="1" ht="14" x14ac:dyDescent="0.35"/>
    <row r="112" s="64" customFormat="1" ht="14" x14ac:dyDescent="0.35"/>
    <row r="113" s="64" customFormat="1" ht="14" x14ac:dyDescent="0.35"/>
    <row r="114" s="64" customFormat="1" ht="14" x14ac:dyDescent="0.35"/>
    <row r="115" s="64" customFormat="1" ht="14" x14ac:dyDescent="0.35"/>
    <row r="116" s="64" customFormat="1" ht="14" x14ac:dyDescent="0.35"/>
    <row r="117" s="64" customFormat="1" ht="14" x14ac:dyDescent="0.35"/>
    <row r="118" s="64" customFormat="1" ht="14" x14ac:dyDescent="0.35"/>
    <row r="119" s="64" customFormat="1" ht="14" x14ac:dyDescent="0.35"/>
    <row r="120" s="64" customFormat="1" ht="14" x14ac:dyDescent="0.35"/>
    <row r="121" s="64" customFormat="1" ht="14" x14ac:dyDescent="0.35"/>
    <row r="122" s="64" customFormat="1" ht="14" x14ac:dyDescent="0.35"/>
    <row r="123" s="64" customFormat="1" ht="14" x14ac:dyDescent="0.35"/>
    <row r="124" s="64" customFormat="1" ht="14" x14ac:dyDescent="0.35"/>
    <row r="125" s="64" customFormat="1" ht="14" x14ac:dyDescent="0.35"/>
    <row r="126" s="64" customFormat="1" ht="14" x14ac:dyDescent="0.35"/>
    <row r="127" s="64" customFormat="1" ht="14" x14ac:dyDescent="0.35"/>
    <row r="128" s="64" customFormat="1" ht="14" x14ac:dyDescent="0.35"/>
    <row r="129" s="64" customFormat="1" ht="14" x14ac:dyDescent="0.35"/>
    <row r="130" s="64" customFormat="1" ht="14" x14ac:dyDescent="0.35"/>
    <row r="131" s="64" customFormat="1" ht="14" x14ac:dyDescent="0.35"/>
    <row r="132" s="64" customFormat="1" ht="14" x14ac:dyDescent="0.35"/>
    <row r="133" s="64" customFormat="1" ht="14" x14ac:dyDescent="0.35"/>
    <row r="134" s="64" customFormat="1" ht="14" x14ac:dyDescent="0.35"/>
    <row r="135" s="64" customFormat="1" ht="14" x14ac:dyDescent="0.35"/>
    <row r="136" s="64" customFormat="1" ht="14" x14ac:dyDescent="0.35"/>
    <row r="137" s="64" customFormat="1" ht="14" x14ac:dyDescent="0.35"/>
    <row r="138" s="64" customFormat="1" ht="14" x14ac:dyDescent="0.35"/>
    <row r="139" s="64" customFormat="1" ht="14" x14ac:dyDescent="0.35"/>
    <row r="140" s="64" customFormat="1" ht="14" x14ac:dyDescent="0.35"/>
    <row r="141" s="64" customFormat="1" ht="14" x14ac:dyDescent="0.35"/>
    <row r="142" s="64" customFormat="1" ht="14" x14ac:dyDescent="0.35"/>
    <row r="143" s="64" customFormat="1" ht="14" x14ac:dyDescent="0.35"/>
    <row r="144" s="64" customFormat="1" ht="14" x14ac:dyDescent="0.35"/>
    <row r="145" s="64" customFormat="1" ht="14" x14ac:dyDescent="0.35"/>
    <row r="146" s="64" customFormat="1" ht="14" x14ac:dyDescent="0.35"/>
    <row r="147" s="64" customFormat="1" ht="14" x14ac:dyDescent="0.35"/>
    <row r="148" s="64" customFormat="1" ht="14" x14ac:dyDescent="0.35"/>
    <row r="149" s="64" customFormat="1" ht="14" x14ac:dyDescent="0.35"/>
    <row r="150" s="64" customFormat="1" ht="14" x14ac:dyDescent="0.35"/>
    <row r="151" s="64" customFormat="1" ht="14" x14ac:dyDescent="0.35"/>
    <row r="152" s="64" customFormat="1" ht="14" x14ac:dyDescent="0.35"/>
    <row r="153" s="64" customFormat="1" ht="14" x14ac:dyDescent="0.35"/>
    <row r="154" s="64" customFormat="1" ht="14" x14ac:dyDescent="0.35"/>
    <row r="155" s="64" customFormat="1" ht="14" x14ac:dyDescent="0.35"/>
    <row r="156" s="64" customFormat="1" ht="14" x14ac:dyDescent="0.35"/>
    <row r="157" s="64" customFormat="1" ht="14" x14ac:dyDescent="0.35"/>
    <row r="158" s="64" customFormat="1" ht="14" x14ac:dyDescent="0.35"/>
    <row r="159" s="64" customFormat="1" ht="14" x14ac:dyDescent="0.35"/>
    <row r="160" s="64" customFormat="1" ht="14" x14ac:dyDescent="0.35"/>
    <row r="161" s="64" customFormat="1" ht="14" x14ac:dyDescent="0.35"/>
    <row r="162" s="64" customFormat="1" ht="14" x14ac:dyDescent="0.35"/>
    <row r="163" s="64" customFormat="1" ht="14" x14ac:dyDescent="0.35"/>
    <row r="164" s="64" customFormat="1" ht="14" x14ac:dyDescent="0.35"/>
    <row r="165" s="64" customFormat="1" ht="14" x14ac:dyDescent="0.35"/>
    <row r="166" s="64" customFormat="1" ht="14" x14ac:dyDescent="0.35"/>
    <row r="167" s="64" customFormat="1" ht="14" x14ac:dyDescent="0.35"/>
    <row r="168" s="64" customFormat="1" ht="14" x14ac:dyDescent="0.35"/>
    <row r="169" s="64" customFormat="1" ht="14" x14ac:dyDescent="0.35"/>
    <row r="170" s="64" customFormat="1" ht="14" x14ac:dyDescent="0.35"/>
    <row r="171" s="64" customFormat="1" ht="14" x14ac:dyDescent="0.35"/>
    <row r="172" s="64" customFormat="1" ht="14" x14ac:dyDescent="0.35"/>
    <row r="173" s="64" customFormat="1" ht="14" x14ac:dyDescent="0.35"/>
    <row r="174" s="64" customFormat="1" ht="14" x14ac:dyDescent="0.35"/>
    <row r="175" s="64" customFormat="1" ht="14" x14ac:dyDescent="0.35"/>
    <row r="176" s="64" customFormat="1" ht="14" x14ac:dyDescent="0.35"/>
    <row r="177" s="64" customFormat="1" ht="14" x14ac:dyDescent="0.35"/>
    <row r="178" s="64" customFormat="1" ht="14" x14ac:dyDescent="0.35"/>
    <row r="179" s="64" customFormat="1" ht="14" x14ac:dyDescent="0.35"/>
    <row r="180" s="64" customFormat="1" ht="14" x14ac:dyDescent="0.35"/>
    <row r="181" s="64" customFormat="1" ht="14" x14ac:dyDescent="0.35"/>
    <row r="182" s="64" customFormat="1" ht="14" x14ac:dyDescent="0.35"/>
    <row r="183" s="64" customFormat="1" ht="14" x14ac:dyDescent="0.35"/>
    <row r="184" s="64" customFormat="1" ht="14" x14ac:dyDescent="0.35"/>
    <row r="185" s="64" customFormat="1" ht="14" x14ac:dyDescent="0.35"/>
    <row r="186" s="64" customFormat="1" ht="14" x14ac:dyDescent="0.35"/>
    <row r="187" s="64" customFormat="1" ht="14" x14ac:dyDescent="0.35"/>
    <row r="188" s="64" customFormat="1" ht="14" x14ac:dyDescent="0.35"/>
    <row r="189" s="64" customFormat="1" ht="14" x14ac:dyDescent="0.35"/>
    <row r="190" s="64" customFormat="1" ht="14" x14ac:dyDescent="0.35"/>
    <row r="191" s="64" customFormat="1" ht="14" x14ac:dyDescent="0.35"/>
    <row r="192" s="64" customFormat="1" ht="14" x14ac:dyDescent="0.35"/>
    <row r="193" s="64" customFormat="1" ht="14" x14ac:dyDescent="0.35"/>
    <row r="194" s="64" customFormat="1" ht="14" x14ac:dyDescent="0.35"/>
    <row r="195" s="64" customFormat="1" ht="14" x14ac:dyDescent="0.35"/>
    <row r="196" s="64" customFormat="1" ht="14" x14ac:dyDescent="0.35"/>
    <row r="197" s="64" customFormat="1" ht="14" x14ac:dyDescent="0.35"/>
    <row r="198" s="64" customFormat="1" ht="14" x14ac:dyDescent="0.35"/>
    <row r="199" s="64" customFormat="1" ht="14" x14ac:dyDescent="0.35"/>
    <row r="200" s="64" customFormat="1" ht="14" x14ac:dyDescent="0.35"/>
    <row r="201" s="64" customFormat="1" ht="14" x14ac:dyDescent="0.35"/>
    <row r="202" s="64" customFormat="1" ht="14" x14ac:dyDescent="0.35"/>
    <row r="203" s="64" customFormat="1" ht="14" x14ac:dyDescent="0.35"/>
    <row r="204" s="64" customFormat="1" ht="14" x14ac:dyDescent="0.35"/>
    <row r="205" s="64" customFormat="1" ht="14" x14ac:dyDescent="0.35"/>
    <row r="206" s="64" customFormat="1" ht="14" x14ac:dyDescent="0.35"/>
    <row r="207" s="64" customFormat="1" ht="14" x14ac:dyDescent="0.35"/>
    <row r="208" s="64" customFormat="1" ht="14" x14ac:dyDescent="0.35"/>
    <row r="209" s="64" customFormat="1" ht="14" x14ac:dyDescent="0.35"/>
    <row r="210" s="64" customFormat="1" ht="14" x14ac:dyDescent="0.35"/>
    <row r="211" s="64" customFormat="1" ht="14" x14ac:dyDescent="0.35"/>
    <row r="212" s="64" customFormat="1" ht="14" x14ac:dyDescent="0.35"/>
    <row r="213" s="64" customFormat="1" ht="14" x14ac:dyDescent="0.35"/>
    <row r="214" s="64" customFormat="1" ht="14" x14ac:dyDescent="0.35"/>
    <row r="215" s="64" customFormat="1" ht="14" x14ac:dyDescent="0.35"/>
    <row r="216" s="64" customFormat="1" ht="14" x14ac:dyDescent="0.35"/>
    <row r="217" s="64" customFormat="1" ht="14" x14ac:dyDescent="0.35"/>
    <row r="218" s="64" customFormat="1" ht="14" x14ac:dyDescent="0.35"/>
    <row r="219" s="64" customFormat="1" ht="14" x14ac:dyDescent="0.35"/>
    <row r="220" s="64" customFormat="1" ht="14" x14ac:dyDescent="0.35"/>
    <row r="221" s="64" customFormat="1" ht="14" x14ac:dyDescent="0.35"/>
    <row r="222" s="64" customFormat="1" ht="14" x14ac:dyDescent="0.35"/>
    <row r="223" s="64" customFormat="1" ht="14" x14ac:dyDescent="0.35"/>
    <row r="224" s="64" customFormat="1" ht="14" x14ac:dyDescent="0.35"/>
    <row r="225" s="64" customFormat="1" ht="14" x14ac:dyDescent="0.35"/>
    <row r="226" s="64" customFormat="1" ht="14" x14ac:dyDescent="0.35"/>
    <row r="227" s="64" customFormat="1" ht="14" x14ac:dyDescent="0.35"/>
    <row r="228" s="64" customFormat="1" ht="14" x14ac:dyDescent="0.35"/>
    <row r="229" s="64" customFormat="1" ht="14" x14ac:dyDescent="0.35"/>
    <row r="230" s="64" customFormat="1" ht="14" x14ac:dyDescent="0.35"/>
    <row r="231" s="64" customFormat="1" ht="14" x14ac:dyDescent="0.35"/>
    <row r="232" s="64" customFormat="1" ht="14" x14ac:dyDescent="0.35"/>
    <row r="233" s="64" customFormat="1" ht="14" x14ac:dyDescent="0.35"/>
    <row r="234" s="64" customFormat="1" ht="14" x14ac:dyDescent="0.35"/>
    <row r="235" s="64" customFormat="1" ht="14" x14ac:dyDescent="0.35"/>
    <row r="236" s="64" customFormat="1" ht="14" x14ac:dyDescent="0.35"/>
    <row r="237" s="64" customFormat="1" ht="14" x14ac:dyDescent="0.35"/>
    <row r="238" s="64" customFormat="1" ht="14" x14ac:dyDescent="0.35"/>
    <row r="239" s="64" customFormat="1" ht="14" x14ac:dyDescent="0.35"/>
    <row r="240" s="64" customFormat="1" ht="14" x14ac:dyDescent="0.35"/>
    <row r="241" s="64" customFormat="1" ht="14" x14ac:dyDescent="0.35"/>
    <row r="242" s="64" customFormat="1" ht="14" x14ac:dyDescent="0.35"/>
    <row r="243" s="64" customFormat="1" ht="14" x14ac:dyDescent="0.35"/>
    <row r="244" s="64" customFormat="1" ht="14" x14ac:dyDescent="0.35"/>
    <row r="245" s="64" customFormat="1" ht="14" x14ac:dyDescent="0.35"/>
    <row r="246" s="64" customFormat="1" ht="14" x14ac:dyDescent="0.35"/>
    <row r="247" s="64" customFormat="1" ht="14" x14ac:dyDescent="0.35"/>
    <row r="248" s="64" customFormat="1" ht="14" x14ac:dyDescent="0.35"/>
    <row r="249" s="64" customFormat="1" ht="14" x14ac:dyDescent="0.35"/>
    <row r="250" s="64" customFormat="1" ht="14" x14ac:dyDescent="0.35"/>
    <row r="251" s="64" customFormat="1" ht="14" x14ac:dyDescent="0.35"/>
    <row r="252" s="64" customFormat="1" ht="14" x14ac:dyDescent="0.35"/>
    <row r="253" s="64" customFormat="1" ht="14" x14ac:dyDescent="0.35"/>
    <row r="254" s="64" customFormat="1" ht="14" x14ac:dyDescent="0.35"/>
    <row r="255" s="64" customFormat="1" ht="14" x14ac:dyDescent="0.35"/>
    <row r="256" s="64" customFormat="1" ht="14" x14ac:dyDescent="0.35"/>
    <row r="257" s="64" customFormat="1" ht="14" x14ac:dyDescent="0.35"/>
    <row r="258" s="64" customFormat="1" ht="14" x14ac:dyDescent="0.35"/>
    <row r="259" s="64" customFormat="1" ht="14" x14ac:dyDescent="0.35"/>
    <row r="260" s="64" customFormat="1" ht="14" x14ac:dyDescent="0.35"/>
    <row r="261" s="64" customFormat="1" ht="14" x14ac:dyDescent="0.35"/>
    <row r="262" s="64" customFormat="1" ht="14" x14ac:dyDescent="0.35"/>
    <row r="263" s="64" customFormat="1" ht="14" x14ac:dyDescent="0.35"/>
    <row r="264" s="64" customFormat="1" ht="14" x14ac:dyDescent="0.35"/>
    <row r="265" s="64" customFormat="1" ht="14" x14ac:dyDescent="0.35"/>
    <row r="266" s="64" customFormat="1" ht="14" x14ac:dyDescent="0.35"/>
    <row r="267" s="64" customFormat="1" ht="14" x14ac:dyDescent="0.35"/>
    <row r="268" s="64" customFormat="1" ht="14" x14ac:dyDescent="0.35"/>
    <row r="269" s="64" customFormat="1" ht="14" x14ac:dyDescent="0.35"/>
    <row r="270" s="64" customFormat="1" ht="14" x14ac:dyDescent="0.35"/>
    <row r="271" s="64" customFormat="1" ht="14" x14ac:dyDescent="0.35"/>
    <row r="272" s="64" customFormat="1" ht="14" x14ac:dyDescent="0.35"/>
    <row r="273" s="64" customFormat="1" ht="14" x14ac:dyDescent="0.35"/>
    <row r="274" s="64" customFormat="1" ht="14" x14ac:dyDescent="0.35"/>
    <row r="275" s="64" customFormat="1" ht="14" x14ac:dyDescent="0.35"/>
    <row r="276" s="64" customFormat="1" ht="14" x14ac:dyDescent="0.35"/>
    <row r="277" s="64" customFormat="1" ht="14" x14ac:dyDescent="0.35"/>
    <row r="278" s="64" customFormat="1" ht="14" x14ac:dyDescent="0.35"/>
    <row r="279" s="64" customFormat="1" ht="14" x14ac:dyDescent="0.35"/>
    <row r="280" s="64" customFormat="1" ht="14" x14ac:dyDescent="0.35"/>
    <row r="281" s="64" customFormat="1" ht="14" x14ac:dyDescent="0.35"/>
    <row r="282" s="64" customFormat="1" ht="14" x14ac:dyDescent="0.35"/>
    <row r="283" s="64" customFormat="1" ht="14" x14ac:dyDescent="0.35"/>
    <row r="284" s="64" customFormat="1" ht="14" x14ac:dyDescent="0.35"/>
    <row r="285" s="64" customFormat="1" ht="14" x14ac:dyDescent="0.35"/>
    <row r="286" s="64" customFormat="1" ht="14" x14ac:dyDescent="0.35"/>
    <row r="287" s="64" customFormat="1" ht="14" x14ac:dyDescent="0.35"/>
    <row r="288" s="64" customFormat="1" ht="14" x14ac:dyDescent="0.35"/>
    <row r="289" s="64" customFormat="1" ht="14" x14ac:dyDescent="0.35"/>
    <row r="290" s="64" customFormat="1" ht="14" x14ac:dyDescent="0.35"/>
    <row r="291" s="64" customFormat="1" ht="14" x14ac:dyDescent="0.35"/>
    <row r="292" s="64" customFormat="1" ht="14" x14ac:dyDescent="0.35"/>
    <row r="293" s="64" customFormat="1" ht="14" x14ac:dyDescent="0.35"/>
    <row r="294" s="64" customFormat="1" ht="14" x14ac:dyDescent="0.35"/>
    <row r="295" s="64" customFormat="1" ht="14" x14ac:dyDescent="0.35"/>
    <row r="296" s="64" customFormat="1" ht="14" x14ac:dyDescent="0.35"/>
    <row r="297" s="64" customFormat="1" ht="14" x14ac:dyDescent="0.35"/>
    <row r="298" s="64" customFormat="1" ht="14" x14ac:dyDescent="0.35"/>
    <row r="299" s="64" customFormat="1" ht="14" x14ac:dyDescent="0.35"/>
    <row r="300" s="64" customFormat="1" ht="14" x14ac:dyDescent="0.35"/>
    <row r="301" s="64" customFormat="1" ht="14" x14ac:dyDescent="0.35"/>
    <row r="302" s="64" customFormat="1" ht="14" x14ac:dyDescent="0.35"/>
    <row r="303" s="64" customFormat="1" ht="14" x14ac:dyDescent="0.35"/>
    <row r="304" s="64" customFormat="1" ht="14" x14ac:dyDescent="0.35"/>
    <row r="305" s="64" customFormat="1" ht="14" x14ac:dyDescent="0.35"/>
    <row r="306" s="64" customFormat="1" ht="14" x14ac:dyDescent="0.35"/>
    <row r="307" s="64" customFormat="1" ht="14" x14ac:dyDescent="0.35"/>
    <row r="308" s="64" customFormat="1" ht="14" x14ac:dyDescent="0.35"/>
    <row r="309" s="64" customFormat="1" ht="14" x14ac:dyDescent="0.35"/>
    <row r="310" s="64" customFormat="1" ht="14" x14ac:dyDescent="0.35"/>
    <row r="311" s="64" customFormat="1" ht="14" x14ac:dyDescent="0.35"/>
    <row r="312" s="64" customFormat="1" ht="14" x14ac:dyDescent="0.35"/>
    <row r="313" s="64" customFormat="1" ht="14" x14ac:dyDescent="0.35"/>
    <row r="314" s="64" customFormat="1" ht="14" x14ac:dyDescent="0.35"/>
    <row r="315" s="64" customFormat="1" ht="14" x14ac:dyDescent="0.35"/>
    <row r="316" s="64" customFormat="1" ht="14" x14ac:dyDescent="0.35"/>
    <row r="317" s="64" customFormat="1" ht="14" x14ac:dyDescent="0.35"/>
    <row r="318" s="64" customFormat="1" ht="14" x14ac:dyDescent="0.35"/>
    <row r="319" s="64" customFormat="1" ht="14" x14ac:dyDescent="0.35"/>
    <row r="320" s="64" customFormat="1" ht="14" x14ac:dyDescent="0.35"/>
    <row r="321" s="64" customFormat="1" ht="14" x14ac:dyDescent="0.35"/>
    <row r="322" s="64" customFormat="1" ht="14" x14ac:dyDescent="0.35"/>
    <row r="323" s="64" customFormat="1" ht="14" x14ac:dyDescent="0.35"/>
    <row r="324" s="64" customFormat="1" ht="14" x14ac:dyDescent="0.35"/>
    <row r="325" s="64" customFormat="1" ht="14" x14ac:dyDescent="0.35"/>
    <row r="326" s="64" customFormat="1" ht="14" x14ac:dyDescent="0.35"/>
    <row r="327" s="64" customFormat="1" ht="14" x14ac:dyDescent="0.35"/>
    <row r="328" s="64" customFormat="1" ht="14" x14ac:dyDescent="0.35"/>
    <row r="329" s="64" customFormat="1" ht="14" x14ac:dyDescent="0.35"/>
    <row r="330" s="64" customFormat="1" ht="14" x14ac:dyDescent="0.35"/>
    <row r="331" s="64" customFormat="1" ht="14" x14ac:dyDescent="0.35"/>
    <row r="332" s="64" customFormat="1" ht="14" x14ac:dyDescent="0.35"/>
    <row r="333" s="64" customFormat="1" ht="14" x14ac:dyDescent="0.35"/>
    <row r="334" s="64" customFormat="1" ht="14" x14ac:dyDescent="0.35"/>
    <row r="335" s="64" customFormat="1" ht="14" x14ac:dyDescent="0.35"/>
    <row r="336" s="64" customFormat="1" ht="14" x14ac:dyDescent="0.35"/>
    <row r="337" s="64" customFormat="1" ht="14" x14ac:dyDescent="0.35"/>
    <row r="338" s="64" customFormat="1" ht="14" x14ac:dyDescent="0.35"/>
    <row r="339" s="64" customFormat="1" ht="14" x14ac:dyDescent="0.35"/>
    <row r="340" s="64" customFormat="1" ht="14" x14ac:dyDescent="0.35"/>
    <row r="341" s="64" customFormat="1" ht="14" x14ac:dyDescent="0.35"/>
    <row r="342" s="64" customFormat="1" ht="14" x14ac:dyDescent="0.35"/>
    <row r="343" s="64" customFormat="1" ht="14" x14ac:dyDescent="0.35"/>
    <row r="344" s="64" customFormat="1" ht="14" x14ac:dyDescent="0.35"/>
    <row r="345" s="64" customFormat="1" ht="14" x14ac:dyDescent="0.35"/>
    <row r="346" s="64" customFormat="1" ht="14" x14ac:dyDescent="0.35"/>
    <row r="347" s="64" customFormat="1" ht="14" x14ac:dyDescent="0.35"/>
    <row r="348" s="64" customFormat="1" ht="14" x14ac:dyDescent="0.35"/>
    <row r="349" s="64" customFormat="1" ht="14" x14ac:dyDescent="0.35"/>
    <row r="350" s="64" customFormat="1" ht="14" x14ac:dyDescent="0.35"/>
    <row r="351" s="64" customFormat="1" ht="14" x14ac:dyDescent="0.35"/>
    <row r="352" s="64" customFormat="1" ht="14" x14ac:dyDescent="0.35"/>
    <row r="353" s="64" customFormat="1" ht="14" x14ac:dyDescent="0.35"/>
    <row r="354" s="64" customFormat="1" ht="14" x14ac:dyDescent="0.35"/>
    <row r="355" s="64" customFormat="1" ht="14" x14ac:dyDescent="0.35"/>
    <row r="356" s="64" customFormat="1" ht="14" x14ac:dyDescent="0.35"/>
    <row r="357" s="64" customFormat="1" ht="14" x14ac:dyDescent="0.35"/>
    <row r="358" s="64" customFormat="1" ht="14" x14ac:dyDescent="0.35"/>
    <row r="359" s="64" customFormat="1" ht="14" x14ac:dyDescent="0.35"/>
    <row r="360" s="64" customFormat="1" ht="14" x14ac:dyDescent="0.35"/>
    <row r="361" s="64" customFormat="1" ht="14" x14ac:dyDescent="0.35"/>
    <row r="362" s="64" customFormat="1" ht="14" x14ac:dyDescent="0.35"/>
    <row r="363" s="64" customFormat="1" ht="14" x14ac:dyDescent="0.35"/>
    <row r="364" s="64" customFormat="1" ht="14" x14ac:dyDescent="0.35"/>
    <row r="365" s="64" customFormat="1" ht="14" x14ac:dyDescent="0.35"/>
    <row r="366" s="64" customFormat="1" ht="14" x14ac:dyDescent="0.35"/>
    <row r="367" s="64" customFormat="1" ht="14" x14ac:dyDescent="0.35"/>
    <row r="368" s="64" customFormat="1" ht="14" x14ac:dyDescent="0.35"/>
    <row r="369" s="64" customFormat="1" ht="14" x14ac:dyDescent="0.35"/>
    <row r="370" s="64" customFormat="1" ht="14" x14ac:dyDescent="0.35"/>
    <row r="371" s="64" customFormat="1" ht="14" x14ac:dyDescent="0.35"/>
    <row r="372" s="64" customFormat="1" ht="14" x14ac:dyDescent="0.35"/>
    <row r="373" s="64" customFormat="1" ht="14" x14ac:dyDescent="0.35"/>
    <row r="374" s="64" customFormat="1" ht="14" x14ac:dyDescent="0.35"/>
    <row r="375" s="64" customFormat="1" ht="14" x14ac:dyDescent="0.35"/>
    <row r="376" s="64" customFormat="1" ht="14" x14ac:dyDescent="0.35"/>
    <row r="377" s="64" customFormat="1" ht="14" x14ac:dyDescent="0.35"/>
    <row r="378" s="64" customFormat="1" ht="14" x14ac:dyDescent="0.35"/>
    <row r="379" s="64" customFormat="1" ht="14" x14ac:dyDescent="0.35"/>
    <row r="380" s="64" customFormat="1" ht="14" x14ac:dyDescent="0.35"/>
    <row r="381" s="64" customFormat="1" ht="14" x14ac:dyDescent="0.35"/>
    <row r="382" s="64" customFormat="1" ht="14" x14ac:dyDescent="0.35"/>
    <row r="383" s="64" customFormat="1" ht="14" x14ac:dyDescent="0.35"/>
    <row r="384" s="64" customFormat="1" ht="14" x14ac:dyDescent="0.35"/>
    <row r="385" s="64" customFormat="1" ht="14" x14ac:dyDescent="0.35"/>
    <row r="386" s="64" customFormat="1" ht="14" x14ac:dyDescent="0.35"/>
    <row r="387" s="64" customFormat="1" ht="14" x14ac:dyDescent="0.35"/>
    <row r="388" s="64" customFormat="1" ht="14" x14ac:dyDescent="0.35"/>
    <row r="389" s="64" customFormat="1" ht="14" x14ac:dyDescent="0.35"/>
    <row r="390" s="64" customFormat="1" ht="14" x14ac:dyDescent="0.35"/>
    <row r="391" s="64" customFormat="1" ht="14" x14ac:dyDescent="0.35"/>
    <row r="392" s="64" customFormat="1" ht="14" x14ac:dyDescent="0.35"/>
    <row r="393" s="64" customFormat="1" ht="14" x14ac:dyDescent="0.35"/>
    <row r="394" s="64" customFormat="1" ht="14" x14ac:dyDescent="0.35"/>
    <row r="395" s="64" customFormat="1" ht="14" x14ac:dyDescent="0.35"/>
    <row r="396" s="64" customFormat="1" ht="14" x14ac:dyDescent="0.35"/>
    <row r="397" s="64" customFormat="1" ht="14" x14ac:dyDescent="0.35"/>
    <row r="398" s="64" customFormat="1" ht="14" x14ac:dyDescent="0.35"/>
    <row r="399" s="64" customFormat="1" ht="14" x14ac:dyDescent="0.35"/>
    <row r="400" s="64" customFormat="1" ht="14" x14ac:dyDescent="0.35"/>
    <row r="401" s="64" customFormat="1" ht="14" x14ac:dyDescent="0.35"/>
    <row r="402" s="64" customFormat="1" ht="14" x14ac:dyDescent="0.35"/>
    <row r="403" s="64" customFormat="1" ht="14" x14ac:dyDescent="0.35"/>
    <row r="404" s="64" customFormat="1" ht="14" x14ac:dyDescent="0.35"/>
    <row r="405" s="64" customFormat="1" ht="14" x14ac:dyDescent="0.35"/>
    <row r="406" s="64" customFormat="1" ht="14" x14ac:dyDescent="0.35"/>
    <row r="407" s="64" customFormat="1" ht="14" x14ac:dyDescent="0.35"/>
    <row r="408" s="64" customFormat="1" ht="14" x14ac:dyDescent="0.35"/>
    <row r="409" s="64" customFormat="1" ht="14" x14ac:dyDescent="0.35"/>
    <row r="410" s="64" customFormat="1" ht="14" x14ac:dyDescent="0.35"/>
    <row r="411" s="64" customFormat="1" ht="14" x14ac:dyDescent="0.35"/>
    <row r="412" s="64" customFormat="1" ht="14" x14ac:dyDescent="0.35"/>
    <row r="413" s="64" customFormat="1" ht="14" x14ac:dyDescent="0.35"/>
    <row r="414" s="64" customFormat="1" ht="14" x14ac:dyDescent="0.35"/>
    <row r="415" s="64" customFormat="1" ht="14" x14ac:dyDescent="0.35"/>
    <row r="416" s="64" customFormat="1" ht="14" x14ac:dyDescent="0.35"/>
    <row r="417" s="64" customFormat="1" ht="14" x14ac:dyDescent="0.35"/>
    <row r="418" s="64" customFormat="1" ht="14" x14ac:dyDescent="0.35"/>
    <row r="419" s="64" customFormat="1" ht="14" x14ac:dyDescent="0.35"/>
    <row r="420" s="64" customFormat="1" ht="14" x14ac:dyDescent="0.35"/>
    <row r="421" s="64" customFormat="1" ht="14" x14ac:dyDescent="0.35"/>
    <row r="422" s="64" customFormat="1" ht="14" x14ac:dyDescent="0.35"/>
    <row r="423" s="64" customFormat="1" ht="14" x14ac:dyDescent="0.35"/>
    <row r="424" s="64" customFormat="1" ht="14" x14ac:dyDescent="0.35"/>
    <row r="425" s="64" customFormat="1" ht="14" x14ac:dyDescent="0.35"/>
    <row r="426" s="64" customFormat="1" ht="14" x14ac:dyDescent="0.35"/>
    <row r="427" s="64" customFormat="1" ht="14" x14ac:dyDescent="0.35"/>
    <row r="428" s="64" customFormat="1" ht="14" x14ac:dyDescent="0.35"/>
    <row r="429" s="64" customFormat="1" ht="14" x14ac:dyDescent="0.35"/>
    <row r="430" s="64" customFormat="1" ht="14" x14ac:dyDescent="0.35"/>
    <row r="431" s="64" customFormat="1" ht="14" x14ac:dyDescent="0.35"/>
    <row r="432" s="64" customFormat="1" ht="14" x14ac:dyDescent="0.35"/>
    <row r="433" s="64" customFormat="1" ht="14" x14ac:dyDescent="0.35"/>
    <row r="434" s="64" customFormat="1" ht="14" x14ac:dyDescent="0.35"/>
    <row r="435" s="64" customFormat="1" ht="14" x14ac:dyDescent="0.35"/>
    <row r="436" s="64" customFormat="1" ht="14" x14ac:dyDescent="0.35"/>
    <row r="437" s="64" customFormat="1" ht="14" x14ac:dyDescent="0.35"/>
    <row r="438" s="64" customFormat="1" ht="14" x14ac:dyDescent="0.35"/>
    <row r="439" s="64" customFormat="1" ht="14" x14ac:dyDescent="0.35"/>
    <row r="440" s="64" customFormat="1" ht="14" x14ac:dyDescent="0.35"/>
    <row r="441" s="64" customFormat="1" ht="14" x14ac:dyDescent="0.35"/>
    <row r="442" s="64" customFormat="1" ht="14" x14ac:dyDescent="0.35"/>
    <row r="443" s="64" customFormat="1" ht="14" x14ac:dyDescent="0.35"/>
    <row r="444" s="64" customFormat="1" ht="14" x14ac:dyDescent="0.35"/>
    <row r="445" s="64" customFormat="1" ht="14" x14ac:dyDescent="0.35"/>
    <row r="446" s="64" customFormat="1" ht="14" x14ac:dyDescent="0.35"/>
    <row r="447" s="64" customFormat="1" ht="14" x14ac:dyDescent="0.35"/>
    <row r="448" s="64" customFormat="1" ht="14" x14ac:dyDescent="0.35"/>
    <row r="449" s="64" customFormat="1" ht="14" x14ac:dyDescent="0.35"/>
    <row r="450" s="64" customFormat="1" ht="14" x14ac:dyDescent="0.35"/>
    <row r="451" s="64" customFormat="1" ht="14" x14ac:dyDescent="0.35"/>
    <row r="452" s="64" customFormat="1" ht="14" x14ac:dyDescent="0.35"/>
    <row r="453" s="64" customFormat="1" ht="14" x14ac:dyDescent="0.35"/>
    <row r="454" s="64" customFormat="1" ht="14" x14ac:dyDescent="0.35"/>
    <row r="455" s="64" customFormat="1" ht="14" x14ac:dyDescent="0.35"/>
    <row r="456" s="64" customFormat="1" ht="14" x14ac:dyDescent="0.35"/>
    <row r="457" s="64" customFormat="1" ht="14" x14ac:dyDescent="0.35"/>
    <row r="458" s="64" customFormat="1" ht="14" x14ac:dyDescent="0.35"/>
    <row r="459" s="64" customFormat="1" ht="14" x14ac:dyDescent="0.35"/>
    <row r="460" s="64" customFormat="1" ht="14" x14ac:dyDescent="0.35"/>
    <row r="461" s="64" customFormat="1" ht="14" x14ac:dyDescent="0.35"/>
    <row r="462" s="64" customFormat="1" ht="14" x14ac:dyDescent="0.35"/>
    <row r="463" s="64" customFormat="1" ht="14" x14ac:dyDescent="0.35"/>
    <row r="464" s="64" customFormat="1" ht="14" x14ac:dyDescent="0.35"/>
    <row r="465" s="64" customFormat="1" ht="14" x14ac:dyDescent="0.35"/>
    <row r="466" s="64" customFormat="1" ht="14" x14ac:dyDescent="0.35"/>
    <row r="467" s="64" customFormat="1" ht="14" x14ac:dyDescent="0.35"/>
    <row r="468" s="64" customFormat="1" ht="14" x14ac:dyDescent="0.35"/>
    <row r="469" s="64" customFormat="1" ht="14" x14ac:dyDescent="0.35"/>
    <row r="470" s="64" customFormat="1" ht="14" x14ac:dyDescent="0.35"/>
    <row r="471" s="64" customFormat="1" ht="14" x14ac:dyDescent="0.35"/>
    <row r="472" s="64" customFormat="1" ht="14" x14ac:dyDescent="0.35"/>
    <row r="473" s="64" customFormat="1" ht="14" x14ac:dyDescent="0.35"/>
    <row r="474" s="64" customFormat="1" ht="14" x14ac:dyDescent="0.35"/>
    <row r="475" s="64" customFormat="1" ht="14" x14ac:dyDescent="0.35"/>
    <row r="476" s="64" customFormat="1" ht="14" x14ac:dyDescent="0.35"/>
    <row r="477" s="64" customFormat="1" ht="14" x14ac:dyDescent="0.35"/>
    <row r="478" s="64" customFormat="1" ht="14" x14ac:dyDescent="0.35"/>
    <row r="479" s="64" customFormat="1" ht="14" x14ac:dyDescent="0.35"/>
    <row r="480" s="64" customFormat="1" ht="14" x14ac:dyDescent="0.35"/>
    <row r="481" s="64" customFormat="1" ht="14" x14ac:dyDescent="0.35"/>
    <row r="482" s="64" customFormat="1" ht="14" x14ac:dyDescent="0.35"/>
    <row r="483" s="64" customFormat="1" ht="14" x14ac:dyDescent="0.35"/>
    <row r="484" s="64" customFormat="1" ht="14" x14ac:dyDescent="0.35"/>
    <row r="485" s="64" customFormat="1" ht="14" x14ac:dyDescent="0.35"/>
    <row r="486" s="64" customFormat="1" ht="14" x14ac:dyDescent="0.35"/>
    <row r="487" s="64" customFormat="1" ht="14" x14ac:dyDescent="0.35"/>
    <row r="488" s="64" customFormat="1" ht="14" x14ac:dyDescent="0.35"/>
    <row r="489" s="64" customFormat="1" ht="14" x14ac:dyDescent="0.35"/>
    <row r="490" s="64" customFormat="1" ht="14" x14ac:dyDescent="0.35"/>
    <row r="491" s="64" customFormat="1" ht="14" x14ac:dyDescent="0.35"/>
    <row r="492" s="64" customFormat="1" ht="14" x14ac:dyDescent="0.35"/>
    <row r="493" s="64" customFormat="1" ht="14" x14ac:dyDescent="0.35"/>
    <row r="494" s="64" customFormat="1" ht="14" x14ac:dyDescent="0.35"/>
    <row r="495" s="64" customFormat="1" ht="14" x14ac:dyDescent="0.35"/>
    <row r="496" s="64" customFormat="1" ht="14" x14ac:dyDescent="0.35"/>
    <row r="497" s="64" customFormat="1" ht="14" x14ac:dyDescent="0.35"/>
    <row r="498" s="64" customFormat="1" ht="14" x14ac:dyDescent="0.35"/>
    <row r="499" s="64" customFormat="1" ht="14" x14ac:dyDescent="0.35"/>
    <row r="500" s="64" customFormat="1" ht="14" x14ac:dyDescent="0.35"/>
    <row r="501" s="64" customFormat="1" ht="14" x14ac:dyDescent="0.35"/>
    <row r="502" s="64" customFormat="1" ht="14" x14ac:dyDescent="0.35"/>
    <row r="503" s="64" customFormat="1" ht="14" x14ac:dyDescent="0.35"/>
    <row r="504" s="64" customFormat="1" ht="14" x14ac:dyDescent="0.35"/>
    <row r="505" s="64" customFormat="1" ht="14" x14ac:dyDescent="0.35"/>
    <row r="506" s="64" customFormat="1" ht="14" x14ac:dyDescent="0.35"/>
    <row r="507" s="64" customFormat="1" ht="14" x14ac:dyDescent="0.35"/>
    <row r="508" s="64" customFormat="1" ht="14" x14ac:dyDescent="0.35"/>
    <row r="509" s="64" customFormat="1" ht="14" x14ac:dyDescent="0.35"/>
    <row r="510" s="64" customFormat="1" ht="14" x14ac:dyDescent="0.35"/>
    <row r="511" s="64" customFormat="1" ht="14" x14ac:dyDescent="0.35"/>
    <row r="512" s="64" customFormat="1" ht="14" x14ac:dyDescent="0.35"/>
    <row r="513" s="64" customFormat="1" ht="14" x14ac:dyDescent="0.35"/>
    <row r="514" s="64" customFormat="1" ht="14" x14ac:dyDescent="0.35"/>
    <row r="515" s="64" customFormat="1" ht="14" x14ac:dyDescent="0.35"/>
    <row r="516" s="64" customFormat="1" ht="14" x14ac:dyDescent="0.35"/>
    <row r="517" s="64" customFormat="1" ht="14" x14ac:dyDescent="0.35"/>
    <row r="518" s="64" customFormat="1" ht="14" x14ac:dyDescent="0.35"/>
    <row r="519" s="64" customFormat="1" ht="14" x14ac:dyDescent="0.35"/>
    <row r="520" s="64" customFormat="1" ht="14" x14ac:dyDescent="0.35"/>
    <row r="521" s="64" customFormat="1" ht="14" x14ac:dyDescent="0.35"/>
    <row r="522" s="64" customFormat="1" ht="14" x14ac:dyDescent="0.35"/>
    <row r="523" s="64" customFormat="1" ht="14" x14ac:dyDescent="0.35"/>
    <row r="524" s="64" customFormat="1" ht="14" x14ac:dyDescent="0.35"/>
    <row r="525" s="64" customFormat="1" ht="14" x14ac:dyDescent="0.35"/>
    <row r="526" s="64" customFormat="1" ht="14" x14ac:dyDescent="0.35"/>
    <row r="527" s="64" customFormat="1" ht="14" x14ac:dyDescent="0.35"/>
    <row r="528" s="64" customFormat="1" ht="14" x14ac:dyDescent="0.35"/>
    <row r="529" s="64" customFormat="1" ht="14" x14ac:dyDescent="0.35"/>
    <row r="530" s="64" customFormat="1" ht="14" x14ac:dyDescent="0.35"/>
    <row r="531" s="64" customFormat="1" ht="14" x14ac:dyDescent="0.35"/>
    <row r="532" s="64" customFormat="1" ht="14" x14ac:dyDescent="0.35"/>
    <row r="533" s="64" customFormat="1" ht="14" x14ac:dyDescent="0.35"/>
    <row r="534" s="64" customFormat="1" ht="14" x14ac:dyDescent="0.35"/>
    <row r="535" s="64" customFormat="1" ht="14" x14ac:dyDescent="0.35"/>
    <row r="536" s="64" customFormat="1" ht="14" x14ac:dyDescent="0.35"/>
    <row r="537" s="64" customFormat="1" ht="14" x14ac:dyDescent="0.35"/>
    <row r="538" s="64" customFormat="1" ht="14" x14ac:dyDescent="0.35"/>
    <row r="539" s="64" customFormat="1" ht="14" x14ac:dyDescent="0.35"/>
    <row r="540" s="64" customFormat="1" ht="14" x14ac:dyDescent="0.35"/>
    <row r="541" s="64" customFormat="1" ht="14" x14ac:dyDescent="0.35"/>
    <row r="542" s="64" customFormat="1" ht="14" x14ac:dyDescent="0.35"/>
    <row r="543" s="64" customFormat="1" ht="14" x14ac:dyDescent="0.35"/>
    <row r="544" s="64" customFormat="1" ht="14" x14ac:dyDescent="0.35"/>
    <row r="545" s="64" customFormat="1" ht="14" x14ac:dyDescent="0.35"/>
    <row r="546" s="64" customFormat="1" ht="14" x14ac:dyDescent="0.35"/>
    <row r="547" s="64" customFormat="1" ht="14" x14ac:dyDescent="0.35"/>
    <row r="548" s="64" customFormat="1" ht="14" x14ac:dyDescent="0.35"/>
    <row r="549" s="64" customFormat="1" ht="14" x14ac:dyDescent="0.35"/>
    <row r="550" s="64" customFormat="1" ht="14" x14ac:dyDescent="0.35"/>
    <row r="551" s="64" customFormat="1" ht="14" x14ac:dyDescent="0.35"/>
    <row r="552" s="64" customFormat="1" ht="14" x14ac:dyDescent="0.35"/>
    <row r="553" s="64" customFormat="1" ht="14" x14ac:dyDescent="0.35"/>
    <row r="554" s="64" customFormat="1" ht="14" x14ac:dyDescent="0.35"/>
    <row r="555" s="64" customFormat="1" ht="14" x14ac:dyDescent="0.35"/>
    <row r="556" s="64" customFormat="1" ht="14" x14ac:dyDescent="0.35"/>
    <row r="557" s="64" customFormat="1" ht="14" x14ac:dyDescent="0.35"/>
    <row r="558" s="64" customFormat="1" ht="14" x14ac:dyDescent="0.35"/>
    <row r="559" s="64" customFormat="1" ht="14" x14ac:dyDescent="0.35"/>
    <row r="560" s="64" customFormat="1" ht="14" x14ac:dyDescent="0.35"/>
    <row r="561" s="64" customFormat="1" ht="14" x14ac:dyDescent="0.35"/>
    <row r="562" s="64" customFormat="1" ht="14" x14ac:dyDescent="0.35"/>
    <row r="563" s="64" customFormat="1" ht="14" x14ac:dyDescent="0.35"/>
    <row r="564" s="64" customFormat="1" ht="14" x14ac:dyDescent="0.35"/>
    <row r="565" s="64" customFormat="1" ht="14" x14ac:dyDescent="0.35"/>
    <row r="566" s="64" customFormat="1" ht="14" x14ac:dyDescent="0.35"/>
    <row r="567" s="64" customFormat="1" ht="14" x14ac:dyDescent="0.35"/>
    <row r="568" s="64" customFormat="1" ht="14" x14ac:dyDescent="0.35"/>
    <row r="569" s="64" customFormat="1" ht="14" x14ac:dyDescent="0.35"/>
    <row r="570" s="64" customFormat="1" ht="14" x14ac:dyDescent="0.35"/>
    <row r="571" s="64" customFormat="1" ht="14" x14ac:dyDescent="0.35"/>
    <row r="572" s="64" customFormat="1" ht="14" x14ac:dyDescent="0.35"/>
    <row r="573" s="64" customFormat="1" ht="14" x14ac:dyDescent="0.35"/>
    <row r="574" s="64" customFormat="1" ht="14" x14ac:dyDescent="0.35"/>
    <row r="575" s="64" customFormat="1" ht="14" x14ac:dyDescent="0.35"/>
    <row r="576" s="64" customFormat="1" ht="14" x14ac:dyDescent="0.35"/>
    <row r="577" s="64" customFormat="1" ht="14" x14ac:dyDescent="0.35"/>
    <row r="578" s="64" customFormat="1" ht="14" x14ac:dyDescent="0.35"/>
    <row r="579" s="64" customFormat="1" ht="14" x14ac:dyDescent="0.35"/>
    <row r="580" s="64" customFormat="1" ht="14" x14ac:dyDescent="0.35"/>
    <row r="581" s="64" customFormat="1" ht="14" x14ac:dyDescent="0.35"/>
    <row r="582" s="64" customFormat="1" ht="14" x14ac:dyDescent="0.35"/>
    <row r="583" s="64" customFormat="1" ht="14" x14ac:dyDescent="0.35"/>
    <row r="584" s="64" customFormat="1" ht="14" x14ac:dyDescent="0.35"/>
    <row r="585" s="64" customFormat="1" ht="14" x14ac:dyDescent="0.35"/>
    <row r="586" s="64" customFormat="1" ht="14" x14ac:dyDescent="0.35"/>
    <row r="587" s="64" customFormat="1" ht="14" x14ac:dyDescent="0.35"/>
    <row r="588" s="64" customFormat="1" ht="14" x14ac:dyDescent="0.35"/>
    <row r="589" s="64" customFormat="1" ht="14" x14ac:dyDescent="0.35"/>
    <row r="590" s="64" customFormat="1" ht="14" x14ac:dyDescent="0.35"/>
    <row r="591" s="64" customFormat="1" ht="14" x14ac:dyDescent="0.35"/>
    <row r="592" s="64" customFormat="1" ht="14" x14ac:dyDescent="0.35"/>
    <row r="593" s="64" customFormat="1" ht="14" x14ac:dyDescent="0.35"/>
    <row r="594" s="64" customFormat="1" ht="14" x14ac:dyDescent="0.35"/>
    <row r="595" s="64" customFormat="1" ht="14" x14ac:dyDescent="0.35"/>
    <row r="596" s="64" customFormat="1" ht="14" x14ac:dyDescent="0.35"/>
    <row r="597" s="64" customFormat="1" ht="14" x14ac:dyDescent="0.35"/>
    <row r="598" s="64" customFormat="1" ht="14" x14ac:dyDescent="0.35"/>
    <row r="599" s="64" customFormat="1" ht="14" x14ac:dyDescent="0.35"/>
    <row r="600" s="64" customFormat="1" ht="14" x14ac:dyDescent="0.35"/>
    <row r="601" s="64" customFormat="1" ht="14" x14ac:dyDescent="0.35"/>
    <row r="602" s="64" customFormat="1" ht="14" x14ac:dyDescent="0.35"/>
    <row r="603" s="64" customFormat="1" ht="14" x14ac:dyDescent="0.35"/>
    <row r="604" s="64" customFormat="1" ht="14" x14ac:dyDescent="0.35"/>
    <row r="605" s="64" customFormat="1" ht="14" x14ac:dyDescent="0.35"/>
    <row r="606" s="64" customFormat="1" ht="14" x14ac:dyDescent="0.35"/>
    <row r="607" s="64" customFormat="1" ht="14" x14ac:dyDescent="0.35"/>
    <row r="608" s="64" customFormat="1" ht="14" x14ac:dyDescent="0.35"/>
    <row r="609" s="64" customFormat="1" ht="14" x14ac:dyDescent="0.35"/>
    <row r="610" s="64" customFormat="1" ht="14" x14ac:dyDescent="0.35"/>
    <row r="611" s="64" customFormat="1" ht="14" x14ac:dyDescent="0.35"/>
    <row r="612" s="64" customFormat="1" ht="14" x14ac:dyDescent="0.35"/>
    <row r="613" s="64" customFormat="1" ht="14" x14ac:dyDescent="0.35"/>
    <row r="614" s="64" customFormat="1" ht="14" x14ac:dyDescent="0.35"/>
    <row r="615" s="64" customFormat="1" ht="14" x14ac:dyDescent="0.35"/>
    <row r="616" s="64" customFormat="1" ht="14" x14ac:dyDescent="0.35"/>
    <row r="617" s="64" customFormat="1" ht="14" x14ac:dyDescent="0.35"/>
    <row r="618" s="64" customFormat="1" ht="14" x14ac:dyDescent="0.35"/>
    <row r="619" s="64" customFormat="1" ht="14" x14ac:dyDescent="0.35"/>
    <row r="620" s="64" customFormat="1" ht="14" x14ac:dyDescent="0.35"/>
    <row r="621" s="64" customFormat="1" ht="14" x14ac:dyDescent="0.35"/>
    <row r="622" s="64" customFormat="1" ht="14" x14ac:dyDescent="0.35"/>
    <row r="623" s="64" customFormat="1" ht="14" x14ac:dyDescent="0.35"/>
    <row r="624" s="64" customFormat="1" ht="14" x14ac:dyDescent="0.35"/>
    <row r="625" s="64" customFormat="1" ht="14" x14ac:dyDescent="0.35"/>
    <row r="626" s="64" customFormat="1" ht="14" x14ac:dyDescent="0.35"/>
    <row r="627" s="64" customFormat="1" ht="14" x14ac:dyDescent="0.35"/>
    <row r="628" s="64" customFormat="1" ht="14" x14ac:dyDescent="0.35"/>
    <row r="629" s="64" customFormat="1" ht="14" x14ac:dyDescent="0.35"/>
    <row r="630" s="64" customFormat="1" ht="14" x14ac:dyDescent="0.35"/>
    <row r="631" s="64" customFormat="1" ht="14" x14ac:dyDescent="0.35"/>
    <row r="632" s="64" customFormat="1" ht="14" x14ac:dyDescent="0.35"/>
    <row r="633" s="64" customFormat="1" ht="14" x14ac:dyDescent="0.35"/>
    <row r="634" s="64" customFormat="1" ht="14" x14ac:dyDescent="0.35"/>
    <row r="635" s="64" customFormat="1" ht="14" x14ac:dyDescent="0.35"/>
    <row r="636" s="64" customFormat="1" ht="14" x14ac:dyDescent="0.35"/>
    <row r="637" s="64" customFormat="1" ht="14" x14ac:dyDescent="0.35"/>
    <row r="638" s="64" customFormat="1" ht="14" x14ac:dyDescent="0.35"/>
    <row r="639" s="64" customFormat="1" ht="14" x14ac:dyDescent="0.35"/>
    <row r="640" s="64" customFormat="1" ht="14" x14ac:dyDescent="0.35"/>
    <row r="641" s="64" customFormat="1" ht="14" x14ac:dyDescent="0.35"/>
    <row r="642" s="64" customFormat="1" ht="14" x14ac:dyDescent="0.35"/>
    <row r="643" s="64" customFormat="1" ht="14" x14ac:dyDescent="0.35"/>
    <row r="644" s="64" customFormat="1" ht="14" x14ac:dyDescent="0.35"/>
    <row r="645" s="64" customFormat="1" ht="14" x14ac:dyDescent="0.35"/>
    <row r="646" s="64" customFormat="1" ht="14" x14ac:dyDescent="0.35"/>
    <row r="647" s="64" customFormat="1" ht="14" x14ac:dyDescent="0.35"/>
    <row r="648" s="64" customFormat="1" ht="14" x14ac:dyDescent="0.35"/>
    <row r="649" s="64" customFormat="1" ht="14" x14ac:dyDescent="0.35"/>
    <row r="650" s="64" customFormat="1" ht="14" x14ac:dyDescent="0.35"/>
    <row r="651" s="64" customFormat="1" ht="14" x14ac:dyDescent="0.35"/>
    <row r="652" s="64" customFormat="1" ht="14" x14ac:dyDescent="0.35"/>
    <row r="653" s="64" customFormat="1" ht="14" x14ac:dyDescent="0.35"/>
    <row r="654" s="64" customFormat="1" ht="14" x14ac:dyDescent="0.35"/>
    <row r="655" s="64" customFormat="1" ht="14" x14ac:dyDescent="0.35"/>
    <row r="656" s="64" customFormat="1" ht="14" x14ac:dyDescent="0.35"/>
    <row r="657" s="64" customFormat="1" ht="14" x14ac:dyDescent="0.35"/>
    <row r="658" s="64" customFormat="1" ht="14" x14ac:dyDescent="0.35"/>
    <row r="659" s="64" customFormat="1" ht="14" x14ac:dyDescent="0.35"/>
    <row r="660" s="64" customFormat="1" ht="14" x14ac:dyDescent="0.35"/>
    <row r="661" s="64" customFormat="1" ht="14" x14ac:dyDescent="0.35"/>
    <row r="662" s="64" customFormat="1" ht="14" x14ac:dyDescent="0.35"/>
    <row r="663" s="64" customFormat="1" ht="14" x14ac:dyDescent="0.35"/>
    <row r="664" s="64" customFormat="1" ht="14" x14ac:dyDescent="0.35"/>
    <row r="665" s="64" customFormat="1" ht="14" x14ac:dyDescent="0.35"/>
    <row r="666" s="64" customFormat="1" ht="14" x14ac:dyDescent="0.35"/>
    <row r="667" s="64" customFormat="1" ht="14" x14ac:dyDescent="0.35"/>
    <row r="668" s="64" customFormat="1" ht="14" x14ac:dyDescent="0.35"/>
    <row r="669" s="64" customFormat="1" ht="14" x14ac:dyDescent="0.35"/>
    <row r="670" s="64" customFormat="1" ht="14" x14ac:dyDescent="0.35"/>
    <row r="671" s="64" customFormat="1" ht="14" x14ac:dyDescent="0.35"/>
    <row r="672" s="64" customFormat="1" ht="14" x14ac:dyDescent="0.35"/>
    <row r="673" s="64" customFormat="1" ht="14" x14ac:dyDescent="0.35"/>
    <row r="674" s="64" customFormat="1" ht="14" x14ac:dyDescent="0.35"/>
    <row r="675" s="64" customFormat="1" ht="14" x14ac:dyDescent="0.35"/>
    <row r="676" s="64" customFormat="1" ht="14" x14ac:dyDescent="0.35"/>
    <row r="677" s="64" customFormat="1" ht="14" x14ac:dyDescent="0.35"/>
    <row r="678" s="64" customFormat="1" ht="14" x14ac:dyDescent="0.35"/>
    <row r="679" s="64" customFormat="1" ht="14" x14ac:dyDescent="0.35"/>
    <row r="680" s="64" customFormat="1" ht="14" x14ac:dyDescent="0.35"/>
    <row r="681" s="64" customFormat="1" ht="14" x14ac:dyDescent="0.35"/>
    <row r="682" s="64" customFormat="1" ht="14" x14ac:dyDescent="0.35"/>
    <row r="683" s="64" customFormat="1" ht="14" x14ac:dyDescent="0.35"/>
    <row r="684" s="64" customFormat="1" ht="14" x14ac:dyDescent="0.35"/>
    <row r="685" s="64" customFormat="1" ht="14" x14ac:dyDescent="0.35"/>
    <row r="686" s="64" customFormat="1" ht="14" x14ac:dyDescent="0.35"/>
    <row r="687" s="64" customFormat="1" ht="14" x14ac:dyDescent="0.35"/>
    <row r="688" s="64" customFormat="1" ht="14" x14ac:dyDescent="0.35"/>
    <row r="689" s="64" customFormat="1" ht="14" x14ac:dyDescent="0.35"/>
    <row r="690" s="64" customFormat="1" ht="14" x14ac:dyDescent="0.35"/>
    <row r="691" s="64" customFormat="1" ht="14" x14ac:dyDescent="0.35"/>
    <row r="692" s="64" customFormat="1" ht="14" x14ac:dyDescent="0.35"/>
    <row r="693" s="64" customFormat="1" ht="14" x14ac:dyDescent="0.35"/>
    <row r="694" s="64" customFormat="1" ht="14" x14ac:dyDescent="0.35"/>
    <row r="695" s="64" customFormat="1" ht="14" x14ac:dyDescent="0.35"/>
    <row r="696" s="64" customFormat="1" ht="14" x14ac:dyDescent="0.35"/>
    <row r="697" s="64" customFormat="1" ht="14" x14ac:dyDescent="0.35"/>
    <row r="698" s="64" customFormat="1" ht="14" x14ac:dyDescent="0.35"/>
    <row r="699" s="64" customFormat="1" ht="14" x14ac:dyDescent="0.35"/>
    <row r="700" s="64" customFormat="1" ht="14" x14ac:dyDescent="0.35"/>
    <row r="701" s="64" customFormat="1" ht="14" x14ac:dyDescent="0.35"/>
    <row r="702" s="64" customFormat="1" ht="14" x14ac:dyDescent="0.35"/>
    <row r="703" s="64" customFormat="1" ht="14" x14ac:dyDescent="0.35"/>
    <row r="704" s="64" customFormat="1" ht="14" x14ac:dyDescent="0.35"/>
    <row r="705" s="64" customFormat="1" ht="14" x14ac:dyDescent="0.35"/>
    <row r="706" s="64" customFormat="1" ht="14" x14ac:dyDescent="0.35"/>
    <row r="707" s="64" customFormat="1" ht="14" x14ac:dyDescent="0.35"/>
    <row r="708" s="64" customFormat="1" ht="14" x14ac:dyDescent="0.35"/>
    <row r="709" s="64" customFormat="1" ht="14" x14ac:dyDescent="0.35"/>
    <row r="710" s="64" customFormat="1" ht="14" x14ac:dyDescent="0.35"/>
    <row r="711" s="64" customFormat="1" ht="14" x14ac:dyDescent="0.35"/>
    <row r="712" s="64" customFormat="1" ht="14" x14ac:dyDescent="0.35"/>
    <row r="713" s="64" customFormat="1" ht="14" x14ac:dyDescent="0.35"/>
    <row r="714" s="64" customFormat="1" ht="14" x14ac:dyDescent="0.35"/>
    <row r="715" s="64" customFormat="1" ht="14" x14ac:dyDescent="0.35"/>
    <row r="716" s="64" customFormat="1" ht="14" x14ac:dyDescent="0.35"/>
    <row r="717" s="64" customFormat="1" ht="14" x14ac:dyDescent="0.35"/>
    <row r="718" s="64" customFormat="1" ht="14" x14ac:dyDescent="0.35"/>
    <row r="719" s="64" customFormat="1" ht="14" x14ac:dyDescent="0.35"/>
    <row r="720" s="64" customFormat="1" ht="14" x14ac:dyDescent="0.35"/>
    <row r="721" s="64" customFormat="1" ht="14" x14ac:dyDescent="0.35"/>
    <row r="722" s="64" customFormat="1" ht="14" x14ac:dyDescent="0.35"/>
    <row r="723" s="64" customFormat="1" ht="14" x14ac:dyDescent="0.35"/>
    <row r="724" s="64" customFormat="1" ht="14" x14ac:dyDescent="0.35"/>
    <row r="725" s="64" customFormat="1" ht="14" x14ac:dyDescent="0.35"/>
    <row r="726" s="64" customFormat="1" ht="14" x14ac:dyDescent="0.35"/>
    <row r="727" s="64" customFormat="1" ht="14" x14ac:dyDescent="0.35"/>
    <row r="728" s="64" customFormat="1" ht="14" x14ac:dyDescent="0.35"/>
    <row r="729" s="64" customFormat="1" ht="14" x14ac:dyDescent="0.35"/>
    <row r="730" s="64" customFormat="1" ht="14" x14ac:dyDescent="0.35"/>
    <row r="731" s="64" customFormat="1" ht="14" x14ac:dyDescent="0.35"/>
    <row r="732" s="64" customFormat="1" ht="14" x14ac:dyDescent="0.35"/>
    <row r="733" s="64" customFormat="1" ht="14" x14ac:dyDescent="0.35"/>
    <row r="734" s="64" customFormat="1" ht="14" x14ac:dyDescent="0.35"/>
    <row r="735" s="64" customFormat="1" ht="14" x14ac:dyDescent="0.35"/>
    <row r="736" s="64" customFormat="1" ht="14" x14ac:dyDescent="0.35"/>
    <row r="737" s="64" customFormat="1" ht="14" x14ac:dyDescent="0.35"/>
    <row r="738" s="64" customFormat="1" ht="14" x14ac:dyDescent="0.35"/>
    <row r="739" s="64" customFormat="1" ht="14" x14ac:dyDescent="0.35"/>
    <row r="740" s="64" customFormat="1" ht="14" x14ac:dyDescent="0.35"/>
    <row r="741" s="64" customFormat="1" ht="14" x14ac:dyDescent="0.35"/>
    <row r="742" s="64" customFormat="1" ht="14" x14ac:dyDescent="0.35"/>
    <row r="743" s="64" customFormat="1" ht="14" x14ac:dyDescent="0.35"/>
    <row r="744" s="64" customFormat="1" ht="14" x14ac:dyDescent="0.35"/>
    <row r="745" s="64" customFormat="1" ht="14" x14ac:dyDescent="0.35"/>
    <row r="746" s="64" customFormat="1" ht="14" x14ac:dyDescent="0.35"/>
    <row r="747" s="64" customFormat="1" ht="14" x14ac:dyDescent="0.35"/>
    <row r="748" s="64" customFormat="1" ht="14" x14ac:dyDescent="0.35"/>
    <row r="749" s="64" customFormat="1" ht="14" x14ac:dyDescent="0.35"/>
    <row r="750" s="64" customFormat="1" ht="14" x14ac:dyDescent="0.35"/>
    <row r="751" s="64" customFormat="1" ht="14" x14ac:dyDescent="0.35"/>
    <row r="752" s="64" customFormat="1" ht="14" x14ac:dyDescent="0.35"/>
    <row r="753" s="64" customFormat="1" ht="14" x14ac:dyDescent="0.35"/>
    <row r="754" s="64" customFormat="1" ht="14" x14ac:dyDescent="0.35"/>
    <row r="755" s="64" customFormat="1" ht="14" x14ac:dyDescent="0.35"/>
    <row r="756" s="64" customFormat="1" ht="14" x14ac:dyDescent="0.35"/>
    <row r="757" s="64" customFormat="1" ht="14" x14ac:dyDescent="0.35"/>
    <row r="758" s="64" customFormat="1" ht="14" x14ac:dyDescent="0.35"/>
    <row r="759" s="64" customFormat="1" ht="14" x14ac:dyDescent="0.35"/>
    <row r="760" s="64" customFormat="1" ht="14" x14ac:dyDescent="0.35"/>
    <row r="761" s="64" customFormat="1" ht="14" x14ac:dyDescent="0.35"/>
    <row r="762" s="64" customFormat="1" ht="14" x14ac:dyDescent="0.35"/>
    <row r="763" s="64" customFormat="1" ht="14" x14ac:dyDescent="0.35"/>
    <row r="764" s="64" customFormat="1" ht="14" x14ac:dyDescent="0.35"/>
    <row r="765" s="64" customFormat="1" ht="14" x14ac:dyDescent="0.35"/>
    <row r="766" s="64" customFormat="1" ht="14" x14ac:dyDescent="0.35"/>
    <row r="767" s="64" customFormat="1" ht="14" x14ac:dyDescent="0.35"/>
    <row r="768" s="64" customFormat="1" ht="14" x14ac:dyDescent="0.35"/>
    <row r="769" s="64" customFormat="1" ht="14" x14ac:dyDescent="0.35"/>
    <row r="770" s="64" customFormat="1" ht="14" x14ac:dyDescent="0.35"/>
    <row r="771" s="64" customFormat="1" ht="14" x14ac:dyDescent="0.35"/>
    <row r="772" s="64" customFormat="1" ht="14" x14ac:dyDescent="0.35"/>
    <row r="773" s="64" customFormat="1" ht="14" x14ac:dyDescent="0.35"/>
    <row r="774" s="64" customFormat="1" ht="14" x14ac:dyDescent="0.35"/>
    <row r="775" s="64" customFormat="1" ht="14" x14ac:dyDescent="0.35"/>
    <row r="776" s="64" customFormat="1" ht="14" x14ac:dyDescent="0.35"/>
    <row r="777" s="64" customFormat="1" ht="14" x14ac:dyDescent="0.35"/>
    <row r="778" s="64" customFormat="1" ht="14" x14ac:dyDescent="0.35"/>
    <row r="779" s="64" customFormat="1" ht="14" x14ac:dyDescent="0.35"/>
    <row r="780" s="64" customFormat="1" ht="14" x14ac:dyDescent="0.35"/>
    <row r="781" s="64" customFormat="1" ht="14" x14ac:dyDescent="0.35"/>
    <row r="782" s="64" customFormat="1" ht="14" x14ac:dyDescent="0.35"/>
    <row r="783" s="64" customFormat="1" ht="14" x14ac:dyDescent="0.35"/>
    <row r="784" s="64" customFormat="1" ht="14" x14ac:dyDescent="0.35"/>
    <row r="785" s="64" customFormat="1" ht="14" x14ac:dyDescent="0.35"/>
    <row r="786" s="64" customFormat="1" ht="14" x14ac:dyDescent="0.35"/>
    <row r="787" s="64" customFormat="1" ht="14" x14ac:dyDescent="0.35"/>
    <row r="788" s="64" customFormat="1" ht="14" x14ac:dyDescent="0.35"/>
    <row r="789" s="64" customFormat="1" ht="14" x14ac:dyDescent="0.35"/>
    <row r="790" s="64" customFormat="1" ht="14" x14ac:dyDescent="0.35"/>
    <row r="791" s="64" customFormat="1" ht="14" x14ac:dyDescent="0.35"/>
    <row r="792" s="64" customFormat="1" ht="14" x14ac:dyDescent="0.35"/>
    <row r="793" s="64" customFormat="1" ht="14" x14ac:dyDescent="0.35"/>
    <row r="794" s="64" customFormat="1" ht="14" x14ac:dyDescent="0.35"/>
    <row r="795" s="64" customFormat="1" ht="14" x14ac:dyDescent="0.35"/>
    <row r="796" s="64" customFormat="1" ht="14" x14ac:dyDescent="0.35"/>
    <row r="797" s="64" customFormat="1" ht="14" x14ac:dyDescent="0.35"/>
    <row r="798" s="64" customFormat="1" ht="14" x14ac:dyDescent="0.35"/>
    <row r="799" s="64" customFormat="1" ht="14" x14ac:dyDescent="0.35"/>
    <row r="800" s="64" customFormat="1" ht="14" x14ac:dyDescent="0.35"/>
    <row r="801" s="64" customFormat="1" ht="14" x14ac:dyDescent="0.35"/>
    <row r="802" s="64" customFormat="1" ht="14" x14ac:dyDescent="0.35"/>
    <row r="803" s="64" customFormat="1" ht="14" x14ac:dyDescent="0.35"/>
    <row r="804" s="64" customFormat="1" ht="14" x14ac:dyDescent="0.35"/>
    <row r="805" s="64" customFormat="1" ht="14" x14ac:dyDescent="0.35"/>
    <row r="806" s="64" customFormat="1" ht="14" x14ac:dyDescent="0.35"/>
    <row r="807" s="64" customFormat="1" ht="14" x14ac:dyDescent="0.35"/>
    <row r="808" s="64" customFormat="1" ht="14" x14ac:dyDescent="0.35"/>
    <row r="809" s="64" customFormat="1" ht="14" x14ac:dyDescent="0.35"/>
    <row r="810" s="64" customFormat="1" ht="14" x14ac:dyDescent="0.35"/>
    <row r="811" s="64" customFormat="1" ht="14" x14ac:dyDescent="0.35"/>
    <row r="812" s="64" customFormat="1" ht="14" x14ac:dyDescent="0.35"/>
    <row r="813" s="64" customFormat="1" ht="14" x14ac:dyDescent="0.35"/>
    <row r="814" s="64" customFormat="1" ht="14" x14ac:dyDescent="0.35"/>
    <row r="815" s="64" customFormat="1" ht="14" x14ac:dyDescent="0.35"/>
    <row r="816" s="64" customFormat="1" ht="14" x14ac:dyDescent="0.35"/>
    <row r="817" s="64" customFormat="1" ht="14" x14ac:dyDescent="0.35"/>
    <row r="818" s="64" customFormat="1" ht="14" x14ac:dyDescent="0.35"/>
    <row r="819" s="64" customFormat="1" ht="14" x14ac:dyDescent="0.35"/>
    <row r="820" s="64" customFormat="1" ht="14" x14ac:dyDescent="0.35"/>
    <row r="821" s="64" customFormat="1" ht="14" x14ac:dyDescent="0.35"/>
    <row r="822" s="64" customFormat="1" ht="14" x14ac:dyDescent="0.35"/>
    <row r="823" s="64" customFormat="1" ht="14" x14ac:dyDescent="0.35"/>
    <row r="824" s="64" customFormat="1" ht="14" x14ac:dyDescent="0.35"/>
    <row r="825" s="64" customFormat="1" ht="14" x14ac:dyDescent="0.35"/>
    <row r="826" s="64" customFormat="1" ht="14" x14ac:dyDescent="0.35"/>
    <row r="827" s="64" customFormat="1" ht="14" x14ac:dyDescent="0.35"/>
    <row r="828" s="64" customFormat="1" ht="14" x14ac:dyDescent="0.35"/>
    <row r="829" s="64" customFormat="1" ht="14" x14ac:dyDescent="0.35"/>
    <row r="830" s="64" customFormat="1" ht="14" x14ac:dyDescent="0.35"/>
    <row r="831" s="64" customFormat="1" ht="14" x14ac:dyDescent="0.35"/>
    <row r="832" s="64" customFormat="1" ht="14" x14ac:dyDescent="0.35"/>
    <row r="833" s="64" customFormat="1" ht="14" x14ac:dyDescent="0.35"/>
    <row r="834" s="64" customFormat="1" ht="14" x14ac:dyDescent="0.35"/>
    <row r="835" s="64" customFormat="1" ht="14" x14ac:dyDescent="0.35"/>
    <row r="836" s="64" customFormat="1" ht="14" x14ac:dyDescent="0.35"/>
    <row r="837" s="64" customFormat="1" ht="14" x14ac:dyDescent="0.35"/>
    <row r="838" s="64" customFormat="1" ht="14" x14ac:dyDescent="0.35"/>
    <row r="839" s="64" customFormat="1" ht="14" x14ac:dyDescent="0.35"/>
    <row r="840" s="64" customFormat="1" ht="14" x14ac:dyDescent="0.35"/>
    <row r="841" s="64" customFormat="1" ht="14" x14ac:dyDescent="0.35"/>
    <row r="842" s="64" customFormat="1" ht="14" x14ac:dyDescent="0.35"/>
    <row r="843" s="64" customFormat="1" ht="14" x14ac:dyDescent="0.35"/>
    <row r="844" s="64" customFormat="1" ht="14" x14ac:dyDescent="0.35"/>
    <row r="845" s="64" customFormat="1" ht="14" x14ac:dyDescent="0.35"/>
    <row r="846" s="64" customFormat="1" ht="14" x14ac:dyDescent="0.35"/>
    <row r="847" s="64" customFormat="1" ht="14" x14ac:dyDescent="0.35"/>
    <row r="848" s="64" customFormat="1" ht="14" x14ac:dyDescent="0.35"/>
    <row r="849" s="64" customFormat="1" ht="14" x14ac:dyDescent="0.35"/>
    <row r="850" s="64" customFormat="1" ht="14" x14ac:dyDescent="0.35"/>
    <row r="851" s="64" customFormat="1" ht="14" x14ac:dyDescent="0.35"/>
    <row r="852" s="64" customFormat="1" ht="14" x14ac:dyDescent="0.35"/>
    <row r="853" s="64" customFormat="1" ht="14" x14ac:dyDescent="0.35"/>
    <row r="854" s="64" customFormat="1" ht="14" x14ac:dyDescent="0.35"/>
    <row r="855" s="64" customFormat="1" ht="14" x14ac:dyDescent="0.35"/>
    <row r="856" s="64" customFormat="1" ht="14" x14ac:dyDescent="0.35"/>
    <row r="857" s="64" customFormat="1" ht="14" x14ac:dyDescent="0.35"/>
    <row r="858" s="64" customFormat="1" ht="14" x14ac:dyDescent="0.35"/>
    <row r="859" s="64" customFormat="1" ht="14" x14ac:dyDescent="0.35"/>
    <row r="860" s="64" customFormat="1" ht="14" x14ac:dyDescent="0.35"/>
    <row r="861" s="64" customFormat="1" ht="14" x14ac:dyDescent="0.35"/>
    <row r="862" s="64" customFormat="1" ht="14" x14ac:dyDescent="0.35"/>
    <row r="863" s="64" customFormat="1" ht="14" x14ac:dyDescent="0.35"/>
    <row r="864" s="64" customFormat="1" ht="14" x14ac:dyDescent="0.35"/>
    <row r="865" s="64" customFormat="1" ht="14" x14ac:dyDescent="0.35"/>
    <row r="866" s="64" customFormat="1" ht="14" x14ac:dyDescent="0.35"/>
    <row r="867" s="64" customFormat="1" ht="14" x14ac:dyDescent="0.35"/>
    <row r="868" s="64" customFormat="1" ht="14" x14ac:dyDescent="0.35"/>
    <row r="869" s="64" customFormat="1" ht="14" x14ac:dyDescent="0.35"/>
    <row r="870" s="64" customFormat="1" ht="14" x14ac:dyDescent="0.35"/>
    <row r="871" s="64" customFormat="1" ht="14" x14ac:dyDescent="0.35"/>
    <row r="872" s="64" customFormat="1" ht="14" x14ac:dyDescent="0.35"/>
    <row r="873" s="64" customFormat="1" ht="14" x14ac:dyDescent="0.35"/>
    <row r="874" s="64" customFormat="1" ht="14" x14ac:dyDescent="0.35"/>
    <row r="875" s="64" customFormat="1" ht="14" x14ac:dyDescent="0.35"/>
    <row r="876" s="64" customFormat="1" ht="14" x14ac:dyDescent="0.35"/>
    <row r="877" s="64" customFormat="1" ht="14" x14ac:dyDescent="0.35"/>
    <row r="878" s="64" customFormat="1" ht="14" x14ac:dyDescent="0.35"/>
    <row r="879" s="64" customFormat="1" ht="14" x14ac:dyDescent="0.35"/>
    <row r="880" s="64" customFormat="1" ht="14" x14ac:dyDescent="0.35"/>
    <row r="881" s="64" customFormat="1" ht="14" x14ac:dyDescent="0.35"/>
    <row r="882" s="64" customFormat="1" ht="14" x14ac:dyDescent="0.35"/>
    <row r="883" s="64" customFormat="1" ht="14" x14ac:dyDescent="0.35"/>
    <row r="884" s="64" customFormat="1" ht="14" x14ac:dyDescent="0.35"/>
    <row r="885" s="64" customFormat="1" ht="14" x14ac:dyDescent="0.35"/>
    <row r="886" s="64" customFormat="1" ht="14" x14ac:dyDescent="0.35"/>
    <row r="887" s="64" customFormat="1" ht="14" x14ac:dyDescent="0.35"/>
    <row r="888" s="64" customFormat="1" ht="14" x14ac:dyDescent="0.35"/>
    <row r="889" s="64" customFormat="1" ht="14" x14ac:dyDescent="0.35"/>
    <row r="890" s="64" customFormat="1" ht="14" x14ac:dyDescent="0.35"/>
    <row r="891" s="64" customFormat="1" ht="14" x14ac:dyDescent="0.35"/>
    <row r="892" s="64" customFormat="1" ht="14" x14ac:dyDescent="0.35"/>
    <row r="893" s="64" customFormat="1" ht="14" x14ac:dyDescent="0.35"/>
    <row r="894" s="64" customFormat="1" ht="14" x14ac:dyDescent="0.35"/>
    <row r="895" s="64" customFormat="1" ht="14" x14ac:dyDescent="0.35"/>
    <row r="896" s="64" customFormat="1" ht="14" x14ac:dyDescent="0.35"/>
    <row r="897" s="64" customFormat="1" ht="14" x14ac:dyDescent="0.35"/>
    <row r="898" s="64" customFormat="1" ht="14" x14ac:dyDescent="0.35"/>
    <row r="899" s="64" customFormat="1" ht="14" x14ac:dyDescent="0.35"/>
    <row r="900" s="64" customFormat="1" ht="14" x14ac:dyDescent="0.35"/>
    <row r="901" s="64" customFormat="1" ht="14" x14ac:dyDescent="0.35"/>
    <row r="902" s="64" customFormat="1" ht="14" x14ac:dyDescent="0.35"/>
    <row r="903" s="64" customFormat="1" ht="14" x14ac:dyDescent="0.35"/>
    <row r="904" s="64" customFormat="1" ht="14" x14ac:dyDescent="0.35"/>
    <row r="905" s="64" customFormat="1" ht="14" x14ac:dyDescent="0.35"/>
    <row r="906" s="64" customFormat="1" ht="14" x14ac:dyDescent="0.35"/>
    <row r="907" s="64" customFormat="1" ht="14" x14ac:dyDescent="0.35"/>
    <row r="908" s="64" customFormat="1" ht="14" x14ac:dyDescent="0.35"/>
    <row r="909" s="64" customFormat="1" ht="14" x14ac:dyDescent="0.35"/>
    <row r="910" s="64" customFormat="1" ht="14" x14ac:dyDescent="0.35"/>
    <row r="911" s="64" customFormat="1" ht="14" x14ac:dyDescent="0.35"/>
    <row r="912" s="64" customFormat="1" ht="14" x14ac:dyDescent="0.35"/>
    <row r="913" s="64" customFormat="1" ht="14" x14ac:dyDescent="0.35"/>
    <row r="914" s="64" customFormat="1" ht="14" x14ac:dyDescent="0.35"/>
    <row r="915" s="64" customFormat="1" ht="14" x14ac:dyDescent="0.35"/>
    <row r="916" s="64" customFormat="1" ht="14" x14ac:dyDescent="0.35"/>
    <row r="917" s="64" customFormat="1" ht="14" x14ac:dyDescent="0.35"/>
    <row r="918" s="64" customFormat="1" ht="14" x14ac:dyDescent="0.35"/>
    <row r="919" s="64" customFormat="1" ht="14" x14ac:dyDescent="0.35"/>
    <row r="920" s="64" customFormat="1" ht="14" x14ac:dyDescent="0.35"/>
    <row r="921" s="64" customFormat="1" ht="14" x14ac:dyDescent="0.35"/>
    <row r="922" s="64" customFormat="1" ht="14" x14ac:dyDescent="0.35"/>
    <row r="923" s="64" customFormat="1" ht="14" x14ac:dyDescent="0.35"/>
    <row r="924" s="64" customFormat="1" ht="14" x14ac:dyDescent="0.35"/>
    <row r="925" s="64" customFormat="1" ht="14" x14ac:dyDescent="0.35"/>
    <row r="926" s="64" customFormat="1" ht="14" x14ac:dyDescent="0.35"/>
    <row r="927" s="64" customFormat="1" ht="14" x14ac:dyDescent="0.35"/>
    <row r="928" s="64" customFormat="1" ht="14" x14ac:dyDescent="0.35"/>
    <row r="929" s="64" customFormat="1" ht="14" x14ac:dyDescent="0.35"/>
    <row r="930" s="64" customFormat="1" ht="14" x14ac:dyDescent="0.35"/>
    <row r="931" s="64" customFormat="1" ht="14" x14ac:dyDescent="0.35"/>
    <row r="932" s="64" customFormat="1" ht="14" x14ac:dyDescent="0.35"/>
    <row r="933" s="64" customFormat="1" ht="14" x14ac:dyDescent="0.35"/>
    <row r="934" s="64" customFormat="1" ht="14" x14ac:dyDescent="0.35"/>
    <row r="935" s="64" customFormat="1" ht="14" x14ac:dyDescent="0.35"/>
    <row r="936" s="64" customFormat="1" ht="14" x14ac:dyDescent="0.35"/>
    <row r="937" s="64" customFormat="1" ht="14" x14ac:dyDescent="0.35"/>
    <row r="938" s="64" customFormat="1" ht="14" x14ac:dyDescent="0.35"/>
    <row r="939" s="64" customFormat="1" ht="14" x14ac:dyDescent="0.35"/>
    <row r="940" s="64" customFormat="1" ht="14" x14ac:dyDescent="0.35"/>
    <row r="941" s="64" customFormat="1" ht="14" x14ac:dyDescent="0.35"/>
    <row r="942" s="64" customFormat="1" ht="14" x14ac:dyDescent="0.35"/>
    <row r="943" s="64" customFormat="1" ht="14" x14ac:dyDescent="0.35"/>
    <row r="944" s="64" customFormat="1" ht="14" x14ac:dyDescent="0.35"/>
    <row r="945" s="64" customFormat="1" ht="14" x14ac:dyDescent="0.35"/>
    <row r="946" s="64" customFormat="1" ht="14" x14ac:dyDescent="0.35"/>
    <row r="947" s="64" customFormat="1" ht="14" x14ac:dyDescent="0.35"/>
    <row r="948" s="64" customFormat="1" ht="14" x14ac:dyDescent="0.35"/>
    <row r="949" s="64" customFormat="1" ht="14" x14ac:dyDescent="0.35"/>
    <row r="950" s="64" customFormat="1" ht="14" x14ac:dyDescent="0.35"/>
    <row r="951" s="64" customFormat="1" ht="14" x14ac:dyDescent="0.35"/>
    <row r="952" s="64" customFormat="1" ht="14" x14ac:dyDescent="0.35"/>
    <row r="953" s="64" customFormat="1" ht="14" x14ac:dyDescent="0.35"/>
    <row r="954" s="64" customFormat="1" ht="14" x14ac:dyDescent="0.35"/>
    <row r="955" s="64" customFormat="1" ht="14" x14ac:dyDescent="0.35"/>
    <row r="956" s="64" customFormat="1" ht="14" x14ac:dyDescent="0.35"/>
    <row r="957" s="64" customFormat="1" ht="14" x14ac:dyDescent="0.35"/>
    <row r="958" s="64" customFormat="1" ht="14" x14ac:dyDescent="0.35"/>
    <row r="959" s="64" customFormat="1" ht="14" x14ac:dyDescent="0.35"/>
    <row r="960" s="64" customFormat="1" ht="14" x14ac:dyDescent="0.35"/>
    <row r="961" s="64" customFormat="1" ht="14" x14ac:dyDescent="0.35"/>
    <row r="962" s="64" customFormat="1" ht="14" x14ac:dyDescent="0.35"/>
    <row r="963" s="64" customFormat="1" ht="14" x14ac:dyDescent="0.35"/>
    <row r="964" s="64" customFormat="1" ht="14" x14ac:dyDescent="0.35"/>
    <row r="965" s="64" customFormat="1" ht="14" x14ac:dyDescent="0.35"/>
    <row r="966" s="64" customFormat="1" ht="14" x14ac:dyDescent="0.35"/>
    <row r="967" s="64" customFormat="1" ht="14" x14ac:dyDescent="0.35"/>
    <row r="968" s="64" customFormat="1" ht="14" x14ac:dyDescent="0.35"/>
    <row r="969" s="64" customFormat="1" ht="14" x14ac:dyDescent="0.35"/>
    <row r="970" s="64" customFormat="1" ht="14" x14ac:dyDescent="0.35"/>
    <row r="971" s="64" customFormat="1" ht="14" x14ac:dyDescent="0.35"/>
    <row r="972" s="64" customFormat="1" ht="14" x14ac:dyDescent="0.35"/>
    <row r="973" s="64" customFormat="1" ht="14" x14ac:dyDescent="0.35"/>
    <row r="974" s="64" customFormat="1" ht="14" x14ac:dyDescent="0.35"/>
    <row r="975" s="64" customFormat="1" ht="14" x14ac:dyDescent="0.35"/>
    <row r="976" s="64" customFormat="1" ht="14" x14ac:dyDescent="0.35"/>
    <row r="977" s="64" customFormat="1" ht="14" x14ac:dyDescent="0.35"/>
    <row r="978" s="64" customFormat="1" ht="14" x14ac:dyDescent="0.35"/>
    <row r="979" s="64" customFormat="1" ht="14" x14ac:dyDescent="0.35"/>
    <row r="980" s="64" customFormat="1" ht="14" x14ac:dyDescent="0.35"/>
    <row r="981" s="64" customFormat="1" ht="14" x14ac:dyDescent="0.35"/>
    <row r="982" s="64" customFormat="1" ht="14" x14ac:dyDescent="0.35"/>
    <row r="983" s="64" customFormat="1" ht="14" x14ac:dyDescent="0.35"/>
    <row r="984" s="64" customFormat="1" ht="14" x14ac:dyDescent="0.35"/>
    <row r="985" s="64" customFormat="1" ht="14" x14ac:dyDescent="0.35"/>
    <row r="986" s="64" customFormat="1" ht="14" x14ac:dyDescent="0.35"/>
    <row r="987" s="64" customFormat="1" ht="14" x14ac:dyDescent="0.35"/>
    <row r="988" s="64" customFormat="1" ht="14" x14ac:dyDescent="0.35"/>
    <row r="989" s="64" customFormat="1" ht="14" x14ac:dyDescent="0.35"/>
    <row r="990" s="64" customFormat="1" ht="14" x14ac:dyDescent="0.35"/>
    <row r="991" s="64" customFormat="1" ht="14" x14ac:dyDescent="0.35"/>
    <row r="992" s="64" customFormat="1" ht="14" x14ac:dyDescent="0.35"/>
    <row r="993" s="64" customFormat="1" ht="14" x14ac:dyDescent="0.35"/>
    <row r="994" s="64" customFormat="1" ht="14" x14ac:dyDescent="0.35"/>
    <row r="995" s="64" customFormat="1" ht="14" x14ac:dyDescent="0.35"/>
    <row r="996" s="64" customFormat="1" ht="14" x14ac:dyDescent="0.35"/>
    <row r="997" s="64" customFormat="1" ht="14" x14ac:dyDescent="0.35"/>
    <row r="998" s="64" customFormat="1" ht="14" x14ac:dyDescent="0.35"/>
    <row r="999" s="64" customFormat="1" ht="14" x14ac:dyDescent="0.35"/>
    <row r="1000" s="64" customFormat="1" ht="14" x14ac:dyDescent="0.35"/>
    <row r="1001" s="64" customFormat="1" ht="14" x14ac:dyDescent="0.35"/>
    <row r="1002" s="64" customFormat="1" ht="14" x14ac:dyDescent="0.35"/>
    <row r="1003" s="64" customFormat="1" ht="14" x14ac:dyDescent="0.35"/>
    <row r="1004" s="64" customFormat="1" ht="14" x14ac:dyDescent="0.35"/>
    <row r="1005" s="64" customFormat="1" ht="14" x14ac:dyDescent="0.35"/>
    <row r="1006" s="64" customFormat="1" ht="14" x14ac:dyDescent="0.35"/>
    <row r="1007" s="64" customFormat="1" ht="14" x14ac:dyDescent="0.35"/>
    <row r="1008" s="64" customFormat="1" ht="14" x14ac:dyDescent="0.35"/>
    <row r="1009" s="64" customFormat="1" ht="14" x14ac:dyDescent="0.35"/>
    <row r="1010" s="64" customFormat="1" ht="14" x14ac:dyDescent="0.35"/>
    <row r="1011" s="64" customFormat="1" ht="14" x14ac:dyDescent="0.35"/>
    <row r="1012" s="64" customFormat="1" ht="14" x14ac:dyDescent="0.35"/>
    <row r="1013" s="64" customFormat="1" ht="14" x14ac:dyDescent="0.35"/>
    <row r="1014" s="64" customFormat="1" ht="14" x14ac:dyDescent="0.35"/>
    <row r="1015" s="64" customFormat="1" ht="14" x14ac:dyDescent="0.35"/>
    <row r="1016" s="64" customFormat="1" ht="14" x14ac:dyDescent="0.35"/>
    <row r="1017" s="64" customFormat="1" ht="14" x14ac:dyDescent="0.35"/>
    <row r="1018" s="64" customFormat="1" ht="14" x14ac:dyDescent="0.35"/>
    <row r="1019" s="64" customFormat="1" ht="14" x14ac:dyDescent="0.35"/>
    <row r="1020" s="64" customFormat="1" ht="14" x14ac:dyDescent="0.35"/>
    <row r="1021" s="64" customFormat="1" ht="14" x14ac:dyDescent="0.35"/>
    <row r="1022" s="64" customFormat="1" ht="14" x14ac:dyDescent="0.35"/>
    <row r="1023" s="64" customFormat="1" ht="14" x14ac:dyDescent="0.35"/>
    <row r="1024" s="64" customFormat="1" ht="14" x14ac:dyDescent="0.35"/>
    <row r="1025" s="64" customFormat="1" ht="14" x14ac:dyDescent="0.35"/>
    <row r="1026" s="64" customFormat="1" ht="14" x14ac:dyDescent="0.35"/>
    <row r="1027" s="64" customFormat="1" ht="14" x14ac:dyDescent="0.35"/>
    <row r="1028" s="64" customFormat="1" ht="14" x14ac:dyDescent="0.35"/>
    <row r="1029" s="64" customFormat="1" ht="14" x14ac:dyDescent="0.35"/>
    <row r="1030" s="64" customFormat="1" ht="14" x14ac:dyDescent="0.35"/>
    <row r="1031" s="64" customFormat="1" ht="14" x14ac:dyDescent="0.35"/>
    <row r="1032" s="64" customFormat="1" ht="14" x14ac:dyDescent="0.35"/>
    <row r="1033" s="64" customFormat="1" ht="14" x14ac:dyDescent="0.35"/>
    <row r="1034" s="64" customFormat="1" ht="14" x14ac:dyDescent="0.35"/>
    <row r="1035" s="64" customFormat="1" ht="14" x14ac:dyDescent="0.35"/>
    <row r="1036" s="64" customFormat="1" ht="14" x14ac:dyDescent="0.35"/>
    <row r="1037" s="64" customFormat="1" ht="14" x14ac:dyDescent="0.35"/>
    <row r="1038" s="64" customFormat="1" ht="14" x14ac:dyDescent="0.35"/>
    <row r="1039" s="64" customFormat="1" ht="14" x14ac:dyDescent="0.35"/>
    <row r="1040" s="64" customFormat="1" ht="14" x14ac:dyDescent="0.35"/>
    <row r="1041" s="64" customFormat="1" ht="14" x14ac:dyDescent="0.35"/>
    <row r="1042" s="64" customFormat="1" ht="14" x14ac:dyDescent="0.35"/>
    <row r="1043" s="64" customFormat="1" ht="14" x14ac:dyDescent="0.35"/>
    <row r="1044" s="64" customFormat="1" ht="14" x14ac:dyDescent="0.35"/>
    <row r="1045" s="64" customFormat="1" ht="14" x14ac:dyDescent="0.35"/>
    <row r="1046" s="64" customFormat="1" ht="14" x14ac:dyDescent="0.35"/>
    <row r="1047" s="64" customFormat="1" ht="14" x14ac:dyDescent="0.35"/>
    <row r="1048" s="64" customFormat="1" ht="14" x14ac:dyDescent="0.35"/>
    <row r="1049" s="64" customFormat="1" ht="14" x14ac:dyDescent="0.35"/>
    <row r="1050" s="64" customFormat="1" ht="14" x14ac:dyDescent="0.35"/>
    <row r="1051" s="64" customFormat="1" ht="14" x14ac:dyDescent="0.35"/>
    <row r="1052" s="64" customFormat="1" ht="14" x14ac:dyDescent="0.35"/>
    <row r="1053" s="64" customFormat="1" ht="14" x14ac:dyDescent="0.35"/>
    <row r="1054" s="64" customFormat="1" ht="14" x14ac:dyDescent="0.35"/>
    <row r="1055" s="64" customFormat="1" ht="14" x14ac:dyDescent="0.35"/>
    <row r="1056" s="64" customFormat="1" ht="14" x14ac:dyDescent="0.35"/>
    <row r="1057" s="64" customFormat="1" ht="14" x14ac:dyDescent="0.35"/>
    <row r="1058" s="64" customFormat="1" ht="14" x14ac:dyDescent="0.35"/>
    <row r="1059" s="64" customFormat="1" ht="14" x14ac:dyDescent="0.35"/>
    <row r="1060" s="64" customFormat="1" ht="14" x14ac:dyDescent="0.35"/>
    <row r="1061" s="64" customFormat="1" ht="14" x14ac:dyDescent="0.35"/>
    <row r="1062" s="64" customFormat="1" ht="14" x14ac:dyDescent="0.35"/>
    <row r="1063" s="64" customFormat="1" ht="14" x14ac:dyDescent="0.35"/>
    <row r="1064" s="64" customFormat="1" ht="14" x14ac:dyDescent="0.35"/>
    <row r="1065" s="64" customFormat="1" ht="14" x14ac:dyDescent="0.35"/>
    <row r="1066" s="64" customFormat="1" ht="14" x14ac:dyDescent="0.35"/>
    <row r="1067" s="64" customFormat="1" ht="14" x14ac:dyDescent="0.35"/>
    <row r="1068" s="64" customFormat="1" ht="14" x14ac:dyDescent="0.35"/>
    <row r="1069" s="64" customFormat="1" ht="14" x14ac:dyDescent="0.35"/>
    <row r="1070" s="64" customFormat="1" ht="14" x14ac:dyDescent="0.35"/>
    <row r="1071" s="64" customFormat="1" ht="14" x14ac:dyDescent="0.35"/>
    <row r="1072" s="64" customFormat="1" ht="14" x14ac:dyDescent="0.35"/>
    <row r="1073" s="64" customFormat="1" ht="14" x14ac:dyDescent="0.35"/>
    <row r="1074" s="64" customFormat="1" ht="14" x14ac:dyDescent="0.35"/>
    <row r="1075" s="64" customFormat="1" ht="14" x14ac:dyDescent="0.35"/>
    <row r="1076" s="64" customFormat="1" ht="14" x14ac:dyDescent="0.35"/>
    <row r="1077" s="64" customFormat="1" ht="14" x14ac:dyDescent="0.35"/>
    <row r="1078" s="64" customFormat="1" ht="14" x14ac:dyDescent="0.35"/>
    <row r="1079" s="64" customFormat="1" ht="14" x14ac:dyDescent="0.35"/>
    <row r="1080" s="64" customFormat="1" ht="14" x14ac:dyDescent="0.35"/>
    <row r="1081" s="64" customFormat="1" ht="14" x14ac:dyDescent="0.35"/>
    <row r="1082" s="64" customFormat="1" ht="14" x14ac:dyDescent="0.35"/>
    <row r="1083" s="64" customFormat="1" ht="14" x14ac:dyDescent="0.35"/>
    <row r="1084" s="64" customFormat="1" ht="14" x14ac:dyDescent="0.35"/>
    <row r="1085" s="64" customFormat="1" ht="14" x14ac:dyDescent="0.35"/>
    <row r="1086" s="64" customFormat="1" ht="14" x14ac:dyDescent="0.35"/>
    <row r="1087" s="64" customFormat="1" ht="14" x14ac:dyDescent="0.35"/>
    <row r="1088" s="64" customFormat="1" ht="14" x14ac:dyDescent="0.35"/>
    <row r="1089" s="64" customFormat="1" ht="14" x14ac:dyDescent="0.35"/>
    <row r="1090" s="64" customFormat="1" ht="14" x14ac:dyDescent="0.35"/>
    <row r="1091" s="64" customFormat="1" ht="14" x14ac:dyDescent="0.35"/>
    <row r="1092" s="64" customFormat="1" ht="14" x14ac:dyDescent="0.35"/>
    <row r="1093" s="64" customFormat="1" ht="14" x14ac:dyDescent="0.35"/>
    <row r="1094" s="64" customFormat="1" ht="14" x14ac:dyDescent="0.35"/>
    <row r="1095" s="64" customFormat="1" ht="14" x14ac:dyDescent="0.35"/>
    <row r="1096" s="64" customFormat="1" ht="14" x14ac:dyDescent="0.35"/>
    <row r="1097" s="64" customFormat="1" ht="14" x14ac:dyDescent="0.35"/>
    <row r="1098" s="64" customFormat="1" ht="14" x14ac:dyDescent="0.35"/>
    <row r="1099" s="64" customFormat="1" ht="14" x14ac:dyDescent="0.35"/>
    <row r="1100" s="64" customFormat="1" ht="14" x14ac:dyDescent="0.35"/>
    <row r="1101" s="64" customFormat="1" ht="14" x14ac:dyDescent="0.35"/>
    <row r="1102" s="64" customFormat="1" ht="14" x14ac:dyDescent="0.35"/>
    <row r="1103" s="64" customFormat="1" ht="14" x14ac:dyDescent="0.35"/>
    <row r="1104" s="64" customFormat="1" ht="14" x14ac:dyDescent="0.35"/>
    <row r="1105" s="64" customFormat="1" ht="14" x14ac:dyDescent="0.35"/>
    <row r="1106" s="64" customFormat="1" ht="14" x14ac:dyDescent="0.35"/>
    <row r="1107" s="64" customFormat="1" ht="14" x14ac:dyDescent="0.35"/>
    <row r="1108" s="64" customFormat="1" ht="14" x14ac:dyDescent="0.35"/>
    <row r="1109" s="64" customFormat="1" ht="14" x14ac:dyDescent="0.35"/>
    <row r="1110" s="64" customFormat="1" ht="14" x14ac:dyDescent="0.35"/>
    <row r="1111" s="64" customFormat="1" ht="14" x14ac:dyDescent="0.35"/>
    <row r="1112" s="64" customFormat="1" ht="14" x14ac:dyDescent="0.35"/>
    <row r="1113" s="64" customFormat="1" ht="14" x14ac:dyDescent="0.35"/>
    <row r="1114" s="64" customFormat="1" ht="14" x14ac:dyDescent="0.35"/>
    <row r="1115" s="64" customFormat="1" ht="14" x14ac:dyDescent="0.35"/>
    <row r="1116" s="64" customFormat="1" ht="14" x14ac:dyDescent="0.35"/>
    <row r="1117" s="64" customFormat="1" ht="14" x14ac:dyDescent="0.35"/>
    <row r="1118" s="64" customFormat="1" ht="14" x14ac:dyDescent="0.35"/>
    <row r="1119" s="64" customFormat="1" ht="14" x14ac:dyDescent="0.35"/>
    <row r="1120" s="64" customFormat="1" ht="14" x14ac:dyDescent="0.35"/>
    <row r="1121" s="64" customFormat="1" ht="14" x14ac:dyDescent="0.35"/>
    <row r="1122" s="64" customFormat="1" ht="14" x14ac:dyDescent="0.35"/>
    <row r="1123" s="64" customFormat="1" ht="14" x14ac:dyDescent="0.35"/>
    <row r="1124" s="64" customFormat="1" ht="14" x14ac:dyDescent="0.35"/>
    <row r="1125" s="64" customFormat="1" ht="14" x14ac:dyDescent="0.35"/>
    <row r="1126" s="64" customFormat="1" ht="14" x14ac:dyDescent="0.35"/>
    <row r="1127" s="64" customFormat="1" ht="14" x14ac:dyDescent="0.35"/>
    <row r="1128" s="64" customFormat="1" ht="14" x14ac:dyDescent="0.35"/>
    <row r="1129" s="64" customFormat="1" ht="14" x14ac:dyDescent="0.35"/>
    <row r="1130" s="64" customFormat="1" ht="14" x14ac:dyDescent="0.35"/>
    <row r="1131" s="64" customFormat="1" ht="14" x14ac:dyDescent="0.35"/>
    <row r="1132" s="64" customFormat="1" ht="14" x14ac:dyDescent="0.35"/>
    <row r="1133" s="64" customFormat="1" ht="14" x14ac:dyDescent="0.35"/>
    <row r="1134" s="64" customFormat="1" ht="14" x14ac:dyDescent="0.35"/>
    <row r="1135" s="64" customFormat="1" ht="14" x14ac:dyDescent="0.35"/>
    <row r="1136" s="64" customFormat="1" ht="14" x14ac:dyDescent="0.35"/>
    <row r="1137" s="64" customFormat="1" ht="14" x14ac:dyDescent="0.35"/>
    <row r="1138" s="64" customFormat="1" ht="14" x14ac:dyDescent="0.35"/>
    <row r="1139" s="64" customFormat="1" ht="14" x14ac:dyDescent="0.35"/>
    <row r="1140" s="64" customFormat="1" ht="14" x14ac:dyDescent="0.35"/>
    <row r="1141" s="64" customFormat="1" ht="14" x14ac:dyDescent="0.35"/>
    <row r="1142" s="64" customFormat="1" ht="14" x14ac:dyDescent="0.35"/>
    <row r="1143" s="64" customFormat="1" ht="14" x14ac:dyDescent="0.35"/>
    <row r="1144" s="64" customFormat="1" ht="14" x14ac:dyDescent="0.35"/>
    <row r="1145" s="64" customFormat="1" ht="14" x14ac:dyDescent="0.35"/>
    <row r="1146" s="64" customFormat="1" ht="14" x14ac:dyDescent="0.35"/>
    <row r="1147" s="64" customFormat="1" ht="14" x14ac:dyDescent="0.35"/>
    <row r="1148" s="64" customFormat="1" ht="14" x14ac:dyDescent="0.35"/>
    <row r="1149" s="64" customFormat="1" ht="14" x14ac:dyDescent="0.35"/>
    <row r="1150" s="64" customFormat="1" ht="14" x14ac:dyDescent="0.35"/>
    <row r="1151" s="64" customFormat="1" ht="14" x14ac:dyDescent="0.35"/>
    <row r="1152" s="64" customFormat="1" ht="14" x14ac:dyDescent="0.35"/>
    <row r="1153" s="64" customFormat="1" ht="14" x14ac:dyDescent="0.35"/>
    <row r="1154" s="64" customFormat="1" ht="14" x14ac:dyDescent="0.35"/>
    <row r="1155" s="64" customFormat="1" ht="14" x14ac:dyDescent="0.35"/>
    <row r="1156" s="64" customFormat="1" ht="14" x14ac:dyDescent="0.35"/>
    <row r="1157" s="64" customFormat="1" ht="14" x14ac:dyDescent="0.35"/>
    <row r="1158" s="64" customFormat="1" ht="14" x14ac:dyDescent="0.35"/>
    <row r="1159" s="64" customFormat="1" ht="14" x14ac:dyDescent="0.35"/>
    <row r="1160" s="64" customFormat="1" ht="14" x14ac:dyDescent="0.35"/>
    <row r="1161" s="64" customFormat="1" ht="14" x14ac:dyDescent="0.35"/>
    <row r="1162" s="64" customFormat="1" ht="14" x14ac:dyDescent="0.35"/>
    <row r="1163" s="64" customFormat="1" ht="14" x14ac:dyDescent="0.35"/>
    <row r="1164" s="64" customFormat="1" ht="14" x14ac:dyDescent="0.35"/>
    <row r="1165" s="64" customFormat="1" ht="14" x14ac:dyDescent="0.35"/>
    <row r="1166" s="64" customFormat="1" ht="14" x14ac:dyDescent="0.35"/>
    <row r="1167" s="64" customFormat="1" ht="14" x14ac:dyDescent="0.35"/>
    <row r="1168" s="64" customFormat="1" ht="14" x14ac:dyDescent="0.35"/>
    <row r="1169" s="64" customFormat="1" ht="14" x14ac:dyDescent="0.35"/>
    <row r="1170" s="64" customFormat="1" ht="14" x14ac:dyDescent="0.35"/>
    <row r="1171" s="64" customFormat="1" ht="14" x14ac:dyDescent="0.35"/>
    <row r="1172" s="64" customFormat="1" ht="14" x14ac:dyDescent="0.35"/>
    <row r="1173" s="64" customFormat="1" ht="14" x14ac:dyDescent="0.35"/>
    <row r="1174" s="64" customFormat="1" ht="14" x14ac:dyDescent="0.35"/>
    <row r="1175" s="64" customFormat="1" ht="14" x14ac:dyDescent="0.35"/>
    <row r="1176" s="64" customFormat="1" ht="14" x14ac:dyDescent="0.35"/>
    <row r="1177" s="64" customFormat="1" ht="14" x14ac:dyDescent="0.35"/>
    <row r="1178" s="64" customFormat="1" ht="14" x14ac:dyDescent="0.35"/>
    <row r="1179" s="64" customFormat="1" ht="14" x14ac:dyDescent="0.35"/>
    <row r="1180" s="64" customFormat="1" ht="14" x14ac:dyDescent="0.35"/>
    <row r="1181" s="64" customFormat="1" ht="14" x14ac:dyDescent="0.35"/>
    <row r="1182" s="64" customFormat="1" ht="14" x14ac:dyDescent="0.35"/>
    <row r="1183" s="64" customFormat="1" ht="14" x14ac:dyDescent="0.35"/>
    <row r="1184" s="64" customFormat="1" ht="14" x14ac:dyDescent="0.35"/>
    <row r="1185" s="64" customFormat="1" ht="14" x14ac:dyDescent="0.35"/>
    <row r="1186" s="64" customFormat="1" ht="14" x14ac:dyDescent="0.35"/>
    <row r="1187" s="64" customFormat="1" ht="14" x14ac:dyDescent="0.35"/>
    <row r="1188" s="64" customFormat="1" ht="14" x14ac:dyDescent="0.35"/>
    <row r="1189" s="64" customFormat="1" ht="14" x14ac:dyDescent="0.35"/>
    <row r="1190" s="64" customFormat="1" ht="14" x14ac:dyDescent="0.35"/>
    <row r="1191" s="64" customFormat="1" ht="14" x14ac:dyDescent="0.35"/>
    <row r="1192" s="64" customFormat="1" ht="14" x14ac:dyDescent="0.35"/>
    <row r="1193" s="64" customFormat="1" ht="14" x14ac:dyDescent="0.35"/>
    <row r="1194" s="64" customFormat="1" ht="14" x14ac:dyDescent="0.35"/>
    <row r="1195" s="64" customFormat="1" ht="14" x14ac:dyDescent="0.35"/>
    <row r="1196" s="64" customFormat="1" ht="14" x14ac:dyDescent="0.35"/>
    <row r="1197" s="64" customFormat="1" ht="14" x14ac:dyDescent="0.35"/>
    <row r="1198" s="64" customFormat="1" ht="14" x14ac:dyDescent="0.35"/>
    <row r="1199" s="64" customFormat="1" ht="14" x14ac:dyDescent="0.35"/>
    <row r="1200" s="64" customFormat="1" ht="14" x14ac:dyDescent="0.35"/>
    <row r="1201" s="64" customFormat="1" ht="14" x14ac:dyDescent="0.35"/>
    <row r="1202" s="64" customFormat="1" ht="14" x14ac:dyDescent="0.35"/>
    <row r="1203" s="64" customFormat="1" ht="14" x14ac:dyDescent="0.35"/>
    <row r="1204" s="64" customFormat="1" ht="14" x14ac:dyDescent="0.35"/>
    <row r="1205" s="64" customFormat="1" ht="14" x14ac:dyDescent="0.35"/>
    <row r="1206" s="64" customFormat="1" ht="14" x14ac:dyDescent="0.35"/>
    <row r="1207" s="64" customFormat="1" ht="14" x14ac:dyDescent="0.35"/>
    <row r="1208" s="64" customFormat="1" ht="14" x14ac:dyDescent="0.35"/>
    <row r="1209" s="64" customFormat="1" ht="14" x14ac:dyDescent="0.35"/>
    <row r="1210" s="64" customFormat="1" ht="14" x14ac:dyDescent="0.35"/>
    <row r="1211" s="64" customFormat="1" ht="14" x14ac:dyDescent="0.35"/>
    <row r="1212" s="64" customFormat="1" ht="14" x14ac:dyDescent="0.35"/>
    <row r="1213" s="64" customFormat="1" ht="14" x14ac:dyDescent="0.35"/>
    <row r="1214" s="64" customFormat="1" ht="14" x14ac:dyDescent="0.35"/>
    <row r="1215" s="64" customFormat="1" ht="14" x14ac:dyDescent="0.35"/>
    <row r="1216" s="64" customFormat="1" ht="14" x14ac:dyDescent="0.35"/>
    <row r="1217" s="64" customFormat="1" ht="14" x14ac:dyDescent="0.35"/>
    <row r="1218" s="64" customFormat="1" ht="14" x14ac:dyDescent="0.35"/>
    <row r="1219" s="64" customFormat="1" ht="14" x14ac:dyDescent="0.35"/>
    <row r="1220" s="64" customFormat="1" ht="14" x14ac:dyDescent="0.35"/>
    <row r="1221" s="64" customFormat="1" ht="14" x14ac:dyDescent="0.35"/>
    <row r="1222" s="64" customFormat="1" ht="14" x14ac:dyDescent="0.35"/>
    <row r="1223" s="64" customFormat="1" ht="14" x14ac:dyDescent="0.35"/>
    <row r="1224" s="64" customFormat="1" ht="14" x14ac:dyDescent="0.35"/>
    <row r="1225" s="64" customFormat="1" ht="14" x14ac:dyDescent="0.35"/>
    <row r="1226" s="64" customFormat="1" ht="14" x14ac:dyDescent="0.35"/>
    <row r="1227" s="64" customFormat="1" ht="14" x14ac:dyDescent="0.35"/>
    <row r="1228" s="64" customFormat="1" ht="14" x14ac:dyDescent="0.35"/>
    <row r="1229" s="64" customFormat="1" ht="14" x14ac:dyDescent="0.35"/>
    <row r="1230" s="64" customFormat="1" ht="14" x14ac:dyDescent="0.35"/>
    <row r="1231" s="64" customFormat="1" ht="14" x14ac:dyDescent="0.35"/>
    <row r="1232" s="64" customFormat="1" ht="14" x14ac:dyDescent="0.35"/>
    <row r="1233" s="64" customFormat="1" ht="14" x14ac:dyDescent="0.35"/>
    <row r="1234" s="64" customFormat="1" ht="14" x14ac:dyDescent="0.35"/>
    <row r="1235" s="64" customFormat="1" ht="14" x14ac:dyDescent="0.35"/>
    <row r="1236" s="64" customFormat="1" ht="14" x14ac:dyDescent="0.35"/>
    <row r="1237" s="64" customFormat="1" ht="14" x14ac:dyDescent="0.35"/>
    <row r="1238" s="64" customFormat="1" ht="14" x14ac:dyDescent="0.35"/>
    <row r="1239" s="64" customFormat="1" ht="14" x14ac:dyDescent="0.35"/>
    <row r="1240" s="64" customFormat="1" ht="14" x14ac:dyDescent="0.35"/>
    <row r="1241" s="64" customFormat="1" ht="14" x14ac:dyDescent="0.35"/>
    <row r="1242" s="64" customFormat="1" ht="14" x14ac:dyDescent="0.35"/>
    <row r="1243" s="64" customFormat="1" ht="14" x14ac:dyDescent="0.35"/>
    <row r="1244" s="64" customFormat="1" ht="14" x14ac:dyDescent="0.35"/>
    <row r="1245" s="64" customFormat="1" ht="14" x14ac:dyDescent="0.35"/>
    <row r="1246" s="64" customFormat="1" ht="14" x14ac:dyDescent="0.35"/>
    <row r="1247" s="64" customFormat="1" ht="14" x14ac:dyDescent="0.35"/>
    <row r="1248" s="64" customFormat="1" ht="14" x14ac:dyDescent="0.35"/>
    <row r="1249" s="64" customFormat="1" ht="14" x14ac:dyDescent="0.35"/>
    <row r="1250" s="64" customFormat="1" ht="14" x14ac:dyDescent="0.35"/>
    <row r="1251" s="64" customFormat="1" ht="14" x14ac:dyDescent="0.35"/>
    <row r="1252" s="64" customFormat="1" ht="14" x14ac:dyDescent="0.35"/>
    <row r="1253" s="64" customFormat="1" ht="14" x14ac:dyDescent="0.35"/>
    <row r="1254" s="64" customFormat="1" ht="14" x14ac:dyDescent="0.35"/>
    <row r="1255" s="64" customFormat="1" ht="14" x14ac:dyDescent="0.35"/>
    <row r="1256" s="64" customFormat="1" ht="14" x14ac:dyDescent="0.35"/>
    <row r="1257" s="64" customFormat="1" ht="14" x14ac:dyDescent="0.35"/>
    <row r="1258" s="64" customFormat="1" ht="14" x14ac:dyDescent="0.35"/>
    <row r="1259" s="64" customFormat="1" ht="14" x14ac:dyDescent="0.35"/>
    <row r="1260" s="64" customFormat="1" ht="14" x14ac:dyDescent="0.35"/>
    <row r="1261" s="64" customFormat="1" ht="14" x14ac:dyDescent="0.35"/>
    <row r="1262" s="64" customFormat="1" ht="14" x14ac:dyDescent="0.35"/>
    <row r="1263" s="64" customFormat="1" ht="14" x14ac:dyDescent="0.35"/>
    <row r="1264" s="64" customFormat="1" ht="14" x14ac:dyDescent="0.35"/>
    <row r="1265" s="64" customFormat="1" ht="14" x14ac:dyDescent="0.35"/>
    <row r="1266" s="64" customFormat="1" ht="14" x14ac:dyDescent="0.35"/>
    <row r="1267" s="64" customFormat="1" ht="14" x14ac:dyDescent="0.35"/>
    <row r="1268" s="64" customFormat="1" ht="14" x14ac:dyDescent="0.35"/>
    <row r="1269" s="64" customFormat="1" ht="14" x14ac:dyDescent="0.35"/>
    <row r="1270" s="64" customFormat="1" ht="14" x14ac:dyDescent="0.35"/>
    <row r="1271" s="64" customFormat="1" ht="14" x14ac:dyDescent="0.35"/>
    <row r="1272" s="64" customFormat="1" ht="14" x14ac:dyDescent="0.35"/>
    <row r="1273" s="64" customFormat="1" ht="14" x14ac:dyDescent="0.35"/>
    <row r="1274" s="64" customFormat="1" ht="14" x14ac:dyDescent="0.35"/>
    <row r="1275" s="64" customFormat="1" ht="14" x14ac:dyDescent="0.35"/>
    <row r="1276" s="64" customFormat="1" ht="14" x14ac:dyDescent="0.35"/>
    <row r="1277" s="64" customFormat="1" ht="14" x14ac:dyDescent="0.35"/>
    <row r="1278" s="64" customFormat="1" ht="14" x14ac:dyDescent="0.35"/>
    <row r="1279" s="64" customFormat="1" ht="14" x14ac:dyDescent="0.35"/>
    <row r="1280" s="64" customFormat="1" ht="14" x14ac:dyDescent="0.35"/>
    <row r="1281" s="64" customFormat="1" ht="14" x14ac:dyDescent="0.35"/>
    <row r="1282" s="64" customFormat="1" ht="14" x14ac:dyDescent="0.35"/>
    <row r="1283" s="64" customFormat="1" ht="14" x14ac:dyDescent="0.35"/>
    <row r="1284" s="64" customFormat="1" ht="14" x14ac:dyDescent="0.35"/>
    <row r="1285" s="64" customFormat="1" ht="14" x14ac:dyDescent="0.35"/>
    <row r="1286" s="64" customFormat="1" ht="14" x14ac:dyDescent="0.35"/>
    <row r="1287" s="64" customFormat="1" ht="14" x14ac:dyDescent="0.35"/>
    <row r="1288" s="64" customFormat="1" ht="14" x14ac:dyDescent="0.35"/>
    <row r="1289" s="64" customFormat="1" ht="14" x14ac:dyDescent="0.35"/>
    <row r="1290" s="64" customFormat="1" ht="14" x14ac:dyDescent="0.35"/>
    <row r="1291" s="64" customFormat="1" ht="14" x14ac:dyDescent="0.35"/>
    <row r="1292" s="64" customFormat="1" ht="14" x14ac:dyDescent="0.35"/>
    <row r="1293" s="64" customFormat="1" ht="14" x14ac:dyDescent="0.35"/>
    <row r="1294" s="64" customFormat="1" ht="14" x14ac:dyDescent="0.35"/>
    <row r="1295" s="64" customFormat="1" ht="14" x14ac:dyDescent="0.35"/>
    <row r="1296" s="64" customFormat="1" ht="14" x14ac:dyDescent="0.35"/>
    <row r="1297" s="64" customFormat="1" ht="14" x14ac:dyDescent="0.35"/>
    <row r="1298" s="64" customFormat="1" ht="14" x14ac:dyDescent="0.35"/>
    <row r="1299" s="64" customFormat="1" ht="14" x14ac:dyDescent="0.35"/>
    <row r="1300" s="64" customFormat="1" ht="14" x14ac:dyDescent="0.35"/>
    <row r="1301" s="64" customFormat="1" ht="14" x14ac:dyDescent="0.35"/>
    <row r="1302" s="64" customFormat="1" ht="14" x14ac:dyDescent="0.35"/>
    <row r="1303" s="64" customFormat="1" ht="14" x14ac:dyDescent="0.35"/>
    <row r="1304" s="64" customFormat="1" ht="14" x14ac:dyDescent="0.35"/>
    <row r="1305" s="64" customFormat="1" ht="14" x14ac:dyDescent="0.35"/>
    <row r="1306" s="64" customFormat="1" ht="14" x14ac:dyDescent="0.35"/>
    <row r="1307" s="64" customFormat="1" ht="14" x14ac:dyDescent="0.35"/>
    <row r="1308" s="64" customFormat="1" ht="14" x14ac:dyDescent="0.35"/>
    <row r="1309" s="64" customFormat="1" ht="14" x14ac:dyDescent="0.35"/>
    <row r="1310" s="64" customFormat="1" ht="14" x14ac:dyDescent="0.35"/>
    <row r="1311" s="64" customFormat="1" ht="14" x14ac:dyDescent="0.35"/>
    <row r="1312" s="64" customFormat="1" ht="14" x14ac:dyDescent="0.35"/>
    <row r="1313" s="64" customFormat="1" ht="14" x14ac:dyDescent="0.35"/>
    <row r="1314" s="64" customFormat="1" ht="14" x14ac:dyDescent="0.35"/>
    <row r="1315" s="64" customFormat="1" ht="14" x14ac:dyDescent="0.35"/>
    <row r="1316" s="64" customFormat="1" ht="14" x14ac:dyDescent="0.35"/>
    <row r="1317" s="64" customFormat="1" ht="14" x14ac:dyDescent="0.35"/>
    <row r="1318" s="64" customFormat="1" ht="14" x14ac:dyDescent="0.35"/>
    <row r="1319" s="64" customFormat="1" ht="14" x14ac:dyDescent="0.35"/>
    <row r="1320" s="64" customFormat="1" ht="14" x14ac:dyDescent="0.35"/>
    <row r="1321" s="64" customFormat="1" ht="14" x14ac:dyDescent="0.35"/>
    <row r="1322" s="64" customFormat="1" ht="14" x14ac:dyDescent="0.35"/>
    <row r="1323" s="64" customFormat="1" ht="14" x14ac:dyDescent="0.35"/>
    <row r="1324" s="64" customFormat="1" ht="14" x14ac:dyDescent="0.35"/>
    <row r="1325" s="64" customFormat="1" ht="14" x14ac:dyDescent="0.35"/>
    <row r="1326" s="64" customFormat="1" ht="14" x14ac:dyDescent="0.35"/>
    <row r="1327" s="64" customFormat="1" ht="14" x14ac:dyDescent="0.35"/>
    <row r="1328" s="64" customFormat="1" ht="14" x14ac:dyDescent="0.35"/>
    <row r="1329" s="64" customFormat="1" ht="14" x14ac:dyDescent="0.35"/>
    <row r="1330" s="64" customFormat="1" ht="14" x14ac:dyDescent="0.35"/>
    <row r="1331" s="64" customFormat="1" ht="14" x14ac:dyDescent="0.35"/>
    <row r="1332" s="64" customFormat="1" ht="14" x14ac:dyDescent="0.35"/>
    <row r="1333" s="64" customFormat="1" ht="14" x14ac:dyDescent="0.35"/>
    <row r="1334" s="64" customFormat="1" ht="14" x14ac:dyDescent="0.35"/>
    <row r="1335" s="64" customFormat="1" ht="14" x14ac:dyDescent="0.35"/>
    <row r="1336" s="64" customFormat="1" ht="14" x14ac:dyDescent="0.35"/>
    <row r="1337" s="64" customFormat="1" ht="14" x14ac:dyDescent="0.35"/>
    <row r="1338" s="64" customFormat="1" ht="14" x14ac:dyDescent="0.35"/>
    <row r="1339" s="64" customFormat="1" ht="14" x14ac:dyDescent="0.35"/>
    <row r="1340" s="64" customFormat="1" ht="14" x14ac:dyDescent="0.35"/>
    <row r="1341" s="64" customFormat="1" ht="14" x14ac:dyDescent="0.35"/>
    <row r="1342" s="64" customFormat="1" ht="14" x14ac:dyDescent="0.35"/>
    <row r="1343" s="64" customFormat="1" ht="14" x14ac:dyDescent="0.35"/>
    <row r="1344" s="64" customFormat="1" ht="14" x14ac:dyDescent="0.35"/>
    <row r="1345" s="64" customFormat="1" ht="14" x14ac:dyDescent="0.35"/>
    <row r="1346" s="64" customFormat="1" ht="14" x14ac:dyDescent="0.35"/>
    <row r="1347" s="64" customFormat="1" ht="14" x14ac:dyDescent="0.35"/>
    <row r="1348" s="64" customFormat="1" ht="14" x14ac:dyDescent="0.35"/>
    <row r="1349" s="64" customFormat="1" ht="14" x14ac:dyDescent="0.35"/>
    <row r="1350" s="64" customFormat="1" ht="14" x14ac:dyDescent="0.35"/>
    <row r="1351" s="64" customFormat="1" ht="14" x14ac:dyDescent="0.35"/>
    <row r="1352" s="64" customFormat="1" ht="14" x14ac:dyDescent="0.35"/>
    <row r="1353" s="64" customFormat="1" ht="14" x14ac:dyDescent="0.35"/>
    <row r="1354" s="64" customFormat="1" ht="14" x14ac:dyDescent="0.35"/>
    <row r="1355" s="64" customFormat="1" ht="14" x14ac:dyDescent="0.35"/>
    <row r="1356" s="64" customFormat="1" ht="14" x14ac:dyDescent="0.35"/>
    <row r="1357" s="64" customFormat="1" ht="14" x14ac:dyDescent="0.35"/>
    <row r="1358" s="64" customFormat="1" ht="14" x14ac:dyDescent="0.35"/>
    <row r="1359" s="64" customFormat="1" ht="14" x14ac:dyDescent="0.35"/>
    <row r="1360" s="64" customFormat="1" ht="14" x14ac:dyDescent="0.35"/>
    <row r="1361" s="64" customFormat="1" ht="14" x14ac:dyDescent="0.35"/>
    <row r="1362" s="64" customFormat="1" ht="14" x14ac:dyDescent="0.35"/>
    <row r="1363" s="64" customFormat="1" ht="14" x14ac:dyDescent="0.35"/>
    <row r="1364" s="64" customFormat="1" ht="14" x14ac:dyDescent="0.35"/>
    <row r="1365" s="64" customFormat="1" ht="14" x14ac:dyDescent="0.35"/>
    <row r="1366" s="64" customFormat="1" ht="14" x14ac:dyDescent="0.35"/>
    <row r="1367" s="64" customFormat="1" ht="14" x14ac:dyDescent="0.35"/>
    <row r="1368" s="64" customFormat="1" ht="14" x14ac:dyDescent="0.35"/>
    <row r="1369" s="64" customFormat="1" ht="14" x14ac:dyDescent="0.35"/>
    <row r="1370" s="64" customFormat="1" ht="14" x14ac:dyDescent="0.35"/>
    <row r="1371" s="64" customFormat="1" ht="14" x14ac:dyDescent="0.35"/>
    <row r="1372" s="64" customFormat="1" ht="14" x14ac:dyDescent="0.35"/>
    <row r="1373" s="64" customFormat="1" ht="14" x14ac:dyDescent="0.35"/>
    <row r="1374" s="64" customFormat="1" ht="14" x14ac:dyDescent="0.35"/>
    <row r="1375" s="64" customFormat="1" ht="14" x14ac:dyDescent="0.35"/>
    <row r="1376" s="64" customFormat="1" ht="14" x14ac:dyDescent="0.35"/>
    <row r="1377" s="64" customFormat="1" ht="14" x14ac:dyDescent="0.35"/>
    <row r="1378" s="64" customFormat="1" ht="14" x14ac:dyDescent="0.35"/>
    <row r="1379" s="64" customFormat="1" ht="14" x14ac:dyDescent="0.35"/>
    <row r="1380" s="64" customFormat="1" ht="14" x14ac:dyDescent="0.35"/>
    <row r="1381" s="64" customFormat="1" ht="14" x14ac:dyDescent="0.35"/>
    <row r="1382" s="64" customFormat="1" ht="14" x14ac:dyDescent="0.35"/>
    <row r="1383" s="64" customFormat="1" ht="14" x14ac:dyDescent="0.35"/>
    <row r="1384" s="64" customFormat="1" ht="14" x14ac:dyDescent="0.35"/>
    <row r="1385" s="64" customFormat="1" ht="14" x14ac:dyDescent="0.35"/>
    <row r="1386" s="64" customFormat="1" ht="14" x14ac:dyDescent="0.35"/>
    <row r="1387" s="64" customFormat="1" ht="14" x14ac:dyDescent="0.35"/>
    <row r="1388" s="64" customFormat="1" ht="14" x14ac:dyDescent="0.35"/>
    <row r="1389" s="64" customFormat="1" ht="14" x14ac:dyDescent="0.35"/>
    <row r="1390" s="64" customFormat="1" ht="14" x14ac:dyDescent="0.35"/>
    <row r="1391" s="64" customFormat="1" ht="14" x14ac:dyDescent="0.35"/>
    <row r="1392" s="64" customFormat="1" ht="14" x14ac:dyDescent="0.35"/>
    <row r="1393" s="64" customFormat="1" ht="14" x14ac:dyDescent="0.35"/>
    <row r="1394" s="64" customFormat="1" ht="14" x14ac:dyDescent="0.35"/>
    <row r="1395" s="64" customFormat="1" ht="14" x14ac:dyDescent="0.35"/>
    <row r="1396" s="64" customFormat="1" ht="14" x14ac:dyDescent="0.35"/>
    <row r="1397" s="64" customFormat="1" ht="14" x14ac:dyDescent="0.35"/>
    <row r="1398" s="64" customFormat="1" ht="14" x14ac:dyDescent="0.35"/>
    <row r="1399" s="64" customFormat="1" ht="14" x14ac:dyDescent="0.35"/>
    <row r="1400" s="64" customFormat="1" ht="14" x14ac:dyDescent="0.35"/>
    <row r="1401" s="64" customFormat="1" ht="14" x14ac:dyDescent="0.35"/>
    <row r="1402" s="64" customFormat="1" ht="14" x14ac:dyDescent="0.35"/>
    <row r="1403" s="64" customFormat="1" ht="14" x14ac:dyDescent="0.35"/>
    <row r="1404" s="64" customFormat="1" ht="14" x14ac:dyDescent="0.35"/>
    <row r="1405" s="64" customFormat="1" ht="14" x14ac:dyDescent="0.35"/>
    <row r="1406" s="64" customFormat="1" ht="14" x14ac:dyDescent="0.35"/>
    <row r="1407" s="64" customFormat="1" ht="14" x14ac:dyDescent="0.35"/>
    <row r="1408" s="64" customFormat="1" ht="14" x14ac:dyDescent="0.35"/>
    <row r="1409" s="64" customFormat="1" ht="14" x14ac:dyDescent="0.35"/>
    <row r="1410" s="64" customFormat="1" ht="14" x14ac:dyDescent="0.35"/>
    <row r="1411" s="64" customFormat="1" ht="14" x14ac:dyDescent="0.35"/>
    <row r="1412" s="64" customFormat="1" ht="14" x14ac:dyDescent="0.35"/>
    <row r="1413" s="64" customFormat="1" ht="14" x14ac:dyDescent="0.35"/>
    <row r="1414" s="64" customFormat="1" ht="14" x14ac:dyDescent="0.35"/>
    <row r="1415" s="64" customFormat="1" ht="14" x14ac:dyDescent="0.35"/>
    <row r="1416" s="64" customFormat="1" ht="14" x14ac:dyDescent="0.35"/>
    <row r="1417" s="64" customFormat="1" ht="14" x14ac:dyDescent="0.35"/>
    <row r="1418" s="64" customFormat="1" ht="14" x14ac:dyDescent="0.35"/>
    <row r="1419" s="64" customFormat="1" ht="14" x14ac:dyDescent="0.35"/>
    <row r="1420" s="64" customFormat="1" ht="14" x14ac:dyDescent="0.35"/>
    <row r="1421" s="64" customFormat="1" ht="14" x14ac:dyDescent="0.35"/>
    <row r="1422" s="64" customFormat="1" ht="14" x14ac:dyDescent="0.35"/>
    <row r="1423" s="64" customFormat="1" ht="14" x14ac:dyDescent="0.35"/>
    <row r="1424" s="64" customFormat="1" ht="14" x14ac:dyDescent="0.35"/>
    <row r="1425" s="64" customFormat="1" ht="14" x14ac:dyDescent="0.35"/>
    <row r="1426" s="64" customFormat="1" ht="14" x14ac:dyDescent="0.35"/>
    <row r="1427" s="64" customFormat="1" ht="14" x14ac:dyDescent="0.35"/>
    <row r="1428" s="64" customFormat="1" ht="14" x14ac:dyDescent="0.35"/>
    <row r="1429" s="64" customFormat="1" ht="14" x14ac:dyDescent="0.35"/>
    <row r="1430" s="64" customFormat="1" ht="14" x14ac:dyDescent="0.35"/>
    <row r="1431" s="64" customFormat="1" ht="14" x14ac:dyDescent="0.35"/>
    <row r="1432" s="64" customFormat="1" ht="14" x14ac:dyDescent="0.35"/>
    <row r="1433" s="64" customFormat="1" ht="14" x14ac:dyDescent="0.35"/>
    <row r="1434" s="64" customFormat="1" ht="14" x14ac:dyDescent="0.35"/>
    <row r="1435" s="64" customFormat="1" ht="14" x14ac:dyDescent="0.35"/>
    <row r="1436" s="64" customFormat="1" ht="14" x14ac:dyDescent="0.35"/>
    <row r="1437" s="64" customFormat="1" ht="14" x14ac:dyDescent="0.35"/>
    <row r="1438" s="64" customFormat="1" ht="14" x14ac:dyDescent="0.35"/>
    <row r="1439" s="64" customFormat="1" ht="14" x14ac:dyDescent="0.35"/>
    <row r="1440" s="64" customFormat="1" ht="14" x14ac:dyDescent="0.35"/>
    <row r="1441" s="64" customFormat="1" ht="14" x14ac:dyDescent="0.35"/>
  </sheetData>
  <sheetProtection algorithmName="SHA-512" hashValue="ipQ58RtjWIJekr0ODbW2t0IWZ8TWKbPLKfvgJzzmmOr9ZVWp/FdoBHvBaWZ/dn8Yk9gju14EbgrcLMDTL0Nwig==" saltValue="4WMSrxsE7vVh7jdj1USopA==" spinCount="100000" sheet="1" formatCells="0" formatColumns="0" formatRows="0" sort="0" autoFilter="0"/>
  <mergeCells count="24">
    <mergeCell ref="B41:D41"/>
    <mergeCell ref="B42:D42"/>
    <mergeCell ref="A1:D1"/>
    <mergeCell ref="A3:D3"/>
    <mergeCell ref="B4:C4"/>
    <mergeCell ref="B5:C5"/>
    <mergeCell ref="B6:C6"/>
    <mergeCell ref="A2:D2"/>
    <mergeCell ref="B74:C74"/>
    <mergeCell ref="B7:C7"/>
    <mergeCell ref="B65:C65"/>
    <mergeCell ref="B66:C66"/>
    <mergeCell ref="B67:C67"/>
    <mergeCell ref="B68:C68"/>
    <mergeCell ref="B43:D43"/>
    <mergeCell ref="B49:D49"/>
    <mergeCell ref="B13:C13"/>
    <mergeCell ref="A17:C17"/>
    <mergeCell ref="B18:C18"/>
    <mergeCell ref="B19:C19"/>
    <mergeCell ref="B20:C20"/>
    <mergeCell ref="B21:C21"/>
    <mergeCell ref="B27:C27"/>
    <mergeCell ref="B40:D4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92A4-D785-45BC-8231-96FB28E8D766}">
  <dimension ref="A1:AO252"/>
  <sheetViews>
    <sheetView view="pageBreakPreview" topLeftCell="A78" zoomScale="70" zoomScaleNormal="100" zoomScaleSheetLayoutView="70" workbookViewId="0">
      <selection activeCell="A78" sqref="A1:XFD1048576"/>
    </sheetView>
  </sheetViews>
  <sheetFormatPr defaultColWidth="8.7265625" defaultRowHeight="14" x14ac:dyDescent="0.3"/>
  <cols>
    <col min="1" max="1" width="8.7265625" style="2"/>
    <col min="2" max="2" width="41.1796875" style="2" customWidth="1"/>
    <col min="3" max="3" width="33" style="2" customWidth="1"/>
    <col min="4" max="4" width="29.453125" style="2" customWidth="1"/>
    <col min="5" max="5" width="27.81640625" style="2" customWidth="1"/>
    <col min="6" max="16384" width="8.7265625" style="2"/>
  </cols>
  <sheetData>
    <row r="1" spans="1:33" s="25" customFormat="1" ht="167.15" customHeight="1" x14ac:dyDescent="0.35">
      <c r="A1" s="1158" t="s">
        <v>276</v>
      </c>
      <c r="B1" s="1158"/>
      <c r="C1" s="1158"/>
      <c r="D1" s="1158"/>
      <c r="E1" s="1158"/>
      <c r="F1" s="1229"/>
      <c r="G1" s="1229"/>
      <c r="H1" s="35"/>
      <c r="I1" s="35"/>
      <c r="J1" s="35"/>
      <c r="K1" s="35"/>
      <c r="L1" s="35"/>
      <c r="M1" s="35"/>
      <c r="N1" s="35"/>
      <c r="O1" s="35"/>
      <c r="P1" s="35"/>
      <c r="Q1" s="35"/>
      <c r="R1" s="35"/>
      <c r="S1" s="35"/>
      <c r="T1" s="35"/>
      <c r="U1" s="35"/>
      <c r="V1" s="35"/>
      <c r="W1" s="35"/>
      <c r="X1" s="35"/>
      <c r="Y1" s="35"/>
      <c r="Z1" s="35"/>
      <c r="AA1" s="35"/>
      <c r="AB1" s="455"/>
      <c r="AC1" s="455"/>
      <c r="AD1" s="455"/>
      <c r="AE1" s="455"/>
      <c r="AF1" s="455"/>
      <c r="AG1" s="455"/>
    </row>
    <row r="2" spans="1:33" s="6" customFormat="1" ht="23" x14ac:dyDescent="0.35">
      <c r="A2" s="1126" t="s">
        <v>1435</v>
      </c>
      <c r="B2" s="1180"/>
      <c r="C2" s="1180"/>
      <c r="D2" s="1180"/>
      <c r="E2" s="1180"/>
      <c r="F2" s="457"/>
      <c r="G2" s="457"/>
      <c r="H2" s="457"/>
      <c r="I2" s="457"/>
      <c r="J2" s="457"/>
      <c r="K2" s="457"/>
      <c r="L2" s="457"/>
      <c r="M2" s="457"/>
      <c r="N2" s="457"/>
      <c r="O2" s="457"/>
      <c r="P2" s="457"/>
      <c r="Q2" s="457"/>
      <c r="R2" s="457"/>
      <c r="S2" s="457"/>
      <c r="T2" s="457"/>
      <c r="U2" s="457"/>
      <c r="V2" s="457"/>
      <c r="W2" s="457"/>
      <c r="X2" s="457"/>
      <c r="Y2" s="457"/>
      <c r="Z2" s="457"/>
      <c r="AA2" s="457"/>
      <c r="AB2" s="457"/>
      <c r="AC2" s="457"/>
      <c r="AD2" s="457"/>
      <c r="AE2" s="457"/>
      <c r="AF2" s="457"/>
      <c r="AG2" s="457"/>
    </row>
    <row r="3" spans="1:33" s="403" customFormat="1" ht="23" x14ac:dyDescent="0.35">
      <c r="A3" s="1013" t="s">
        <v>180</v>
      </c>
      <c r="B3" s="1042"/>
      <c r="C3" s="1042"/>
      <c r="D3" s="1042"/>
      <c r="E3" s="1043"/>
      <c r="F3" s="35"/>
      <c r="G3" s="35"/>
      <c r="H3" s="35"/>
      <c r="I3" s="35"/>
      <c r="J3" s="35"/>
      <c r="K3" s="35"/>
      <c r="L3" s="35"/>
      <c r="M3" s="35"/>
      <c r="N3" s="35"/>
      <c r="O3" s="35"/>
      <c r="P3" s="35"/>
      <c r="Q3" s="35"/>
      <c r="R3" s="35"/>
      <c r="S3" s="35"/>
      <c r="T3" s="35"/>
      <c r="U3" s="35"/>
      <c r="V3" s="35"/>
      <c r="W3" s="35"/>
      <c r="X3" s="35"/>
      <c r="Y3" s="35"/>
      <c r="Z3" s="35"/>
      <c r="AA3" s="35"/>
    </row>
    <row r="4" spans="1:33" s="403" customFormat="1" ht="23" x14ac:dyDescent="0.35">
      <c r="A4" s="85" t="s">
        <v>2</v>
      </c>
      <c r="B4" s="1013" t="s">
        <v>181</v>
      </c>
      <c r="C4" s="1042"/>
      <c r="D4" s="1042"/>
      <c r="E4" s="1043"/>
      <c r="F4" s="35"/>
      <c r="G4" s="35"/>
      <c r="H4" s="35"/>
      <c r="I4" s="35"/>
      <c r="J4" s="35"/>
      <c r="K4" s="35"/>
      <c r="L4" s="35"/>
      <c r="M4" s="35"/>
      <c r="N4" s="35"/>
      <c r="O4" s="35"/>
      <c r="P4" s="35"/>
      <c r="Q4" s="35"/>
      <c r="R4" s="35"/>
      <c r="S4" s="35"/>
      <c r="T4" s="35"/>
      <c r="U4" s="35"/>
      <c r="V4" s="35"/>
      <c r="W4" s="35"/>
      <c r="X4" s="35"/>
      <c r="Y4" s="35"/>
      <c r="Z4" s="35"/>
      <c r="AA4" s="35"/>
    </row>
    <row r="5" spans="1:33" x14ac:dyDescent="0.3">
      <c r="A5" s="30">
        <v>1</v>
      </c>
      <c r="B5" s="1016" t="s">
        <v>3137</v>
      </c>
      <c r="C5" s="1044"/>
      <c r="D5" s="1044"/>
      <c r="E5" s="1045"/>
      <c r="F5" s="35"/>
      <c r="G5" s="35"/>
      <c r="H5" s="35"/>
      <c r="I5" s="35"/>
      <c r="J5" s="35"/>
      <c r="K5" s="35"/>
      <c r="L5" s="35"/>
      <c r="M5" s="35"/>
      <c r="N5" s="35"/>
      <c r="O5" s="35"/>
      <c r="P5" s="35"/>
      <c r="Q5" s="35"/>
      <c r="R5" s="35"/>
      <c r="S5" s="35"/>
      <c r="T5" s="35"/>
      <c r="U5" s="35"/>
      <c r="V5" s="35"/>
      <c r="W5" s="35"/>
      <c r="X5" s="35"/>
      <c r="Y5" s="35"/>
      <c r="Z5" s="35"/>
      <c r="AA5" s="35"/>
    </row>
    <row r="6" spans="1:33" x14ac:dyDescent="0.3">
      <c r="A6" s="30">
        <v>2</v>
      </c>
      <c r="B6" s="1017" t="s">
        <v>3138</v>
      </c>
      <c r="C6" s="1032"/>
      <c r="D6" s="1032"/>
      <c r="E6" s="1033"/>
      <c r="F6" s="35"/>
      <c r="G6" s="35"/>
      <c r="H6" s="35"/>
      <c r="I6" s="35"/>
      <c r="J6" s="35"/>
      <c r="K6" s="35"/>
      <c r="L6" s="35"/>
      <c r="M6" s="35"/>
      <c r="N6" s="35"/>
      <c r="O6" s="35"/>
      <c r="P6" s="35"/>
      <c r="Q6" s="35"/>
      <c r="R6" s="35"/>
      <c r="S6" s="35"/>
      <c r="T6" s="35"/>
      <c r="U6" s="35"/>
      <c r="V6" s="35"/>
      <c r="W6" s="35"/>
      <c r="X6" s="35"/>
      <c r="Y6" s="35"/>
      <c r="Z6" s="35"/>
      <c r="AA6" s="35"/>
    </row>
    <row r="7" spans="1:33" ht="15" customHeight="1" x14ac:dyDescent="0.3">
      <c r="A7" s="30">
        <v>3</v>
      </c>
      <c r="B7" s="1018" t="s">
        <v>3139</v>
      </c>
      <c r="C7" s="1034"/>
      <c r="D7" s="1034"/>
      <c r="E7" s="1035"/>
      <c r="F7" s="35"/>
      <c r="G7" s="35"/>
      <c r="H7" s="35"/>
      <c r="I7" s="35"/>
      <c r="J7" s="35"/>
      <c r="K7" s="35"/>
      <c r="L7" s="35"/>
      <c r="M7" s="35"/>
      <c r="N7" s="35"/>
      <c r="O7" s="35"/>
      <c r="P7" s="35"/>
      <c r="Q7" s="35"/>
      <c r="R7" s="35"/>
      <c r="S7" s="35"/>
      <c r="T7" s="35"/>
      <c r="U7" s="35"/>
      <c r="V7" s="35"/>
      <c r="W7" s="35"/>
      <c r="X7" s="35"/>
      <c r="Y7" s="35"/>
      <c r="Z7" s="35"/>
      <c r="AA7" s="35"/>
    </row>
    <row r="8" spans="1:33" s="463" customFormat="1" ht="15" customHeight="1" x14ac:dyDescent="0.3">
      <c r="A8" s="36">
        <v>4</v>
      </c>
      <c r="B8" s="37" t="s">
        <v>864</v>
      </c>
      <c r="C8" s="158" t="s">
        <v>3140</v>
      </c>
      <c r="D8" s="158" t="s">
        <v>550</v>
      </c>
      <c r="E8" s="158" t="s">
        <v>3141</v>
      </c>
    </row>
    <row r="9" spans="1:33" x14ac:dyDescent="0.3">
      <c r="A9" s="30" t="s">
        <v>285</v>
      </c>
      <c r="B9" s="42" t="s">
        <v>286</v>
      </c>
      <c r="C9" s="43" t="s">
        <v>3142</v>
      </c>
      <c r="D9" s="43" t="s">
        <v>3033</v>
      </c>
      <c r="E9" s="43" t="s">
        <v>3033</v>
      </c>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3" x14ac:dyDescent="0.3">
      <c r="A10" s="30" t="s">
        <v>290</v>
      </c>
      <c r="B10" s="42" t="s">
        <v>291</v>
      </c>
      <c r="C10" s="43" t="s">
        <v>3143</v>
      </c>
      <c r="D10" s="43" t="s">
        <v>3144</v>
      </c>
      <c r="E10" s="43" t="s">
        <v>3145</v>
      </c>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3" x14ac:dyDescent="0.3">
      <c r="A11" s="30" t="s">
        <v>295</v>
      </c>
      <c r="B11" s="42" t="s">
        <v>296</v>
      </c>
      <c r="C11" s="42" t="s">
        <v>2285</v>
      </c>
      <c r="D11" s="42" t="s">
        <v>568</v>
      </c>
      <c r="E11" s="42" t="s">
        <v>568</v>
      </c>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3" x14ac:dyDescent="0.3">
      <c r="A12" s="30" t="s">
        <v>299</v>
      </c>
      <c r="B12" s="42" t="s">
        <v>300</v>
      </c>
      <c r="C12" s="42" t="s">
        <v>782</v>
      </c>
      <c r="D12" s="42" t="s">
        <v>301</v>
      </c>
      <c r="E12" s="42" t="s">
        <v>301</v>
      </c>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3" ht="26.15" customHeight="1" x14ac:dyDescent="0.3">
      <c r="A13" s="30" t="s">
        <v>304</v>
      </c>
      <c r="B13" s="63" t="s">
        <v>305</v>
      </c>
      <c r="C13" s="63"/>
      <c r="D13" s="63"/>
      <c r="E13" s="63"/>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3" ht="22" customHeight="1" x14ac:dyDescent="0.3">
      <c r="A14" s="30" t="s">
        <v>306</v>
      </c>
      <c r="B14" s="103" t="s">
        <v>3146</v>
      </c>
      <c r="C14" s="103"/>
      <c r="D14" s="103"/>
      <c r="E14" s="103"/>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3" ht="16.5" customHeight="1" x14ac:dyDescent="0.3">
      <c r="A15" s="30" t="s">
        <v>3147</v>
      </c>
      <c r="B15" s="103" t="s">
        <v>3148</v>
      </c>
      <c r="C15" s="103"/>
      <c r="D15" s="103"/>
      <c r="E15" s="103"/>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3" ht="16.5" customHeight="1" x14ac:dyDescent="0.3">
      <c r="A16" s="30" t="s">
        <v>3149</v>
      </c>
      <c r="B16" s="103" t="s">
        <v>3150</v>
      </c>
      <c r="C16" s="103"/>
      <c r="D16" s="103"/>
      <c r="E16" s="103"/>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ht="20.5" customHeight="1" x14ac:dyDescent="0.3">
      <c r="A17" s="30" t="s">
        <v>3151</v>
      </c>
      <c r="B17" s="103" t="s">
        <v>3152</v>
      </c>
      <c r="C17" s="103"/>
      <c r="D17" s="103"/>
      <c r="E17" s="103"/>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ht="22" customHeight="1" x14ac:dyDescent="0.3">
      <c r="A18" s="30" t="s">
        <v>3153</v>
      </c>
      <c r="B18" s="103" t="s">
        <v>3154</v>
      </c>
      <c r="C18" s="103"/>
      <c r="D18" s="103"/>
      <c r="E18" s="103"/>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ht="20.5" customHeight="1" x14ac:dyDescent="0.3">
      <c r="A19" s="30" t="s">
        <v>308</v>
      </c>
      <c r="B19" s="103" t="s">
        <v>3155</v>
      </c>
      <c r="C19" s="103"/>
      <c r="D19" s="103"/>
      <c r="E19" s="103"/>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ht="20.149999999999999" customHeight="1" x14ac:dyDescent="0.3">
      <c r="A20" s="30" t="s">
        <v>310</v>
      </c>
      <c r="B20" s="103" t="s">
        <v>3156</v>
      </c>
      <c r="C20" s="103"/>
      <c r="D20" s="103"/>
      <c r="E20" s="103"/>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ht="20.5" customHeight="1" x14ac:dyDescent="0.3">
      <c r="A21" s="30" t="s">
        <v>312</v>
      </c>
      <c r="B21" s="103" t="s">
        <v>3157</v>
      </c>
      <c r="C21" s="103"/>
      <c r="D21" s="103"/>
      <c r="E21" s="103"/>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ht="22" customHeight="1" x14ac:dyDescent="0.3">
      <c r="A22" s="30" t="s">
        <v>314</v>
      </c>
      <c r="B22" s="103" t="s">
        <v>3158</v>
      </c>
      <c r="C22" s="103"/>
      <c r="D22" s="103"/>
      <c r="E22" s="103"/>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x14ac:dyDescent="0.3">
      <c r="A23" s="30">
        <v>5</v>
      </c>
      <c r="B23" s="63" t="s">
        <v>354</v>
      </c>
      <c r="C23" s="63"/>
      <c r="D23" s="63"/>
      <c r="E23" s="63"/>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1:31" ht="74.5" customHeight="1" x14ac:dyDescent="0.3">
      <c r="A24" s="30">
        <v>6</v>
      </c>
      <c r="B24" s="1020" t="s">
        <v>700</v>
      </c>
      <c r="C24" s="1021"/>
      <c r="D24" s="1021"/>
      <c r="E24" s="1022"/>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row r="25" spans="1:31" ht="42" x14ac:dyDescent="0.3">
      <c r="A25" s="66">
        <v>7</v>
      </c>
      <c r="B25" s="67" t="s">
        <v>356</v>
      </c>
      <c r="C25" s="761">
        <v>300597.83</v>
      </c>
      <c r="D25" s="761">
        <v>417149.17</v>
      </c>
      <c r="E25" s="762">
        <v>447097.98</v>
      </c>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row>
    <row r="26" spans="1:31" x14ac:dyDescent="0.3">
      <c r="A26" s="30">
        <v>8</v>
      </c>
      <c r="B26" s="63" t="s">
        <v>365</v>
      </c>
      <c r="C26" s="44" t="s">
        <v>1591</v>
      </c>
      <c r="D26" s="44" t="s">
        <v>366</v>
      </c>
      <c r="E26" s="44" t="s">
        <v>1591</v>
      </c>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row>
    <row r="27" spans="1:31" x14ac:dyDescent="0.3">
      <c r="A27" s="1001"/>
      <c r="B27" s="1002"/>
      <c r="C27" s="1002"/>
      <c r="D27" s="1002"/>
      <c r="E27" s="1231"/>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row>
    <row r="28" spans="1:31" s="403" customFormat="1" ht="23" x14ac:dyDescent="0.35">
      <c r="A28" s="85" t="s">
        <v>2</v>
      </c>
      <c r="B28" s="1013" t="s">
        <v>183</v>
      </c>
      <c r="C28" s="1042"/>
      <c r="D28" s="1042"/>
      <c r="E28" s="1043"/>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row>
    <row r="29" spans="1:31" x14ac:dyDescent="0.3">
      <c r="A29" s="30">
        <v>1</v>
      </c>
      <c r="B29" s="1016" t="s">
        <v>3159</v>
      </c>
      <c r="C29" s="1044"/>
      <c r="D29" s="1044"/>
      <c r="E29" s="104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row>
    <row r="30" spans="1:31" x14ac:dyDescent="0.3">
      <c r="A30" s="30">
        <v>2</v>
      </c>
      <c r="B30" s="1017" t="s">
        <v>3160</v>
      </c>
      <c r="C30" s="1032"/>
      <c r="D30" s="1032"/>
      <c r="E30" s="1033"/>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row>
    <row r="31" spans="1:31" ht="15" customHeight="1" x14ac:dyDescent="0.3">
      <c r="A31" s="30">
        <v>3</v>
      </c>
      <c r="B31" s="1018" t="s">
        <v>3139</v>
      </c>
      <c r="C31" s="1034"/>
      <c r="D31" s="1034"/>
      <c r="E31" s="10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row>
    <row r="32" spans="1:31" s="463" customFormat="1" ht="15" customHeight="1" x14ac:dyDescent="0.3">
      <c r="A32" s="36">
        <v>4</v>
      </c>
      <c r="B32" s="37" t="s">
        <v>864</v>
      </c>
      <c r="C32" s="158" t="s">
        <v>3140</v>
      </c>
      <c r="D32" s="158" t="s">
        <v>282</v>
      </c>
      <c r="E32" s="158" t="s">
        <v>2830</v>
      </c>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row>
    <row r="33" spans="1:33" x14ac:dyDescent="0.3">
      <c r="A33" s="30" t="s">
        <v>285</v>
      </c>
      <c r="B33" s="42" t="s">
        <v>286</v>
      </c>
      <c r="C33" s="303" t="s">
        <v>743</v>
      </c>
      <c r="D33" s="303" t="s">
        <v>3033</v>
      </c>
      <c r="E33" s="303" t="s">
        <v>3033</v>
      </c>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row>
    <row r="34" spans="1:33" x14ac:dyDescent="0.3">
      <c r="A34" s="30" t="s">
        <v>290</v>
      </c>
      <c r="B34" s="42" t="s">
        <v>291</v>
      </c>
      <c r="C34" s="303" t="s">
        <v>3161</v>
      </c>
      <c r="D34" s="303" t="s">
        <v>3162</v>
      </c>
      <c r="E34" s="303" t="s">
        <v>3162</v>
      </c>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row>
    <row r="35" spans="1:33" x14ac:dyDescent="0.3">
      <c r="A35" s="30" t="s">
        <v>295</v>
      </c>
      <c r="B35" s="42" t="s">
        <v>296</v>
      </c>
      <c r="C35" s="42" t="s">
        <v>502</v>
      </c>
      <c r="D35" s="42" t="s">
        <v>568</v>
      </c>
      <c r="E35" s="42" t="s">
        <v>568</v>
      </c>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row>
    <row r="36" spans="1:33" ht="16" customHeight="1" x14ac:dyDescent="0.3">
      <c r="A36" s="30" t="s">
        <v>299</v>
      </c>
      <c r="B36" s="42" t="s">
        <v>300</v>
      </c>
      <c r="C36" s="42" t="s">
        <v>782</v>
      </c>
      <c r="D36" s="42" t="s">
        <v>301</v>
      </c>
      <c r="E36" s="42" t="s">
        <v>301</v>
      </c>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row>
    <row r="37" spans="1:33" ht="18.649999999999999" customHeight="1" x14ac:dyDescent="0.3">
      <c r="A37" s="30" t="s">
        <v>304</v>
      </c>
      <c r="B37" s="63" t="s">
        <v>305</v>
      </c>
      <c r="C37" s="63"/>
      <c r="D37" s="63"/>
      <c r="E37" s="63"/>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row>
    <row r="38" spans="1:33" ht="13.5" customHeight="1" x14ac:dyDescent="0.3">
      <c r="A38" s="30" t="s">
        <v>306</v>
      </c>
      <c r="B38" s="103" t="s">
        <v>3146</v>
      </c>
      <c r="C38" s="103"/>
      <c r="D38" s="103"/>
      <c r="E38" s="103"/>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row>
    <row r="39" spans="1:33" ht="19.5" customHeight="1" x14ac:dyDescent="0.3">
      <c r="A39" s="30" t="s">
        <v>3147</v>
      </c>
      <c r="B39" s="103" t="s">
        <v>3148</v>
      </c>
      <c r="C39" s="103"/>
      <c r="D39" s="103"/>
      <c r="E39" s="103"/>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row>
    <row r="40" spans="1:33" ht="15.65" customHeight="1" x14ac:dyDescent="0.3">
      <c r="A40" s="30" t="s">
        <v>3149</v>
      </c>
      <c r="B40" s="103" t="s">
        <v>3150</v>
      </c>
      <c r="C40" s="103"/>
      <c r="D40" s="103"/>
      <c r="E40" s="103"/>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row>
    <row r="41" spans="1:33" ht="16" customHeight="1" x14ac:dyDescent="0.3">
      <c r="A41" s="30" t="s">
        <v>3151</v>
      </c>
      <c r="B41" s="103" t="s">
        <v>3152</v>
      </c>
      <c r="C41" s="103"/>
      <c r="D41" s="103"/>
      <c r="E41" s="103"/>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row>
    <row r="42" spans="1:33" ht="29.15" customHeight="1" x14ac:dyDescent="0.3">
      <c r="A42" s="30" t="s">
        <v>3153</v>
      </c>
      <c r="B42" s="103" t="s">
        <v>3154</v>
      </c>
      <c r="C42" s="103"/>
      <c r="D42" s="103"/>
      <c r="E42" s="103"/>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row>
    <row r="43" spans="1:33" ht="22" customHeight="1" x14ac:dyDescent="0.3">
      <c r="A43" s="30" t="s">
        <v>308</v>
      </c>
      <c r="B43" s="103" t="s">
        <v>3155</v>
      </c>
      <c r="C43" s="103"/>
      <c r="D43" s="103"/>
      <c r="E43" s="103"/>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row>
    <row r="44" spans="1:33" x14ac:dyDescent="0.3">
      <c r="A44" s="30" t="s">
        <v>310</v>
      </c>
      <c r="B44" s="103" t="s">
        <v>3156</v>
      </c>
      <c r="C44" s="103"/>
      <c r="D44" s="103"/>
      <c r="E44" s="103"/>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row>
    <row r="45" spans="1:33" ht="16.5" customHeight="1" x14ac:dyDescent="0.3">
      <c r="A45" s="30" t="s">
        <v>312</v>
      </c>
      <c r="B45" s="103" t="s">
        <v>3157</v>
      </c>
      <c r="C45" s="103"/>
      <c r="D45" s="103"/>
      <c r="E45" s="103"/>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row>
    <row r="46" spans="1:33" ht="17.5" customHeight="1" x14ac:dyDescent="0.3">
      <c r="A46" s="30" t="s">
        <v>314</v>
      </c>
      <c r="B46" s="103" t="s">
        <v>3158</v>
      </c>
      <c r="C46" s="103"/>
      <c r="D46" s="103"/>
      <c r="E46" s="103"/>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row>
    <row r="47" spans="1:33" x14ac:dyDescent="0.3">
      <c r="A47" s="30">
        <v>5</v>
      </c>
      <c r="B47" s="63" t="s">
        <v>354</v>
      </c>
      <c r="C47" s="63"/>
      <c r="D47" s="63"/>
      <c r="E47" s="63"/>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row>
    <row r="48" spans="1:33" ht="68.5" customHeight="1" x14ac:dyDescent="0.3">
      <c r="A48" s="30">
        <v>6</v>
      </c>
      <c r="B48" s="1020" t="s">
        <v>700</v>
      </c>
      <c r="C48" s="1021"/>
      <c r="D48" s="1021"/>
      <c r="E48" s="1022"/>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row>
    <row r="49" spans="1:41" ht="42" x14ac:dyDescent="0.3">
      <c r="A49" s="66">
        <v>7</v>
      </c>
      <c r="B49" s="67" t="s">
        <v>356</v>
      </c>
      <c r="C49" s="761">
        <v>352864.6</v>
      </c>
      <c r="D49" s="761">
        <v>503210.13</v>
      </c>
      <c r="E49" s="761">
        <v>547243.41</v>
      </c>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row>
    <row r="50" spans="1:41" x14ac:dyDescent="0.3">
      <c r="A50" s="30">
        <v>8</v>
      </c>
      <c r="B50" s="63" t="s">
        <v>365</v>
      </c>
      <c r="C50" s="44" t="s">
        <v>366</v>
      </c>
      <c r="D50" s="44" t="s">
        <v>1591</v>
      </c>
      <c r="E50" s="44" t="s">
        <v>1591</v>
      </c>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row>
    <row r="51" spans="1:41" x14ac:dyDescent="0.3">
      <c r="A51" s="216"/>
      <c r="B51" s="216"/>
      <c r="C51" s="216"/>
      <c r="D51" s="217"/>
      <c r="E51" s="217"/>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row>
    <row r="52" spans="1:41" s="403" customFormat="1" ht="23" x14ac:dyDescent="0.35">
      <c r="A52" s="85" t="s">
        <v>2</v>
      </c>
      <c r="B52" s="1156" t="s">
        <v>185</v>
      </c>
      <c r="C52" s="1156"/>
      <c r="D52" s="28"/>
      <c r="E52" s="192"/>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row>
    <row r="53" spans="1:41" x14ac:dyDescent="0.3">
      <c r="A53" s="30">
        <v>1</v>
      </c>
      <c r="B53" s="1007" t="s">
        <v>3163</v>
      </c>
      <c r="C53" s="1007"/>
      <c r="D53" s="24"/>
      <c r="E53" s="24"/>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row>
    <row r="54" spans="1:41" x14ac:dyDescent="0.3">
      <c r="A54" s="30">
        <v>2</v>
      </c>
      <c r="B54" s="1029" t="s">
        <v>3164</v>
      </c>
      <c r="C54" s="1029"/>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row>
    <row r="55" spans="1:41" ht="14.15" customHeight="1" x14ac:dyDescent="0.3">
      <c r="A55" s="30">
        <v>3</v>
      </c>
      <c r="B55" s="1009" t="s">
        <v>3139</v>
      </c>
      <c r="C55" s="1009"/>
      <c r="D55" s="191"/>
      <c r="E55" s="191"/>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row>
    <row r="56" spans="1:41" s="463" customFormat="1" x14ac:dyDescent="0.3">
      <c r="A56" s="36">
        <v>4</v>
      </c>
      <c r="B56" s="159" t="s">
        <v>864</v>
      </c>
      <c r="C56" s="729" t="s">
        <v>282</v>
      </c>
      <c r="D56" s="497"/>
      <c r="E56" s="497"/>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row>
    <row r="57" spans="1:41" x14ac:dyDescent="0.3">
      <c r="A57" s="262"/>
      <c r="B57" s="82"/>
      <c r="C57" s="207" t="s">
        <v>3165</v>
      </c>
      <c r="D57" s="497"/>
      <c r="E57" s="12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row>
    <row r="58" spans="1:41" x14ac:dyDescent="0.3">
      <c r="A58" s="30" t="s">
        <v>285</v>
      </c>
      <c r="B58" s="42" t="s">
        <v>286</v>
      </c>
      <c r="C58" s="43" t="s">
        <v>3033</v>
      </c>
      <c r="D58" s="40"/>
      <c r="E58" s="40"/>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row>
    <row r="59" spans="1:41" x14ac:dyDescent="0.3">
      <c r="A59" s="30" t="s">
        <v>290</v>
      </c>
      <c r="B59" s="42" t="s">
        <v>291</v>
      </c>
      <c r="C59" s="43" t="s">
        <v>3166</v>
      </c>
      <c r="D59" s="40"/>
      <c r="E59" s="40"/>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row>
    <row r="60" spans="1:41" x14ac:dyDescent="0.3">
      <c r="A60" s="30" t="s">
        <v>295</v>
      </c>
      <c r="B60" s="42" t="s">
        <v>296</v>
      </c>
      <c r="C60" s="42" t="s">
        <v>568</v>
      </c>
      <c r="D60" s="32"/>
      <c r="E60" s="32"/>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row>
    <row r="61" spans="1:41" x14ac:dyDescent="0.3">
      <c r="A61" s="30" t="s">
        <v>299</v>
      </c>
      <c r="B61" s="42" t="s">
        <v>300</v>
      </c>
      <c r="C61" s="42" t="s">
        <v>301</v>
      </c>
      <c r="D61" s="32"/>
      <c r="E61" s="32"/>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row>
    <row r="62" spans="1:41" ht="21" customHeight="1" x14ac:dyDescent="0.3">
      <c r="A62" s="30" t="s">
        <v>304</v>
      </c>
      <c r="B62" s="63" t="s">
        <v>305</v>
      </c>
      <c r="C62" s="63"/>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row>
    <row r="63" spans="1:41" ht="49.5" customHeight="1" x14ac:dyDescent="0.3">
      <c r="A63" s="30" t="s">
        <v>306</v>
      </c>
      <c r="B63" s="103" t="s">
        <v>3167</v>
      </c>
      <c r="C63" s="8"/>
      <c r="D63" s="5"/>
      <c r="E63" s="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row>
    <row r="64" spans="1:41" ht="22.5" customHeight="1" x14ac:dyDescent="0.3">
      <c r="A64" s="30" t="s">
        <v>308</v>
      </c>
      <c r="B64" s="103" t="s">
        <v>3168</v>
      </c>
      <c r="C64" s="103"/>
      <c r="D64" s="105"/>
      <c r="E64" s="10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row>
    <row r="65" spans="1:41" ht="19" customHeight="1" x14ac:dyDescent="0.3">
      <c r="A65" s="30" t="s">
        <v>310</v>
      </c>
      <c r="B65" s="103" t="s">
        <v>3169</v>
      </c>
      <c r="C65" s="103"/>
      <c r="D65" s="105"/>
      <c r="E65" s="10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row>
    <row r="66" spans="1:41" ht="20.5" customHeight="1" x14ac:dyDescent="0.3">
      <c r="A66" s="30" t="s">
        <v>312</v>
      </c>
      <c r="B66" s="103" t="s">
        <v>3170</v>
      </c>
      <c r="C66" s="103"/>
      <c r="D66" s="105"/>
      <c r="E66" s="10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row>
    <row r="67" spans="1:41" ht="25" customHeight="1" x14ac:dyDescent="0.3">
      <c r="A67" s="30" t="s">
        <v>314</v>
      </c>
      <c r="B67" s="103" t="s">
        <v>3171</v>
      </c>
      <c r="C67" s="103"/>
      <c r="D67" s="105"/>
      <c r="E67" s="10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row>
    <row r="68" spans="1:41" ht="21.65" customHeight="1" x14ac:dyDescent="0.3">
      <c r="A68" s="30" t="s">
        <v>316</v>
      </c>
      <c r="B68" s="103" t="s">
        <v>3172</v>
      </c>
      <c r="C68" s="103"/>
      <c r="D68" s="105"/>
      <c r="E68" s="10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row>
    <row r="69" spans="1:41" ht="16.5" customHeight="1" x14ac:dyDescent="0.3">
      <c r="A69" s="30" t="s">
        <v>318</v>
      </c>
      <c r="B69" s="103" t="s">
        <v>3173</v>
      </c>
      <c r="C69" s="103"/>
      <c r="D69" s="105"/>
      <c r="E69" s="10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row>
    <row r="70" spans="1:41" ht="20.149999999999999" customHeight="1" x14ac:dyDescent="0.3">
      <c r="A70" s="30" t="s">
        <v>320</v>
      </c>
      <c r="B70" s="103" t="s">
        <v>3174</v>
      </c>
      <c r="C70" s="103"/>
      <c r="D70" s="105"/>
      <c r="E70" s="10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row>
    <row r="71" spans="1:41" ht="27.65" customHeight="1" x14ac:dyDescent="0.3">
      <c r="A71" s="30" t="s">
        <v>322</v>
      </c>
      <c r="B71" s="103" t="s">
        <v>3175</v>
      </c>
      <c r="C71" s="103"/>
      <c r="D71" s="105"/>
      <c r="E71" s="10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row>
    <row r="72" spans="1:41" ht="35.15" customHeight="1" x14ac:dyDescent="0.3">
      <c r="A72" s="30" t="s">
        <v>324</v>
      </c>
      <c r="B72" s="103" t="s">
        <v>3176</v>
      </c>
      <c r="C72" s="103"/>
      <c r="D72" s="105"/>
      <c r="E72" s="10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row>
    <row r="73" spans="1:41" ht="23.5" customHeight="1" x14ac:dyDescent="0.3">
      <c r="A73" s="30" t="s">
        <v>326</v>
      </c>
      <c r="B73" s="103" t="s">
        <v>3177</v>
      </c>
      <c r="C73" s="103"/>
      <c r="D73" s="105"/>
      <c r="E73" s="10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row>
    <row r="74" spans="1:41" ht="17.149999999999999" customHeight="1" x14ac:dyDescent="0.3">
      <c r="A74" s="30" t="s">
        <v>328</v>
      </c>
      <c r="B74" s="103" t="s">
        <v>3178</v>
      </c>
      <c r="C74" s="103"/>
      <c r="D74" s="105"/>
      <c r="E74" s="10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row>
    <row r="75" spans="1:41" ht="17.149999999999999" customHeight="1" x14ac:dyDescent="0.3">
      <c r="A75" s="30" t="s">
        <v>330</v>
      </c>
      <c r="B75" s="103" t="s">
        <v>3179</v>
      </c>
      <c r="C75" s="103"/>
      <c r="D75" s="105"/>
      <c r="E75" s="10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row>
    <row r="76" spans="1:41" ht="23.5" customHeight="1" x14ac:dyDescent="0.3">
      <c r="A76" s="30" t="s">
        <v>332</v>
      </c>
      <c r="B76" s="103" t="s">
        <v>3180</v>
      </c>
      <c r="C76" s="103"/>
      <c r="D76" s="105"/>
      <c r="E76" s="10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row>
    <row r="77" spans="1:41" ht="14.5" customHeight="1" x14ac:dyDescent="0.3">
      <c r="A77" s="30" t="s">
        <v>334</v>
      </c>
      <c r="B77" s="103" t="s">
        <v>3181</v>
      </c>
      <c r="C77" s="103"/>
      <c r="D77" s="105"/>
      <c r="E77" s="10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row>
    <row r="78" spans="1:41" x14ac:dyDescent="0.3">
      <c r="A78" s="30">
        <v>5</v>
      </c>
      <c r="B78" s="63" t="s">
        <v>354</v>
      </c>
      <c r="C78" s="63"/>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row>
    <row r="79" spans="1:41" ht="111.65" customHeight="1" x14ac:dyDescent="0.3">
      <c r="A79" s="30">
        <v>6</v>
      </c>
      <c r="B79" s="1000" t="s">
        <v>700</v>
      </c>
      <c r="C79" s="1000"/>
      <c r="D79" s="64"/>
      <c r="E79" s="84"/>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row>
    <row r="80" spans="1:41" ht="42" x14ac:dyDescent="0.3">
      <c r="A80" s="66">
        <v>7</v>
      </c>
      <c r="B80" s="67" t="s">
        <v>356</v>
      </c>
      <c r="C80" s="761">
        <v>742434.85</v>
      </c>
      <c r="D80" s="763"/>
      <c r="E80" s="763"/>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row>
    <row r="81" spans="1:41" x14ac:dyDescent="0.3">
      <c r="A81" s="30">
        <v>8</v>
      </c>
      <c r="B81" s="63" t="s">
        <v>365</v>
      </c>
      <c r="C81" s="44" t="s">
        <v>1591</v>
      </c>
      <c r="D81" s="24"/>
      <c r="E81" s="24"/>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row>
    <row r="82" spans="1:41" x14ac:dyDescent="0.3">
      <c r="A82" s="1001"/>
      <c r="B82" s="1002"/>
      <c r="C82" s="1002"/>
      <c r="D82" s="1003"/>
      <c r="E82" s="1230"/>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row>
    <row r="83" spans="1:41" s="403" customFormat="1" ht="23" x14ac:dyDescent="0.35">
      <c r="A83" s="85" t="s">
        <v>2</v>
      </c>
      <c r="B83" s="1013" t="s">
        <v>187</v>
      </c>
      <c r="C83" s="1042"/>
      <c r="D83" s="1042"/>
      <c r="E83" s="1043"/>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row>
    <row r="84" spans="1:41" x14ac:dyDescent="0.3">
      <c r="A84" s="30">
        <v>1</v>
      </c>
      <c r="B84" s="1016" t="s">
        <v>3182</v>
      </c>
      <c r="C84" s="1044"/>
      <c r="D84" s="1044"/>
      <c r="E84" s="104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row>
    <row r="85" spans="1:41" x14ac:dyDescent="0.3">
      <c r="A85" s="30">
        <v>2</v>
      </c>
      <c r="B85" s="1017" t="s">
        <v>3183</v>
      </c>
      <c r="C85" s="1032"/>
      <c r="D85" s="1032"/>
      <c r="E85" s="1033"/>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row>
    <row r="86" spans="1:41" ht="14.15" customHeight="1" x14ac:dyDescent="0.3">
      <c r="A86" s="30">
        <v>3</v>
      </c>
      <c r="B86" s="1018" t="s">
        <v>3139</v>
      </c>
      <c r="C86" s="1034"/>
      <c r="D86" s="1034"/>
      <c r="E86" s="10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row>
    <row r="87" spans="1:41" s="463" customFormat="1" x14ac:dyDescent="0.3">
      <c r="A87" s="36">
        <v>4</v>
      </c>
      <c r="B87" s="37" t="s">
        <v>864</v>
      </c>
      <c r="C87" s="207" t="s">
        <v>3140</v>
      </c>
      <c r="D87" s="207" t="s">
        <v>282</v>
      </c>
      <c r="E87" s="207" t="s">
        <v>550</v>
      </c>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row>
    <row r="88" spans="1:41" x14ac:dyDescent="0.3">
      <c r="A88" s="30" t="s">
        <v>285</v>
      </c>
      <c r="B88" s="42" t="s">
        <v>286</v>
      </c>
      <c r="C88" s="303" t="s">
        <v>743</v>
      </c>
      <c r="D88" s="303" t="s">
        <v>3033</v>
      </c>
      <c r="E88" s="303" t="s">
        <v>3033</v>
      </c>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row>
    <row r="89" spans="1:41" x14ac:dyDescent="0.3">
      <c r="A89" s="30" t="s">
        <v>290</v>
      </c>
      <c r="B89" s="42" t="s">
        <v>291</v>
      </c>
      <c r="C89" s="303" t="s">
        <v>3184</v>
      </c>
      <c r="D89" s="303" t="s">
        <v>3185</v>
      </c>
      <c r="E89" s="303" t="s">
        <v>3185</v>
      </c>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row>
    <row r="90" spans="1:41" x14ac:dyDescent="0.3">
      <c r="A90" s="30" t="s">
        <v>295</v>
      </c>
      <c r="B90" s="42" t="s">
        <v>296</v>
      </c>
      <c r="C90" s="42" t="s">
        <v>2285</v>
      </c>
      <c r="D90" s="42" t="s">
        <v>568</v>
      </c>
      <c r="E90" s="42" t="s">
        <v>568</v>
      </c>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row>
    <row r="91" spans="1:41" ht="24.65" customHeight="1" x14ac:dyDescent="0.3">
      <c r="A91" s="30" t="s">
        <v>299</v>
      </c>
      <c r="B91" s="42" t="s">
        <v>300</v>
      </c>
      <c r="C91" s="42" t="s">
        <v>782</v>
      </c>
      <c r="D91" s="42" t="s">
        <v>301</v>
      </c>
      <c r="E91" s="42" t="s">
        <v>301</v>
      </c>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row>
    <row r="92" spans="1:41" ht="30.65" customHeight="1" x14ac:dyDescent="0.3">
      <c r="A92" s="30" t="s">
        <v>304</v>
      </c>
      <c r="B92" s="63" t="s">
        <v>305</v>
      </c>
      <c r="C92" s="63"/>
      <c r="D92" s="63"/>
      <c r="E92" s="63"/>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row>
    <row r="93" spans="1:41" ht="48.65" customHeight="1" x14ac:dyDescent="0.3">
      <c r="A93" s="30" t="s">
        <v>306</v>
      </c>
      <c r="B93" s="103" t="s">
        <v>3167</v>
      </c>
      <c r="C93" s="103"/>
      <c r="D93" s="103"/>
      <c r="E93" s="103"/>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row>
    <row r="94" spans="1:41" ht="31.5" customHeight="1" x14ac:dyDescent="0.3">
      <c r="A94" s="30" t="s">
        <v>308</v>
      </c>
      <c r="B94" s="103" t="s">
        <v>3186</v>
      </c>
      <c r="C94" s="103"/>
      <c r="D94" s="103"/>
      <c r="E94" s="103"/>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row>
    <row r="95" spans="1:41" ht="24.65" customHeight="1" x14ac:dyDescent="0.3">
      <c r="A95" s="30" t="s">
        <v>310</v>
      </c>
      <c r="B95" s="103" t="s">
        <v>3169</v>
      </c>
      <c r="C95" s="103"/>
      <c r="D95" s="103"/>
      <c r="E95" s="103"/>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row>
    <row r="96" spans="1:41" ht="24.65" customHeight="1" x14ac:dyDescent="0.3">
      <c r="A96" s="30" t="s">
        <v>312</v>
      </c>
      <c r="B96" s="103" t="s">
        <v>3170</v>
      </c>
      <c r="C96" s="103"/>
      <c r="D96" s="103"/>
      <c r="E96" s="103"/>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row>
    <row r="97" spans="1:41" ht="21.65" customHeight="1" x14ac:dyDescent="0.3">
      <c r="A97" s="30" t="s">
        <v>314</v>
      </c>
      <c r="B97" s="103" t="s">
        <v>3187</v>
      </c>
      <c r="C97" s="103"/>
      <c r="D97" s="103"/>
      <c r="E97" s="103"/>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row>
    <row r="98" spans="1:41" ht="25.5" customHeight="1" x14ac:dyDescent="0.3">
      <c r="A98" s="30" t="s">
        <v>316</v>
      </c>
      <c r="B98" s="103" t="s">
        <v>3172</v>
      </c>
      <c r="C98" s="103"/>
      <c r="D98" s="103"/>
      <c r="E98" s="103"/>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row>
    <row r="99" spans="1:41" ht="28.5" customHeight="1" x14ac:dyDescent="0.3">
      <c r="A99" s="30" t="s">
        <v>318</v>
      </c>
      <c r="B99" s="103" t="s">
        <v>3173</v>
      </c>
      <c r="C99" s="103"/>
      <c r="D99" s="103"/>
      <c r="E99" s="103"/>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row>
    <row r="100" spans="1:41" ht="24" customHeight="1" x14ac:dyDescent="0.3">
      <c r="A100" s="30" t="s">
        <v>320</v>
      </c>
      <c r="B100" s="103" t="s">
        <v>3174</v>
      </c>
      <c r="C100" s="103"/>
      <c r="D100" s="103"/>
      <c r="E100" s="103"/>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row>
    <row r="101" spans="1:41" ht="44.5" customHeight="1" x14ac:dyDescent="0.3">
      <c r="A101" s="30" t="s">
        <v>322</v>
      </c>
      <c r="B101" s="103" t="s">
        <v>3175</v>
      </c>
      <c r="C101" s="103"/>
      <c r="D101" s="103"/>
      <c r="E101" s="103"/>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row>
    <row r="102" spans="1:41" ht="41.15" customHeight="1" x14ac:dyDescent="0.3">
      <c r="A102" s="30" t="s">
        <v>324</v>
      </c>
      <c r="B102" s="103" t="s">
        <v>3176</v>
      </c>
      <c r="C102" s="103"/>
      <c r="D102" s="103"/>
      <c r="E102" s="103"/>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row>
    <row r="103" spans="1:41" ht="23.15" customHeight="1" x14ac:dyDescent="0.3">
      <c r="A103" s="30" t="s">
        <v>326</v>
      </c>
      <c r="B103" s="103" t="s">
        <v>3177</v>
      </c>
      <c r="C103" s="103"/>
      <c r="D103" s="103"/>
      <c r="E103" s="103"/>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row>
    <row r="104" spans="1:41" ht="19.5" customHeight="1" x14ac:dyDescent="0.3">
      <c r="A104" s="30" t="s">
        <v>328</v>
      </c>
      <c r="B104" s="103" t="s">
        <v>3178</v>
      </c>
      <c r="C104" s="103"/>
      <c r="D104" s="103"/>
      <c r="E104" s="103"/>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row>
    <row r="105" spans="1:41" x14ac:dyDescent="0.3">
      <c r="A105" s="30">
        <v>5</v>
      </c>
      <c r="B105" s="63" t="s">
        <v>354</v>
      </c>
      <c r="C105" s="63"/>
      <c r="D105" s="63"/>
      <c r="E105" s="63"/>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row>
    <row r="106" spans="1:41" ht="68.150000000000006" customHeight="1" x14ac:dyDescent="0.3">
      <c r="A106" s="30">
        <v>6</v>
      </c>
      <c r="B106" s="1020" t="s">
        <v>700</v>
      </c>
      <c r="C106" s="1021"/>
      <c r="D106" s="1021"/>
      <c r="E106" s="1022"/>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row>
    <row r="107" spans="1:41" ht="42" x14ac:dyDescent="0.3">
      <c r="A107" s="66">
        <v>7</v>
      </c>
      <c r="B107" s="67" t="s">
        <v>356</v>
      </c>
      <c r="C107" s="761">
        <v>410159.95</v>
      </c>
      <c r="D107" s="761">
        <v>551739.68000000005</v>
      </c>
      <c r="E107" s="761">
        <v>579910.97</v>
      </c>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row>
    <row r="108" spans="1:41" x14ac:dyDescent="0.3">
      <c r="A108" s="30">
        <v>8</v>
      </c>
      <c r="B108" s="63" t="s">
        <v>365</v>
      </c>
      <c r="C108" s="44" t="s">
        <v>1591</v>
      </c>
      <c r="D108" s="44" t="s">
        <v>1591</v>
      </c>
      <c r="E108" s="44" t="s">
        <v>1591</v>
      </c>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row>
    <row r="109" spans="1:41" x14ac:dyDescent="0.3">
      <c r="A109" s="440"/>
      <c r="B109" s="216"/>
      <c r="C109" s="357"/>
      <c r="D109" s="127"/>
      <c r="E109" s="127"/>
      <c r="F109" s="127"/>
      <c r="G109" s="127"/>
      <c r="H109" s="127"/>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row>
    <row r="110" spans="1:41" ht="23" x14ac:dyDescent="0.3">
      <c r="A110" s="85" t="s">
        <v>2</v>
      </c>
      <c r="B110" s="1006" t="s">
        <v>189</v>
      </c>
      <c r="C110" s="1006"/>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row>
    <row r="111" spans="1:41" x14ac:dyDescent="0.3">
      <c r="A111" s="30">
        <v>1</v>
      </c>
      <c r="B111" s="1007" t="s">
        <v>3188</v>
      </c>
      <c r="C111" s="1007"/>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row>
    <row r="112" spans="1:41" x14ac:dyDescent="0.3">
      <c r="A112" s="30">
        <v>2</v>
      </c>
      <c r="B112" s="1029" t="s">
        <v>3189</v>
      </c>
      <c r="C112" s="1029"/>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row>
    <row r="113" spans="1:41" x14ac:dyDescent="0.3">
      <c r="A113" s="30">
        <v>3</v>
      </c>
      <c r="B113" s="1009" t="s">
        <v>3139</v>
      </c>
      <c r="C113" s="1009"/>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row>
    <row r="114" spans="1:41" ht="28" x14ac:dyDescent="0.3">
      <c r="A114" s="36">
        <v>4</v>
      </c>
      <c r="B114" s="37" t="s">
        <v>864</v>
      </c>
      <c r="C114" s="207" t="s">
        <v>4202</v>
      </c>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row>
    <row r="115" spans="1:41" x14ac:dyDescent="0.3">
      <c r="A115" s="30" t="s">
        <v>285</v>
      </c>
      <c r="B115" s="42" t="s">
        <v>286</v>
      </c>
      <c r="C115" s="43" t="s">
        <v>3190</v>
      </c>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row>
    <row r="116" spans="1:41" x14ac:dyDescent="0.3">
      <c r="A116" s="30" t="s">
        <v>290</v>
      </c>
      <c r="B116" s="42" t="s">
        <v>291</v>
      </c>
      <c r="C116" s="43" t="s">
        <v>3191</v>
      </c>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row>
    <row r="117" spans="1:41" x14ac:dyDescent="0.3">
      <c r="A117" s="30" t="s">
        <v>295</v>
      </c>
      <c r="B117" s="42" t="s">
        <v>296</v>
      </c>
      <c r="C117" s="42" t="s">
        <v>813</v>
      </c>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row>
    <row r="118" spans="1:41" x14ac:dyDescent="0.3">
      <c r="A118" s="30" t="s">
        <v>299</v>
      </c>
      <c r="B118" s="42" t="s">
        <v>300</v>
      </c>
      <c r="C118" s="42" t="s">
        <v>2072</v>
      </c>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row>
    <row r="119" spans="1:41" x14ac:dyDescent="0.3">
      <c r="A119" s="30" t="s">
        <v>383</v>
      </c>
      <c r="B119" s="63" t="s">
        <v>305</v>
      </c>
      <c r="C119" s="63"/>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row>
    <row r="120" spans="1:41" ht="28" x14ac:dyDescent="0.3">
      <c r="A120" s="30" t="s">
        <v>1451</v>
      </c>
      <c r="B120" s="103" t="s">
        <v>3192</v>
      </c>
      <c r="C120" s="103"/>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row>
    <row r="121" spans="1:41" x14ac:dyDescent="0.3">
      <c r="A121" s="30" t="s">
        <v>1453</v>
      </c>
      <c r="B121" s="103" t="s">
        <v>3193</v>
      </c>
      <c r="C121" s="103"/>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row>
    <row r="122" spans="1:41" x14ac:dyDescent="0.3">
      <c r="A122" s="30" t="s">
        <v>1455</v>
      </c>
      <c r="B122" s="103" t="s">
        <v>3194</v>
      </c>
      <c r="C122" s="103"/>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row>
    <row r="123" spans="1:41" x14ac:dyDescent="0.3">
      <c r="A123" s="30" t="s">
        <v>1457</v>
      </c>
      <c r="B123" s="103" t="s">
        <v>3195</v>
      </c>
      <c r="C123" s="103"/>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row>
    <row r="124" spans="1:41" x14ac:dyDescent="0.3">
      <c r="A124" s="30" t="s">
        <v>1459</v>
      </c>
      <c r="B124" s="103" t="s">
        <v>3196</v>
      </c>
      <c r="C124" s="103"/>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row>
    <row r="125" spans="1:41" x14ac:dyDescent="0.3">
      <c r="A125" s="30">
        <v>5</v>
      </c>
      <c r="B125" s="63" t="s">
        <v>354</v>
      </c>
      <c r="C125" s="63"/>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row>
    <row r="126" spans="1:41" ht="110.5" customHeight="1" x14ac:dyDescent="0.3">
      <c r="A126" s="30">
        <v>6</v>
      </c>
      <c r="B126" s="1020" t="s">
        <v>700</v>
      </c>
      <c r="C126" s="1022"/>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row>
    <row r="127" spans="1:41" ht="42" x14ac:dyDescent="0.3">
      <c r="A127" s="66">
        <v>7</v>
      </c>
      <c r="B127" s="67" t="s">
        <v>356</v>
      </c>
      <c r="C127" s="761">
        <v>72663.509999999995</v>
      </c>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row>
    <row r="128" spans="1:41" x14ac:dyDescent="0.3">
      <c r="A128" s="30">
        <v>8</v>
      </c>
      <c r="B128" s="63" t="s">
        <v>365</v>
      </c>
      <c r="C128" s="44" t="s">
        <v>366</v>
      </c>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row>
    <row r="129" spans="1:41" x14ac:dyDescent="0.3">
      <c r="A129" s="1001"/>
      <c r="B129" s="1002"/>
      <c r="C129" s="1002"/>
      <c r="D129" s="1010"/>
      <c r="E129" s="1031"/>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row>
    <row r="130" spans="1:41" s="403" customFormat="1" ht="23" x14ac:dyDescent="0.35">
      <c r="A130" s="85" t="s">
        <v>2</v>
      </c>
      <c r="B130" s="1006" t="s">
        <v>191</v>
      </c>
      <c r="C130" s="1006"/>
      <c r="D130" s="1006"/>
      <c r="E130" s="28"/>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row>
    <row r="131" spans="1:41" x14ac:dyDescent="0.3">
      <c r="A131" s="30">
        <v>1</v>
      </c>
      <c r="B131" s="1007" t="s">
        <v>3197</v>
      </c>
      <c r="C131" s="1007"/>
      <c r="D131" s="1007"/>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row>
    <row r="132" spans="1:41" x14ac:dyDescent="0.3">
      <c r="A132" s="30">
        <v>2</v>
      </c>
      <c r="B132" s="1007" t="s">
        <v>3198</v>
      </c>
      <c r="C132" s="1007"/>
      <c r="D132" s="1007"/>
      <c r="E132" s="24"/>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row>
    <row r="133" spans="1:41" ht="15" customHeight="1" x14ac:dyDescent="0.3">
      <c r="A133" s="30">
        <v>3</v>
      </c>
      <c r="B133" s="1009" t="s">
        <v>3199</v>
      </c>
      <c r="C133" s="1009"/>
      <c r="D133" s="1009"/>
      <c r="E133" s="191"/>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row>
    <row r="134" spans="1:41" s="463" customFormat="1" x14ac:dyDescent="0.3">
      <c r="A134" s="36">
        <v>4</v>
      </c>
      <c r="B134" s="37" t="s">
        <v>864</v>
      </c>
      <c r="C134" s="207" t="s">
        <v>1635</v>
      </c>
      <c r="D134" s="207" t="s">
        <v>3200</v>
      </c>
      <c r="E134" s="497"/>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row>
    <row r="135" spans="1:41" ht="42" x14ac:dyDescent="0.3">
      <c r="A135" s="30" t="s">
        <v>285</v>
      </c>
      <c r="B135" s="42" t="s">
        <v>286</v>
      </c>
      <c r="C135" s="43" t="s">
        <v>3201</v>
      </c>
      <c r="D135" s="43" t="s">
        <v>3202</v>
      </c>
      <c r="E135" s="40"/>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row>
    <row r="136" spans="1:41" x14ac:dyDescent="0.3">
      <c r="A136" s="30" t="s">
        <v>290</v>
      </c>
      <c r="B136" s="42" t="s">
        <v>291</v>
      </c>
      <c r="C136" s="43" t="s">
        <v>3203</v>
      </c>
      <c r="D136" s="43" t="s">
        <v>3204</v>
      </c>
      <c r="E136" s="40"/>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row>
    <row r="137" spans="1:41" x14ac:dyDescent="0.3">
      <c r="A137" s="30" t="s">
        <v>295</v>
      </c>
      <c r="B137" s="42" t="s">
        <v>296</v>
      </c>
      <c r="C137" s="42" t="s">
        <v>297</v>
      </c>
      <c r="D137" s="42" t="s">
        <v>3205</v>
      </c>
      <c r="E137" s="32"/>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row>
    <row r="138" spans="1:41" x14ac:dyDescent="0.3">
      <c r="A138" s="30" t="s">
        <v>299</v>
      </c>
      <c r="B138" s="42" t="s">
        <v>300</v>
      </c>
      <c r="C138" s="42" t="s">
        <v>818</v>
      </c>
      <c r="D138" s="42" t="s">
        <v>301</v>
      </c>
      <c r="E138" s="32"/>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row>
    <row r="139" spans="1:41" ht="20.149999999999999" customHeight="1" x14ac:dyDescent="0.3">
      <c r="A139" s="30" t="s">
        <v>304</v>
      </c>
      <c r="B139" s="63" t="s">
        <v>305</v>
      </c>
      <c r="C139" s="63"/>
      <c r="D139" s="63"/>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row>
    <row r="140" spans="1:41" ht="19.5" customHeight="1" x14ac:dyDescent="0.3">
      <c r="A140" s="30" t="s">
        <v>306</v>
      </c>
      <c r="B140" s="103" t="s">
        <v>3206</v>
      </c>
      <c r="C140" s="103"/>
      <c r="D140" s="103"/>
      <c r="E140" s="10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row>
    <row r="141" spans="1:41" ht="17.5" customHeight="1" x14ac:dyDescent="0.3">
      <c r="A141" s="30" t="s">
        <v>308</v>
      </c>
      <c r="B141" s="103" t="s">
        <v>3207</v>
      </c>
      <c r="C141" s="103"/>
      <c r="D141" s="103"/>
      <c r="E141" s="10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row>
    <row r="142" spans="1:41" ht="33" customHeight="1" x14ac:dyDescent="0.3">
      <c r="A142" s="30" t="s">
        <v>310</v>
      </c>
      <c r="B142" s="103" t="s">
        <v>3208</v>
      </c>
      <c r="C142" s="103"/>
      <c r="D142" s="103"/>
      <c r="E142" s="10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row>
    <row r="143" spans="1:41" ht="18" customHeight="1" x14ac:dyDescent="0.3">
      <c r="A143" s="30" t="s">
        <v>312</v>
      </c>
      <c r="B143" s="103" t="s">
        <v>3209</v>
      </c>
      <c r="C143" s="103"/>
      <c r="D143" s="103"/>
      <c r="E143" s="10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row>
    <row r="144" spans="1:41" ht="16.5" customHeight="1" x14ac:dyDescent="0.3">
      <c r="A144" s="30" t="s">
        <v>314</v>
      </c>
      <c r="B144" s="103" t="s">
        <v>3210</v>
      </c>
      <c r="C144" s="103"/>
      <c r="D144" s="103"/>
      <c r="E144" s="10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row>
    <row r="145" spans="1:41" x14ac:dyDescent="0.3">
      <c r="A145" s="30">
        <v>5</v>
      </c>
      <c r="B145" s="63" t="s">
        <v>354</v>
      </c>
      <c r="C145" s="63"/>
      <c r="D145" s="63"/>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row>
    <row r="146" spans="1:41" ht="86.5" customHeight="1" x14ac:dyDescent="0.3">
      <c r="A146" s="30">
        <v>6</v>
      </c>
      <c r="B146" s="1000" t="s">
        <v>700</v>
      </c>
      <c r="C146" s="1000"/>
      <c r="D146" s="1000"/>
      <c r="E146" s="84"/>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row>
    <row r="147" spans="1:41" ht="42" x14ac:dyDescent="0.3">
      <c r="A147" s="66">
        <v>7</v>
      </c>
      <c r="B147" s="67" t="s">
        <v>356</v>
      </c>
      <c r="C147" s="761">
        <v>18745</v>
      </c>
      <c r="D147" s="761">
        <v>35535</v>
      </c>
      <c r="E147" s="763"/>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row>
    <row r="148" spans="1:41" x14ac:dyDescent="0.3">
      <c r="A148" s="30">
        <v>8</v>
      </c>
      <c r="B148" s="63" t="s">
        <v>357</v>
      </c>
      <c r="C148" s="63"/>
      <c r="D148" s="63"/>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row>
    <row r="149" spans="1:41" x14ac:dyDescent="0.3">
      <c r="A149" s="30">
        <v>8.1</v>
      </c>
      <c r="B149" s="42" t="s">
        <v>358</v>
      </c>
      <c r="C149" s="764">
        <v>460</v>
      </c>
      <c r="D149" s="764">
        <v>1035</v>
      </c>
      <c r="E149" s="76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row>
    <row r="150" spans="1:41" x14ac:dyDescent="0.3">
      <c r="A150" s="30">
        <v>8.1999999999999993</v>
      </c>
      <c r="B150" s="42" t="s">
        <v>359</v>
      </c>
      <c r="C150" s="764">
        <v>506</v>
      </c>
      <c r="D150" s="764">
        <v>1035</v>
      </c>
      <c r="E150" s="76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row>
    <row r="151" spans="1:41" x14ac:dyDescent="0.3">
      <c r="A151" s="30">
        <v>8.3000000000000007</v>
      </c>
      <c r="B151" s="42" t="s">
        <v>360</v>
      </c>
      <c r="C151" s="764">
        <v>556.6</v>
      </c>
      <c r="D151" s="764">
        <v>1035</v>
      </c>
      <c r="E151" s="76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row>
    <row r="152" spans="1:41" x14ac:dyDescent="0.3">
      <c r="A152" s="30">
        <v>8.4</v>
      </c>
      <c r="B152" s="42" t="s">
        <v>361</v>
      </c>
      <c r="C152" s="764">
        <v>612.26</v>
      </c>
      <c r="D152" s="764">
        <v>1035</v>
      </c>
      <c r="E152" s="76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row>
    <row r="153" spans="1:41" x14ac:dyDescent="0.3">
      <c r="A153" s="30">
        <v>8.5</v>
      </c>
      <c r="B153" s="42" t="s">
        <v>362</v>
      </c>
      <c r="C153" s="764">
        <v>673.49</v>
      </c>
      <c r="D153" s="764">
        <v>1035</v>
      </c>
      <c r="E153" s="76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row>
    <row r="154" spans="1:41" x14ac:dyDescent="0.3">
      <c r="A154" s="30"/>
      <c r="B154" s="82" t="s">
        <v>363</v>
      </c>
      <c r="C154" s="68">
        <v>2808.3499999999995</v>
      </c>
      <c r="D154" s="68">
        <v>5175</v>
      </c>
      <c r="E154" s="69"/>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row>
    <row r="155" spans="1:41" ht="85.4" customHeight="1" x14ac:dyDescent="0.3">
      <c r="A155" s="30"/>
      <c r="B155" s="1000" t="s">
        <v>773</v>
      </c>
      <c r="C155" s="1000"/>
      <c r="D155" s="1000"/>
      <c r="E155" s="84"/>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row>
    <row r="156" spans="1:41" x14ac:dyDescent="0.3">
      <c r="A156" s="30">
        <v>9</v>
      </c>
      <c r="B156" s="63" t="s">
        <v>365</v>
      </c>
      <c r="C156" s="44" t="s">
        <v>599</v>
      </c>
      <c r="D156" s="44" t="s">
        <v>366</v>
      </c>
      <c r="E156" s="24"/>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row>
    <row r="157" spans="1:41" x14ac:dyDescent="0.3">
      <c r="A157" s="1012"/>
      <c r="B157" s="1003"/>
      <c r="C157" s="1003"/>
      <c r="D157" s="1003"/>
      <c r="E157" s="1230"/>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row>
    <row r="158" spans="1:41" s="403" customFormat="1" ht="23" x14ac:dyDescent="0.35">
      <c r="A158" s="85" t="s">
        <v>2</v>
      </c>
      <c r="B158" s="1013" t="s">
        <v>193</v>
      </c>
      <c r="C158" s="1042"/>
      <c r="D158" s="1042"/>
      <c r="E158" s="1043"/>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row>
    <row r="159" spans="1:41" x14ac:dyDescent="0.3">
      <c r="A159" s="30">
        <v>1</v>
      </c>
      <c r="B159" s="1016" t="s">
        <v>3211</v>
      </c>
      <c r="C159" s="1044"/>
      <c r="D159" s="1044"/>
      <c r="E159" s="104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row>
    <row r="160" spans="1:41" ht="19.5" customHeight="1" x14ac:dyDescent="0.3">
      <c r="A160" s="30">
        <v>2</v>
      </c>
      <c r="B160" s="1017" t="s">
        <v>3212</v>
      </c>
      <c r="C160" s="1032"/>
      <c r="D160" s="1032"/>
      <c r="E160" s="1033"/>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row>
    <row r="161" spans="1:41" ht="15" customHeight="1" x14ac:dyDescent="0.3">
      <c r="A161" s="30">
        <v>3</v>
      </c>
      <c r="B161" s="1018" t="s">
        <v>3213</v>
      </c>
      <c r="C161" s="1034"/>
      <c r="D161" s="1034"/>
      <c r="E161" s="10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row>
    <row r="162" spans="1:41" s="463" customFormat="1" x14ac:dyDescent="0.3">
      <c r="A162" s="36">
        <v>4</v>
      </c>
      <c r="B162" s="37" t="s">
        <v>864</v>
      </c>
      <c r="C162" s="207" t="s">
        <v>759</v>
      </c>
      <c r="D162" s="207" t="s">
        <v>3200</v>
      </c>
      <c r="E162" s="207" t="s">
        <v>1635</v>
      </c>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row>
    <row r="163" spans="1:41" ht="42" x14ac:dyDescent="0.3">
      <c r="A163" s="30" t="s">
        <v>285</v>
      </c>
      <c r="B163" s="42" t="s">
        <v>286</v>
      </c>
      <c r="C163" s="43" t="s">
        <v>3202</v>
      </c>
      <c r="D163" s="43" t="s">
        <v>3202</v>
      </c>
      <c r="E163" s="303" t="s">
        <v>3201</v>
      </c>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row>
    <row r="164" spans="1:41" ht="28" x14ac:dyDescent="0.3">
      <c r="A164" s="30" t="s">
        <v>290</v>
      </c>
      <c r="B164" s="42" t="s">
        <v>291</v>
      </c>
      <c r="C164" s="43" t="s">
        <v>3214</v>
      </c>
      <c r="D164" s="43" t="s">
        <v>3215</v>
      </c>
      <c r="E164" s="303" t="s">
        <v>3216</v>
      </c>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row>
    <row r="165" spans="1:41" x14ac:dyDescent="0.3">
      <c r="A165" s="30" t="s">
        <v>295</v>
      </c>
      <c r="B165" s="42" t="s">
        <v>296</v>
      </c>
      <c r="C165" s="42" t="s">
        <v>3205</v>
      </c>
      <c r="D165" s="42" t="s">
        <v>3205</v>
      </c>
      <c r="E165" s="42" t="s">
        <v>1559</v>
      </c>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row>
    <row r="166" spans="1:41" ht="21" customHeight="1" x14ac:dyDescent="0.3">
      <c r="A166" s="30" t="s">
        <v>299</v>
      </c>
      <c r="B166" s="42" t="s">
        <v>300</v>
      </c>
      <c r="C166" s="42" t="s">
        <v>301</v>
      </c>
      <c r="D166" s="42" t="s">
        <v>301</v>
      </c>
      <c r="E166" s="42" t="s">
        <v>818</v>
      </c>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row>
    <row r="167" spans="1:41" ht="17.149999999999999" customHeight="1" x14ac:dyDescent="0.3">
      <c r="A167" s="30" t="s">
        <v>304</v>
      </c>
      <c r="B167" s="63" t="s">
        <v>305</v>
      </c>
      <c r="C167" s="63"/>
      <c r="D167" s="63"/>
      <c r="E167" s="63"/>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row>
    <row r="168" spans="1:41" ht="15" customHeight="1" x14ac:dyDescent="0.3">
      <c r="A168" s="30" t="s">
        <v>306</v>
      </c>
      <c r="B168" s="103" t="s">
        <v>3206</v>
      </c>
      <c r="C168" s="103"/>
      <c r="D168" s="103"/>
      <c r="E168" s="103"/>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row>
    <row r="169" spans="1:41" ht="19.5" customHeight="1" x14ac:dyDescent="0.3">
      <c r="A169" s="30" t="s">
        <v>308</v>
      </c>
      <c r="B169" s="103" t="s">
        <v>3207</v>
      </c>
      <c r="C169" s="103"/>
      <c r="D169" s="103"/>
      <c r="E169" s="103"/>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row>
    <row r="170" spans="1:41" ht="19.5" customHeight="1" x14ac:dyDescent="0.3">
      <c r="A170" s="30" t="s">
        <v>310</v>
      </c>
      <c r="B170" s="103" t="s">
        <v>3217</v>
      </c>
      <c r="C170" s="103"/>
      <c r="D170" s="103"/>
      <c r="E170" s="103"/>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row>
    <row r="171" spans="1:41" ht="22" customHeight="1" x14ac:dyDescent="0.3">
      <c r="A171" s="30" t="s">
        <v>312</v>
      </c>
      <c r="B171" s="103" t="s">
        <v>3218</v>
      </c>
      <c r="C171" s="103"/>
      <c r="D171" s="103"/>
      <c r="E171" s="103"/>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row>
    <row r="172" spans="1:41" ht="20.149999999999999" customHeight="1" x14ac:dyDescent="0.3">
      <c r="A172" s="30" t="s">
        <v>314</v>
      </c>
      <c r="B172" s="103" t="s">
        <v>3208</v>
      </c>
      <c r="C172" s="103"/>
      <c r="D172" s="103"/>
      <c r="E172" s="103"/>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row>
    <row r="173" spans="1:41" ht="23.15" customHeight="1" x14ac:dyDescent="0.3">
      <c r="A173" s="30" t="s">
        <v>316</v>
      </c>
      <c r="B173" s="103" t="s">
        <v>3209</v>
      </c>
      <c r="C173" s="103"/>
      <c r="D173" s="103"/>
      <c r="E173" s="103"/>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row>
    <row r="174" spans="1:41" ht="21.65" customHeight="1" x14ac:dyDescent="0.3">
      <c r="A174" s="30" t="s">
        <v>318</v>
      </c>
      <c r="B174" s="103" t="s">
        <v>3210</v>
      </c>
      <c r="C174" s="103"/>
      <c r="D174" s="103"/>
      <c r="E174" s="103"/>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row>
    <row r="175" spans="1:41" x14ac:dyDescent="0.3">
      <c r="A175" s="30">
        <v>5</v>
      </c>
      <c r="B175" s="63" t="s">
        <v>354</v>
      </c>
      <c r="C175" s="63"/>
      <c r="D175" s="63"/>
      <c r="E175" s="63"/>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row>
    <row r="176" spans="1:41" ht="63.65" customHeight="1" x14ac:dyDescent="0.3">
      <c r="A176" s="30">
        <v>6</v>
      </c>
      <c r="B176" s="1020" t="s">
        <v>700</v>
      </c>
      <c r="C176" s="1021"/>
      <c r="D176" s="1021"/>
      <c r="E176" s="1022"/>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row>
    <row r="177" spans="1:41" ht="42" x14ac:dyDescent="0.3">
      <c r="A177" s="66">
        <v>7</v>
      </c>
      <c r="B177" s="67" t="s">
        <v>356</v>
      </c>
      <c r="C177" s="761">
        <v>64400</v>
      </c>
      <c r="D177" s="761">
        <v>72105</v>
      </c>
      <c r="E177" s="761">
        <v>83950</v>
      </c>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row>
    <row r="178" spans="1:41" x14ac:dyDescent="0.3">
      <c r="A178" s="30">
        <v>8</v>
      </c>
      <c r="B178" s="63" t="s">
        <v>357</v>
      </c>
      <c r="C178" s="63"/>
      <c r="D178" s="63"/>
      <c r="E178" s="63"/>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row>
    <row r="179" spans="1:41" x14ac:dyDescent="0.3">
      <c r="A179" s="30">
        <v>8.1</v>
      </c>
      <c r="B179" s="42" t="s">
        <v>358</v>
      </c>
      <c r="C179" s="766">
        <v>1380</v>
      </c>
      <c r="D179" s="766">
        <v>1380</v>
      </c>
      <c r="E179" s="766">
        <v>2070</v>
      </c>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row>
    <row r="180" spans="1:41" x14ac:dyDescent="0.3">
      <c r="A180" s="30">
        <v>8.1999999999999993</v>
      </c>
      <c r="B180" s="42" t="s">
        <v>359</v>
      </c>
      <c r="C180" s="766">
        <v>1380</v>
      </c>
      <c r="D180" s="766">
        <v>1380</v>
      </c>
      <c r="E180" s="766">
        <v>2277</v>
      </c>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row>
    <row r="181" spans="1:41" x14ac:dyDescent="0.3">
      <c r="A181" s="30">
        <v>8.3000000000000007</v>
      </c>
      <c r="B181" s="42" t="s">
        <v>360</v>
      </c>
      <c r="C181" s="766">
        <v>1380</v>
      </c>
      <c r="D181" s="766">
        <v>1380</v>
      </c>
      <c r="E181" s="766">
        <v>2504.6999999999998</v>
      </c>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row>
    <row r="182" spans="1:41" x14ac:dyDescent="0.3">
      <c r="A182" s="30">
        <v>8.4</v>
      </c>
      <c r="B182" s="42" t="s">
        <v>361</v>
      </c>
      <c r="C182" s="766">
        <v>1380</v>
      </c>
      <c r="D182" s="766">
        <v>1380</v>
      </c>
      <c r="E182" s="766">
        <v>2755.17</v>
      </c>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row>
    <row r="183" spans="1:41" x14ac:dyDescent="0.3">
      <c r="A183" s="30">
        <v>8.5</v>
      </c>
      <c r="B183" s="42" t="s">
        <v>362</v>
      </c>
      <c r="C183" s="766">
        <v>1380</v>
      </c>
      <c r="D183" s="766">
        <v>1380</v>
      </c>
      <c r="E183" s="766">
        <v>3030.69</v>
      </c>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row>
    <row r="184" spans="1:41" x14ac:dyDescent="0.3">
      <c r="A184" s="30"/>
      <c r="B184" s="82" t="s">
        <v>363</v>
      </c>
      <c r="C184" s="121">
        <v>6900</v>
      </c>
      <c r="D184" s="121">
        <v>6900</v>
      </c>
      <c r="E184" s="121">
        <v>12637.56</v>
      </c>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row>
    <row r="185" spans="1:41" ht="71.5" customHeight="1" x14ac:dyDescent="0.3">
      <c r="A185" s="30"/>
      <c r="B185" s="1020" t="s">
        <v>773</v>
      </c>
      <c r="C185" s="1021"/>
      <c r="D185" s="1021"/>
      <c r="E185" s="1022"/>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row>
    <row r="186" spans="1:41" x14ac:dyDescent="0.3">
      <c r="A186" s="30">
        <v>9</v>
      </c>
      <c r="B186" s="63" t="s">
        <v>365</v>
      </c>
      <c r="C186" s="44" t="s">
        <v>366</v>
      </c>
      <c r="D186" s="44" t="s">
        <v>366</v>
      </c>
      <c r="E186" s="44" t="s">
        <v>366</v>
      </c>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row>
    <row r="187" spans="1:41" x14ac:dyDescent="0.3">
      <c r="A187" s="767"/>
      <c r="B187" s="768"/>
      <c r="C187" s="768"/>
      <c r="D187" s="768"/>
      <c r="E187" s="769"/>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row>
    <row r="188" spans="1:41" s="403" customFormat="1" ht="23" x14ac:dyDescent="0.35">
      <c r="A188" s="85" t="s">
        <v>2</v>
      </c>
      <c r="B188" s="1006" t="s">
        <v>195</v>
      </c>
      <c r="C188" s="1006"/>
      <c r="D188" s="1006"/>
      <c r="E188" s="28"/>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row>
    <row r="189" spans="1:41" x14ac:dyDescent="0.3">
      <c r="A189" s="30">
        <v>1</v>
      </c>
      <c r="B189" s="1007" t="s">
        <v>3219</v>
      </c>
      <c r="C189" s="1007"/>
      <c r="D189" s="1007"/>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row>
    <row r="190" spans="1:41" x14ac:dyDescent="0.3">
      <c r="A190" s="30">
        <v>2</v>
      </c>
      <c r="B190" s="1029" t="s">
        <v>3220</v>
      </c>
      <c r="C190" s="1029"/>
      <c r="D190" s="1029"/>
      <c r="E190" s="24"/>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row>
    <row r="191" spans="1:41" ht="15" customHeight="1" x14ac:dyDescent="0.3">
      <c r="A191" s="30">
        <v>3</v>
      </c>
      <c r="B191" s="1009" t="s">
        <v>3221</v>
      </c>
      <c r="C191" s="1009"/>
      <c r="D191" s="1009"/>
      <c r="E191" s="191"/>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row>
    <row r="192" spans="1:41" s="463" customFormat="1" x14ac:dyDescent="0.3">
      <c r="A192" s="36">
        <v>4</v>
      </c>
      <c r="B192" s="37" t="s">
        <v>864</v>
      </c>
      <c r="C192" s="207" t="s">
        <v>3200</v>
      </c>
      <c r="D192" s="207" t="s">
        <v>3140</v>
      </c>
      <c r="E192" s="497"/>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row>
    <row r="193" spans="1:41" x14ac:dyDescent="0.3">
      <c r="A193" s="30" t="s">
        <v>285</v>
      </c>
      <c r="B193" s="42" t="s">
        <v>286</v>
      </c>
      <c r="C193" s="43" t="s">
        <v>3222</v>
      </c>
      <c r="D193" s="43" t="s">
        <v>3142</v>
      </c>
      <c r="E193" s="40"/>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row>
    <row r="194" spans="1:41" x14ac:dyDescent="0.3">
      <c r="A194" s="30" t="s">
        <v>290</v>
      </c>
      <c r="B194" s="42" t="s">
        <v>291</v>
      </c>
      <c r="C194" s="43" t="s">
        <v>3223</v>
      </c>
      <c r="D194" s="43" t="s">
        <v>3224</v>
      </c>
      <c r="E194" s="40"/>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row>
    <row r="195" spans="1:41" x14ac:dyDescent="0.3">
      <c r="A195" s="30" t="s">
        <v>295</v>
      </c>
      <c r="B195" s="42" t="s">
        <v>296</v>
      </c>
      <c r="C195" s="42" t="s">
        <v>3205</v>
      </c>
      <c r="D195" s="42" t="s">
        <v>502</v>
      </c>
      <c r="E195" s="32"/>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row>
    <row r="196" spans="1:41" ht="13.5" customHeight="1" x14ac:dyDescent="0.3">
      <c r="A196" s="30" t="s">
        <v>299</v>
      </c>
      <c r="B196" s="42" t="s">
        <v>300</v>
      </c>
      <c r="C196" s="42" t="s">
        <v>301</v>
      </c>
      <c r="D196" s="42" t="s">
        <v>782</v>
      </c>
      <c r="E196" s="32"/>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row>
    <row r="197" spans="1:41" ht="24" customHeight="1" x14ac:dyDescent="0.3">
      <c r="A197" s="30" t="s">
        <v>304</v>
      </c>
      <c r="B197" s="63" t="s">
        <v>305</v>
      </c>
      <c r="C197" s="63"/>
      <c r="D197" s="63"/>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row>
    <row r="198" spans="1:41" ht="29.15" customHeight="1" x14ac:dyDescent="0.3">
      <c r="A198" s="30" t="s">
        <v>306</v>
      </c>
      <c r="B198" s="103" t="s">
        <v>3225</v>
      </c>
      <c r="C198" s="103"/>
      <c r="D198" s="103"/>
      <c r="E198" s="10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row>
    <row r="199" spans="1:41" ht="25.5" customHeight="1" x14ac:dyDescent="0.3">
      <c r="A199" s="30" t="s">
        <v>308</v>
      </c>
      <c r="B199" s="103" t="s">
        <v>3226</v>
      </c>
      <c r="C199" s="103"/>
      <c r="D199" s="103"/>
      <c r="E199" s="10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row>
    <row r="200" spans="1:41" ht="21" customHeight="1" x14ac:dyDescent="0.3">
      <c r="A200" s="30" t="s">
        <v>310</v>
      </c>
      <c r="B200" s="103" t="s">
        <v>3227</v>
      </c>
      <c r="C200" s="103"/>
      <c r="D200" s="103"/>
      <c r="E200" s="10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row>
    <row r="201" spans="1:41" ht="22.5" customHeight="1" x14ac:dyDescent="0.3">
      <c r="A201" s="30" t="s">
        <v>312</v>
      </c>
      <c r="B201" s="103" t="s">
        <v>3228</v>
      </c>
      <c r="C201" s="103"/>
      <c r="D201" s="103"/>
      <c r="E201" s="10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row>
    <row r="202" spans="1:41" ht="19.5" customHeight="1" x14ac:dyDescent="0.3">
      <c r="A202" s="30" t="s">
        <v>314</v>
      </c>
      <c r="B202" s="103" t="s">
        <v>3229</v>
      </c>
      <c r="C202" s="103"/>
      <c r="D202" s="103"/>
      <c r="E202" s="10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row>
    <row r="203" spans="1:41" x14ac:dyDescent="0.3">
      <c r="A203" s="30">
        <v>5</v>
      </c>
      <c r="B203" s="63" t="s">
        <v>354</v>
      </c>
      <c r="C203" s="63"/>
      <c r="D203" s="63"/>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row>
    <row r="204" spans="1:41" ht="85.4" customHeight="1" x14ac:dyDescent="0.3">
      <c r="A204" s="30">
        <v>6</v>
      </c>
      <c r="B204" s="1020" t="s">
        <v>700</v>
      </c>
      <c r="C204" s="1021"/>
      <c r="D204" s="1022"/>
      <c r="E204" s="84"/>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row>
    <row r="205" spans="1:41" ht="42" x14ac:dyDescent="0.3">
      <c r="A205" s="66">
        <v>7</v>
      </c>
      <c r="B205" s="67" t="s">
        <v>522</v>
      </c>
      <c r="C205" s="761">
        <v>137425</v>
      </c>
      <c r="D205" s="761">
        <v>180070.45</v>
      </c>
      <c r="E205" s="763"/>
    </row>
    <row r="206" spans="1:41" x14ac:dyDescent="0.3">
      <c r="A206" s="30">
        <v>8</v>
      </c>
      <c r="B206" s="63" t="s">
        <v>365</v>
      </c>
      <c r="C206" s="44" t="s">
        <v>366</v>
      </c>
      <c r="D206" s="44" t="s">
        <v>366</v>
      </c>
      <c r="E206" s="24"/>
    </row>
    <row r="207" spans="1:41" x14ac:dyDescent="0.3">
      <c r="A207" s="1011"/>
      <c r="B207" s="1004"/>
      <c r="C207" s="1004"/>
      <c r="D207" s="1004"/>
      <c r="E207" s="1004"/>
    </row>
    <row r="208" spans="1:41" s="403" customFormat="1" ht="23" x14ac:dyDescent="0.35">
      <c r="A208" s="85" t="s">
        <v>2</v>
      </c>
      <c r="B208" s="1006" t="s">
        <v>197</v>
      </c>
      <c r="C208" s="1006"/>
      <c r="D208" s="28"/>
      <c r="E208" s="219"/>
    </row>
    <row r="209" spans="1:5" x14ac:dyDescent="0.3">
      <c r="A209" s="30">
        <v>1</v>
      </c>
      <c r="B209" s="1007" t="s">
        <v>3230</v>
      </c>
      <c r="C209" s="1007"/>
      <c r="D209" s="35"/>
      <c r="E209" s="35"/>
    </row>
    <row r="210" spans="1:5" x14ac:dyDescent="0.3">
      <c r="A210" s="30">
        <v>2</v>
      </c>
      <c r="B210" s="1029" t="s">
        <v>3231</v>
      </c>
      <c r="C210" s="1029"/>
      <c r="D210" s="24"/>
      <c r="E210" s="24"/>
    </row>
    <row r="211" spans="1:5" ht="14.15" customHeight="1" x14ac:dyDescent="0.3">
      <c r="A211" s="30">
        <v>3</v>
      </c>
      <c r="B211" s="1009" t="s">
        <v>3232</v>
      </c>
      <c r="C211" s="1009"/>
      <c r="D211" s="191"/>
      <c r="E211" s="191"/>
    </row>
    <row r="212" spans="1:5" s="463" customFormat="1" x14ac:dyDescent="0.3">
      <c r="A212" s="36">
        <v>4</v>
      </c>
      <c r="B212" s="37" t="s">
        <v>864</v>
      </c>
      <c r="C212" s="207" t="s">
        <v>1662</v>
      </c>
      <c r="D212" s="497"/>
      <c r="E212" s="497"/>
    </row>
    <row r="213" spans="1:5" x14ac:dyDescent="0.3">
      <c r="A213" s="30" t="s">
        <v>285</v>
      </c>
      <c r="B213" s="42" t="s">
        <v>286</v>
      </c>
      <c r="C213" s="43" t="s">
        <v>3222</v>
      </c>
      <c r="D213" s="40"/>
      <c r="E213" s="40"/>
    </row>
    <row r="214" spans="1:5" x14ac:dyDescent="0.3">
      <c r="A214" s="30" t="s">
        <v>290</v>
      </c>
      <c r="B214" s="42" t="s">
        <v>291</v>
      </c>
      <c r="C214" s="43" t="s">
        <v>3233</v>
      </c>
      <c r="D214" s="40"/>
      <c r="E214" s="40"/>
    </row>
    <row r="215" spans="1:5" x14ac:dyDescent="0.3">
      <c r="A215" s="30" t="s">
        <v>295</v>
      </c>
      <c r="B215" s="42" t="s">
        <v>296</v>
      </c>
      <c r="C215" s="42" t="s">
        <v>3205</v>
      </c>
      <c r="D215" s="32"/>
      <c r="E215" s="32"/>
    </row>
    <row r="216" spans="1:5" x14ac:dyDescent="0.3">
      <c r="A216" s="30" t="s">
        <v>299</v>
      </c>
      <c r="B216" s="42" t="s">
        <v>300</v>
      </c>
      <c r="C216" s="42" t="s">
        <v>301</v>
      </c>
      <c r="D216" s="32"/>
      <c r="E216" s="32"/>
    </row>
    <row r="217" spans="1:5" x14ac:dyDescent="0.3">
      <c r="A217" s="30" t="s">
        <v>304</v>
      </c>
      <c r="B217" s="63" t="s">
        <v>305</v>
      </c>
      <c r="C217" s="63"/>
      <c r="D217" s="35"/>
      <c r="E217" s="35"/>
    </row>
    <row r="218" spans="1:5" ht="24.65" customHeight="1" x14ac:dyDescent="0.3">
      <c r="A218" s="30" t="s">
        <v>306</v>
      </c>
      <c r="B218" s="103" t="s">
        <v>3225</v>
      </c>
      <c r="C218" s="103"/>
      <c r="D218" s="105"/>
      <c r="E218" s="105"/>
    </row>
    <row r="219" spans="1:5" ht="21.65" customHeight="1" x14ac:dyDescent="0.3">
      <c r="A219" s="30" t="s">
        <v>308</v>
      </c>
      <c r="B219" s="103" t="s">
        <v>3226</v>
      </c>
      <c r="C219" s="103"/>
      <c r="D219" s="105"/>
      <c r="E219" s="105"/>
    </row>
    <row r="220" spans="1:5" ht="21" customHeight="1" x14ac:dyDescent="0.3">
      <c r="A220" s="30" t="s">
        <v>310</v>
      </c>
      <c r="B220" s="103" t="s">
        <v>3227</v>
      </c>
      <c r="C220" s="103"/>
      <c r="D220" s="105"/>
      <c r="E220" s="105"/>
    </row>
    <row r="221" spans="1:5" ht="13.5" customHeight="1" x14ac:dyDescent="0.3">
      <c r="A221" s="30" t="s">
        <v>312</v>
      </c>
      <c r="B221" s="103" t="s">
        <v>3228</v>
      </c>
      <c r="C221" s="103"/>
      <c r="D221" s="105"/>
      <c r="E221" s="105"/>
    </row>
    <row r="222" spans="1:5" ht="21.65" customHeight="1" x14ac:dyDescent="0.3">
      <c r="A222" s="30" t="s">
        <v>314</v>
      </c>
      <c r="B222" s="103" t="s">
        <v>3234</v>
      </c>
      <c r="C222" s="103"/>
      <c r="D222" s="105"/>
      <c r="E222" s="105"/>
    </row>
    <row r="223" spans="1:5" x14ac:dyDescent="0.3">
      <c r="A223" s="30">
        <v>5</v>
      </c>
      <c r="B223" s="63" t="s">
        <v>354</v>
      </c>
      <c r="C223" s="63"/>
      <c r="D223" s="35"/>
      <c r="E223" s="35"/>
    </row>
    <row r="224" spans="1:5" ht="116.5" customHeight="1" x14ac:dyDescent="0.3">
      <c r="A224" s="30">
        <v>6</v>
      </c>
      <c r="B224" s="1020" t="s">
        <v>700</v>
      </c>
      <c r="C224" s="1022"/>
      <c r="D224" s="84"/>
      <c r="E224" s="84"/>
    </row>
    <row r="225" spans="1:5" ht="42" x14ac:dyDescent="0.3">
      <c r="A225" s="66">
        <v>7</v>
      </c>
      <c r="B225" s="67" t="s">
        <v>356</v>
      </c>
      <c r="C225" s="770">
        <v>174800</v>
      </c>
      <c r="D225" s="749"/>
      <c r="E225" s="750"/>
    </row>
    <row r="226" spans="1:5" x14ac:dyDescent="0.3">
      <c r="A226" s="30">
        <v>8</v>
      </c>
      <c r="B226" s="63" t="s">
        <v>357</v>
      </c>
      <c r="C226" s="63"/>
      <c r="D226" s="35"/>
      <c r="E226" s="35"/>
    </row>
    <row r="227" spans="1:5" x14ac:dyDescent="0.3">
      <c r="A227" s="30">
        <v>8.1</v>
      </c>
      <c r="B227" s="42" t="s">
        <v>358</v>
      </c>
      <c r="C227" s="764">
        <v>3450</v>
      </c>
      <c r="D227" s="771"/>
      <c r="E227" s="753"/>
    </row>
    <row r="228" spans="1:5" x14ac:dyDescent="0.3">
      <c r="A228" s="30">
        <v>8.1999999999999993</v>
      </c>
      <c r="B228" s="42" t="s">
        <v>359</v>
      </c>
      <c r="C228" s="764">
        <v>3450</v>
      </c>
      <c r="D228" s="771"/>
      <c r="E228" s="753"/>
    </row>
    <row r="229" spans="1:5" x14ac:dyDescent="0.3">
      <c r="A229" s="30">
        <v>8.3000000000000007</v>
      </c>
      <c r="B229" s="42" t="s">
        <v>360</v>
      </c>
      <c r="C229" s="764">
        <v>3450</v>
      </c>
      <c r="D229" s="771"/>
      <c r="E229" s="753"/>
    </row>
    <row r="230" spans="1:5" x14ac:dyDescent="0.3">
      <c r="A230" s="30">
        <v>8.4</v>
      </c>
      <c r="B230" s="42" t="s">
        <v>361</v>
      </c>
      <c r="C230" s="764">
        <v>3450</v>
      </c>
      <c r="D230" s="771"/>
      <c r="E230" s="753"/>
    </row>
    <row r="231" spans="1:5" x14ac:dyDescent="0.3">
      <c r="A231" s="30">
        <v>8.5</v>
      </c>
      <c r="B231" s="42" t="s">
        <v>362</v>
      </c>
      <c r="C231" s="764">
        <v>3450</v>
      </c>
      <c r="D231" s="771"/>
      <c r="E231" s="753"/>
    </row>
    <row r="232" spans="1:5" x14ac:dyDescent="0.3">
      <c r="A232" s="30"/>
      <c r="B232" s="82" t="s">
        <v>363</v>
      </c>
      <c r="C232" s="68">
        <v>17250</v>
      </c>
      <c r="D232" s="74"/>
      <c r="E232" s="124"/>
    </row>
    <row r="233" spans="1:5" ht="112.75" customHeight="1" x14ac:dyDescent="0.3">
      <c r="A233" s="30"/>
      <c r="B233" s="1020" t="s">
        <v>773</v>
      </c>
      <c r="C233" s="1022"/>
      <c r="D233" s="84"/>
      <c r="E233" s="84"/>
    </row>
    <row r="234" spans="1:5" x14ac:dyDescent="0.3">
      <c r="A234" s="30">
        <v>9</v>
      </c>
      <c r="B234" s="63" t="s">
        <v>365</v>
      </c>
      <c r="C234" s="44" t="s">
        <v>366</v>
      </c>
      <c r="D234" s="24"/>
      <c r="E234" s="24"/>
    </row>
    <row r="235" spans="1:5" x14ac:dyDescent="0.3">
      <c r="A235" s="1012"/>
      <c r="B235" s="1003"/>
      <c r="C235" s="1003"/>
      <c r="D235" s="1004"/>
      <c r="E235" s="1005"/>
    </row>
    <row r="236" spans="1:5" s="403" customFormat="1" ht="23" x14ac:dyDescent="0.35">
      <c r="A236" s="85" t="s">
        <v>2</v>
      </c>
      <c r="B236" s="1006" t="s">
        <v>199</v>
      </c>
      <c r="C236" s="1006"/>
      <c r="D236" s="28"/>
      <c r="E236" s="28"/>
    </row>
    <row r="237" spans="1:5" x14ac:dyDescent="0.3">
      <c r="A237" s="30">
        <v>1</v>
      </c>
      <c r="B237" s="1007" t="s">
        <v>3235</v>
      </c>
      <c r="C237" s="1007"/>
      <c r="D237" s="35"/>
      <c r="E237" s="35"/>
    </row>
    <row r="238" spans="1:5" x14ac:dyDescent="0.3">
      <c r="A238" s="30">
        <v>2</v>
      </c>
      <c r="B238" s="1029" t="s">
        <v>3236</v>
      </c>
      <c r="C238" s="1029"/>
      <c r="D238" s="24"/>
      <c r="E238" s="24"/>
    </row>
    <row r="239" spans="1:5" ht="15" customHeight="1" x14ac:dyDescent="0.3">
      <c r="A239" s="30">
        <v>3</v>
      </c>
      <c r="B239" s="1009" t="s">
        <v>3237</v>
      </c>
      <c r="C239" s="1009"/>
      <c r="D239" s="191"/>
      <c r="E239" s="191"/>
    </row>
    <row r="240" spans="1:5" s="463" customFormat="1" x14ac:dyDescent="0.3">
      <c r="A240" s="36">
        <v>4</v>
      </c>
      <c r="B240" s="37" t="s">
        <v>864</v>
      </c>
      <c r="C240" s="207" t="s">
        <v>3140</v>
      </c>
      <c r="D240" s="497"/>
      <c r="E240" s="497"/>
    </row>
    <row r="241" spans="1:5" x14ac:dyDescent="0.3">
      <c r="A241" s="30" t="s">
        <v>285</v>
      </c>
      <c r="B241" s="42" t="s">
        <v>286</v>
      </c>
      <c r="C241" s="43" t="s">
        <v>3238</v>
      </c>
      <c r="D241" s="40"/>
      <c r="E241" s="40"/>
    </row>
    <row r="242" spans="1:5" x14ac:dyDescent="0.3">
      <c r="A242" s="30" t="s">
        <v>290</v>
      </c>
      <c r="B242" s="42" t="s">
        <v>291</v>
      </c>
      <c r="C242" s="43" t="s">
        <v>3239</v>
      </c>
      <c r="D242" s="40"/>
      <c r="E242" s="40"/>
    </row>
    <row r="243" spans="1:5" x14ac:dyDescent="0.3">
      <c r="A243" s="30" t="s">
        <v>295</v>
      </c>
      <c r="B243" s="42" t="s">
        <v>296</v>
      </c>
      <c r="C243" s="42" t="s">
        <v>502</v>
      </c>
      <c r="D243" s="32"/>
      <c r="E243" s="32"/>
    </row>
    <row r="244" spans="1:5" x14ac:dyDescent="0.3">
      <c r="A244" s="30" t="s">
        <v>299</v>
      </c>
      <c r="B244" s="42" t="s">
        <v>300</v>
      </c>
      <c r="C244" s="42" t="s">
        <v>782</v>
      </c>
      <c r="D244" s="32"/>
      <c r="E244" s="32"/>
    </row>
    <row r="245" spans="1:5" x14ac:dyDescent="0.3">
      <c r="A245" s="30" t="s">
        <v>304</v>
      </c>
      <c r="B245" s="63" t="s">
        <v>305</v>
      </c>
      <c r="C245" s="63"/>
      <c r="D245" s="35"/>
      <c r="E245" s="35"/>
    </row>
    <row r="246" spans="1:5" ht="15" customHeight="1" x14ac:dyDescent="0.3">
      <c r="A246" s="30" t="s">
        <v>306</v>
      </c>
      <c r="B246" s="103" t="s">
        <v>3240</v>
      </c>
      <c r="C246" s="103"/>
      <c r="D246" s="105"/>
      <c r="E246" s="105"/>
    </row>
    <row r="247" spans="1:5" ht="15" customHeight="1" x14ac:dyDescent="0.3">
      <c r="A247" s="30" t="s">
        <v>308</v>
      </c>
      <c r="B247" s="103" t="s">
        <v>3241</v>
      </c>
      <c r="C247" s="103"/>
      <c r="D247" s="105"/>
      <c r="E247" s="105"/>
    </row>
    <row r="248" spans="1:5" x14ac:dyDescent="0.3">
      <c r="A248" s="30">
        <v>5</v>
      </c>
      <c r="B248" s="63" t="s">
        <v>354</v>
      </c>
      <c r="C248" s="63"/>
      <c r="D248" s="48"/>
      <c r="E248" s="35"/>
    </row>
    <row r="249" spans="1:5" ht="114" customHeight="1" x14ac:dyDescent="0.3">
      <c r="A249" s="30">
        <v>6</v>
      </c>
      <c r="B249" s="1020" t="s">
        <v>700</v>
      </c>
      <c r="C249" s="1022"/>
      <c r="D249" s="84"/>
      <c r="E249" s="84"/>
    </row>
    <row r="250" spans="1:5" ht="42" x14ac:dyDescent="0.3">
      <c r="A250" s="66">
        <v>7</v>
      </c>
      <c r="B250" s="67" t="s">
        <v>356</v>
      </c>
      <c r="C250" s="761">
        <v>92934.11</v>
      </c>
      <c r="D250" s="772"/>
      <c r="E250" s="750"/>
    </row>
    <row r="251" spans="1:5" x14ac:dyDescent="0.3">
      <c r="A251" s="30">
        <v>8</v>
      </c>
      <c r="B251" s="63" t="s">
        <v>365</v>
      </c>
      <c r="C251" s="44" t="s">
        <v>366</v>
      </c>
      <c r="D251" s="24"/>
      <c r="E251" s="24"/>
    </row>
    <row r="252" spans="1:5" x14ac:dyDescent="0.3">
      <c r="A252" s="63"/>
      <c r="B252" s="63"/>
      <c r="C252" s="63"/>
      <c r="D252" s="35"/>
      <c r="E252" s="35"/>
    </row>
  </sheetData>
  <sheetProtection algorithmName="SHA-512" hashValue="ACNb0D6fMgaq/VxFSKBs7zkFRllrWltrvnin43YuL6L+s9vXjVsBr5dakWs3PlXaTOWMC7QfZQe3l61XFUfyGg==" saltValue="2I7+mU/rGNUUJ+uE4TJsEA==" spinCount="100000" sheet="1" formatCells="0" formatColumns="0" formatRows="0" sort="0" autoFilter="0"/>
  <mergeCells count="62">
    <mergeCell ref="A2:E2"/>
    <mergeCell ref="A3:E3"/>
    <mergeCell ref="B4:E4"/>
    <mergeCell ref="B5:E5"/>
    <mergeCell ref="B6:E6"/>
    <mergeCell ref="B55:C55"/>
    <mergeCell ref="B7:E7"/>
    <mergeCell ref="B24:E24"/>
    <mergeCell ref="A27:E27"/>
    <mergeCell ref="B28:E28"/>
    <mergeCell ref="B29:E29"/>
    <mergeCell ref="B30:E30"/>
    <mergeCell ref="B31:E31"/>
    <mergeCell ref="B48:E48"/>
    <mergeCell ref="B52:C52"/>
    <mergeCell ref="B53:C53"/>
    <mergeCell ref="B54:C54"/>
    <mergeCell ref="B126:C126"/>
    <mergeCell ref="B79:C79"/>
    <mergeCell ref="A82:E82"/>
    <mergeCell ref="B83:E83"/>
    <mergeCell ref="B84:E84"/>
    <mergeCell ref="B85:E85"/>
    <mergeCell ref="B86:E86"/>
    <mergeCell ref="B106:E106"/>
    <mergeCell ref="B110:C110"/>
    <mergeCell ref="B111:C111"/>
    <mergeCell ref="B112:C112"/>
    <mergeCell ref="B113:C113"/>
    <mergeCell ref="B161:E161"/>
    <mergeCell ref="A129:E129"/>
    <mergeCell ref="B130:D130"/>
    <mergeCell ref="B131:D131"/>
    <mergeCell ref="B132:D132"/>
    <mergeCell ref="B133:D133"/>
    <mergeCell ref="B146:D146"/>
    <mergeCell ref="B155:D155"/>
    <mergeCell ref="A157:E157"/>
    <mergeCell ref="B158:E158"/>
    <mergeCell ref="B159:E159"/>
    <mergeCell ref="B160:E160"/>
    <mergeCell ref="B185:E185"/>
    <mergeCell ref="B188:D188"/>
    <mergeCell ref="B189:D189"/>
    <mergeCell ref="B190:D190"/>
    <mergeCell ref="B191:D191"/>
    <mergeCell ref="B239:C239"/>
    <mergeCell ref="B249:C249"/>
    <mergeCell ref="A1:G1"/>
    <mergeCell ref="B224:C224"/>
    <mergeCell ref="B233:C233"/>
    <mergeCell ref="A235:E235"/>
    <mergeCell ref="B236:C236"/>
    <mergeCell ref="B237:C237"/>
    <mergeCell ref="B238:C238"/>
    <mergeCell ref="B204:D204"/>
    <mergeCell ref="A207:E207"/>
    <mergeCell ref="B208:C208"/>
    <mergeCell ref="B209:C209"/>
    <mergeCell ref="B210:C210"/>
    <mergeCell ref="B211:C211"/>
    <mergeCell ref="B176:E176"/>
  </mergeCells>
  <pageMargins left="0.7" right="0.7" top="0.75" bottom="0.75" header="0.3" footer="0.3"/>
  <pageSetup paperSize="9" scale="52" orientation="portrait" verticalDpi="0" r:id="rId1"/>
  <rowBreaks count="1" manualBreakCount="1">
    <brk id="109" max="7" man="1"/>
  </rowBreaks>
  <colBreaks count="1" manualBreakCount="1">
    <brk id="8" max="251"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8BD16-38A0-4B3D-91CC-F2016CCC55EC}">
  <dimension ref="A1:JZ655"/>
  <sheetViews>
    <sheetView topLeftCell="A170" workbookViewId="0">
      <selection activeCell="A170" sqref="A1:XFD1048576"/>
    </sheetView>
  </sheetViews>
  <sheetFormatPr defaultColWidth="8.81640625" defaultRowHeight="14" x14ac:dyDescent="0.35"/>
  <cols>
    <col min="1" max="1" width="14.26953125" style="6" customWidth="1"/>
    <col min="2" max="2" width="47" style="6" customWidth="1"/>
    <col min="3" max="3" width="42.26953125" style="264" customWidth="1"/>
    <col min="4" max="4" width="45.81640625" style="264" customWidth="1"/>
    <col min="5" max="5" width="52.453125" style="6" customWidth="1"/>
    <col min="6" max="16384" width="8.81640625" style="6"/>
  </cols>
  <sheetData>
    <row r="1" spans="1:286" s="25" customFormat="1" ht="105" customHeight="1" x14ac:dyDescent="0.35">
      <c r="A1" s="1124" t="s">
        <v>276</v>
      </c>
      <c r="B1" s="1232"/>
      <c r="C1" s="1232"/>
      <c r="D1" s="1232"/>
      <c r="E1" s="1232"/>
      <c r="F1" s="1233"/>
      <c r="G1" s="35"/>
      <c r="H1" s="35"/>
      <c r="I1" s="35"/>
      <c r="J1" s="35"/>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row>
    <row r="2" spans="1:286" ht="23" x14ac:dyDescent="0.35">
      <c r="A2" s="1237" t="s">
        <v>2340</v>
      </c>
      <c r="B2" s="1237"/>
      <c r="C2" s="1237"/>
      <c r="D2" s="1237"/>
      <c r="E2" s="1237"/>
      <c r="F2" s="64"/>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row>
    <row r="3" spans="1:286" ht="23" x14ac:dyDescent="0.35">
      <c r="A3" s="1238" t="s">
        <v>180</v>
      </c>
      <c r="B3" s="1238"/>
      <c r="C3" s="1238"/>
      <c r="D3" s="1238"/>
      <c r="E3" s="1238"/>
      <c r="F3" s="35"/>
      <c r="G3" s="64"/>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row>
    <row r="4" spans="1:286" ht="23" x14ac:dyDescent="0.35">
      <c r="A4" s="85" t="s">
        <v>2</v>
      </c>
      <c r="B4" s="1137" t="s">
        <v>181</v>
      </c>
      <c r="C4" s="1137"/>
      <c r="D4" s="1137"/>
      <c r="E4" s="1137"/>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row>
    <row r="5" spans="1:286" x14ac:dyDescent="0.35">
      <c r="A5" s="436">
        <v>1</v>
      </c>
      <c r="B5" s="1074" t="s">
        <v>3137</v>
      </c>
      <c r="C5" s="1074"/>
      <c r="D5" s="1074"/>
      <c r="E5" s="1074"/>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row>
    <row r="6" spans="1:286" x14ac:dyDescent="0.35">
      <c r="A6" s="436">
        <v>2</v>
      </c>
      <c r="B6" s="1074" t="s">
        <v>3138</v>
      </c>
      <c r="C6" s="1074"/>
      <c r="D6" s="1074"/>
      <c r="E6" s="1074"/>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row>
    <row r="7" spans="1:286" ht="27" customHeight="1" x14ac:dyDescent="0.35">
      <c r="A7" s="436">
        <v>3</v>
      </c>
      <c r="B7" s="1051" t="s">
        <v>3139</v>
      </c>
      <c r="C7" s="1051"/>
      <c r="D7" s="1051"/>
      <c r="E7" s="1051"/>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row>
    <row r="8" spans="1:286" x14ac:dyDescent="0.35">
      <c r="A8" s="36">
        <v>4</v>
      </c>
      <c r="B8" s="37" t="s">
        <v>864</v>
      </c>
      <c r="C8" s="36" t="s">
        <v>282</v>
      </c>
      <c r="D8" s="36" t="s">
        <v>550</v>
      </c>
      <c r="E8" s="36" t="s">
        <v>743</v>
      </c>
      <c r="F8" s="64"/>
      <c r="G8" s="64"/>
      <c r="H8" s="64"/>
      <c r="I8" s="64"/>
      <c r="J8" s="64"/>
      <c r="K8" s="64"/>
      <c r="L8" s="64"/>
      <c r="M8" s="64"/>
      <c r="N8" s="64"/>
      <c r="O8" s="64"/>
      <c r="P8" s="64"/>
      <c r="Q8" s="64"/>
      <c r="R8" s="64"/>
      <c r="S8" s="64"/>
      <c r="T8" s="64"/>
    </row>
    <row r="9" spans="1:286" x14ac:dyDescent="0.35">
      <c r="A9" s="436" t="s">
        <v>285</v>
      </c>
      <c r="B9" s="42" t="s">
        <v>286</v>
      </c>
      <c r="C9" s="43" t="s">
        <v>3033</v>
      </c>
      <c r="D9" s="43" t="s">
        <v>3033</v>
      </c>
      <c r="E9" s="43" t="s">
        <v>3142</v>
      </c>
      <c r="F9" s="64"/>
      <c r="G9" s="64"/>
      <c r="H9" s="64"/>
      <c r="I9" s="64"/>
      <c r="J9" s="64"/>
      <c r="K9" s="64"/>
      <c r="L9" s="64"/>
      <c r="M9" s="64"/>
      <c r="N9" s="64"/>
      <c r="O9" s="64"/>
      <c r="P9" s="64"/>
      <c r="Q9" s="64"/>
      <c r="R9" s="64"/>
      <c r="S9" s="64"/>
      <c r="T9" s="64"/>
    </row>
    <row r="10" spans="1:286" ht="18" customHeight="1" x14ac:dyDescent="0.35">
      <c r="A10" s="436" t="s">
        <v>290</v>
      </c>
      <c r="B10" s="42" t="s">
        <v>291</v>
      </c>
      <c r="C10" s="43" t="s">
        <v>3242</v>
      </c>
      <c r="D10" s="43" t="s">
        <v>3144</v>
      </c>
      <c r="E10" s="43" t="s">
        <v>3143</v>
      </c>
      <c r="F10" s="64"/>
      <c r="G10" s="64"/>
      <c r="H10" s="64"/>
      <c r="I10" s="64"/>
      <c r="J10" s="64"/>
      <c r="K10" s="64"/>
      <c r="L10" s="64"/>
      <c r="M10" s="64"/>
      <c r="N10" s="64"/>
      <c r="O10" s="64"/>
      <c r="P10" s="64"/>
      <c r="Q10" s="64"/>
      <c r="R10" s="64"/>
      <c r="S10" s="64"/>
      <c r="T10" s="64"/>
    </row>
    <row r="11" spans="1:286" x14ac:dyDescent="0.35">
      <c r="A11" s="436" t="s">
        <v>295</v>
      </c>
      <c r="B11" s="42" t="s">
        <v>296</v>
      </c>
      <c r="C11" s="188" t="s">
        <v>568</v>
      </c>
      <c r="D11" s="188" t="s">
        <v>568</v>
      </c>
      <c r="E11" s="42" t="s">
        <v>2285</v>
      </c>
      <c r="F11" s="64"/>
      <c r="G11" s="64"/>
      <c r="H11" s="64"/>
      <c r="I11" s="64"/>
      <c r="J11" s="64"/>
      <c r="K11" s="64"/>
      <c r="L11" s="64"/>
      <c r="M11" s="64"/>
      <c r="N11" s="64"/>
      <c r="O11" s="64"/>
      <c r="P11" s="64"/>
      <c r="Q11" s="64"/>
      <c r="R11" s="64"/>
      <c r="S11" s="64"/>
      <c r="T11" s="64"/>
    </row>
    <row r="12" spans="1:286" x14ac:dyDescent="0.35">
      <c r="A12" s="436" t="s">
        <v>299</v>
      </c>
      <c r="B12" s="42" t="s">
        <v>300</v>
      </c>
      <c r="C12" s="188" t="s">
        <v>301</v>
      </c>
      <c r="D12" s="188" t="s">
        <v>301</v>
      </c>
      <c r="E12" s="42" t="s">
        <v>782</v>
      </c>
      <c r="F12" s="64"/>
      <c r="G12" s="64"/>
      <c r="H12" s="64"/>
      <c r="I12" s="64"/>
      <c r="J12" s="64"/>
      <c r="K12" s="64"/>
      <c r="L12" s="64"/>
      <c r="M12" s="64"/>
      <c r="N12" s="64"/>
      <c r="O12" s="64"/>
      <c r="P12" s="64"/>
      <c r="Q12" s="64"/>
      <c r="R12" s="64"/>
      <c r="S12" s="64"/>
      <c r="T12" s="64"/>
    </row>
    <row r="13" spans="1:286" x14ac:dyDescent="0.35">
      <c r="A13" s="30">
        <v>5</v>
      </c>
      <c r="B13" s="1074" t="s">
        <v>824</v>
      </c>
      <c r="C13" s="1074"/>
      <c r="D13" s="1074"/>
      <c r="E13" s="1074"/>
      <c r="F13" s="64"/>
      <c r="G13" s="64"/>
      <c r="H13" s="64"/>
      <c r="I13" s="64"/>
      <c r="J13" s="64"/>
      <c r="K13" s="64"/>
      <c r="L13" s="64"/>
      <c r="M13" s="64"/>
      <c r="N13" s="64"/>
      <c r="O13" s="64"/>
      <c r="P13" s="64"/>
      <c r="Q13" s="64"/>
      <c r="R13" s="64"/>
      <c r="S13" s="64"/>
      <c r="T13" s="64"/>
    </row>
    <row r="14" spans="1:286" ht="28" x14ac:dyDescent="0.35">
      <c r="A14" s="436" t="s">
        <v>3243</v>
      </c>
      <c r="B14" s="188" t="s">
        <v>3244</v>
      </c>
      <c r="C14" s="773" t="s">
        <v>4223</v>
      </c>
      <c r="D14" s="773">
        <v>9957.81</v>
      </c>
      <c r="E14" s="58">
        <v>14288.29</v>
      </c>
      <c r="F14" s="64"/>
      <c r="G14" s="64"/>
      <c r="H14" s="64"/>
      <c r="I14" s="64"/>
      <c r="J14" s="64"/>
      <c r="K14" s="64"/>
      <c r="L14" s="64"/>
      <c r="M14" s="64"/>
      <c r="N14" s="64"/>
      <c r="O14" s="64"/>
      <c r="P14" s="64"/>
      <c r="Q14" s="64"/>
      <c r="R14" s="64"/>
      <c r="S14" s="64"/>
      <c r="T14" s="64"/>
    </row>
    <row r="15" spans="1:286" ht="28" x14ac:dyDescent="0.35">
      <c r="A15" s="436" t="s">
        <v>3245</v>
      </c>
      <c r="B15" s="188" t="s">
        <v>3246</v>
      </c>
      <c r="C15" s="312" t="s">
        <v>4224</v>
      </c>
      <c r="D15" s="773" t="s">
        <v>3247</v>
      </c>
      <c r="E15" s="58">
        <v>15875.88</v>
      </c>
      <c r="F15" s="64"/>
      <c r="G15" s="64"/>
      <c r="H15" s="64"/>
      <c r="I15" s="64"/>
      <c r="J15" s="64"/>
      <c r="K15" s="64"/>
      <c r="L15" s="64"/>
      <c r="M15" s="64"/>
      <c r="N15" s="64"/>
      <c r="O15" s="64"/>
      <c r="P15" s="64"/>
      <c r="Q15" s="64"/>
      <c r="R15" s="64"/>
      <c r="S15" s="64"/>
      <c r="T15" s="64"/>
    </row>
    <row r="16" spans="1:286" x14ac:dyDescent="0.35">
      <c r="A16" s="436" t="s">
        <v>3248</v>
      </c>
      <c r="B16" s="188" t="s">
        <v>3249</v>
      </c>
      <c r="C16" s="312" t="s">
        <v>4225</v>
      </c>
      <c r="D16" s="773">
        <v>38423.18</v>
      </c>
      <c r="E16" s="58">
        <v>26790.55</v>
      </c>
      <c r="F16" s="64"/>
      <c r="G16" s="64"/>
      <c r="H16" s="64"/>
      <c r="I16" s="64"/>
      <c r="J16" s="64"/>
      <c r="K16" s="64"/>
      <c r="L16" s="64"/>
      <c r="M16" s="64"/>
      <c r="N16" s="64"/>
      <c r="O16" s="64"/>
      <c r="P16" s="64"/>
      <c r="Q16" s="64"/>
      <c r="R16" s="64"/>
      <c r="S16" s="64"/>
      <c r="T16" s="64"/>
    </row>
    <row r="17" spans="1:20" x14ac:dyDescent="0.35">
      <c r="A17" s="436" t="s">
        <v>3250</v>
      </c>
      <c r="B17" s="188" t="s">
        <v>3251</v>
      </c>
      <c r="C17" s="312" t="s">
        <v>4226</v>
      </c>
      <c r="D17" s="773">
        <v>12576.97</v>
      </c>
      <c r="E17" s="58">
        <v>12700.7</v>
      </c>
      <c r="F17" s="64"/>
      <c r="G17" s="64"/>
      <c r="H17" s="64"/>
      <c r="I17" s="64"/>
      <c r="J17" s="64"/>
      <c r="K17" s="64"/>
      <c r="L17" s="64"/>
      <c r="M17" s="64"/>
      <c r="N17" s="64"/>
      <c r="O17" s="64"/>
      <c r="P17" s="64"/>
      <c r="Q17" s="64"/>
      <c r="R17" s="64"/>
      <c r="S17" s="64"/>
      <c r="T17" s="64"/>
    </row>
    <row r="18" spans="1:20" x14ac:dyDescent="0.35">
      <c r="A18" s="436" t="s">
        <v>3252</v>
      </c>
      <c r="B18" s="42" t="s">
        <v>3253</v>
      </c>
      <c r="C18" s="312" t="s">
        <v>4227</v>
      </c>
      <c r="D18" s="773">
        <v>72676.570000000007</v>
      </c>
      <c r="E18" s="58">
        <v>26790.55</v>
      </c>
      <c r="F18" s="64"/>
      <c r="G18" s="64"/>
      <c r="H18" s="64"/>
      <c r="I18" s="64"/>
      <c r="J18" s="64"/>
      <c r="K18" s="64"/>
      <c r="L18" s="64"/>
      <c r="M18" s="64"/>
      <c r="N18" s="64"/>
      <c r="O18" s="64"/>
      <c r="P18" s="64"/>
      <c r="Q18" s="64"/>
      <c r="R18" s="64"/>
      <c r="S18" s="64"/>
      <c r="T18" s="64"/>
    </row>
    <row r="19" spans="1:20" x14ac:dyDescent="0.35">
      <c r="A19" s="436" t="s">
        <v>3254</v>
      </c>
      <c r="B19" s="42" t="s">
        <v>3255</v>
      </c>
      <c r="C19" s="312" t="s">
        <v>4228</v>
      </c>
      <c r="D19" s="773">
        <v>17801.560000000001</v>
      </c>
      <c r="E19" s="58">
        <v>21432.44</v>
      </c>
      <c r="F19" s="64"/>
      <c r="G19" s="64"/>
      <c r="H19" s="64"/>
      <c r="I19" s="64"/>
      <c r="J19" s="64"/>
      <c r="K19" s="64"/>
      <c r="L19" s="64"/>
      <c r="M19" s="64"/>
      <c r="N19" s="64"/>
      <c r="O19" s="64"/>
      <c r="P19" s="64"/>
      <c r="Q19" s="64"/>
      <c r="R19" s="64"/>
      <c r="S19" s="64"/>
      <c r="T19" s="64"/>
    </row>
    <row r="20" spans="1:20" x14ac:dyDescent="0.35">
      <c r="A20" s="774" t="s">
        <v>3256</v>
      </c>
      <c r="B20" s="42" t="s">
        <v>3257</v>
      </c>
      <c r="C20" s="312" t="s">
        <v>4222</v>
      </c>
      <c r="D20" s="773">
        <v>20801.95</v>
      </c>
      <c r="E20" s="58">
        <v>12700.7</v>
      </c>
      <c r="F20" s="64"/>
      <c r="G20" s="64"/>
      <c r="H20" s="64"/>
      <c r="I20" s="64"/>
      <c r="J20" s="64"/>
      <c r="K20" s="64"/>
      <c r="L20" s="64"/>
      <c r="M20" s="64"/>
      <c r="N20" s="64"/>
      <c r="O20" s="64"/>
      <c r="P20" s="64"/>
      <c r="Q20" s="64"/>
      <c r="R20" s="64"/>
      <c r="S20" s="64"/>
      <c r="T20" s="64"/>
    </row>
    <row r="21" spans="1:20" s="270" customFormat="1" ht="14.5" x14ac:dyDescent="0.35">
      <c r="A21" s="1177"/>
      <c r="B21" s="1178"/>
      <c r="C21" s="1178"/>
      <c r="D21" s="1178"/>
      <c r="E21" s="1179"/>
      <c r="F21" s="556"/>
      <c r="G21" s="556"/>
      <c r="H21" s="556"/>
      <c r="I21" s="556"/>
      <c r="J21" s="64"/>
      <c r="K21" s="64"/>
      <c r="L21" s="64"/>
      <c r="M21" s="64"/>
      <c r="N21" s="64"/>
      <c r="O21" s="64"/>
      <c r="P21" s="64"/>
      <c r="Q21" s="64"/>
      <c r="R21" s="64"/>
      <c r="S21" s="64"/>
      <c r="T21" s="64"/>
    </row>
    <row r="22" spans="1:20" s="403" customFormat="1" ht="23" x14ac:dyDescent="0.35">
      <c r="A22" s="85" t="s">
        <v>2</v>
      </c>
      <c r="B22" s="1137" t="s">
        <v>183</v>
      </c>
      <c r="C22" s="1137"/>
      <c r="D22" s="1137"/>
      <c r="E22" s="1137"/>
      <c r="F22" s="64"/>
      <c r="G22" s="64"/>
      <c r="H22" s="64"/>
      <c r="I22" s="64"/>
      <c r="J22" s="64"/>
      <c r="K22" s="64"/>
      <c r="L22" s="64"/>
      <c r="M22" s="64"/>
      <c r="N22" s="64"/>
      <c r="O22" s="64"/>
      <c r="P22" s="64"/>
      <c r="Q22" s="64"/>
      <c r="R22" s="64"/>
      <c r="S22" s="64"/>
      <c r="T22" s="64"/>
    </row>
    <row r="23" spans="1:20" x14ac:dyDescent="0.35">
      <c r="A23" s="436">
        <v>1</v>
      </c>
      <c r="B23" s="1074" t="s">
        <v>3159</v>
      </c>
      <c r="C23" s="1074"/>
      <c r="D23" s="1074"/>
      <c r="E23" s="1074"/>
      <c r="F23" s="64"/>
      <c r="G23" s="64"/>
      <c r="H23" s="64"/>
      <c r="I23" s="64"/>
      <c r="J23" s="64"/>
      <c r="K23" s="64"/>
      <c r="L23" s="64"/>
      <c r="M23" s="64"/>
      <c r="N23" s="64"/>
      <c r="O23" s="64"/>
      <c r="P23" s="64"/>
      <c r="Q23" s="64"/>
      <c r="R23" s="64"/>
      <c r="S23" s="64"/>
      <c r="T23" s="64"/>
    </row>
    <row r="24" spans="1:20" x14ac:dyDescent="0.35">
      <c r="A24" s="436">
        <v>2</v>
      </c>
      <c r="B24" s="1078" t="s">
        <v>3160</v>
      </c>
      <c r="C24" s="1078"/>
      <c r="D24" s="1078"/>
      <c r="E24" s="1078"/>
      <c r="F24" s="64"/>
      <c r="G24" s="64"/>
      <c r="H24" s="64"/>
      <c r="I24" s="64"/>
      <c r="J24" s="64"/>
      <c r="K24" s="64"/>
      <c r="L24" s="64"/>
      <c r="M24" s="64"/>
      <c r="N24" s="64"/>
      <c r="O24" s="64"/>
      <c r="P24" s="64"/>
      <c r="Q24" s="64"/>
      <c r="R24" s="64"/>
      <c r="S24" s="64"/>
      <c r="T24" s="64"/>
    </row>
    <row r="25" spans="1:20" x14ac:dyDescent="0.35">
      <c r="A25" s="436">
        <v>3</v>
      </c>
      <c r="B25" s="1051" t="s">
        <v>3139</v>
      </c>
      <c r="C25" s="1051"/>
      <c r="D25" s="1051"/>
      <c r="E25" s="1051"/>
      <c r="F25" s="64"/>
      <c r="G25" s="64"/>
      <c r="H25" s="64"/>
      <c r="I25" s="64"/>
      <c r="J25" s="64"/>
      <c r="K25" s="64"/>
      <c r="L25" s="64"/>
      <c r="M25" s="64"/>
      <c r="N25" s="64"/>
      <c r="O25" s="64"/>
      <c r="P25" s="64"/>
      <c r="Q25" s="64"/>
      <c r="R25" s="64"/>
      <c r="S25" s="64"/>
      <c r="T25" s="64"/>
    </row>
    <row r="26" spans="1:20" x14ac:dyDescent="0.35">
      <c r="A26" s="36">
        <v>4</v>
      </c>
      <c r="B26" s="37" t="s">
        <v>864</v>
      </c>
      <c r="C26" s="158" t="s">
        <v>282</v>
      </c>
      <c r="D26" s="158" t="s">
        <v>550</v>
      </c>
      <c r="E26" s="207" t="s">
        <v>743</v>
      </c>
      <c r="F26" s="64"/>
      <c r="G26" s="64"/>
      <c r="H26" s="64"/>
      <c r="I26" s="64"/>
      <c r="J26" s="64"/>
      <c r="K26" s="64"/>
      <c r="L26" s="64"/>
      <c r="M26" s="64"/>
      <c r="N26" s="64"/>
      <c r="O26" s="64"/>
      <c r="P26" s="64"/>
      <c r="Q26" s="64"/>
      <c r="R26" s="64"/>
      <c r="S26" s="64"/>
      <c r="T26" s="64"/>
    </row>
    <row r="27" spans="1:20" x14ac:dyDescent="0.35">
      <c r="A27" s="436" t="s">
        <v>285</v>
      </c>
      <c r="B27" s="42" t="s">
        <v>286</v>
      </c>
      <c r="C27" s="43" t="s">
        <v>3033</v>
      </c>
      <c r="D27" s="43" t="s">
        <v>3033</v>
      </c>
      <c r="E27" s="43" t="s">
        <v>743</v>
      </c>
      <c r="F27" s="64"/>
      <c r="G27" s="64"/>
      <c r="H27" s="64"/>
      <c r="I27" s="64"/>
      <c r="J27" s="64"/>
      <c r="K27" s="64"/>
      <c r="L27" s="64"/>
      <c r="M27" s="64"/>
      <c r="N27" s="64"/>
      <c r="O27" s="64"/>
      <c r="P27" s="64"/>
      <c r="Q27" s="64"/>
      <c r="R27" s="64"/>
      <c r="S27" s="64"/>
      <c r="T27" s="64"/>
    </row>
    <row r="28" spans="1:20" x14ac:dyDescent="0.35">
      <c r="A28" s="436" t="s">
        <v>290</v>
      </c>
      <c r="B28" s="42" t="s">
        <v>291</v>
      </c>
      <c r="C28" s="43" t="s">
        <v>3162</v>
      </c>
      <c r="D28" s="43" t="s">
        <v>3162</v>
      </c>
      <c r="E28" s="43" t="s">
        <v>3161</v>
      </c>
      <c r="F28" s="64"/>
      <c r="G28" s="64"/>
      <c r="H28" s="64"/>
      <c r="I28" s="64"/>
      <c r="J28" s="64"/>
      <c r="K28" s="64"/>
      <c r="L28" s="64"/>
      <c r="M28" s="64"/>
      <c r="N28" s="64"/>
      <c r="O28" s="64"/>
      <c r="P28" s="64"/>
      <c r="Q28" s="64"/>
      <c r="R28" s="64"/>
      <c r="S28" s="64"/>
      <c r="T28" s="64"/>
    </row>
    <row r="29" spans="1:20" x14ac:dyDescent="0.35">
      <c r="A29" s="436" t="s">
        <v>295</v>
      </c>
      <c r="B29" s="42" t="s">
        <v>296</v>
      </c>
      <c r="C29" s="188" t="s">
        <v>568</v>
      </c>
      <c r="D29" s="188" t="s">
        <v>568</v>
      </c>
      <c r="E29" s="42" t="s">
        <v>2285</v>
      </c>
      <c r="F29" s="64"/>
      <c r="G29" s="64"/>
      <c r="H29" s="64"/>
      <c r="I29" s="64"/>
      <c r="J29" s="64"/>
      <c r="K29" s="64"/>
      <c r="L29" s="64"/>
      <c r="M29" s="64"/>
      <c r="N29" s="64"/>
      <c r="O29" s="64"/>
      <c r="P29" s="64"/>
      <c r="Q29" s="64"/>
      <c r="R29" s="64"/>
      <c r="S29" s="64"/>
      <c r="T29" s="64"/>
    </row>
    <row r="30" spans="1:20" x14ac:dyDescent="0.35">
      <c r="A30" s="436" t="s">
        <v>299</v>
      </c>
      <c r="B30" s="42" t="s">
        <v>300</v>
      </c>
      <c r="C30" s="188" t="s">
        <v>301</v>
      </c>
      <c r="D30" s="188" t="s">
        <v>301</v>
      </c>
      <c r="E30" s="42" t="s">
        <v>782</v>
      </c>
      <c r="F30" s="64"/>
      <c r="G30" s="64"/>
      <c r="H30" s="64"/>
      <c r="I30" s="64"/>
      <c r="J30" s="64"/>
      <c r="K30" s="64"/>
      <c r="L30" s="64"/>
      <c r="M30" s="64"/>
      <c r="N30" s="64"/>
      <c r="O30" s="64"/>
      <c r="P30" s="64"/>
      <c r="Q30" s="64"/>
      <c r="R30" s="64"/>
      <c r="S30" s="64"/>
      <c r="T30" s="64"/>
    </row>
    <row r="31" spans="1:20" x14ac:dyDescent="0.35">
      <c r="A31" s="30">
        <v>5</v>
      </c>
      <c r="B31" s="1074" t="s">
        <v>824</v>
      </c>
      <c r="C31" s="1074"/>
      <c r="D31" s="1074"/>
      <c r="E31" s="1074"/>
      <c r="F31" s="64"/>
      <c r="G31" s="64"/>
      <c r="H31" s="64"/>
      <c r="I31" s="64"/>
      <c r="J31" s="64"/>
      <c r="K31" s="64"/>
      <c r="L31" s="64"/>
      <c r="M31" s="64"/>
      <c r="N31" s="64"/>
      <c r="O31" s="64"/>
      <c r="P31" s="64"/>
      <c r="Q31" s="64"/>
      <c r="R31" s="64"/>
      <c r="S31" s="64"/>
      <c r="T31" s="64"/>
    </row>
    <row r="32" spans="1:20" ht="28" x14ac:dyDescent="0.35">
      <c r="A32" s="436" t="s">
        <v>3258</v>
      </c>
      <c r="B32" s="188" t="s">
        <v>3244</v>
      </c>
      <c r="C32" s="773">
        <v>9957.81</v>
      </c>
      <c r="D32" s="773">
        <v>9957.81</v>
      </c>
      <c r="E32" s="541">
        <v>15517.7</v>
      </c>
      <c r="F32" s="64"/>
      <c r="G32" s="64"/>
      <c r="H32" s="64"/>
      <c r="I32" s="64"/>
      <c r="J32" s="64"/>
      <c r="K32" s="64"/>
      <c r="L32" s="64"/>
      <c r="M32" s="64"/>
      <c r="N32" s="64"/>
      <c r="O32" s="64"/>
      <c r="P32" s="64"/>
      <c r="Q32" s="64"/>
      <c r="R32" s="64"/>
      <c r="S32" s="64"/>
      <c r="T32" s="64"/>
    </row>
    <row r="33" spans="1:40" ht="28" x14ac:dyDescent="0.35">
      <c r="A33" s="436" t="s">
        <v>3259</v>
      </c>
      <c r="B33" s="188" t="s">
        <v>3246</v>
      </c>
      <c r="C33" s="773" t="s">
        <v>3247</v>
      </c>
      <c r="D33" s="773" t="s">
        <v>3247</v>
      </c>
      <c r="E33" s="541">
        <v>12700.7</v>
      </c>
      <c r="F33" s="64"/>
      <c r="G33" s="64"/>
      <c r="H33" s="64"/>
      <c r="I33" s="64"/>
      <c r="J33" s="64"/>
      <c r="K33" s="64"/>
      <c r="L33" s="64"/>
      <c r="M33" s="64"/>
      <c r="N33" s="64"/>
      <c r="O33" s="64"/>
      <c r="P33" s="64"/>
      <c r="Q33" s="64"/>
      <c r="R33" s="64"/>
      <c r="S33" s="64"/>
      <c r="T33" s="64"/>
    </row>
    <row r="34" spans="1:40" x14ac:dyDescent="0.35">
      <c r="A34" s="436" t="s">
        <v>3260</v>
      </c>
      <c r="B34" s="188" t="s">
        <v>3261</v>
      </c>
      <c r="C34" s="773">
        <v>38423.18</v>
      </c>
      <c r="D34" s="773">
        <v>38423.18</v>
      </c>
      <c r="E34" s="541">
        <v>88904.95</v>
      </c>
      <c r="F34" s="64"/>
      <c r="G34" s="64"/>
      <c r="H34" s="64"/>
      <c r="I34" s="64"/>
      <c r="J34" s="64"/>
      <c r="K34" s="64"/>
      <c r="L34" s="64"/>
      <c r="M34" s="64"/>
      <c r="N34" s="64"/>
      <c r="O34" s="64"/>
      <c r="P34" s="64"/>
      <c r="Q34" s="64"/>
      <c r="R34" s="64"/>
      <c r="S34" s="64"/>
      <c r="T34" s="64"/>
    </row>
    <row r="35" spans="1:40" x14ac:dyDescent="0.35">
      <c r="A35" s="436" t="s">
        <v>3262</v>
      </c>
      <c r="B35" s="188" t="s">
        <v>3263</v>
      </c>
      <c r="C35" s="773">
        <v>12576.97</v>
      </c>
      <c r="D35" s="773">
        <v>12576.97</v>
      </c>
      <c r="E35" s="541">
        <v>7409.16</v>
      </c>
      <c r="F35" s="64"/>
      <c r="G35" s="64"/>
      <c r="H35" s="64"/>
      <c r="I35" s="64"/>
      <c r="J35" s="64"/>
      <c r="K35" s="64"/>
      <c r="L35" s="64"/>
      <c r="M35" s="64"/>
      <c r="N35" s="64"/>
      <c r="O35" s="64"/>
      <c r="P35" s="64"/>
      <c r="Q35" s="64"/>
      <c r="R35" s="64"/>
      <c r="S35" s="64"/>
      <c r="T35" s="64"/>
    </row>
    <row r="36" spans="1:40" x14ac:dyDescent="0.35">
      <c r="A36" s="436" t="s">
        <v>3264</v>
      </c>
      <c r="B36" s="188" t="s">
        <v>3253</v>
      </c>
      <c r="C36" s="773">
        <v>73977.55</v>
      </c>
      <c r="D36" s="773">
        <v>73977.55</v>
      </c>
      <c r="E36" s="541">
        <v>27460.32</v>
      </c>
      <c r="F36" s="64"/>
      <c r="G36" s="64"/>
      <c r="H36" s="64"/>
      <c r="I36" s="64"/>
      <c r="J36" s="64"/>
      <c r="K36" s="64"/>
      <c r="L36" s="64"/>
      <c r="M36" s="64"/>
      <c r="N36" s="64"/>
      <c r="O36" s="64"/>
      <c r="P36" s="64"/>
      <c r="Q36" s="64"/>
      <c r="R36" s="64"/>
      <c r="S36" s="64"/>
      <c r="T36" s="64"/>
    </row>
    <row r="37" spans="1:40" x14ac:dyDescent="0.35">
      <c r="A37" s="436" t="s">
        <v>3265</v>
      </c>
      <c r="B37" s="188" t="s">
        <v>3255</v>
      </c>
      <c r="C37" s="773">
        <v>17801.560000000001</v>
      </c>
      <c r="D37" s="773">
        <v>17801.560000000001</v>
      </c>
      <c r="E37" s="541">
        <v>21432.44</v>
      </c>
      <c r="F37" s="64"/>
      <c r="G37" s="64"/>
      <c r="H37" s="64"/>
      <c r="I37" s="64"/>
      <c r="J37" s="64"/>
      <c r="K37" s="64"/>
      <c r="L37" s="64"/>
      <c r="M37" s="64"/>
      <c r="N37" s="64"/>
      <c r="O37" s="64"/>
      <c r="P37" s="64"/>
      <c r="Q37" s="64"/>
      <c r="R37" s="64"/>
      <c r="S37" s="64"/>
      <c r="T37" s="64"/>
    </row>
    <row r="38" spans="1:40" x14ac:dyDescent="0.35">
      <c r="A38" s="436" t="s">
        <v>3266</v>
      </c>
      <c r="B38" s="188" t="s">
        <v>3257</v>
      </c>
      <c r="C38" s="773">
        <v>20801.95</v>
      </c>
      <c r="D38" s="773">
        <v>20801.95</v>
      </c>
      <c r="E38" s="541">
        <v>14894.83</v>
      </c>
      <c r="F38" s="64"/>
      <c r="G38" s="64"/>
      <c r="H38" s="64"/>
      <c r="I38" s="64"/>
      <c r="J38" s="64"/>
      <c r="K38" s="64"/>
      <c r="L38" s="64"/>
      <c r="M38" s="64"/>
      <c r="N38" s="64"/>
      <c r="O38" s="64"/>
      <c r="P38" s="64"/>
      <c r="Q38" s="64"/>
      <c r="R38" s="64"/>
      <c r="S38" s="64"/>
      <c r="T38" s="64"/>
    </row>
    <row r="39" spans="1:40" ht="14.5" x14ac:dyDescent="0.35">
      <c r="A39" s="642"/>
      <c r="B39" s="775"/>
      <c r="C39" s="776"/>
      <c r="D39" s="776"/>
      <c r="E39" s="414"/>
      <c r="F39" s="556"/>
      <c r="G39" s="556"/>
      <c r="H39" s="556"/>
      <c r="I39" s="556"/>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row>
    <row r="40" spans="1:40" ht="23" x14ac:dyDescent="0.35">
      <c r="A40" s="85" t="s">
        <v>2</v>
      </c>
      <c r="B40" s="1137" t="s">
        <v>185</v>
      </c>
      <c r="C40" s="1137"/>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row>
    <row r="41" spans="1:40" x14ac:dyDescent="0.35">
      <c r="A41" s="436">
        <v>1</v>
      </c>
      <c r="B41" s="1074" t="s">
        <v>3163</v>
      </c>
      <c r="C41" s="107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row>
    <row r="42" spans="1:40" x14ac:dyDescent="0.35">
      <c r="A42" s="436">
        <v>2</v>
      </c>
      <c r="B42" s="1236" t="s">
        <v>3164</v>
      </c>
      <c r="C42" s="1236"/>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row>
    <row r="43" spans="1:40" ht="30" customHeight="1" x14ac:dyDescent="0.35">
      <c r="A43" s="436">
        <v>3</v>
      </c>
      <c r="B43" s="1235" t="s">
        <v>3139</v>
      </c>
      <c r="C43" s="1235"/>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row>
    <row r="44" spans="1:40" x14ac:dyDescent="0.35">
      <c r="A44" s="36">
        <v>4</v>
      </c>
      <c r="B44" s="37" t="s">
        <v>864</v>
      </c>
      <c r="C44" s="36" t="s">
        <v>282</v>
      </c>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row>
    <row r="45" spans="1:40" x14ac:dyDescent="0.35">
      <c r="A45" s="436" t="s">
        <v>285</v>
      </c>
      <c r="B45" s="42" t="s">
        <v>286</v>
      </c>
      <c r="C45" s="43" t="s">
        <v>3033</v>
      </c>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row>
    <row r="46" spans="1:40" x14ac:dyDescent="0.35">
      <c r="A46" s="436" t="s">
        <v>290</v>
      </c>
      <c r="B46" s="42" t="s">
        <v>291</v>
      </c>
      <c r="C46" s="43" t="s">
        <v>3166</v>
      </c>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row>
    <row r="47" spans="1:40" x14ac:dyDescent="0.35">
      <c r="A47" s="436" t="s">
        <v>295</v>
      </c>
      <c r="B47" s="42" t="s">
        <v>296</v>
      </c>
      <c r="C47" s="188" t="s">
        <v>568</v>
      </c>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row>
    <row r="48" spans="1:40" x14ac:dyDescent="0.35">
      <c r="A48" s="436" t="s">
        <v>299</v>
      </c>
      <c r="B48" s="42" t="s">
        <v>300</v>
      </c>
      <c r="C48" s="188" t="s">
        <v>301</v>
      </c>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row>
    <row r="49" spans="1:35" x14ac:dyDescent="0.35">
      <c r="A49" s="30">
        <v>5</v>
      </c>
      <c r="B49" s="1100" t="s">
        <v>824</v>
      </c>
      <c r="C49" s="1100"/>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row>
    <row r="50" spans="1:35" ht="28" x14ac:dyDescent="0.35">
      <c r="A50" s="436" t="s">
        <v>3267</v>
      </c>
      <c r="B50" s="188" t="s">
        <v>3167</v>
      </c>
      <c r="C50" s="777">
        <v>87120.79</v>
      </c>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row>
    <row r="51" spans="1:35" x14ac:dyDescent="0.35">
      <c r="A51" s="436" t="s">
        <v>3268</v>
      </c>
      <c r="B51" s="188" t="s">
        <v>3168</v>
      </c>
      <c r="C51" s="777">
        <v>12576.97</v>
      </c>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row>
    <row r="52" spans="1:35" x14ac:dyDescent="0.35">
      <c r="A52" s="436" t="s">
        <v>3269</v>
      </c>
      <c r="B52" s="188" t="s">
        <v>3169</v>
      </c>
      <c r="C52" s="777">
        <v>9957.81</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row>
    <row r="53" spans="1:35" x14ac:dyDescent="0.35">
      <c r="A53" s="436" t="s">
        <v>3270</v>
      </c>
      <c r="B53" s="188" t="s">
        <v>3170</v>
      </c>
      <c r="C53" s="777">
        <v>17801.560000000001</v>
      </c>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row>
    <row r="54" spans="1:35" x14ac:dyDescent="0.35">
      <c r="A54" s="436" t="s">
        <v>3271</v>
      </c>
      <c r="B54" s="188" t="s">
        <v>3171</v>
      </c>
      <c r="C54" s="777">
        <v>9957.81</v>
      </c>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row>
    <row r="55" spans="1:35" x14ac:dyDescent="0.35">
      <c r="A55" s="436" t="s">
        <v>3272</v>
      </c>
      <c r="B55" s="188" t="s">
        <v>3172</v>
      </c>
      <c r="C55" s="777">
        <v>13035.47</v>
      </c>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row>
    <row r="56" spans="1:35" x14ac:dyDescent="0.35">
      <c r="A56" s="436" t="s">
        <v>3273</v>
      </c>
      <c r="B56" s="188" t="s">
        <v>3173</v>
      </c>
      <c r="C56" s="777" t="s">
        <v>1025</v>
      </c>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row>
    <row r="57" spans="1:35" x14ac:dyDescent="0.35">
      <c r="A57" s="436" t="s">
        <v>3274</v>
      </c>
      <c r="B57" s="188" t="s">
        <v>3174</v>
      </c>
      <c r="C57" s="777">
        <v>27089.08</v>
      </c>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row>
    <row r="58" spans="1:35" ht="28" x14ac:dyDescent="0.35">
      <c r="A58" s="436" t="s">
        <v>3275</v>
      </c>
      <c r="B58" s="188" t="s">
        <v>3175</v>
      </c>
      <c r="C58" s="777">
        <v>10815.4</v>
      </c>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row>
    <row r="59" spans="1:35" ht="28" x14ac:dyDescent="0.35">
      <c r="A59" s="436" t="s">
        <v>3276</v>
      </c>
      <c r="B59" s="188" t="s">
        <v>3176</v>
      </c>
      <c r="C59" s="777">
        <v>81485.05</v>
      </c>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row>
    <row r="60" spans="1:35" x14ac:dyDescent="0.35">
      <c r="A60" s="436" t="s">
        <v>3277</v>
      </c>
      <c r="B60" s="188" t="s">
        <v>3177</v>
      </c>
      <c r="C60" s="777">
        <v>20714.73</v>
      </c>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row>
    <row r="61" spans="1:35" x14ac:dyDescent="0.35">
      <c r="A61" s="436" t="s">
        <v>3278</v>
      </c>
      <c r="B61" s="188" t="s">
        <v>3178</v>
      </c>
      <c r="C61" s="777">
        <v>11449.42</v>
      </c>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row>
    <row r="62" spans="1:35" x14ac:dyDescent="0.35">
      <c r="A62" s="436" t="s">
        <v>3279</v>
      </c>
      <c r="B62" s="188" t="s">
        <v>3179</v>
      </c>
      <c r="C62" s="777">
        <v>15019.3</v>
      </c>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row>
    <row r="63" spans="1:35" x14ac:dyDescent="0.35">
      <c r="A63" s="436" t="s">
        <v>3280</v>
      </c>
      <c r="B63" s="188" t="s">
        <v>3180</v>
      </c>
      <c r="C63" s="777">
        <v>40089.269999999997</v>
      </c>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row>
    <row r="64" spans="1:35" x14ac:dyDescent="0.35">
      <c r="A64" s="436" t="s">
        <v>3281</v>
      </c>
      <c r="B64" s="188" t="s">
        <v>3181</v>
      </c>
      <c r="C64" s="777" t="s">
        <v>1025</v>
      </c>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row>
    <row r="65" spans="1:35" x14ac:dyDescent="0.35">
      <c r="A65" s="337"/>
      <c r="B65" s="337"/>
      <c r="C65" s="602"/>
      <c r="D65" s="778"/>
      <c r="E65" s="778"/>
      <c r="F65" s="556"/>
      <c r="G65" s="556"/>
      <c r="H65" s="556"/>
      <c r="I65" s="556"/>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row>
    <row r="66" spans="1:35" s="403" customFormat="1" ht="23" x14ac:dyDescent="0.35">
      <c r="A66" s="85" t="s">
        <v>2</v>
      </c>
      <c r="B66" s="1137" t="s">
        <v>187</v>
      </c>
      <c r="C66" s="1137"/>
      <c r="D66" s="1137"/>
      <c r="E66" s="1137"/>
      <c r="F66" s="64"/>
      <c r="G66" s="64"/>
      <c r="H66" s="64"/>
      <c r="I66" s="64"/>
      <c r="J66" s="779"/>
      <c r="K66" s="779"/>
      <c r="L66" s="779"/>
      <c r="M66" s="779"/>
      <c r="N66" s="779"/>
      <c r="O66" s="779"/>
      <c r="P66" s="779"/>
      <c r="Q66" s="779"/>
      <c r="R66" s="779"/>
      <c r="S66" s="779"/>
      <c r="T66" s="779"/>
      <c r="U66" s="779"/>
      <c r="V66" s="779"/>
      <c r="W66" s="779"/>
      <c r="X66" s="779"/>
      <c r="Y66" s="779"/>
      <c r="Z66" s="779"/>
      <c r="AA66" s="779"/>
    </row>
    <row r="67" spans="1:35" x14ac:dyDescent="0.35">
      <c r="A67" s="436">
        <v>1</v>
      </c>
      <c r="B67" s="1074" t="s">
        <v>3182</v>
      </c>
      <c r="C67" s="1074"/>
      <c r="D67" s="1074"/>
      <c r="E67" s="1074"/>
      <c r="F67" s="64"/>
      <c r="G67" s="64"/>
      <c r="H67" s="64"/>
      <c r="I67" s="64"/>
      <c r="J67" s="64"/>
      <c r="K67" s="64"/>
      <c r="L67" s="64"/>
      <c r="M67" s="64"/>
      <c r="N67" s="64"/>
      <c r="O67" s="64"/>
      <c r="P67" s="64"/>
      <c r="Q67" s="64"/>
      <c r="R67" s="64"/>
      <c r="S67" s="64"/>
      <c r="T67" s="64"/>
      <c r="U67" s="64"/>
      <c r="V67" s="64"/>
      <c r="W67" s="64"/>
      <c r="X67" s="64"/>
      <c r="Y67" s="64"/>
      <c r="Z67" s="64"/>
      <c r="AA67" s="64"/>
    </row>
    <row r="68" spans="1:35" x14ac:dyDescent="0.35">
      <c r="A68" s="436">
        <v>2</v>
      </c>
      <c r="B68" s="1078" t="s">
        <v>3183</v>
      </c>
      <c r="C68" s="1078"/>
      <c r="D68" s="1078"/>
      <c r="E68" s="1078"/>
      <c r="F68" s="64"/>
      <c r="G68" s="64"/>
      <c r="H68" s="64"/>
      <c r="I68" s="64"/>
      <c r="J68" s="64"/>
      <c r="K68" s="64"/>
      <c r="L68" s="64"/>
      <c r="M68" s="64"/>
      <c r="N68" s="64"/>
      <c r="O68" s="64"/>
      <c r="P68" s="64"/>
      <c r="Q68" s="64"/>
      <c r="R68" s="64"/>
      <c r="S68" s="64"/>
      <c r="T68" s="64"/>
      <c r="U68" s="64"/>
      <c r="V68" s="64"/>
      <c r="W68" s="64"/>
      <c r="X68" s="64"/>
      <c r="Y68" s="64"/>
      <c r="Z68" s="64"/>
      <c r="AA68" s="64"/>
    </row>
    <row r="69" spans="1:35" x14ac:dyDescent="0.35">
      <c r="A69" s="436">
        <v>3</v>
      </c>
      <c r="B69" s="1051" t="s">
        <v>3139</v>
      </c>
      <c r="C69" s="1051"/>
      <c r="D69" s="1051"/>
      <c r="E69" s="1051"/>
      <c r="F69" s="64"/>
      <c r="G69" s="64"/>
      <c r="H69" s="64"/>
      <c r="I69" s="64"/>
      <c r="J69" s="64"/>
      <c r="K69" s="64"/>
      <c r="L69" s="64"/>
      <c r="M69" s="64"/>
      <c r="N69" s="64"/>
      <c r="O69" s="64"/>
      <c r="P69" s="64"/>
      <c r="Q69" s="64"/>
      <c r="R69" s="64"/>
      <c r="S69" s="64"/>
      <c r="T69" s="64"/>
      <c r="U69" s="64"/>
      <c r="V69" s="64"/>
      <c r="W69" s="64"/>
      <c r="X69" s="64"/>
      <c r="Y69" s="64"/>
      <c r="Z69" s="64"/>
      <c r="AA69" s="64"/>
    </row>
    <row r="70" spans="1:35" x14ac:dyDescent="0.35">
      <c r="A70" s="36">
        <v>4</v>
      </c>
      <c r="B70" s="37" t="s">
        <v>864</v>
      </c>
      <c r="C70" s="36" t="s">
        <v>282</v>
      </c>
      <c r="D70" s="36" t="s">
        <v>550</v>
      </c>
      <c r="E70" s="36" t="s">
        <v>743</v>
      </c>
      <c r="F70" s="64"/>
      <c r="G70" s="64"/>
      <c r="H70" s="64"/>
      <c r="I70" s="64"/>
      <c r="J70" s="64"/>
      <c r="K70" s="64"/>
      <c r="L70" s="64"/>
      <c r="M70" s="64"/>
      <c r="N70" s="64"/>
      <c r="O70" s="64"/>
      <c r="P70" s="64"/>
      <c r="Q70" s="64"/>
      <c r="R70" s="64"/>
      <c r="S70" s="64"/>
      <c r="T70" s="64"/>
      <c r="U70" s="64"/>
      <c r="V70" s="64"/>
      <c r="W70" s="64"/>
      <c r="X70" s="64"/>
      <c r="Y70" s="64"/>
      <c r="Z70" s="64"/>
      <c r="AA70" s="64"/>
    </row>
    <row r="71" spans="1:35" x14ac:dyDescent="0.35">
      <c r="A71" s="436" t="s">
        <v>285</v>
      </c>
      <c r="B71" s="42" t="s">
        <v>286</v>
      </c>
      <c r="C71" s="43" t="s">
        <v>3033</v>
      </c>
      <c r="D71" s="43" t="s">
        <v>3033</v>
      </c>
      <c r="E71" s="43" t="s">
        <v>743</v>
      </c>
      <c r="F71" s="64"/>
      <c r="G71" s="64"/>
      <c r="H71" s="64"/>
      <c r="I71" s="64"/>
      <c r="J71" s="64"/>
      <c r="K71" s="64"/>
      <c r="L71" s="64"/>
      <c r="M71" s="64"/>
      <c r="N71" s="64"/>
      <c r="O71" s="64"/>
      <c r="P71" s="64"/>
      <c r="Q71" s="64"/>
      <c r="R71" s="64"/>
      <c r="S71" s="64"/>
      <c r="T71" s="64"/>
      <c r="U71" s="64"/>
      <c r="V71" s="64"/>
      <c r="W71" s="64"/>
      <c r="X71" s="64"/>
      <c r="Y71" s="64"/>
      <c r="Z71" s="64"/>
      <c r="AA71" s="64"/>
    </row>
    <row r="72" spans="1:35" x14ac:dyDescent="0.35">
      <c r="A72" s="436" t="s">
        <v>290</v>
      </c>
      <c r="B72" s="42" t="s">
        <v>291</v>
      </c>
      <c r="C72" s="43" t="s">
        <v>3185</v>
      </c>
      <c r="D72" s="43" t="s">
        <v>3185</v>
      </c>
      <c r="E72" s="43" t="s">
        <v>3184</v>
      </c>
      <c r="F72" s="64"/>
      <c r="G72" s="64"/>
      <c r="H72" s="64"/>
      <c r="I72" s="64"/>
      <c r="J72" s="64"/>
      <c r="K72" s="64"/>
      <c r="L72" s="64"/>
      <c r="M72" s="64"/>
      <c r="N72" s="64"/>
      <c r="O72" s="64"/>
      <c r="P72" s="64"/>
      <c r="Q72" s="64"/>
      <c r="R72" s="64"/>
      <c r="S72" s="64"/>
      <c r="T72" s="64"/>
      <c r="U72" s="64"/>
      <c r="V72" s="64"/>
      <c r="W72" s="64"/>
      <c r="X72" s="64"/>
      <c r="Y72" s="64"/>
      <c r="Z72" s="64"/>
      <c r="AA72" s="64"/>
    </row>
    <row r="73" spans="1:35" x14ac:dyDescent="0.3">
      <c r="A73" s="436" t="s">
        <v>295</v>
      </c>
      <c r="B73" s="42" t="s">
        <v>296</v>
      </c>
      <c r="C73" s="628" t="s">
        <v>568</v>
      </c>
      <c r="D73" s="628" t="s">
        <v>568</v>
      </c>
      <c r="E73" s="42" t="s">
        <v>502</v>
      </c>
      <c r="F73" s="64"/>
      <c r="G73" s="64"/>
      <c r="H73" s="64"/>
      <c r="I73" s="64"/>
      <c r="J73" s="64"/>
      <c r="K73" s="64"/>
      <c r="L73" s="64"/>
      <c r="M73" s="64"/>
      <c r="N73" s="64"/>
      <c r="O73" s="64"/>
      <c r="P73" s="64"/>
      <c r="Q73" s="64"/>
      <c r="R73" s="64"/>
      <c r="S73" s="64"/>
      <c r="T73" s="64"/>
      <c r="U73" s="64"/>
      <c r="V73" s="64"/>
      <c r="W73" s="64"/>
      <c r="X73" s="64"/>
      <c r="Y73" s="64"/>
      <c r="Z73" s="64"/>
      <c r="AA73" s="64"/>
    </row>
    <row r="74" spans="1:35" x14ac:dyDescent="0.3">
      <c r="A74" s="436" t="s">
        <v>299</v>
      </c>
      <c r="B74" s="42" t="s">
        <v>300</v>
      </c>
      <c r="C74" s="628" t="s">
        <v>3282</v>
      </c>
      <c r="D74" s="628" t="s">
        <v>3282</v>
      </c>
      <c r="E74" s="42" t="s">
        <v>782</v>
      </c>
      <c r="F74" s="64"/>
      <c r="G74" s="64"/>
      <c r="H74" s="64"/>
      <c r="I74" s="64"/>
      <c r="J74" s="64"/>
      <c r="K74" s="64"/>
      <c r="L74" s="64"/>
      <c r="M74" s="64"/>
      <c r="N74" s="64"/>
      <c r="O74" s="64"/>
      <c r="P74" s="64"/>
      <c r="Q74" s="64"/>
      <c r="R74" s="64"/>
      <c r="S74" s="64"/>
      <c r="T74" s="64"/>
      <c r="U74" s="64"/>
      <c r="V74" s="64"/>
      <c r="W74" s="64"/>
      <c r="X74" s="64"/>
      <c r="Y74" s="64"/>
      <c r="Z74" s="64"/>
      <c r="AA74" s="64"/>
    </row>
    <row r="75" spans="1:35" x14ac:dyDescent="0.35">
      <c r="A75" s="30">
        <v>5</v>
      </c>
      <c r="B75" s="1074" t="s">
        <v>824</v>
      </c>
      <c r="C75" s="1074"/>
      <c r="D75" s="1074"/>
      <c r="E75" s="1074"/>
      <c r="F75" s="64"/>
      <c r="G75" s="64"/>
      <c r="H75" s="64"/>
      <c r="I75" s="64"/>
      <c r="J75" s="64"/>
      <c r="K75" s="64"/>
      <c r="L75" s="64"/>
      <c r="M75" s="64"/>
      <c r="N75" s="64"/>
      <c r="O75" s="64"/>
      <c r="P75" s="64"/>
      <c r="Q75" s="64"/>
      <c r="R75" s="64"/>
      <c r="S75" s="64"/>
      <c r="T75" s="64"/>
      <c r="U75" s="64"/>
      <c r="V75" s="64"/>
      <c r="W75" s="64"/>
      <c r="X75" s="64"/>
      <c r="Y75" s="64"/>
      <c r="Z75" s="64"/>
      <c r="AA75" s="64"/>
    </row>
    <row r="76" spans="1:35" ht="28" x14ac:dyDescent="0.3">
      <c r="A76" s="42" t="s">
        <v>3283</v>
      </c>
      <c r="B76" s="188" t="s">
        <v>3167</v>
      </c>
      <c r="C76" s="780">
        <v>95874.39</v>
      </c>
      <c r="D76" s="780">
        <v>95874.39</v>
      </c>
      <c r="E76" s="541">
        <v>92209.919999999998</v>
      </c>
      <c r="F76" s="64"/>
      <c r="G76" s="64"/>
      <c r="H76" s="64"/>
      <c r="I76" s="64"/>
      <c r="J76" s="64"/>
      <c r="K76" s="64"/>
      <c r="L76" s="64"/>
      <c r="M76" s="64"/>
      <c r="N76" s="64"/>
      <c r="O76" s="64"/>
      <c r="P76" s="64"/>
      <c r="Q76" s="64"/>
      <c r="R76" s="64"/>
      <c r="S76" s="64"/>
      <c r="T76" s="64"/>
      <c r="U76" s="64"/>
      <c r="V76" s="64"/>
      <c r="W76" s="64"/>
      <c r="X76" s="64"/>
      <c r="Y76" s="64"/>
      <c r="Z76" s="64"/>
      <c r="AA76" s="64"/>
    </row>
    <row r="77" spans="1:35" x14ac:dyDescent="0.3">
      <c r="A77" s="42" t="s">
        <v>3284</v>
      </c>
      <c r="B77" s="188" t="s">
        <v>3168</v>
      </c>
      <c r="C77" s="780">
        <v>12357.27</v>
      </c>
      <c r="D77" s="780">
        <v>12357.27</v>
      </c>
      <c r="E77" s="541">
        <v>17129.060000000001</v>
      </c>
      <c r="F77" s="64"/>
      <c r="G77" s="64"/>
      <c r="H77" s="64"/>
      <c r="I77" s="64"/>
      <c r="J77" s="64"/>
      <c r="K77" s="64"/>
      <c r="L77" s="64"/>
      <c r="M77" s="64"/>
      <c r="N77" s="64"/>
      <c r="O77" s="64"/>
      <c r="P77" s="64"/>
      <c r="Q77" s="64"/>
      <c r="R77" s="64"/>
      <c r="S77" s="64"/>
      <c r="T77" s="64"/>
      <c r="U77" s="64"/>
      <c r="V77" s="64"/>
      <c r="W77" s="64"/>
      <c r="X77" s="64"/>
      <c r="Y77" s="64"/>
      <c r="Z77" s="64"/>
      <c r="AA77" s="64"/>
    </row>
    <row r="78" spans="1:35" x14ac:dyDescent="0.3">
      <c r="A78" s="42" t="s">
        <v>3285</v>
      </c>
      <c r="B78" s="188" t="s">
        <v>3169</v>
      </c>
      <c r="C78" s="780">
        <v>9957.81</v>
      </c>
      <c r="D78" s="780">
        <v>9957.81</v>
      </c>
      <c r="E78" s="541">
        <v>14605.8</v>
      </c>
      <c r="F78" s="64"/>
      <c r="G78" s="64"/>
      <c r="H78" s="64"/>
      <c r="I78" s="64"/>
      <c r="J78" s="64"/>
      <c r="K78" s="64"/>
      <c r="L78" s="64"/>
      <c r="M78" s="64"/>
      <c r="N78" s="64"/>
      <c r="O78" s="64"/>
      <c r="P78" s="64"/>
      <c r="Q78" s="64"/>
      <c r="R78" s="64"/>
      <c r="S78" s="64"/>
      <c r="T78" s="64"/>
      <c r="U78" s="64"/>
      <c r="V78" s="64"/>
      <c r="W78" s="64"/>
      <c r="X78" s="64"/>
      <c r="Y78" s="64"/>
      <c r="Z78" s="64"/>
      <c r="AA78" s="64"/>
    </row>
    <row r="79" spans="1:35" x14ac:dyDescent="0.3">
      <c r="A79" s="42" t="s">
        <v>3286</v>
      </c>
      <c r="B79" s="188" t="s">
        <v>3170</v>
      </c>
      <c r="C79" s="780">
        <v>20801.95</v>
      </c>
      <c r="D79" s="780">
        <v>20801.95</v>
      </c>
      <c r="E79" s="541">
        <v>24647.3</v>
      </c>
      <c r="F79" s="64"/>
      <c r="G79" s="64"/>
      <c r="H79" s="64"/>
      <c r="I79" s="64"/>
      <c r="J79" s="64"/>
      <c r="K79" s="64"/>
      <c r="L79" s="64"/>
      <c r="M79" s="64"/>
      <c r="N79" s="64"/>
      <c r="O79" s="64"/>
      <c r="P79" s="64"/>
      <c r="Q79" s="64"/>
      <c r="R79" s="64"/>
      <c r="S79" s="64"/>
      <c r="T79" s="64"/>
      <c r="U79" s="64"/>
      <c r="V79" s="64"/>
      <c r="W79" s="64"/>
      <c r="X79" s="64"/>
      <c r="Y79" s="64"/>
      <c r="Z79" s="64"/>
      <c r="AA79" s="64"/>
    </row>
    <row r="80" spans="1:35" x14ac:dyDescent="0.3">
      <c r="A80" s="42" t="s">
        <v>3287</v>
      </c>
      <c r="B80" s="188" t="s">
        <v>3171</v>
      </c>
      <c r="C80" s="780">
        <v>9957.81</v>
      </c>
      <c r="D80" s="780">
        <v>9957.81</v>
      </c>
      <c r="E80" s="541" t="s">
        <v>3288</v>
      </c>
      <c r="F80" s="64"/>
      <c r="G80" s="64"/>
      <c r="H80" s="64"/>
      <c r="I80" s="64"/>
      <c r="J80" s="64"/>
      <c r="K80" s="64"/>
      <c r="L80" s="64"/>
      <c r="M80" s="64"/>
      <c r="N80" s="64"/>
      <c r="O80" s="64"/>
      <c r="P80" s="64"/>
      <c r="Q80" s="64"/>
      <c r="R80" s="64"/>
      <c r="S80" s="64"/>
      <c r="T80" s="64"/>
      <c r="U80" s="64"/>
      <c r="V80" s="64"/>
      <c r="W80" s="64"/>
      <c r="X80" s="64"/>
      <c r="Y80" s="64"/>
      <c r="Z80" s="64"/>
      <c r="AA80" s="64"/>
    </row>
    <row r="81" spans="1:27" x14ac:dyDescent="0.3">
      <c r="A81" s="42" t="s">
        <v>3289</v>
      </c>
      <c r="B81" s="188" t="s">
        <v>3172</v>
      </c>
      <c r="C81" s="780">
        <v>13035.47</v>
      </c>
      <c r="D81" s="780">
        <v>13035.47</v>
      </c>
      <c r="E81" s="541" t="s">
        <v>3290</v>
      </c>
      <c r="F81" s="64"/>
      <c r="G81" s="64"/>
      <c r="H81" s="64"/>
      <c r="I81" s="64"/>
      <c r="J81" s="64"/>
      <c r="K81" s="64"/>
      <c r="L81" s="64"/>
      <c r="M81" s="64"/>
      <c r="N81" s="64"/>
      <c r="O81" s="64"/>
      <c r="P81" s="64"/>
      <c r="Q81" s="64"/>
      <c r="R81" s="64"/>
      <c r="S81" s="64"/>
      <c r="T81" s="64"/>
      <c r="U81" s="64"/>
      <c r="V81" s="64"/>
      <c r="W81" s="64"/>
      <c r="X81" s="64"/>
      <c r="Y81" s="64"/>
      <c r="Z81" s="64"/>
      <c r="AA81" s="64"/>
    </row>
    <row r="82" spans="1:27" x14ac:dyDescent="0.3">
      <c r="A82" s="42" t="s">
        <v>3291</v>
      </c>
      <c r="B82" s="188" t="s">
        <v>3173</v>
      </c>
      <c r="C82" s="780" t="s">
        <v>1025</v>
      </c>
      <c r="D82" s="780" t="s">
        <v>1025</v>
      </c>
      <c r="E82" s="541">
        <v>633.61</v>
      </c>
      <c r="F82" s="64"/>
      <c r="G82" s="64"/>
      <c r="H82" s="64"/>
      <c r="I82" s="64"/>
      <c r="J82" s="64"/>
      <c r="K82" s="64"/>
      <c r="L82" s="64"/>
      <c r="M82" s="64"/>
      <c r="N82" s="64"/>
      <c r="O82" s="64"/>
      <c r="P82" s="64"/>
      <c r="Q82" s="64"/>
      <c r="R82" s="64"/>
      <c r="S82" s="64"/>
      <c r="T82" s="64"/>
      <c r="U82" s="64"/>
      <c r="V82" s="64"/>
      <c r="W82" s="64"/>
      <c r="X82" s="64"/>
      <c r="Y82" s="64"/>
      <c r="Z82" s="64"/>
      <c r="AA82" s="64"/>
    </row>
    <row r="83" spans="1:27" x14ac:dyDescent="0.3">
      <c r="A83" s="42" t="s">
        <v>3292</v>
      </c>
      <c r="B83" s="188" t="s">
        <v>3174</v>
      </c>
      <c r="C83" s="780">
        <v>26492.71</v>
      </c>
      <c r="D83" s="780">
        <v>26492.71</v>
      </c>
      <c r="E83" s="541" t="s">
        <v>3293</v>
      </c>
      <c r="F83" s="64"/>
      <c r="G83" s="64"/>
      <c r="H83" s="64"/>
      <c r="I83" s="64"/>
      <c r="J83" s="64"/>
      <c r="K83" s="64"/>
      <c r="L83" s="64"/>
      <c r="M83" s="64"/>
      <c r="N83" s="64"/>
      <c r="O83" s="64"/>
      <c r="P83" s="64"/>
      <c r="Q83" s="64"/>
      <c r="R83" s="64"/>
      <c r="S83" s="64"/>
      <c r="T83" s="64"/>
      <c r="U83" s="64"/>
      <c r="V83" s="64"/>
      <c r="W83" s="64"/>
      <c r="X83" s="64"/>
      <c r="Y83" s="64"/>
      <c r="Z83" s="64"/>
      <c r="AA83" s="64"/>
    </row>
    <row r="84" spans="1:27" ht="28" x14ac:dyDescent="0.3">
      <c r="A84" s="42" t="s">
        <v>3294</v>
      </c>
      <c r="B84" s="188" t="s">
        <v>3175</v>
      </c>
      <c r="C84" s="780">
        <v>13432</v>
      </c>
      <c r="D84" s="780">
        <v>13432</v>
      </c>
      <c r="E84" s="541">
        <v>1248.95</v>
      </c>
      <c r="F84" s="64"/>
      <c r="G84" s="64"/>
      <c r="H84" s="64"/>
      <c r="I84" s="64"/>
      <c r="J84" s="64"/>
      <c r="K84" s="64"/>
      <c r="L84" s="64"/>
      <c r="M84" s="64"/>
      <c r="N84" s="64"/>
      <c r="O84" s="64"/>
      <c r="P84" s="64"/>
      <c r="Q84" s="64"/>
      <c r="R84" s="64"/>
      <c r="S84" s="64"/>
      <c r="T84" s="64"/>
      <c r="U84" s="64"/>
      <c r="V84" s="64"/>
      <c r="W84" s="64"/>
      <c r="X84" s="64"/>
      <c r="Y84" s="64"/>
      <c r="Z84" s="64"/>
      <c r="AA84" s="64"/>
    </row>
    <row r="85" spans="1:27" ht="28" x14ac:dyDescent="0.3">
      <c r="A85" s="42" t="s">
        <v>3295</v>
      </c>
      <c r="B85" s="188" t="s">
        <v>3176</v>
      </c>
      <c r="C85" s="780">
        <v>89817.05</v>
      </c>
      <c r="D85" s="780">
        <v>89817.05</v>
      </c>
      <c r="E85" s="541">
        <v>98589.29</v>
      </c>
      <c r="F85" s="64"/>
      <c r="G85" s="64"/>
      <c r="H85" s="64"/>
      <c r="I85" s="64"/>
      <c r="J85" s="64"/>
      <c r="K85" s="64"/>
      <c r="L85" s="64"/>
      <c r="M85" s="64"/>
      <c r="N85" s="64"/>
      <c r="O85" s="64"/>
      <c r="P85" s="64"/>
      <c r="Q85" s="64"/>
      <c r="R85" s="64"/>
      <c r="S85" s="64"/>
      <c r="T85" s="64"/>
      <c r="U85" s="64"/>
      <c r="V85" s="64"/>
      <c r="W85" s="64"/>
      <c r="X85" s="64"/>
      <c r="Y85" s="64"/>
      <c r="Z85" s="64"/>
      <c r="AA85" s="64"/>
    </row>
    <row r="86" spans="1:27" x14ac:dyDescent="0.3">
      <c r="A86" s="42" t="s">
        <v>3296</v>
      </c>
      <c r="B86" s="188" t="s">
        <v>3177</v>
      </c>
      <c r="C86" s="780">
        <v>22380.75</v>
      </c>
      <c r="D86" s="780">
        <v>22380.75</v>
      </c>
      <c r="E86" s="541">
        <v>2518.77</v>
      </c>
      <c r="F86" s="64"/>
      <c r="G86" s="64"/>
      <c r="H86" s="64"/>
      <c r="I86" s="64"/>
      <c r="J86" s="64"/>
      <c r="K86" s="64"/>
      <c r="L86" s="64"/>
      <c r="M86" s="64"/>
      <c r="N86" s="64"/>
      <c r="O86" s="64"/>
      <c r="P86" s="64"/>
      <c r="Q86" s="64"/>
      <c r="R86" s="64"/>
      <c r="S86" s="64"/>
      <c r="T86" s="64"/>
      <c r="U86" s="64"/>
      <c r="V86" s="64"/>
      <c r="W86" s="64"/>
      <c r="X86" s="64"/>
      <c r="Y86" s="64"/>
      <c r="Z86" s="64"/>
      <c r="AA86" s="64"/>
    </row>
    <row r="87" spans="1:27" x14ac:dyDescent="0.3">
      <c r="A87" s="42" t="s">
        <v>3297</v>
      </c>
      <c r="B87" s="188" t="s">
        <v>3178</v>
      </c>
      <c r="C87" s="780">
        <v>11449.42</v>
      </c>
      <c r="D87" s="780">
        <v>11449.42</v>
      </c>
      <c r="E87" s="541">
        <v>20539.43</v>
      </c>
      <c r="F87" s="64"/>
      <c r="G87" s="64"/>
      <c r="H87" s="64"/>
      <c r="I87" s="64"/>
      <c r="J87" s="64"/>
      <c r="K87" s="64"/>
      <c r="L87" s="64"/>
      <c r="M87" s="64"/>
      <c r="N87" s="64"/>
      <c r="O87" s="64"/>
      <c r="P87" s="64"/>
      <c r="Q87" s="64"/>
      <c r="R87" s="64"/>
      <c r="S87" s="64"/>
      <c r="T87" s="64"/>
      <c r="U87" s="64"/>
      <c r="V87" s="64"/>
      <c r="W87" s="64"/>
      <c r="X87" s="64"/>
      <c r="Y87" s="64"/>
      <c r="Z87" s="64"/>
      <c r="AA87" s="64"/>
    </row>
    <row r="88" spans="1:27" x14ac:dyDescent="0.3">
      <c r="A88" s="42" t="s">
        <v>3298</v>
      </c>
      <c r="B88" s="188" t="s">
        <v>3179</v>
      </c>
      <c r="C88" s="780">
        <v>14441.6</v>
      </c>
      <c r="D88" s="780">
        <v>14441.6</v>
      </c>
      <c r="E88" s="541">
        <v>33684.69</v>
      </c>
      <c r="F88" s="64"/>
      <c r="G88" s="64"/>
      <c r="H88" s="64"/>
      <c r="I88" s="64"/>
      <c r="J88" s="64"/>
      <c r="K88" s="64"/>
      <c r="L88" s="64"/>
      <c r="M88" s="64"/>
      <c r="N88" s="64"/>
      <c r="O88" s="64"/>
      <c r="P88" s="64"/>
      <c r="Q88" s="64"/>
      <c r="R88" s="64"/>
      <c r="S88" s="64"/>
      <c r="T88" s="64"/>
      <c r="U88" s="64"/>
      <c r="V88" s="64"/>
      <c r="W88" s="64"/>
      <c r="X88" s="64"/>
      <c r="Y88" s="64"/>
      <c r="Z88" s="64"/>
      <c r="AA88" s="64"/>
    </row>
    <row r="89" spans="1:27" x14ac:dyDescent="0.3">
      <c r="A89" s="42" t="s">
        <v>3299</v>
      </c>
      <c r="B89" s="188" t="s">
        <v>3180</v>
      </c>
      <c r="C89" s="780">
        <v>40089.269999999997</v>
      </c>
      <c r="D89" s="780">
        <v>40089.269999999997</v>
      </c>
      <c r="E89" s="541">
        <v>39589.31</v>
      </c>
      <c r="F89" s="64"/>
      <c r="G89" s="64"/>
      <c r="H89" s="64"/>
      <c r="I89" s="64"/>
      <c r="J89" s="64"/>
      <c r="K89" s="64"/>
      <c r="L89" s="64"/>
      <c r="M89" s="64"/>
      <c r="N89" s="64"/>
      <c r="O89" s="64"/>
      <c r="P89" s="64"/>
      <c r="Q89" s="64"/>
      <c r="R89" s="64"/>
      <c r="S89" s="64"/>
      <c r="T89" s="64"/>
      <c r="U89" s="64"/>
      <c r="V89" s="64"/>
      <c r="W89" s="64"/>
      <c r="X89" s="64"/>
      <c r="Y89" s="64"/>
      <c r="Z89" s="64"/>
      <c r="AA89" s="64"/>
    </row>
    <row r="90" spans="1:27" x14ac:dyDescent="0.3">
      <c r="A90" s="42" t="s">
        <v>3300</v>
      </c>
      <c r="B90" s="188" t="s">
        <v>3181</v>
      </c>
      <c r="C90" s="780" t="s">
        <v>1025</v>
      </c>
      <c r="D90" s="780" t="s">
        <v>1025</v>
      </c>
      <c r="E90" s="541">
        <v>286.2</v>
      </c>
      <c r="F90" s="64"/>
      <c r="G90" s="64"/>
      <c r="H90" s="64"/>
      <c r="I90" s="64"/>
      <c r="J90" s="64"/>
      <c r="K90" s="64"/>
      <c r="L90" s="64"/>
      <c r="M90" s="64"/>
      <c r="N90" s="64"/>
      <c r="O90" s="64"/>
      <c r="P90" s="64"/>
      <c r="Q90" s="64"/>
      <c r="R90" s="64"/>
      <c r="S90" s="64"/>
      <c r="T90" s="64"/>
      <c r="U90" s="64"/>
      <c r="V90" s="64"/>
      <c r="W90" s="64"/>
      <c r="X90" s="64"/>
      <c r="Y90" s="64"/>
      <c r="Z90" s="64"/>
      <c r="AA90" s="64"/>
    </row>
    <row r="91" spans="1:27" x14ac:dyDescent="0.3">
      <c r="A91" s="781"/>
      <c r="B91" s="775"/>
      <c r="C91" s="782"/>
      <c r="D91" s="782"/>
      <c r="E91" s="783"/>
      <c r="F91" s="64"/>
      <c r="G91" s="64"/>
      <c r="H91" s="64"/>
      <c r="I91" s="64"/>
      <c r="J91" s="64"/>
      <c r="K91" s="64"/>
      <c r="L91" s="64"/>
      <c r="M91" s="64"/>
      <c r="N91" s="64"/>
      <c r="O91" s="64"/>
      <c r="P91" s="64"/>
      <c r="Q91" s="64"/>
      <c r="R91" s="64"/>
      <c r="S91" s="64"/>
      <c r="T91" s="64"/>
      <c r="U91" s="64"/>
      <c r="V91" s="64"/>
      <c r="W91" s="64"/>
      <c r="X91" s="64"/>
      <c r="Y91" s="64"/>
      <c r="Z91" s="64"/>
      <c r="AA91" s="64"/>
    </row>
    <row r="92" spans="1:27" ht="23" x14ac:dyDescent="0.35">
      <c r="A92" s="85" t="s">
        <v>2</v>
      </c>
      <c r="B92" s="1137" t="s">
        <v>189</v>
      </c>
      <c r="C92" s="1137"/>
      <c r="D92" s="64"/>
      <c r="E92" s="64"/>
      <c r="F92" s="64"/>
      <c r="G92" s="64"/>
      <c r="H92" s="64"/>
      <c r="I92" s="64"/>
      <c r="J92" s="64"/>
      <c r="K92" s="64"/>
      <c r="L92" s="64"/>
      <c r="M92" s="64"/>
      <c r="N92" s="64"/>
      <c r="O92" s="64"/>
      <c r="P92" s="64"/>
      <c r="Q92" s="64"/>
      <c r="R92" s="64"/>
      <c r="S92" s="64"/>
      <c r="T92" s="64"/>
      <c r="U92" s="64"/>
      <c r="V92" s="64"/>
      <c r="W92" s="64"/>
      <c r="X92" s="64"/>
      <c r="Y92" s="64"/>
      <c r="Z92" s="64"/>
      <c r="AA92" s="64"/>
    </row>
    <row r="93" spans="1:27" x14ac:dyDescent="0.35">
      <c r="A93" s="436">
        <v>1</v>
      </c>
      <c r="B93" s="1074" t="s">
        <v>3188</v>
      </c>
      <c r="C93" s="1074"/>
      <c r="D93" s="64"/>
      <c r="E93" s="64"/>
      <c r="F93" s="64"/>
      <c r="G93" s="64"/>
      <c r="H93" s="64"/>
      <c r="I93" s="64"/>
      <c r="J93" s="64"/>
      <c r="K93" s="64"/>
      <c r="L93" s="64"/>
      <c r="M93" s="64"/>
      <c r="N93" s="64"/>
      <c r="O93" s="64"/>
      <c r="P93" s="64"/>
      <c r="Q93" s="64"/>
      <c r="R93" s="64"/>
      <c r="S93" s="64"/>
      <c r="T93" s="64"/>
      <c r="U93" s="64"/>
      <c r="V93" s="64"/>
      <c r="W93" s="64"/>
      <c r="X93" s="64"/>
      <c r="Y93" s="64"/>
      <c r="Z93" s="64"/>
      <c r="AA93" s="64"/>
    </row>
    <row r="94" spans="1:27" x14ac:dyDescent="0.35">
      <c r="A94" s="436">
        <v>2</v>
      </c>
      <c r="B94" s="1078" t="s">
        <v>3189</v>
      </c>
      <c r="C94" s="1078"/>
      <c r="D94" s="64"/>
      <c r="E94" s="64"/>
      <c r="F94" s="64"/>
      <c r="G94" s="64"/>
      <c r="H94" s="64"/>
      <c r="I94" s="64"/>
      <c r="J94" s="64"/>
      <c r="K94" s="64"/>
      <c r="L94" s="64"/>
      <c r="M94" s="64"/>
      <c r="N94" s="64"/>
      <c r="O94" s="64"/>
      <c r="P94" s="64"/>
      <c r="Q94" s="64"/>
      <c r="R94" s="64"/>
      <c r="S94" s="64"/>
      <c r="T94" s="64"/>
      <c r="U94" s="64"/>
      <c r="V94" s="64"/>
      <c r="W94" s="64"/>
      <c r="X94" s="64"/>
      <c r="Y94" s="64"/>
      <c r="Z94" s="64"/>
      <c r="AA94" s="64"/>
    </row>
    <row r="95" spans="1:27" x14ac:dyDescent="0.35">
      <c r="A95" s="436">
        <v>3</v>
      </c>
      <c r="B95" s="1051" t="s">
        <v>3139</v>
      </c>
      <c r="C95" s="1051"/>
      <c r="D95" s="64"/>
      <c r="E95" s="64"/>
      <c r="F95" s="64"/>
      <c r="G95" s="64"/>
      <c r="H95" s="64"/>
      <c r="I95" s="64"/>
      <c r="J95" s="64"/>
      <c r="K95" s="64"/>
      <c r="L95" s="64"/>
      <c r="M95" s="64"/>
      <c r="N95" s="64"/>
      <c r="O95" s="64"/>
      <c r="P95" s="64"/>
      <c r="Q95" s="64"/>
      <c r="R95" s="64"/>
      <c r="S95" s="64"/>
      <c r="T95" s="64"/>
      <c r="U95" s="64"/>
      <c r="V95" s="64"/>
      <c r="W95" s="64"/>
      <c r="X95" s="64"/>
      <c r="Y95" s="64"/>
      <c r="Z95" s="64"/>
      <c r="AA95" s="64"/>
    </row>
    <row r="96" spans="1:27" x14ac:dyDescent="0.35">
      <c r="A96" s="36">
        <v>4</v>
      </c>
      <c r="B96" s="37" t="s">
        <v>864</v>
      </c>
      <c r="C96" s="36" t="s">
        <v>4202</v>
      </c>
      <c r="D96" s="64"/>
      <c r="E96" s="64"/>
      <c r="F96" s="64"/>
      <c r="G96" s="64"/>
      <c r="H96" s="64"/>
      <c r="I96" s="64"/>
      <c r="J96" s="64"/>
      <c r="K96" s="64"/>
      <c r="L96" s="64"/>
      <c r="M96" s="64"/>
      <c r="N96" s="64"/>
      <c r="O96" s="64"/>
      <c r="P96" s="64"/>
      <c r="Q96" s="64"/>
      <c r="R96" s="64"/>
      <c r="S96" s="64"/>
      <c r="T96" s="64"/>
      <c r="U96" s="64"/>
      <c r="V96" s="64"/>
      <c r="W96" s="64"/>
      <c r="X96" s="64"/>
      <c r="Y96" s="64"/>
      <c r="Z96" s="64"/>
      <c r="AA96" s="64"/>
    </row>
    <row r="97" spans="1:27" x14ac:dyDescent="0.35">
      <c r="A97" s="436" t="s">
        <v>285</v>
      </c>
      <c r="B97" s="42" t="s">
        <v>286</v>
      </c>
      <c r="C97" s="43" t="s">
        <v>3190</v>
      </c>
      <c r="D97" s="64"/>
      <c r="E97" s="64"/>
      <c r="F97" s="64"/>
      <c r="G97" s="64"/>
      <c r="H97" s="64"/>
      <c r="I97" s="64"/>
      <c r="J97" s="64"/>
      <c r="K97" s="64"/>
      <c r="L97" s="64"/>
      <c r="M97" s="64"/>
      <c r="N97" s="64"/>
      <c r="O97" s="64"/>
      <c r="P97" s="64"/>
      <c r="Q97" s="64"/>
      <c r="R97" s="64"/>
      <c r="S97" s="64"/>
      <c r="T97" s="64"/>
      <c r="U97" s="64"/>
      <c r="V97" s="64"/>
      <c r="W97" s="64"/>
      <c r="X97" s="64"/>
      <c r="Y97" s="64"/>
      <c r="Z97" s="64"/>
      <c r="AA97" s="64"/>
    </row>
    <row r="98" spans="1:27" x14ac:dyDescent="0.35">
      <c r="A98" s="436" t="s">
        <v>290</v>
      </c>
      <c r="B98" s="42" t="s">
        <v>291</v>
      </c>
      <c r="C98" s="43" t="s">
        <v>3191</v>
      </c>
      <c r="D98" s="64"/>
      <c r="E98" s="64"/>
      <c r="F98" s="64"/>
      <c r="G98" s="64"/>
      <c r="H98" s="64"/>
      <c r="I98" s="64"/>
      <c r="J98" s="64"/>
      <c r="K98" s="64"/>
      <c r="L98" s="64"/>
      <c r="M98" s="64"/>
      <c r="N98" s="64"/>
      <c r="O98" s="64"/>
      <c r="P98" s="64"/>
      <c r="Q98" s="64"/>
      <c r="R98" s="64"/>
      <c r="S98" s="64"/>
      <c r="T98" s="64"/>
      <c r="U98" s="64"/>
      <c r="V98" s="64"/>
      <c r="W98" s="64"/>
      <c r="X98" s="64"/>
      <c r="Y98" s="64"/>
      <c r="Z98" s="64"/>
      <c r="AA98" s="64"/>
    </row>
    <row r="99" spans="1:27" x14ac:dyDescent="0.35">
      <c r="A99" s="436" t="s">
        <v>295</v>
      </c>
      <c r="B99" s="42" t="s">
        <v>296</v>
      </c>
      <c r="C99" s="188" t="s">
        <v>813</v>
      </c>
      <c r="D99" s="64"/>
      <c r="E99" s="64"/>
      <c r="F99" s="64"/>
      <c r="G99" s="64"/>
      <c r="H99" s="64"/>
      <c r="I99" s="64"/>
      <c r="J99" s="64"/>
      <c r="K99" s="64"/>
      <c r="L99" s="64"/>
      <c r="M99" s="64"/>
      <c r="N99" s="64"/>
      <c r="O99" s="64"/>
      <c r="P99" s="64"/>
      <c r="Q99" s="64"/>
      <c r="R99" s="64"/>
      <c r="S99" s="64"/>
      <c r="T99" s="64"/>
      <c r="U99" s="64"/>
      <c r="V99" s="64"/>
      <c r="W99" s="64"/>
      <c r="X99" s="64"/>
      <c r="Y99" s="64"/>
      <c r="Z99" s="64"/>
      <c r="AA99" s="64"/>
    </row>
    <row r="100" spans="1:27" x14ac:dyDescent="0.35">
      <c r="A100" s="436" t="s">
        <v>299</v>
      </c>
      <c r="B100" s="42" t="s">
        <v>300</v>
      </c>
      <c r="C100" s="188" t="s">
        <v>3301</v>
      </c>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row>
    <row r="101" spans="1:27" x14ac:dyDescent="0.35">
      <c r="A101" s="30">
        <v>5</v>
      </c>
      <c r="B101" s="1074" t="s">
        <v>824</v>
      </c>
      <c r="C101" s="107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row>
    <row r="102" spans="1:27" x14ac:dyDescent="0.35">
      <c r="A102" s="436" t="s">
        <v>3302</v>
      </c>
      <c r="B102" s="188" t="s">
        <v>3193</v>
      </c>
      <c r="C102" s="730">
        <v>2205.9</v>
      </c>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row>
    <row r="103" spans="1:27" x14ac:dyDescent="0.35">
      <c r="A103" s="436" t="s">
        <v>3303</v>
      </c>
      <c r="B103" s="188" t="s">
        <v>3194</v>
      </c>
      <c r="C103" s="730">
        <v>2647.08</v>
      </c>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row>
    <row r="104" spans="1:27" x14ac:dyDescent="0.35">
      <c r="A104" s="436" t="s">
        <v>3304</v>
      </c>
      <c r="B104" s="188" t="s">
        <v>3195</v>
      </c>
      <c r="C104" s="730">
        <v>3750.03</v>
      </c>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row>
    <row r="105" spans="1:27" x14ac:dyDescent="0.35">
      <c r="A105" s="436" t="s">
        <v>3305</v>
      </c>
      <c r="B105" s="188" t="s">
        <v>3196</v>
      </c>
      <c r="C105" s="730">
        <v>750.01</v>
      </c>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row>
    <row r="106" spans="1:27" x14ac:dyDescent="0.3">
      <c r="A106" s="642"/>
      <c r="B106" s="775"/>
      <c r="C106" s="782"/>
      <c r="D106" s="782"/>
      <c r="E106" s="783"/>
      <c r="F106" s="556"/>
      <c r="G106" s="556"/>
      <c r="H106" s="556"/>
      <c r="I106" s="556"/>
      <c r="J106" s="64"/>
      <c r="K106" s="64"/>
      <c r="L106" s="64"/>
      <c r="M106" s="64"/>
      <c r="N106" s="64"/>
      <c r="O106" s="64"/>
      <c r="P106" s="64"/>
      <c r="Q106" s="64"/>
      <c r="R106" s="64"/>
      <c r="S106" s="64"/>
      <c r="T106" s="64"/>
    </row>
    <row r="107" spans="1:27" ht="23" x14ac:dyDescent="0.35">
      <c r="A107" s="85" t="s">
        <v>2</v>
      </c>
      <c r="B107" s="1137" t="s">
        <v>191</v>
      </c>
      <c r="C107" s="1137"/>
      <c r="D107" s="1137"/>
      <c r="E107" s="64"/>
      <c r="F107" s="64"/>
      <c r="G107" s="64"/>
      <c r="H107" s="64"/>
      <c r="I107" s="64"/>
      <c r="J107" s="64"/>
      <c r="K107" s="64"/>
      <c r="L107" s="64"/>
      <c r="M107" s="64"/>
      <c r="N107" s="64"/>
      <c r="O107" s="64"/>
      <c r="P107" s="64"/>
      <c r="Q107" s="64"/>
      <c r="R107" s="64"/>
      <c r="S107" s="64"/>
      <c r="T107" s="64"/>
    </row>
    <row r="108" spans="1:27" x14ac:dyDescent="0.35">
      <c r="A108" s="436">
        <v>1</v>
      </c>
      <c r="B108" s="1074" t="s">
        <v>3197</v>
      </c>
      <c r="C108" s="1074"/>
      <c r="D108" s="1074"/>
      <c r="E108" s="64"/>
      <c r="F108" s="64"/>
      <c r="G108" s="64"/>
      <c r="H108" s="64"/>
      <c r="I108" s="64"/>
      <c r="J108" s="64"/>
      <c r="K108" s="64"/>
      <c r="L108" s="64"/>
      <c r="M108" s="64"/>
      <c r="N108" s="64"/>
      <c r="O108" s="64"/>
      <c r="P108" s="64"/>
      <c r="Q108" s="64"/>
      <c r="R108" s="64"/>
      <c r="S108" s="64"/>
      <c r="T108" s="64"/>
    </row>
    <row r="109" spans="1:27" x14ac:dyDescent="0.35">
      <c r="A109" s="436">
        <v>2</v>
      </c>
      <c r="B109" s="1078" t="s">
        <v>3198</v>
      </c>
      <c r="C109" s="1078"/>
      <c r="D109" s="1078"/>
      <c r="E109" s="64"/>
      <c r="F109" s="64"/>
      <c r="G109" s="64"/>
      <c r="H109" s="64"/>
      <c r="I109" s="64"/>
      <c r="J109" s="64"/>
      <c r="K109" s="64"/>
      <c r="L109" s="64"/>
      <c r="M109" s="64"/>
      <c r="N109" s="64"/>
      <c r="O109" s="64"/>
      <c r="P109" s="64"/>
      <c r="Q109" s="64"/>
      <c r="R109" s="64"/>
      <c r="S109" s="64"/>
      <c r="T109" s="64"/>
    </row>
    <row r="110" spans="1:27" ht="15" customHeight="1" x14ac:dyDescent="0.35">
      <c r="A110" s="436">
        <v>3</v>
      </c>
      <c r="B110" s="1051" t="s">
        <v>3199</v>
      </c>
      <c r="C110" s="1051"/>
      <c r="D110" s="1051"/>
      <c r="E110" s="64"/>
      <c r="F110" s="64"/>
      <c r="G110" s="64"/>
      <c r="H110" s="64"/>
      <c r="I110" s="64"/>
      <c r="J110" s="64"/>
      <c r="K110" s="64"/>
      <c r="L110" s="64"/>
      <c r="M110" s="64"/>
      <c r="N110" s="64"/>
      <c r="O110" s="64"/>
      <c r="P110" s="64"/>
      <c r="Q110" s="64"/>
      <c r="R110" s="64"/>
      <c r="S110" s="64"/>
      <c r="T110" s="64"/>
    </row>
    <row r="111" spans="1:27" x14ac:dyDescent="0.35">
      <c r="A111" s="36">
        <v>4</v>
      </c>
      <c r="B111" s="37" t="s">
        <v>864</v>
      </c>
      <c r="C111" s="36" t="s">
        <v>3200</v>
      </c>
      <c r="D111" s="36" t="s">
        <v>1635</v>
      </c>
      <c r="E111" s="64"/>
      <c r="F111" s="64"/>
      <c r="G111" s="64"/>
      <c r="H111" s="64"/>
      <c r="I111" s="64"/>
      <c r="J111" s="64"/>
      <c r="K111" s="64"/>
      <c r="L111" s="64"/>
      <c r="M111" s="64"/>
      <c r="N111" s="64"/>
      <c r="O111" s="64"/>
      <c r="P111" s="64"/>
      <c r="Q111" s="64"/>
      <c r="R111" s="64"/>
      <c r="S111" s="64"/>
      <c r="T111" s="64"/>
    </row>
    <row r="112" spans="1:27" ht="28" x14ac:dyDescent="0.35">
      <c r="A112" s="436" t="s">
        <v>285</v>
      </c>
      <c r="B112" s="42" t="s">
        <v>286</v>
      </c>
      <c r="C112" s="43" t="s">
        <v>3202</v>
      </c>
      <c r="D112" s="43" t="s">
        <v>3201</v>
      </c>
      <c r="E112" s="64"/>
      <c r="F112" s="64"/>
      <c r="G112" s="64"/>
      <c r="H112" s="64"/>
      <c r="I112" s="64"/>
      <c r="J112" s="64"/>
      <c r="K112" s="64"/>
      <c r="L112" s="64"/>
      <c r="M112" s="64"/>
      <c r="N112" s="64"/>
      <c r="O112" s="64"/>
      <c r="P112" s="64"/>
      <c r="Q112" s="64"/>
      <c r="R112" s="64"/>
      <c r="S112" s="64"/>
      <c r="T112" s="64"/>
    </row>
    <row r="113" spans="1:29" x14ac:dyDescent="0.35">
      <c r="A113" s="436" t="s">
        <v>290</v>
      </c>
      <c r="B113" s="42" t="s">
        <v>291</v>
      </c>
      <c r="C113" s="43" t="s">
        <v>3204</v>
      </c>
      <c r="D113" s="43" t="s">
        <v>3203</v>
      </c>
      <c r="E113" s="64"/>
      <c r="F113" s="64"/>
      <c r="G113" s="64"/>
      <c r="H113" s="64"/>
      <c r="I113" s="64"/>
      <c r="J113" s="64"/>
      <c r="K113" s="64"/>
      <c r="L113" s="64"/>
      <c r="M113" s="64"/>
      <c r="N113" s="64"/>
      <c r="O113" s="64"/>
      <c r="P113" s="64"/>
      <c r="Q113" s="64"/>
      <c r="R113" s="64"/>
      <c r="S113" s="64"/>
      <c r="T113" s="64"/>
    </row>
    <row r="114" spans="1:29" x14ac:dyDescent="0.35">
      <c r="A114" s="436" t="s">
        <v>295</v>
      </c>
      <c r="B114" s="42" t="s">
        <v>296</v>
      </c>
      <c r="C114" s="188" t="s">
        <v>3205</v>
      </c>
      <c r="D114" s="188" t="s">
        <v>1559</v>
      </c>
      <c r="E114" s="64"/>
      <c r="F114" s="64"/>
      <c r="G114" s="64"/>
      <c r="H114" s="64"/>
      <c r="I114" s="64"/>
      <c r="J114" s="64"/>
      <c r="K114" s="64"/>
      <c r="L114" s="64"/>
      <c r="M114" s="64"/>
      <c r="N114" s="64"/>
      <c r="O114" s="64"/>
      <c r="P114" s="64"/>
      <c r="Q114" s="64"/>
      <c r="R114" s="64"/>
      <c r="S114" s="64"/>
      <c r="T114" s="64"/>
    </row>
    <row r="115" spans="1:29" x14ac:dyDescent="0.35">
      <c r="A115" s="436" t="s">
        <v>299</v>
      </c>
      <c r="B115" s="42" t="s">
        <v>300</v>
      </c>
      <c r="C115" s="188" t="s">
        <v>3301</v>
      </c>
      <c r="D115" s="188" t="s">
        <v>2342</v>
      </c>
      <c r="E115" s="64"/>
      <c r="F115" s="64"/>
      <c r="G115" s="64"/>
      <c r="H115" s="64"/>
      <c r="I115" s="64"/>
      <c r="J115" s="64"/>
      <c r="K115" s="64"/>
      <c r="L115" s="64"/>
      <c r="M115" s="64"/>
      <c r="N115" s="64"/>
      <c r="O115" s="64"/>
      <c r="P115" s="64"/>
      <c r="Q115" s="64"/>
      <c r="R115" s="64"/>
      <c r="S115" s="64"/>
      <c r="T115" s="64"/>
    </row>
    <row r="116" spans="1:29" x14ac:dyDescent="0.35">
      <c r="A116" s="436" t="s">
        <v>304</v>
      </c>
      <c r="B116" s="1074" t="s">
        <v>824</v>
      </c>
      <c r="C116" s="1074"/>
      <c r="D116" s="1074"/>
      <c r="E116" s="64"/>
      <c r="F116" s="64"/>
      <c r="G116" s="64"/>
      <c r="H116" s="64"/>
      <c r="I116" s="64"/>
      <c r="J116" s="64"/>
      <c r="K116" s="64"/>
      <c r="L116" s="64"/>
      <c r="M116" s="64"/>
      <c r="N116" s="64"/>
      <c r="O116" s="64"/>
      <c r="P116" s="64"/>
      <c r="Q116" s="64"/>
      <c r="R116" s="64"/>
      <c r="S116" s="64"/>
      <c r="T116" s="64"/>
    </row>
    <row r="117" spans="1:29" x14ac:dyDescent="0.35">
      <c r="A117" s="436" t="s">
        <v>3306</v>
      </c>
      <c r="B117" s="188" t="s">
        <v>3206</v>
      </c>
      <c r="C117" s="730">
        <v>2156.25</v>
      </c>
      <c r="D117" s="730">
        <v>2012.5</v>
      </c>
      <c r="E117" s="64"/>
      <c r="F117" s="64"/>
      <c r="G117" s="64"/>
      <c r="H117" s="64"/>
      <c r="I117" s="64"/>
      <c r="J117" s="64"/>
      <c r="K117" s="64"/>
      <c r="L117" s="64"/>
      <c r="M117" s="64"/>
      <c r="N117" s="64"/>
      <c r="O117" s="64"/>
      <c r="P117" s="64"/>
      <c r="Q117" s="64"/>
      <c r="R117" s="64"/>
      <c r="S117" s="64"/>
      <c r="T117" s="64"/>
    </row>
    <row r="118" spans="1:29" x14ac:dyDescent="0.35">
      <c r="A118" s="436" t="s">
        <v>3307</v>
      </c>
      <c r="B118" s="188" t="s">
        <v>3207</v>
      </c>
      <c r="C118" s="730">
        <v>5750</v>
      </c>
      <c r="D118" s="730">
        <v>2645</v>
      </c>
      <c r="E118" s="64"/>
      <c r="F118" s="64"/>
      <c r="G118" s="64"/>
      <c r="H118" s="64"/>
      <c r="I118" s="64"/>
      <c r="J118" s="64"/>
      <c r="K118" s="64"/>
      <c r="L118" s="64"/>
      <c r="M118" s="64"/>
      <c r="N118" s="64"/>
      <c r="O118" s="64"/>
      <c r="P118" s="64"/>
      <c r="Q118" s="64"/>
      <c r="R118" s="64"/>
      <c r="S118" s="64"/>
      <c r="T118" s="64"/>
    </row>
    <row r="119" spans="1:29" ht="13.75" customHeight="1" x14ac:dyDescent="0.35">
      <c r="A119" s="436" t="s">
        <v>3308</v>
      </c>
      <c r="B119" s="188" t="s">
        <v>3208</v>
      </c>
      <c r="C119" s="730">
        <v>6003</v>
      </c>
      <c r="D119" s="730">
        <v>1265</v>
      </c>
      <c r="E119" s="64"/>
      <c r="F119" s="64"/>
      <c r="G119" s="64"/>
      <c r="H119" s="64"/>
      <c r="I119" s="64"/>
      <c r="J119" s="64"/>
      <c r="K119" s="64"/>
      <c r="L119" s="64"/>
      <c r="M119" s="64"/>
      <c r="N119" s="64"/>
      <c r="O119" s="64"/>
      <c r="P119" s="64"/>
      <c r="Q119" s="64"/>
      <c r="R119" s="64"/>
      <c r="S119" s="64"/>
      <c r="T119" s="64"/>
    </row>
    <row r="120" spans="1:29" x14ac:dyDescent="0.35">
      <c r="A120" s="436" t="s">
        <v>3309</v>
      </c>
      <c r="B120" s="188" t="s">
        <v>3209</v>
      </c>
      <c r="C120" s="730">
        <v>1863</v>
      </c>
      <c r="D120" s="730">
        <v>2645</v>
      </c>
      <c r="E120" s="64"/>
      <c r="F120" s="64"/>
      <c r="G120" s="64"/>
      <c r="H120" s="64"/>
      <c r="I120" s="64"/>
      <c r="J120" s="64"/>
      <c r="K120" s="64"/>
      <c r="L120" s="64"/>
      <c r="M120" s="64"/>
      <c r="N120" s="64"/>
      <c r="O120" s="64"/>
      <c r="P120" s="64"/>
      <c r="Q120" s="64"/>
      <c r="R120" s="64"/>
      <c r="S120" s="64"/>
      <c r="T120" s="64"/>
    </row>
    <row r="121" spans="1:29" x14ac:dyDescent="0.35">
      <c r="A121" s="436" t="s">
        <v>3310</v>
      </c>
      <c r="B121" s="188" t="s">
        <v>3210</v>
      </c>
      <c r="C121" s="730">
        <v>2898</v>
      </c>
      <c r="D121" s="730">
        <v>2288</v>
      </c>
      <c r="E121" s="64"/>
      <c r="F121" s="64"/>
      <c r="G121" s="64"/>
      <c r="H121" s="64"/>
      <c r="I121" s="64"/>
      <c r="J121" s="64"/>
      <c r="K121" s="64"/>
      <c r="L121" s="64"/>
      <c r="M121" s="64"/>
      <c r="N121" s="64"/>
      <c r="O121" s="64"/>
      <c r="P121" s="64"/>
      <c r="Q121" s="64"/>
      <c r="R121" s="64"/>
      <c r="S121" s="64"/>
      <c r="T121" s="64"/>
    </row>
    <row r="122" spans="1:29" ht="14.5" customHeight="1" x14ac:dyDescent="0.35">
      <c r="A122" s="642"/>
      <c r="B122" s="775"/>
      <c r="C122" s="554"/>
      <c r="D122" s="554"/>
      <c r="E122" s="556"/>
      <c r="F122" s="556"/>
      <c r="G122" s="556"/>
      <c r="H122" s="556"/>
      <c r="I122" s="556"/>
      <c r="J122" s="64"/>
      <c r="K122" s="64"/>
      <c r="L122" s="64"/>
      <c r="M122" s="64"/>
      <c r="N122" s="64"/>
      <c r="O122" s="64"/>
      <c r="P122" s="64"/>
      <c r="Q122" s="64"/>
      <c r="R122" s="64"/>
      <c r="S122" s="64"/>
      <c r="T122" s="64"/>
    </row>
    <row r="123" spans="1:29" ht="23" x14ac:dyDescent="0.35">
      <c r="A123" s="784" t="s">
        <v>2</v>
      </c>
      <c r="B123" s="1137" t="s">
        <v>193</v>
      </c>
      <c r="C123" s="1137"/>
      <c r="D123" s="1137"/>
      <c r="E123" s="1137"/>
      <c r="F123" s="64"/>
      <c r="G123" s="64"/>
      <c r="H123" s="64"/>
      <c r="I123" s="64"/>
      <c r="J123" s="779"/>
      <c r="K123" s="779"/>
      <c r="L123" s="779"/>
      <c r="M123" s="779"/>
      <c r="N123" s="779"/>
      <c r="O123" s="779"/>
      <c r="P123" s="779"/>
      <c r="Q123" s="779"/>
      <c r="R123" s="779"/>
      <c r="S123" s="779"/>
      <c r="T123" s="779"/>
    </row>
    <row r="124" spans="1:29" x14ac:dyDescent="0.35">
      <c r="A124" s="436">
        <v>1</v>
      </c>
      <c r="B124" s="1074" t="s">
        <v>3211</v>
      </c>
      <c r="C124" s="1074"/>
      <c r="D124" s="1074"/>
      <c r="E124" s="1074"/>
      <c r="F124" s="64"/>
      <c r="G124" s="64"/>
      <c r="H124" s="64"/>
      <c r="I124" s="64"/>
      <c r="J124" s="64"/>
      <c r="K124" s="64"/>
      <c r="L124" s="64"/>
      <c r="M124" s="64"/>
      <c r="N124" s="64"/>
      <c r="O124" s="64"/>
      <c r="P124" s="64"/>
      <c r="Q124" s="64"/>
      <c r="R124" s="64"/>
      <c r="S124" s="64"/>
      <c r="T124" s="64"/>
    </row>
    <row r="125" spans="1:29" x14ac:dyDescent="0.35">
      <c r="A125" s="436">
        <v>2</v>
      </c>
      <c r="B125" s="1078" t="s">
        <v>3212</v>
      </c>
      <c r="C125" s="1078"/>
      <c r="D125" s="1078"/>
      <c r="E125" s="1078"/>
      <c r="F125" s="64"/>
      <c r="G125" s="64"/>
      <c r="H125" s="64"/>
      <c r="I125" s="64"/>
      <c r="J125" s="64"/>
      <c r="K125" s="64"/>
      <c r="L125" s="64"/>
      <c r="M125" s="64"/>
      <c r="N125" s="64"/>
      <c r="O125" s="64"/>
      <c r="P125" s="64"/>
      <c r="Q125" s="64"/>
      <c r="R125" s="64"/>
      <c r="S125" s="64"/>
      <c r="T125" s="64"/>
    </row>
    <row r="126" spans="1:29" ht="15" customHeight="1" x14ac:dyDescent="0.35">
      <c r="A126" s="436">
        <v>3</v>
      </c>
      <c r="B126" s="1051" t="s">
        <v>3213</v>
      </c>
      <c r="C126" s="1051"/>
      <c r="D126" s="1051"/>
      <c r="E126" s="1051"/>
      <c r="F126" s="64"/>
      <c r="G126" s="64"/>
      <c r="H126" s="64"/>
      <c r="I126" s="64"/>
      <c r="J126" s="64"/>
      <c r="K126" s="64"/>
      <c r="L126" s="64"/>
      <c r="M126" s="64"/>
      <c r="N126" s="64"/>
      <c r="O126" s="64"/>
      <c r="P126" s="64"/>
      <c r="Q126" s="64"/>
      <c r="R126" s="64"/>
      <c r="S126" s="64"/>
      <c r="T126" s="64"/>
    </row>
    <row r="127" spans="1:29" x14ac:dyDescent="0.35">
      <c r="A127" s="36">
        <v>4</v>
      </c>
      <c r="B127" s="37" t="s">
        <v>864</v>
      </c>
      <c r="C127" s="36" t="s">
        <v>759</v>
      </c>
      <c r="D127" s="36" t="s">
        <v>3200</v>
      </c>
      <c r="E127" s="36" t="s">
        <v>1635</v>
      </c>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row>
    <row r="128" spans="1:29" ht="28" x14ac:dyDescent="0.35">
      <c r="A128" s="436" t="s">
        <v>285</v>
      </c>
      <c r="B128" s="42" t="s">
        <v>286</v>
      </c>
      <c r="C128" s="43" t="s">
        <v>3202</v>
      </c>
      <c r="D128" s="43" t="s">
        <v>3202</v>
      </c>
      <c r="E128" s="43" t="s">
        <v>3201</v>
      </c>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row>
    <row r="129" spans="1:20" x14ac:dyDescent="0.35">
      <c r="A129" s="436" t="s">
        <v>290</v>
      </c>
      <c r="B129" s="42" t="s">
        <v>291</v>
      </c>
      <c r="C129" s="43" t="s">
        <v>3214</v>
      </c>
      <c r="D129" s="43" t="s">
        <v>3215</v>
      </c>
      <c r="E129" s="43" t="s">
        <v>3216</v>
      </c>
      <c r="F129" s="64"/>
      <c r="G129" s="64"/>
      <c r="H129" s="64"/>
      <c r="I129" s="64"/>
      <c r="J129" s="64"/>
      <c r="K129" s="64"/>
      <c r="L129" s="64"/>
      <c r="M129" s="64"/>
      <c r="N129" s="64"/>
      <c r="O129" s="64"/>
      <c r="P129" s="64"/>
      <c r="Q129" s="64"/>
      <c r="R129" s="64"/>
      <c r="S129" s="64"/>
      <c r="T129" s="64"/>
    </row>
    <row r="130" spans="1:20" x14ac:dyDescent="0.35">
      <c r="A130" s="436" t="s">
        <v>295</v>
      </c>
      <c r="B130" s="42" t="s">
        <v>296</v>
      </c>
      <c r="C130" s="188" t="s">
        <v>3205</v>
      </c>
      <c r="D130" s="42" t="s">
        <v>3205</v>
      </c>
      <c r="E130" s="188" t="s">
        <v>1559</v>
      </c>
      <c r="F130" s="64"/>
      <c r="G130" s="64"/>
      <c r="H130" s="64"/>
      <c r="I130" s="64"/>
      <c r="J130" s="64"/>
      <c r="K130" s="64"/>
      <c r="L130" s="64"/>
      <c r="M130" s="64"/>
      <c r="N130" s="64"/>
      <c r="O130" s="64"/>
      <c r="P130" s="64"/>
      <c r="Q130" s="64"/>
      <c r="R130" s="64"/>
      <c r="S130" s="64"/>
      <c r="T130" s="64"/>
    </row>
    <row r="131" spans="1:20" x14ac:dyDescent="0.35">
      <c r="A131" s="436" t="s">
        <v>299</v>
      </c>
      <c r="B131" s="42" t="s">
        <v>300</v>
      </c>
      <c r="C131" s="188" t="s">
        <v>3301</v>
      </c>
      <c r="D131" s="42" t="s">
        <v>1130</v>
      </c>
      <c r="E131" s="188" t="s">
        <v>2342</v>
      </c>
      <c r="F131" s="64"/>
      <c r="G131" s="64"/>
      <c r="H131" s="64"/>
      <c r="I131" s="64"/>
      <c r="J131" s="64"/>
      <c r="K131" s="64"/>
      <c r="L131" s="64"/>
      <c r="M131" s="64"/>
      <c r="N131" s="64"/>
      <c r="O131" s="64"/>
      <c r="P131" s="64"/>
      <c r="Q131" s="64"/>
      <c r="R131" s="64"/>
      <c r="S131" s="64"/>
      <c r="T131" s="64"/>
    </row>
    <row r="132" spans="1:20" x14ac:dyDescent="0.35">
      <c r="A132" s="30">
        <v>5</v>
      </c>
      <c r="B132" s="63" t="s">
        <v>824</v>
      </c>
      <c r="C132" s="331"/>
      <c r="D132" s="331"/>
      <c r="E132" s="63"/>
      <c r="F132" s="64"/>
      <c r="G132" s="64"/>
      <c r="H132" s="64"/>
      <c r="I132" s="64"/>
      <c r="J132" s="64"/>
      <c r="K132" s="64"/>
      <c r="L132" s="64"/>
      <c r="M132" s="64"/>
      <c r="N132" s="64"/>
      <c r="O132" s="64"/>
      <c r="P132" s="64"/>
      <c r="Q132" s="64"/>
      <c r="R132" s="64"/>
      <c r="S132" s="64"/>
      <c r="T132" s="64"/>
    </row>
    <row r="133" spans="1:20" x14ac:dyDescent="0.35">
      <c r="A133" s="436" t="s">
        <v>3311</v>
      </c>
      <c r="B133" s="188" t="s">
        <v>3206</v>
      </c>
      <c r="C133" s="335">
        <v>2156.25</v>
      </c>
      <c r="D133" s="181">
        <v>2156.25</v>
      </c>
      <c r="E133" s="278">
        <v>2012.5</v>
      </c>
      <c r="F133" s="64"/>
      <c r="G133" s="64"/>
      <c r="H133" s="64"/>
      <c r="I133" s="64"/>
      <c r="J133" s="64"/>
      <c r="K133" s="64"/>
      <c r="L133" s="64"/>
      <c r="M133" s="64"/>
      <c r="N133" s="64"/>
      <c r="O133" s="64"/>
      <c r="P133" s="64"/>
      <c r="Q133" s="64"/>
      <c r="R133" s="64"/>
      <c r="S133" s="64"/>
      <c r="T133" s="64"/>
    </row>
    <row r="134" spans="1:20" x14ac:dyDescent="0.35">
      <c r="A134" s="436" t="s">
        <v>3312</v>
      </c>
      <c r="B134" s="188" t="s">
        <v>3207</v>
      </c>
      <c r="C134" s="335">
        <v>5750</v>
      </c>
      <c r="D134" s="181">
        <v>5750</v>
      </c>
      <c r="E134" s="278">
        <v>2645</v>
      </c>
      <c r="F134" s="64"/>
      <c r="G134" s="64"/>
      <c r="H134" s="64"/>
      <c r="I134" s="64"/>
      <c r="J134" s="64"/>
      <c r="K134" s="64"/>
      <c r="L134" s="64"/>
      <c r="M134" s="64"/>
      <c r="N134" s="64"/>
      <c r="O134" s="64"/>
      <c r="P134" s="64"/>
      <c r="Q134" s="64"/>
      <c r="R134" s="64"/>
      <c r="S134" s="64"/>
      <c r="T134" s="64"/>
    </row>
    <row r="135" spans="1:20" x14ac:dyDescent="0.35">
      <c r="A135" s="436" t="s">
        <v>3313</v>
      </c>
      <c r="B135" s="188" t="s">
        <v>3217</v>
      </c>
      <c r="C135" s="335">
        <v>14662.5</v>
      </c>
      <c r="D135" s="181">
        <v>14662.5</v>
      </c>
      <c r="E135" s="278">
        <v>14490</v>
      </c>
      <c r="F135" s="64"/>
      <c r="G135" s="64"/>
      <c r="H135" s="64"/>
      <c r="I135" s="64"/>
      <c r="J135" s="64"/>
      <c r="K135" s="64"/>
      <c r="L135" s="64"/>
      <c r="M135" s="64"/>
      <c r="N135" s="64"/>
      <c r="O135" s="64"/>
      <c r="P135" s="64"/>
      <c r="Q135" s="64"/>
      <c r="R135" s="64"/>
      <c r="S135" s="64"/>
      <c r="T135" s="64"/>
    </row>
    <row r="136" spans="1:20" x14ac:dyDescent="0.35">
      <c r="A136" s="436" t="s">
        <v>3314</v>
      </c>
      <c r="B136" s="188" t="s">
        <v>3218</v>
      </c>
      <c r="C136" s="335">
        <v>632.5</v>
      </c>
      <c r="D136" s="181">
        <v>632.5</v>
      </c>
      <c r="E136" s="278">
        <v>3852.5</v>
      </c>
      <c r="F136" s="64"/>
      <c r="G136" s="64"/>
      <c r="H136" s="64"/>
      <c r="I136" s="64"/>
      <c r="J136" s="64"/>
      <c r="K136" s="64"/>
      <c r="L136" s="64"/>
      <c r="M136" s="64"/>
      <c r="N136" s="64"/>
      <c r="O136" s="64"/>
      <c r="P136" s="64"/>
      <c r="Q136" s="64"/>
      <c r="R136" s="64"/>
      <c r="S136" s="64"/>
      <c r="T136" s="64"/>
    </row>
    <row r="137" spans="1:20" x14ac:dyDescent="0.35">
      <c r="A137" s="436" t="s">
        <v>3315</v>
      </c>
      <c r="B137" s="188" t="s">
        <v>3208</v>
      </c>
      <c r="C137" s="335">
        <v>6003</v>
      </c>
      <c r="D137" s="181">
        <v>6003</v>
      </c>
      <c r="E137" s="278">
        <v>1265</v>
      </c>
      <c r="F137" s="64"/>
      <c r="G137" s="64"/>
      <c r="H137" s="64"/>
      <c r="I137" s="64"/>
      <c r="J137" s="64"/>
      <c r="K137" s="64"/>
      <c r="L137" s="64"/>
      <c r="M137" s="64"/>
      <c r="N137" s="64"/>
      <c r="O137" s="64"/>
      <c r="P137" s="64"/>
      <c r="Q137" s="64"/>
      <c r="R137" s="64"/>
      <c r="S137" s="64"/>
      <c r="T137" s="64"/>
    </row>
    <row r="138" spans="1:20" x14ac:dyDescent="0.35">
      <c r="A138" s="436" t="s">
        <v>3316</v>
      </c>
      <c r="B138" s="188" t="s">
        <v>3209</v>
      </c>
      <c r="C138" s="335">
        <v>1863</v>
      </c>
      <c r="D138" s="181">
        <v>1863</v>
      </c>
      <c r="E138" s="278">
        <v>2645</v>
      </c>
      <c r="F138" s="64"/>
      <c r="G138" s="64"/>
      <c r="H138" s="64"/>
      <c r="I138" s="64"/>
      <c r="J138" s="64"/>
      <c r="K138" s="64"/>
      <c r="L138" s="64"/>
      <c r="M138" s="64"/>
      <c r="N138" s="64"/>
      <c r="O138" s="64"/>
      <c r="P138" s="64"/>
      <c r="Q138" s="64"/>
      <c r="R138" s="64"/>
      <c r="S138" s="64"/>
      <c r="T138" s="64"/>
    </row>
    <row r="139" spans="1:20" x14ac:dyDescent="0.35">
      <c r="A139" s="436" t="s">
        <v>3317</v>
      </c>
      <c r="B139" s="188" t="s">
        <v>3210</v>
      </c>
      <c r="C139" s="335">
        <v>2898</v>
      </c>
      <c r="D139" s="181">
        <v>2898</v>
      </c>
      <c r="E139" s="278">
        <v>2288</v>
      </c>
      <c r="F139" s="64"/>
      <c r="G139" s="64"/>
      <c r="H139" s="64"/>
      <c r="I139" s="64"/>
      <c r="J139" s="64"/>
      <c r="K139" s="64"/>
      <c r="L139" s="64"/>
      <c r="M139" s="64"/>
      <c r="N139" s="64"/>
      <c r="O139" s="64"/>
      <c r="P139" s="64"/>
      <c r="Q139" s="64"/>
      <c r="R139" s="64"/>
      <c r="S139" s="64"/>
      <c r="T139" s="64"/>
    </row>
    <row r="140" spans="1:20" ht="14.5" x14ac:dyDescent="0.35">
      <c r="A140" s="1052"/>
      <c r="B140" s="1234"/>
      <c r="C140" s="1234"/>
      <c r="D140" s="1234"/>
      <c r="E140" s="440"/>
      <c r="F140" s="556"/>
      <c r="G140" s="556"/>
      <c r="H140" s="556"/>
      <c r="I140" s="556"/>
      <c r="J140" s="64"/>
      <c r="K140" s="64"/>
      <c r="L140" s="64"/>
      <c r="M140" s="64"/>
      <c r="N140" s="64"/>
      <c r="O140" s="64"/>
      <c r="P140" s="64"/>
      <c r="Q140" s="64"/>
      <c r="R140" s="64"/>
      <c r="S140" s="64"/>
      <c r="T140" s="64"/>
    </row>
    <row r="141" spans="1:20" ht="23" x14ac:dyDescent="0.35">
      <c r="A141" s="85" t="s">
        <v>2</v>
      </c>
      <c r="B141" s="1137" t="s">
        <v>195</v>
      </c>
      <c r="C141" s="1137"/>
      <c r="D141" s="1137"/>
      <c r="E141" s="64"/>
      <c r="F141" s="64"/>
      <c r="G141" s="64"/>
      <c r="H141" s="64"/>
      <c r="I141" s="64"/>
      <c r="J141" s="64"/>
      <c r="K141" s="64"/>
      <c r="L141" s="64"/>
      <c r="M141" s="64"/>
      <c r="N141" s="64"/>
      <c r="O141" s="64"/>
      <c r="P141" s="64"/>
      <c r="Q141" s="64"/>
      <c r="R141" s="64"/>
      <c r="S141" s="64"/>
      <c r="T141" s="64"/>
    </row>
    <row r="142" spans="1:20" x14ac:dyDescent="0.35">
      <c r="A142" s="436">
        <v>1</v>
      </c>
      <c r="B142" s="1074" t="s">
        <v>3219</v>
      </c>
      <c r="C142" s="1074"/>
      <c r="D142" s="1074"/>
      <c r="E142" s="64"/>
      <c r="F142" s="64"/>
      <c r="G142" s="64"/>
      <c r="H142" s="64"/>
      <c r="I142" s="64"/>
      <c r="J142" s="64"/>
      <c r="K142" s="64"/>
      <c r="L142" s="64"/>
      <c r="M142" s="64"/>
      <c r="N142" s="64"/>
      <c r="O142" s="64"/>
      <c r="P142" s="64"/>
      <c r="Q142" s="64"/>
      <c r="R142" s="64"/>
      <c r="S142" s="64"/>
      <c r="T142" s="64"/>
    </row>
    <row r="143" spans="1:20" x14ac:dyDescent="0.35">
      <c r="A143" s="436">
        <v>2</v>
      </c>
      <c r="B143" s="1078" t="s">
        <v>3220</v>
      </c>
      <c r="C143" s="1078"/>
      <c r="D143" s="1078"/>
      <c r="E143" s="64"/>
      <c r="F143" s="64"/>
      <c r="G143" s="64"/>
      <c r="H143" s="64"/>
      <c r="I143" s="64"/>
      <c r="J143" s="64"/>
      <c r="K143" s="64"/>
      <c r="L143" s="64"/>
      <c r="M143" s="64"/>
      <c r="N143" s="64"/>
      <c r="O143" s="64"/>
      <c r="P143" s="64"/>
      <c r="Q143" s="64"/>
      <c r="R143" s="64"/>
      <c r="S143" s="64"/>
      <c r="T143" s="64"/>
    </row>
    <row r="144" spans="1:20" ht="15" customHeight="1" x14ac:dyDescent="0.35">
      <c r="A144" s="436">
        <v>3</v>
      </c>
      <c r="B144" s="1051" t="s">
        <v>3221</v>
      </c>
      <c r="C144" s="1051"/>
      <c r="D144" s="1051"/>
      <c r="E144" s="64"/>
      <c r="F144" s="64"/>
      <c r="G144" s="64"/>
      <c r="H144" s="64"/>
      <c r="I144" s="64"/>
      <c r="J144" s="64"/>
      <c r="K144" s="64"/>
      <c r="L144" s="64"/>
      <c r="M144" s="64"/>
      <c r="N144" s="64"/>
      <c r="O144" s="64"/>
      <c r="P144" s="64"/>
      <c r="Q144" s="64"/>
      <c r="R144" s="64"/>
      <c r="S144" s="64"/>
      <c r="T144" s="64"/>
    </row>
    <row r="145" spans="1:20" x14ac:dyDescent="0.35">
      <c r="A145" s="36">
        <v>4</v>
      </c>
      <c r="B145" s="37" t="s">
        <v>864</v>
      </c>
      <c r="C145" s="36" t="s">
        <v>3318</v>
      </c>
      <c r="D145" s="36" t="s">
        <v>3319</v>
      </c>
      <c r="E145" s="64"/>
      <c r="F145" s="64"/>
      <c r="G145" s="64"/>
      <c r="H145" s="64"/>
      <c r="I145" s="64"/>
      <c r="J145" s="64"/>
      <c r="K145" s="64"/>
      <c r="L145" s="64"/>
      <c r="M145" s="64"/>
      <c r="N145" s="64"/>
      <c r="O145" s="64"/>
      <c r="P145" s="64"/>
      <c r="Q145" s="64"/>
      <c r="R145" s="64"/>
      <c r="S145" s="64"/>
      <c r="T145" s="64"/>
    </row>
    <row r="146" spans="1:20" x14ac:dyDescent="0.35">
      <c r="A146" s="436" t="s">
        <v>285</v>
      </c>
      <c r="B146" s="42" t="s">
        <v>286</v>
      </c>
      <c r="C146" s="43" t="s">
        <v>3222</v>
      </c>
      <c r="D146" s="43" t="s">
        <v>3142</v>
      </c>
      <c r="E146" s="64"/>
      <c r="F146" s="64"/>
      <c r="G146" s="64"/>
      <c r="H146" s="64"/>
      <c r="I146" s="64"/>
      <c r="J146" s="64"/>
      <c r="K146" s="64"/>
      <c r="L146" s="64"/>
      <c r="M146" s="64"/>
      <c r="N146" s="64"/>
      <c r="O146" s="64"/>
      <c r="P146" s="64"/>
      <c r="Q146" s="64"/>
      <c r="R146" s="64"/>
      <c r="S146" s="64"/>
      <c r="T146" s="64"/>
    </row>
    <row r="147" spans="1:20" x14ac:dyDescent="0.35">
      <c r="A147" s="436" t="s">
        <v>290</v>
      </c>
      <c r="B147" s="42" t="s">
        <v>291</v>
      </c>
      <c r="C147" s="43" t="s">
        <v>3223</v>
      </c>
      <c r="D147" s="43" t="s">
        <v>3224</v>
      </c>
      <c r="E147" s="64"/>
      <c r="F147" s="64"/>
      <c r="G147" s="64"/>
      <c r="H147" s="64"/>
      <c r="I147" s="64"/>
      <c r="J147" s="64"/>
      <c r="K147" s="64"/>
      <c r="L147" s="64"/>
      <c r="M147" s="64"/>
      <c r="N147" s="64"/>
      <c r="O147" s="64"/>
      <c r="P147" s="64"/>
      <c r="Q147" s="64"/>
      <c r="R147" s="64"/>
      <c r="S147" s="64"/>
      <c r="T147" s="64"/>
    </row>
    <row r="148" spans="1:20" x14ac:dyDescent="0.35">
      <c r="A148" s="436" t="s">
        <v>295</v>
      </c>
      <c r="B148" s="42" t="s">
        <v>296</v>
      </c>
      <c r="C148" s="188" t="s">
        <v>3205</v>
      </c>
      <c r="D148" s="188" t="s">
        <v>2285</v>
      </c>
      <c r="E148" s="64"/>
      <c r="F148" s="64"/>
      <c r="G148" s="64"/>
      <c r="H148" s="64"/>
      <c r="I148" s="64"/>
      <c r="J148" s="64"/>
      <c r="K148" s="64"/>
      <c r="L148" s="64"/>
      <c r="M148" s="64"/>
      <c r="N148" s="64"/>
      <c r="O148" s="64"/>
      <c r="P148" s="64"/>
      <c r="Q148" s="64"/>
      <c r="R148" s="64"/>
      <c r="S148" s="64"/>
      <c r="T148" s="64"/>
    </row>
    <row r="149" spans="1:20" x14ac:dyDescent="0.35">
      <c r="A149" s="436" t="s">
        <v>299</v>
      </c>
      <c r="B149" s="42" t="s">
        <v>300</v>
      </c>
      <c r="C149" s="188" t="s">
        <v>3301</v>
      </c>
      <c r="D149" s="188" t="s">
        <v>782</v>
      </c>
      <c r="E149" s="64"/>
      <c r="F149" s="64"/>
      <c r="G149" s="64"/>
      <c r="H149" s="64"/>
      <c r="I149" s="64"/>
      <c r="J149" s="64"/>
      <c r="K149" s="64"/>
      <c r="L149" s="64"/>
      <c r="M149" s="64"/>
      <c r="N149" s="64"/>
      <c r="O149" s="64"/>
      <c r="P149" s="64"/>
      <c r="Q149" s="64"/>
      <c r="R149" s="64"/>
      <c r="S149" s="64"/>
      <c r="T149" s="64"/>
    </row>
    <row r="150" spans="1:20" x14ac:dyDescent="0.35">
      <c r="A150" s="30">
        <v>5</v>
      </c>
      <c r="B150" s="1074" t="s">
        <v>824</v>
      </c>
      <c r="C150" s="1074"/>
      <c r="D150" s="1074"/>
      <c r="E150" s="64"/>
      <c r="F150" s="64"/>
      <c r="G150" s="64"/>
      <c r="H150" s="64"/>
      <c r="I150" s="64"/>
      <c r="J150" s="64"/>
      <c r="K150" s="64"/>
      <c r="L150" s="64"/>
      <c r="M150" s="64"/>
      <c r="N150" s="64"/>
      <c r="O150" s="64"/>
      <c r="P150" s="64"/>
      <c r="Q150" s="64"/>
      <c r="R150" s="64"/>
      <c r="S150" s="64"/>
      <c r="T150" s="64"/>
    </row>
    <row r="151" spans="1:20" x14ac:dyDescent="0.35">
      <c r="A151" s="436" t="s">
        <v>3320</v>
      </c>
      <c r="B151" s="188" t="s">
        <v>3225</v>
      </c>
      <c r="C151" s="312">
        <v>6382.5</v>
      </c>
      <c r="D151" s="277">
        <v>2829.98</v>
      </c>
      <c r="E151" s="64"/>
      <c r="F151" s="64"/>
      <c r="G151" s="64"/>
      <c r="H151" s="64"/>
      <c r="I151" s="64"/>
      <c r="J151" s="64"/>
      <c r="K151" s="64"/>
      <c r="L151" s="64"/>
      <c r="M151" s="64"/>
      <c r="N151" s="64"/>
      <c r="O151" s="64"/>
      <c r="P151" s="64"/>
      <c r="Q151" s="64"/>
      <c r="R151" s="64"/>
      <c r="S151" s="64"/>
      <c r="T151" s="64"/>
    </row>
    <row r="152" spans="1:20" x14ac:dyDescent="0.35">
      <c r="A152" s="436" t="s">
        <v>3321</v>
      </c>
      <c r="B152" s="188" t="s">
        <v>3226</v>
      </c>
      <c r="C152" s="312">
        <v>6382.5</v>
      </c>
      <c r="D152" s="277">
        <v>2829.98</v>
      </c>
      <c r="E152" s="64"/>
      <c r="F152" s="64"/>
      <c r="G152" s="64"/>
      <c r="H152" s="64"/>
      <c r="I152" s="64"/>
      <c r="J152" s="64"/>
      <c r="K152" s="64"/>
      <c r="L152" s="64"/>
      <c r="M152" s="64"/>
      <c r="N152" s="64"/>
      <c r="O152" s="64"/>
      <c r="P152" s="64"/>
      <c r="Q152" s="64"/>
      <c r="R152" s="64"/>
      <c r="S152" s="64"/>
      <c r="T152" s="64"/>
    </row>
    <row r="153" spans="1:20" x14ac:dyDescent="0.35">
      <c r="A153" s="436" t="s">
        <v>3322</v>
      </c>
      <c r="B153" s="188" t="s">
        <v>3227</v>
      </c>
      <c r="C153" s="312">
        <v>6382.5</v>
      </c>
      <c r="D153" s="277">
        <v>2829.98</v>
      </c>
      <c r="E153" s="64"/>
      <c r="F153" s="64"/>
      <c r="G153" s="64"/>
      <c r="H153" s="64"/>
      <c r="I153" s="64"/>
      <c r="J153" s="64"/>
      <c r="K153" s="64"/>
      <c r="L153" s="64"/>
      <c r="M153" s="64"/>
      <c r="N153" s="64"/>
      <c r="O153" s="64"/>
      <c r="P153" s="64"/>
      <c r="Q153" s="64"/>
      <c r="R153" s="64"/>
      <c r="S153" s="64"/>
      <c r="T153" s="64"/>
    </row>
    <row r="154" spans="1:20" x14ac:dyDescent="0.35">
      <c r="A154" s="436" t="s">
        <v>3323</v>
      </c>
      <c r="B154" s="188" t="s">
        <v>3228</v>
      </c>
      <c r="C154" s="312">
        <v>22425</v>
      </c>
      <c r="D154" s="277">
        <v>1793.48</v>
      </c>
      <c r="E154" s="64"/>
      <c r="F154" s="64"/>
      <c r="G154" s="64"/>
      <c r="H154" s="64"/>
      <c r="I154" s="64"/>
      <c r="J154" s="64"/>
      <c r="K154" s="64"/>
      <c r="L154" s="64"/>
      <c r="M154" s="64"/>
      <c r="N154" s="64"/>
      <c r="O154" s="64"/>
      <c r="P154" s="64"/>
      <c r="Q154" s="64"/>
      <c r="R154" s="64"/>
      <c r="S154" s="64"/>
      <c r="T154" s="64"/>
    </row>
    <row r="155" spans="1:20" x14ac:dyDescent="0.35">
      <c r="A155" s="436" t="s">
        <v>3324</v>
      </c>
      <c r="B155" s="188" t="s">
        <v>3229</v>
      </c>
      <c r="C155" s="277" t="s">
        <v>828</v>
      </c>
      <c r="D155" s="277">
        <v>39589.31</v>
      </c>
      <c r="E155" s="64"/>
      <c r="F155" s="64"/>
      <c r="G155" s="64"/>
      <c r="H155" s="64"/>
      <c r="I155" s="64"/>
      <c r="J155" s="64"/>
      <c r="K155" s="64"/>
      <c r="L155" s="64"/>
      <c r="M155" s="64"/>
      <c r="N155" s="64"/>
      <c r="O155" s="64"/>
      <c r="P155" s="64"/>
      <c r="Q155" s="64"/>
      <c r="R155" s="64"/>
      <c r="S155" s="64"/>
      <c r="T155" s="64"/>
    </row>
    <row r="156" spans="1:20" ht="15" customHeight="1" x14ac:dyDescent="0.35">
      <c r="A156" s="642"/>
      <c r="B156" s="775"/>
      <c r="C156" s="785"/>
      <c r="D156" s="786"/>
      <c r="E156" s="556"/>
      <c r="F156" s="64"/>
      <c r="G156" s="64"/>
      <c r="H156" s="64"/>
      <c r="I156" s="64"/>
      <c r="J156" s="64"/>
      <c r="K156" s="64"/>
      <c r="L156" s="64"/>
      <c r="M156" s="64"/>
      <c r="N156" s="64"/>
      <c r="O156" s="64"/>
      <c r="P156" s="64"/>
      <c r="Q156" s="64"/>
      <c r="R156" s="64"/>
      <c r="S156" s="64"/>
      <c r="T156" s="64"/>
    </row>
    <row r="157" spans="1:20" ht="23" x14ac:dyDescent="0.35">
      <c r="A157" s="85" t="s">
        <v>2</v>
      </c>
      <c r="B157" s="1137" t="s">
        <v>197</v>
      </c>
      <c r="C157" s="1137"/>
      <c r="D157" s="64"/>
      <c r="E157" s="64"/>
      <c r="F157" s="64"/>
      <c r="G157" s="64"/>
      <c r="H157" s="64"/>
      <c r="I157" s="64"/>
      <c r="J157" s="64"/>
      <c r="K157" s="64"/>
      <c r="L157" s="64"/>
      <c r="M157" s="64"/>
      <c r="N157" s="64"/>
      <c r="O157" s="64"/>
      <c r="P157" s="64"/>
      <c r="Q157" s="64"/>
      <c r="R157" s="64"/>
      <c r="S157" s="64"/>
      <c r="T157" s="64"/>
    </row>
    <row r="158" spans="1:20" x14ac:dyDescent="0.35">
      <c r="A158" s="436">
        <v>1</v>
      </c>
      <c r="B158" s="1074" t="s">
        <v>3230</v>
      </c>
      <c r="C158" s="1074"/>
      <c r="D158" s="64"/>
      <c r="E158" s="64"/>
      <c r="F158" s="64"/>
      <c r="G158" s="64"/>
      <c r="H158" s="64"/>
      <c r="I158" s="64"/>
      <c r="J158" s="64"/>
      <c r="K158" s="64"/>
      <c r="L158" s="64"/>
      <c r="M158" s="64"/>
      <c r="N158" s="64"/>
      <c r="O158" s="64"/>
      <c r="P158" s="64"/>
      <c r="Q158" s="64"/>
      <c r="R158" s="64"/>
      <c r="S158" s="64"/>
      <c r="T158" s="64"/>
    </row>
    <row r="159" spans="1:20" x14ac:dyDescent="0.35">
      <c r="A159" s="436">
        <v>2</v>
      </c>
      <c r="B159" s="1078" t="s">
        <v>3231</v>
      </c>
      <c r="C159" s="1078"/>
      <c r="D159" s="64"/>
      <c r="E159" s="64"/>
      <c r="F159" s="64"/>
      <c r="G159" s="64"/>
      <c r="H159" s="64"/>
      <c r="I159" s="64"/>
      <c r="J159" s="64"/>
      <c r="K159" s="64"/>
      <c r="L159" s="64"/>
      <c r="M159" s="64"/>
      <c r="N159" s="64"/>
      <c r="O159" s="64"/>
      <c r="P159" s="64"/>
      <c r="Q159" s="64"/>
      <c r="R159" s="64"/>
      <c r="S159" s="64"/>
      <c r="T159" s="64"/>
    </row>
    <row r="160" spans="1:20" ht="17.25" customHeight="1" x14ac:dyDescent="0.35">
      <c r="A160" s="436">
        <v>3</v>
      </c>
      <c r="B160" s="1051" t="s">
        <v>3232</v>
      </c>
      <c r="C160" s="1051"/>
      <c r="D160" s="64"/>
      <c r="E160" s="64"/>
      <c r="F160" s="64"/>
      <c r="G160" s="64"/>
      <c r="H160" s="64"/>
      <c r="I160" s="64"/>
      <c r="J160" s="64"/>
      <c r="K160" s="64"/>
      <c r="L160" s="64"/>
      <c r="M160" s="64"/>
      <c r="N160" s="64"/>
      <c r="O160" s="64"/>
      <c r="P160" s="64"/>
      <c r="Q160" s="64"/>
      <c r="R160" s="64"/>
      <c r="S160" s="64"/>
      <c r="T160" s="64"/>
    </row>
    <row r="161" spans="1:20" x14ac:dyDescent="0.35">
      <c r="A161" s="36">
        <v>4</v>
      </c>
      <c r="B161" s="37" t="s">
        <v>864</v>
      </c>
      <c r="C161" s="36" t="s">
        <v>1662</v>
      </c>
      <c r="D161" s="64"/>
      <c r="E161" s="64"/>
      <c r="F161" s="64"/>
      <c r="G161" s="64"/>
      <c r="H161" s="64"/>
      <c r="I161" s="64"/>
      <c r="J161" s="64"/>
      <c r="K161" s="64"/>
      <c r="L161" s="64"/>
      <c r="M161" s="64"/>
      <c r="N161" s="64"/>
      <c r="O161" s="64"/>
      <c r="P161" s="64"/>
      <c r="Q161" s="64"/>
      <c r="R161" s="64"/>
      <c r="S161" s="64"/>
      <c r="T161" s="64"/>
    </row>
    <row r="162" spans="1:20" x14ac:dyDescent="0.35">
      <c r="A162" s="436" t="s">
        <v>290</v>
      </c>
      <c r="B162" s="42" t="s">
        <v>286</v>
      </c>
      <c r="C162" s="43" t="s">
        <v>3222</v>
      </c>
      <c r="D162" s="64"/>
      <c r="E162" s="64"/>
      <c r="F162" s="64"/>
      <c r="G162" s="64"/>
      <c r="H162" s="64"/>
      <c r="I162" s="64"/>
      <c r="J162" s="64"/>
      <c r="K162" s="64"/>
      <c r="L162" s="64"/>
      <c r="M162" s="64"/>
      <c r="N162" s="64"/>
      <c r="O162" s="64"/>
      <c r="P162" s="64"/>
      <c r="Q162" s="64"/>
      <c r="R162" s="64"/>
      <c r="S162" s="64"/>
      <c r="T162" s="64"/>
    </row>
    <row r="163" spans="1:20" x14ac:dyDescent="0.35">
      <c r="A163" s="436" t="s">
        <v>295</v>
      </c>
      <c r="B163" s="42" t="s">
        <v>291</v>
      </c>
      <c r="C163" s="43" t="s">
        <v>3233</v>
      </c>
      <c r="D163" s="64"/>
      <c r="E163" s="64"/>
      <c r="F163" s="64"/>
      <c r="G163" s="64"/>
      <c r="H163" s="64"/>
      <c r="I163" s="64"/>
      <c r="J163" s="64"/>
      <c r="K163" s="64"/>
      <c r="L163" s="64"/>
      <c r="M163" s="64"/>
      <c r="N163" s="64"/>
      <c r="O163" s="64"/>
      <c r="P163" s="64"/>
      <c r="Q163" s="64"/>
      <c r="R163" s="64"/>
      <c r="S163" s="64"/>
      <c r="T163" s="64"/>
    </row>
    <row r="164" spans="1:20" x14ac:dyDescent="0.35">
      <c r="A164" s="436" t="s">
        <v>299</v>
      </c>
      <c r="B164" s="42" t="s">
        <v>296</v>
      </c>
      <c r="C164" s="188" t="s">
        <v>3205</v>
      </c>
      <c r="D164" s="64"/>
      <c r="E164" s="64"/>
      <c r="F164" s="64"/>
      <c r="G164" s="64"/>
      <c r="H164" s="64"/>
      <c r="I164" s="64"/>
      <c r="J164" s="64"/>
      <c r="K164" s="64"/>
      <c r="L164" s="64"/>
      <c r="M164" s="64"/>
      <c r="N164" s="64"/>
      <c r="O164" s="64"/>
      <c r="P164" s="64"/>
      <c r="Q164" s="64"/>
      <c r="R164" s="64"/>
      <c r="S164" s="64"/>
      <c r="T164" s="64"/>
    </row>
    <row r="165" spans="1:20" x14ac:dyDescent="0.35">
      <c r="A165" s="436" t="s">
        <v>304</v>
      </c>
      <c r="B165" s="42" t="s">
        <v>300</v>
      </c>
      <c r="C165" s="188" t="s">
        <v>3301</v>
      </c>
      <c r="D165" s="64"/>
      <c r="E165" s="64"/>
      <c r="F165" s="64"/>
      <c r="G165" s="64"/>
      <c r="H165" s="64"/>
      <c r="I165" s="64"/>
      <c r="J165" s="64"/>
      <c r="K165" s="64"/>
      <c r="L165" s="64"/>
      <c r="M165" s="64"/>
      <c r="N165" s="64"/>
      <c r="O165" s="64"/>
      <c r="P165" s="64"/>
      <c r="Q165" s="64"/>
      <c r="R165" s="64"/>
      <c r="S165" s="64"/>
      <c r="T165" s="64"/>
    </row>
    <row r="166" spans="1:20" x14ac:dyDescent="0.35">
      <c r="A166" s="203">
        <v>5</v>
      </c>
      <c r="B166" s="1029" t="s">
        <v>824</v>
      </c>
      <c r="C166" s="1029"/>
      <c r="D166" s="64"/>
      <c r="E166" s="64"/>
      <c r="F166" s="64"/>
      <c r="G166" s="64"/>
      <c r="H166" s="64"/>
      <c r="I166" s="64"/>
      <c r="J166" s="64"/>
      <c r="K166" s="64"/>
      <c r="L166" s="64"/>
      <c r="M166" s="64"/>
      <c r="N166" s="64"/>
      <c r="O166" s="64"/>
      <c r="P166" s="64"/>
      <c r="Q166" s="64"/>
      <c r="R166" s="64"/>
      <c r="S166" s="64"/>
      <c r="T166" s="64"/>
    </row>
    <row r="167" spans="1:20" x14ac:dyDescent="0.35">
      <c r="A167" s="436" t="s">
        <v>3325</v>
      </c>
      <c r="B167" s="188" t="s">
        <v>3225</v>
      </c>
      <c r="C167" s="745">
        <v>6382.5</v>
      </c>
      <c r="D167" s="64"/>
      <c r="E167" s="64"/>
      <c r="F167" s="64"/>
      <c r="G167" s="64"/>
      <c r="H167" s="64"/>
      <c r="I167" s="64"/>
      <c r="J167" s="64"/>
      <c r="K167" s="64"/>
      <c r="L167" s="64"/>
      <c r="M167" s="64"/>
      <c r="N167" s="64"/>
      <c r="O167" s="64"/>
      <c r="P167" s="64"/>
      <c r="Q167" s="64"/>
      <c r="R167" s="64"/>
      <c r="S167" s="64"/>
      <c r="T167" s="64"/>
    </row>
    <row r="168" spans="1:20" x14ac:dyDescent="0.35">
      <c r="A168" s="436" t="s">
        <v>3326</v>
      </c>
      <c r="B168" s="188" t="s">
        <v>3226</v>
      </c>
      <c r="C168" s="745">
        <v>6382.5</v>
      </c>
      <c r="D168" s="64"/>
      <c r="E168" s="64"/>
      <c r="F168" s="64"/>
      <c r="G168" s="64"/>
      <c r="H168" s="64"/>
      <c r="I168" s="64"/>
      <c r="J168" s="64"/>
      <c r="K168" s="64"/>
      <c r="L168" s="64"/>
      <c r="M168" s="64"/>
      <c r="N168" s="64"/>
      <c r="O168" s="64"/>
      <c r="P168" s="64"/>
      <c r="Q168" s="64"/>
      <c r="R168" s="64"/>
      <c r="S168" s="64"/>
      <c r="T168" s="64"/>
    </row>
    <row r="169" spans="1:20" x14ac:dyDescent="0.35">
      <c r="A169" s="436" t="s">
        <v>3327</v>
      </c>
      <c r="B169" s="188" t="s">
        <v>3227</v>
      </c>
      <c r="C169" s="745">
        <v>6382.5</v>
      </c>
      <c r="D169" s="64"/>
      <c r="E169" s="64"/>
      <c r="F169" s="64"/>
      <c r="G169" s="64"/>
      <c r="H169" s="64"/>
      <c r="I169" s="64"/>
      <c r="J169" s="64"/>
      <c r="K169" s="64"/>
      <c r="L169" s="64"/>
      <c r="M169" s="64"/>
      <c r="N169" s="64"/>
      <c r="O169" s="64"/>
      <c r="P169" s="64"/>
      <c r="Q169" s="64"/>
      <c r="R169" s="64"/>
      <c r="S169" s="64"/>
      <c r="T169" s="64"/>
    </row>
    <row r="170" spans="1:20" x14ac:dyDescent="0.35">
      <c r="A170" s="436" t="s">
        <v>3328</v>
      </c>
      <c r="B170" s="188" t="s">
        <v>3228</v>
      </c>
      <c r="C170" s="745">
        <v>30590</v>
      </c>
      <c r="D170" s="64"/>
      <c r="E170" s="64"/>
      <c r="F170" s="64"/>
      <c r="G170" s="64"/>
      <c r="H170" s="64"/>
      <c r="I170" s="64"/>
      <c r="J170" s="64"/>
      <c r="K170" s="64"/>
      <c r="L170" s="64"/>
      <c r="M170" s="64"/>
      <c r="N170" s="64"/>
      <c r="O170" s="64"/>
      <c r="P170" s="64"/>
      <c r="Q170" s="64"/>
      <c r="R170" s="64"/>
      <c r="S170" s="64"/>
      <c r="T170" s="64"/>
    </row>
    <row r="171" spans="1:20" x14ac:dyDescent="0.35">
      <c r="A171" s="436" t="s">
        <v>3329</v>
      </c>
      <c r="B171" s="188" t="s">
        <v>3234</v>
      </c>
      <c r="C171" s="745">
        <v>15180</v>
      </c>
      <c r="D171" s="64"/>
      <c r="E171" s="64"/>
      <c r="F171" s="64"/>
      <c r="G171" s="64"/>
      <c r="H171" s="64"/>
      <c r="I171" s="64"/>
      <c r="J171" s="64"/>
      <c r="K171" s="64"/>
      <c r="L171" s="64"/>
      <c r="M171" s="64"/>
      <c r="N171" s="64"/>
      <c r="O171" s="64"/>
      <c r="P171" s="64"/>
      <c r="Q171" s="64"/>
      <c r="R171" s="64"/>
      <c r="S171" s="64"/>
      <c r="T171" s="64"/>
    </row>
    <row r="172" spans="1:20" ht="14.5" x14ac:dyDescent="0.35">
      <c r="A172" s="1052"/>
      <c r="B172" s="1234"/>
      <c r="C172" s="1234"/>
      <c r="D172" s="64"/>
      <c r="E172" s="64"/>
      <c r="F172" s="64"/>
      <c r="G172" s="64"/>
      <c r="H172" s="64"/>
      <c r="I172" s="64"/>
      <c r="J172" s="64"/>
      <c r="K172" s="64"/>
      <c r="L172" s="64"/>
      <c r="M172" s="64"/>
      <c r="N172" s="64"/>
      <c r="O172" s="64"/>
      <c r="P172" s="64"/>
      <c r="Q172" s="64"/>
      <c r="R172" s="64"/>
      <c r="S172" s="64"/>
      <c r="T172" s="64"/>
    </row>
    <row r="173" spans="1:20" ht="23" x14ac:dyDescent="0.35">
      <c r="A173" s="85" t="s">
        <v>2</v>
      </c>
      <c r="B173" s="1137" t="s">
        <v>199</v>
      </c>
      <c r="C173" s="1137"/>
      <c r="D173" s="64"/>
      <c r="E173" s="64"/>
      <c r="F173" s="64"/>
      <c r="G173" s="64"/>
      <c r="H173" s="64"/>
      <c r="I173" s="64"/>
      <c r="J173" s="64"/>
      <c r="K173" s="64"/>
      <c r="L173" s="64"/>
      <c r="M173" s="64"/>
      <c r="N173" s="64"/>
      <c r="O173" s="64"/>
      <c r="P173" s="64"/>
      <c r="Q173" s="64"/>
      <c r="R173" s="64"/>
      <c r="S173" s="64"/>
      <c r="T173" s="64"/>
    </row>
    <row r="174" spans="1:20" x14ac:dyDescent="0.35">
      <c r="A174" s="436">
        <v>1</v>
      </c>
      <c r="B174" s="1074" t="s">
        <v>3235</v>
      </c>
      <c r="C174" s="1074"/>
      <c r="D174" s="64"/>
      <c r="E174" s="64"/>
      <c r="F174" s="64"/>
      <c r="G174" s="64"/>
      <c r="H174" s="64"/>
      <c r="I174" s="64"/>
      <c r="J174" s="64"/>
      <c r="K174" s="64"/>
      <c r="L174" s="64"/>
      <c r="M174" s="64"/>
      <c r="N174" s="64"/>
      <c r="O174" s="64"/>
      <c r="P174" s="64"/>
      <c r="Q174" s="64"/>
      <c r="R174" s="64"/>
      <c r="S174" s="64"/>
      <c r="T174" s="64"/>
    </row>
    <row r="175" spans="1:20" x14ac:dyDescent="0.35">
      <c r="A175" s="436">
        <v>2</v>
      </c>
      <c r="B175" s="1078" t="s">
        <v>3236</v>
      </c>
      <c r="C175" s="1078"/>
      <c r="D175" s="64"/>
      <c r="E175" s="64"/>
      <c r="F175" s="64"/>
      <c r="G175" s="64"/>
      <c r="H175" s="64"/>
      <c r="I175" s="64"/>
      <c r="J175" s="64"/>
      <c r="K175" s="64"/>
      <c r="L175" s="64"/>
      <c r="M175" s="64"/>
      <c r="N175" s="64"/>
      <c r="O175" s="64"/>
      <c r="P175" s="64"/>
      <c r="Q175" s="64"/>
      <c r="R175" s="64"/>
      <c r="S175" s="64"/>
      <c r="T175" s="64"/>
    </row>
    <row r="176" spans="1:20" ht="15" customHeight="1" x14ac:dyDescent="0.35">
      <c r="A176" s="436">
        <v>3</v>
      </c>
      <c r="B176" s="1051" t="s">
        <v>3237</v>
      </c>
      <c r="C176" s="1051"/>
      <c r="D176" s="64"/>
      <c r="E176" s="64"/>
      <c r="F176" s="64"/>
      <c r="G176" s="64"/>
      <c r="H176" s="64"/>
      <c r="I176" s="64"/>
      <c r="J176" s="64"/>
      <c r="K176" s="64"/>
      <c r="L176" s="64"/>
      <c r="M176" s="64"/>
      <c r="N176" s="64"/>
      <c r="O176" s="64"/>
      <c r="P176" s="64"/>
      <c r="Q176" s="64"/>
      <c r="R176" s="64"/>
      <c r="S176" s="64"/>
      <c r="T176" s="64"/>
    </row>
    <row r="177" spans="1:20" x14ac:dyDescent="0.35">
      <c r="A177" s="36">
        <v>4</v>
      </c>
      <c r="B177" s="37" t="s">
        <v>864</v>
      </c>
      <c r="C177" s="36" t="s">
        <v>743</v>
      </c>
      <c r="D177" s="64"/>
      <c r="E177" s="64"/>
      <c r="F177" s="64"/>
      <c r="G177" s="64"/>
      <c r="H177" s="64"/>
      <c r="I177" s="64"/>
      <c r="J177" s="64"/>
      <c r="K177" s="64"/>
      <c r="L177" s="64"/>
      <c r="M177" s="64"/>
      <c r="N177" s="64"/>
      <c r="O177" s="64"/>
      <c r="P177" s="64"/>
      <c r="Q177" s="64"/>
      <c r="R177" s="64"/>
      <c r="S177" s="64"/>
      <c r="T177" s="64"/>
    </row>
    <row r="178" spans="1:20" x14ac:dyDescent="0.35">
      <c r="A178" s="436" t="s">
        <v>290</v>
      </c>
      <c r="B178" s="42" t="s">
        <v>286</v>
      </c>
      <c r="C178" s="43" t="s">
        <v>3238</v>
      </c>
      <c r="D178" s="64"/>
      <c r="E178" s="64"/>
      <c r="F178" s="64"/>
      <c r="G178" s="64"/>
      <c r="H178" s="64"/>
      <c r="I178" s="64"/>
      <c r="J178" s="64"/>
      <c r="K178" s="64"/>
      <c r="L178" s="64"/>
      <c r="M178" s="64"/>
      <c r="N178" s="64"/>
      <c r="O178" s="64"/>
      <c r="P178" s="64"/>
      <c r="Q178" s="64"/>
      <c r="R178" s="64"/>
      <c r="S178" s="64"/>
      <c r="T178" s="64"/>
    </row>
    <row r="179" spans="1:20" x14ac:dyDescent="0.35">
      <c r="A179" s="436" t="s">
        <v>295</v>
      </c>
      <c r="B179" s="42" t="s">
        <v>291</v>
      </c>
      <c r="C179" s="43" t="s">
        <v>3239</v>
      </c>
      <c r="D179" s="64"/>
      <c r="E179" s="64"/>
      <c r="F179" s="64"/>
      <c r="G179" s="64"/>
      <c r="H179" s="64"/>
      <c r="I179" s="64"/>
      <c r="J179" s="64"/>
      <c r="K179" s="64"/>
      <c r="L179" s="64"/>
      <c r="M179" s="64"/>
      <c r="N179" s="64"/>
      <c r="O179" s="64"/>
      <c r="P179" s="64"/>
      <c r="Q179" s="64"/>
      <c r="R179" s="64"/>
      <c r="S179" s="64"/>
      <c r="T179" s="64"/>
    </row>
    <row r="180" spans="1:20" x14ac:dyDescent="0.35">
      <c r="A180" s="436" t="s">
        <v>299</v>
      </c>
      <c r="B180" s="42" t="s">
        <v>296</v>
      </c>
      <c r="C180" s="188" t="s">
        <v>502</v>
      </c>
      <c r="D180" s="64"/>
      <c r="E180" s="64"/>
      <c r="F180" s="64"/>
      <c r="G180" s="64"/>
      <c r="H180" s="64"/>
      <c r="I180" s="64"/>
      <c r="J180" s="64"/>
      <c r="K180" s="64"/>
      <c r="L180" s="64"/>
      <c r="M180" s="64"/>
      <c r="N180" s="64"/>
      <c r="O180" s="64"/>
      <c r="P180" s="64"/>
      <c r="Q180" s="64"/>
      <c r="R180" s="64"/>
      <c r="S180" s="64"/>
      <c r="T180" s="64"/>
    </row>
    <row r="181" spans="1:20" x14ac:dyDescent="0.35">
      <c r="A181" s="436" t="s">
        <v>304</v>
      </c>
      <c r="B181" s="42" t="s">
        <v>300</v>
      </c>
      <c r="C181" s="188" t="s">
        <v>782</v>
      </c>
      <c r="D181" s="64"/>
      <c r="E181" s="64"/>
      <c r="F181" s="64"/>
      <c r="G181" s="64"/>
      <c r="H181" s="64"/>
      <c r="I181" s="64"/>
      <c r="J181" s="64"/>
      <c r="K181" s="64"/>
      <c r="L181" s="64"/>
      <c r="M181" s="64"/>
      <c r="N181" s="64"/>
      <c r="O181" s="64"/>
      <c r="P181" s="64"/>
      <c r="Q181" s="64"/>
      <c r="R181" s="64"/>
      <c r="S181" s="64"/>
      <c r="T181" s="64"/>
    </row>
    <row r="182" spans="1:20" x14ac:dyDescent="0.35">
      <c r="A182" s="30">
        <v>5</v>
      </c>
      <c r="B182" s="1074" t="s">
        <v>824</v>
      </c>
      <c r="C182" s="1074"/>
      <c r="D182" s="64"/>
      <c r="E182" s="64"/>
      <c r="F182" s="64"/>
      <c r="G182" s="64"/>
      <c r="H182" s="64"/>
      <c r="I182" s="64"/>
      <c r="J182" s="64"/>
      <c r="K182" s="64"/>
      <c r="L182" s="64"/>
      <c r="M182" s="64"/>
      <c r="N182" s="64"/>
      <c r="O182" s="64"/>
      <c r="P182" s="64"/>
      <c r="Q182" s="64"/>
      <c r="R182" s="64"/>
      <c r="S182" s="64"/>
      <c r="T182" s="64"/>
    </row>
    <row r="183" spans="1:20" x14ac:dyDescent="0.35">
      <c r="A183" s="436" t="s">
        <v>3330</v>
      </c>
      <c r="B183" s="188" t="s">
        <v>3240</v>
      </c>
      <c r="C183" s="730">
        <v>4573.4399999999996</v>
      </c>
      <c r="D183" s="64"/>
      <c r="E183" s="64"/>
      <c r="F183" s="64"/>
      <c r="G183" s="64"/>
      <c r="H183" s="64"/>
      <c r="I183" s="64"/>
      <c r="J183" s="64"/>
      <c r="K183" s="64"/>
      <c r="L183" s="64"/>
      <c r="M183" s="64"/>
      <c r="N183" s="64"/>
      <c r="O183" s="64"/>
      <c r="P183" s="64"/>
      <c r="Q183" s="64"/>
      <c r="R183" s="64"/>
      <c r="S183" s="64"/>
      <c r="T183" s="64"/>
    </row>
    <row r="184" spans="1:20" x14ac:dyDescent="0.35">
      <c r="A184" s="436" t="s">
        <v>3331</v>
      </c>
      <c r="B184" s="188" t="s">
        <v>3241</v>
      </c>
      <c r="C184" s="730">
        <v>4573.4399999999996</v>
      </c>
      <c r="D184" s="64"/>
      <c r="E184" s="64"/>
      <c r="F184" s="64"/>
      <c r="G184" s="64"/>
      <c r="H184" s="64"/>
      <c r="I184" s="64"/>
      <c r="J184" s="64"/>
      <c r="K184" s="64"/>
      <c r="L184" s="64"/>
      <c r="M184" s="64"/>
      <c r="N184" s="64"/>
      <c r="O184" s="64"/>
      <c r="P184" s="64"/>
      <c r="Q184" s="64"/>
      <c r="R184" s="64"/>
      <c r="S184" s="64"/>
      <c r="T184" s="64"/>
    </row>
    <row r="185" spans="1:20" x14ac:dyDescent="0.35">
      <c r="A185" s="642"/>
      <c r="B185" s="642"/>
      <c r="C185" s="642"/>
      <c r="D185" s="64"/>
      <c r="E185" s="64"/>
      <c r="F185" s="64"/>
      <c r="G185" s="64"/>
      <c r="H185" s="64"/>
      <c r="I185" s="64"/>
      <c r="J185" s="64"/>
      <c r="K185" s="64"/>
      <c r="L185" s="64"/>
      <c r="M185" s="64"/>
      <c r="N185" s="64"/>
      <c r="O185" s="64"/>
      <c r="P185" s="64"/>
      <c r="Q185" s="64"/>
      <c r="R185" s="64"/>
      <c r="S185" s="64"/>
      <c r="T185" s="64"/>
    </row>
    <row r="186" spans="1:20" s="64" customFormat="1" x14ac:dyDescent="0.35"/>
    <row r="187" spans="1:20" s="64" customFormat="1" x14ac:dyDescent="0.35"/>
    <row r="188" spans="1:20" s="64" customFormat="1" x14ac:dyDescent="0.35"/>
    <row r="189" spans="1:20" s="64" customFormat="1" x14ac:dyDescent="0.35"/>
    <row r="190" spans="1:20" s="64" customFormat="1" x14ac:dyDescent="0.35"/>
    <row r="191" spans="1:20" s="64" customFormat="1" x14ac:dyDescent="0.35"/>
    <row r="192" spans="1:20" s="64" customFormat="1" x14ac:dyDescent="0.35"/>
    <row r="193" s="64" customFormat="1" x14ac:dyDescent="0.35"/>
    <row r="194" s="64" customFormat="1" x14ac:dyDescent="0.35"/>
    <row r="195" s="64" customFormat="1" x14ac:dyDescent="0.35"/>
    <row r="196" s="64" customFormat="1" x14ac:dyDescent="0.35"/>
    <row r="197" s="64" customFormat="1" x14ac:dyDescent="0.35"/>
    <row r="198" s="64" customFormat="1" x14ac:dyDescent="0.35"/>
    <row r="199" s="64" customFormat="1" x14ac:dyDescent="0.35"/>
    <row r="200" s="64" customFormat="1" x14ac:dyDescent="0.35"/>
    <row r="201" s="64" customFormat="1" x14ac:dyDescent="0.35"/>
    <row r="202" s="64" customFormat="1" x14ac:dyDescent="0.35"/>
    <row r="203" s="64" customFormat="1" x14ac:dyDescent="0.35"/>
    <row r="204" s="64" customFormat="1" x14ac:dyDescent="0.35"/>
    <row r="205" s="64" customFormat="1" x14ac:dyDescent="0.35"/>
    <row r="206" s="64" customFormat="1" x14ac:dyDescent="0.35"/>
    <row r="207" s="64" customFormat="1" x14ac:dyDescent="0.35"/>
    <row r="208" s="64" customFormat="1" x14ac:dyDescent="0.35"/>
    <row r="209" s="64" customFormat="1" x14ac:dyDescent="0.35"/>
    <row r="210" s="64" customFormat="1" x14ac:dyDescent="0.35"/>
    <row r="211" s="64" customFormat="1" x14ac:dyDescent="0.35"/>
    <row r="212" s="64" customFormat="1" x14ac:dyDescent="0.35"/>
    <row r="213" s="64" customFormat="1" x14ac:dyDescent="0.35"/>
    <row r="214" s="64" customFormat="1" x14ac:dyDescent="0.35"/>
    <row r="215" s="64" customFormat="1" x14ac:dyDescent="0.35"/>
    <row r="216" s="64" customFormat="1" x14ac:dyDescent="0.35"/>
    <row r="217" s="64" customFormat="1" x14ac:dyDescent="0.35"/>
    <row r="218" s="64" customFormat="1" x14ac:dyDescent="0.35"/>
    <row r="219" s="64" customFormat="1" x14ac:dyDescent="0.35"/>
    <row r="220" s="64" customFormat="1" x14ac:dyDescent="0.35"/>
    <row r="221" s="64" customFormat="1" x14ac:dyDescent="0.35"/>
    <row r="222" s="64" customFormat="1" x14ac:dyDescent="0.35"/>
    <row r="223" s="64" customFormat="1" x14ac:dyDescent="0.35"/>
    <row r="224" s="64" customFormat="1" x14ac:dyDescent="0.35"/>
    <row r="225" s="64" customFormat="1" x14ac:dyDescent="0.35"/>
    <row r="226" s="64" customFormat="1" x14ac:dyDescent="0.35"/>
    <row r="227" s="64" customFormat="1" x14ac:dyDescent="0.35"/>
    <row r="228" s="64" customFormat="1" x14ac:dyDescent="0.35"/>
    <row r="229" s="64" customFormat="1" x14ac:dyDescent="0.35"/>
    <row r="230" s="64" customFormat="1" x14ac:dyDescent="0.35"/>
    <row r="231" s="64" customFormat="1" x14ac:dyDescent="0.35"/>
    <row r="232" s="64" customFormat="1" x14ac:dyDescent="0.35"/>
    <row r="233" s="64" customFormat="1" x14ac:dyDescent="0.35"/>
    <row r="234" s="64" customFormat="1" x14ac:dyDescent="0.35"/>
    <row r="235" s="64" customFormat="1" x14ac:dyDescent="0.35"/>
    <row r="236" s="64" customFormat="1" x14ac:dyDescent="0.35"/>
    <row r="237" s="64" customFormat="1" x14ac:dyDescent="0.35"/>
    <row r="238" s="64" customFormat="1" x14ac:dyDescent="0.35"/>
    <row r="239" s="64" customFormat="1" x14ac:dyDescent="0.35"/>
    <row r="240" s="64" customFormat="1" x14ac:dyDescent="0.35"/>
    <row r="241" s="64" customFormat="1" x14ac:dyDescent="0.35"/>
    <row r="242" s="64" customFormat="1" x14ac:dyDescent="0.35"/>
    <row r="243" s="64" customFormat="1" x14ac:dyDescent="0.35"/>
    <row r="244" s="64" customFormat="1" x14ac:dyDescent="0.35"/>
    <row r="245" s="64" customFormat="1" x14ac:dyDescent="0.35"/>
    <row r="246" s="64" customFormat="1" x14ac:dyDescent="0.35"/>
    <row r="247" s="64" customFormat="1" x14ac:dyDescent="0.35"/>
    <row r="248" s="64" customFormat="1" x14ac:dyDescent="0.35"/>
    <row r="249" s="64" customFormat="1" x14ac:dyDescent="0.35"/>
    <row r="250" s="64" customFormat="1" x14ac:dyDescent="0.35"/>
    <row r="251" s="64" customFormat="1" x14ac:dyDescent="0.35"/>
    <row r="252" s="64" customFormat="1" x14ac:dyDescent="0.35"/>
    <row r="253" s="64" customFormat="1" x14ac:dyDescent="0.35"/>
    <row r="254" s="64" customFormat="1" x14ac:dyDescent="0.35"/>
    <row r="255" s="64" customFormat="1" x14ac:dyDescent="0.35"/>
    <row r="256" s="64" customFormat="1" x14ac:dyDescent="0.35"/>
    <row r="257" s="64" customFormat="1" x14ac:dyDescent="0.35"/>
    <row r="258" s="64" customFormat="1" x14ac:dyDescent="0.35"/>
    <row r="259" s="64" customFormat="1" x14ac:dyDescent="0.35"/>
    <row r="260" s="64" customFormat="1" x14ac:dyDescent="0.35"/>
    <row r="261" s="64" customFormat="1" x14ac:dyDescent="0.35"/>
    <row r="262" s="64" customFormat="1" x14ac:dyDescent="0.35"/>
    <row r="263" s="64" customFormat="1" x14ac:dyDescent="0.35"/>
    <row r="264" s="64" customFormat="1" x14ac:dyDescent="0.35"/>
    <row r="265" s="64" customFormat="1" x14ac:dyDescent="0.35"/>
    <row r="266" s="64" customFormat="1" x14ac:dyDescent="0.35"/>
    <row r="267" s="64" customFormat="1" x14ac:dyDescent="0.35"/>
    <row r="268" s="64" customFormat="1" x14ac:dyDescent="0.35"/>
    <row r="269" s="64" customFormat="1" x14ac:dyDescent="0.35"/>
    <row r="270" s="64" customFormat="1" x14ac:dyDescent="0.35"/>
    <row r="271" s="64" customFormat="1" x14ac:dyDescent="0.35"/>
    <row r="272" s="64" customFormat="1" x14ac:dyDescent="0.35"/>
    <row r="273" s="64" customFormat="1" x14ac:dyDescent="0.35"/>
    <row r="274" s="64" customFormat="1" x14ac:dyDescent="0.35"/>
    <row r="275" s="64" customFormat="1" x14ac:dyDescent="0.35"/>
    <row r="276" s="64" customFormat="1" x14ac:dyDescent="0.35"/>
    <row r="277" s="64" customFormat="1" x14ac:dyDescent="0.35"/>
    <row r="278" s="64" customFormat="1" x14ac:dyDescent="0.35"/>
    <row r="279" s="64" customFormat="1" x14ac:dyDescent="0.35"/>
    <row r="280" s="64" customFormat="1" x14ac:dyDescent="0.35"/>
    <row r="281" s="64" customFormat="1" x14ac:dyDescent="0.35"/>
    <row r="282" s="64" customFormat="1" x14ac:dyDescent="0.35"/>
    <row r="283" s="64" customFormat="1" x14ac:dyDescent="0.35"/>
    <row r="284" s="64" customFormat="1" x14ac:dyDescent="0.35"/>
    <row r="285" s="64" customFormat="1" x14ac:dyDescent="0.35"/>
    <row r="286" s="64" customFormat="1" x14ac:dyDescent="0.35"/>
    <row r="287" s="64" customFormat="1" x14ac:dyDescent="0.35"/>
    <row r="288" s="64" customFormat="1" x14ac:dyDescent="0.35"/>
    <row r="289" s="64" customFormat="1" x14ac:dyDescent="0.35"/>
    <row r="290" s="64" customFormat="1" x14ac:dyDescent="0.35"/>
    <row r="291" s="64" customFormat="1" x14ac:dyDescent="0.35"/>
    <row r="292" s="64" customFormat="1" x14ac:dyDescent="0.35"/>
    <row r="293" s="64" customFormat="1" x14ac:dyDescent="0.35"/>
    <row r="294" s="64" customFormat="1" x14ac:dyDescent="0.35"/>
    <row r="295" s="64" customFormat="1" x14ac:dyDescent="0.35"/>
    <row r="296" s="64" customFormat="1" x14ac:dyDescent="0.35"/>
    <row r="297" s="64" customFormat="1" x14ac:dyDescent="0.35"/>
    <row r="298" s="64" customFormat="1" x14ac:dyDescent="0.35"/>
    <row r="299" s="64" customFormat="1" x14ac:dyDescent="0.35"/>
    <row r="300" s="64" customFormat="1" x14ac:dyDescent="0.35"/>
    <row r="301" s="64" customFormat="1" x14ac:dyDescent="0.35"/>
    <row r="302" s="64" customFormat="1" x14ac:dyDescent="0.35"/>
    <row r="303" s="64" customFormat="1" x14ac:dyDescent="0.35"/>
    <row r="304" s="64" customFormat="1" x14ac:dyDescent="0.35"/>
    <row r="305" s="64" customFormat="1" x14ac:dyDescent="0.35"/>
    <row r="306" s="64" customFormat="1" x14ac:dyDescent="0.35"/>
    <row r="307" s="64" customFormat="1" x14ac:dyDescent="0.35"/>
    <row r="308" s="64" customFormat="1" x14ac:dyDescent="0.35"/>
    <row r="309" s="64" customFormat="1" x14ac:dyDescent="0.35"/>
    <row r="310" s="64" customFormat="1" x14ac:dyDescent="0.35"/>
    <row r="311" s="64" customFormat="1" x14ac:dyDescent="0.35"/>
    <row r="312" s="64" customFormat="1" x14ac:dyDescent="0.35"/>
    <row r="313" s="64" customFormat="1" x14ac:dyDescent="0.35"/>
    <row r="314" s="64" customFormat="1" x14ac:dyDescent="0.35"/>
    <row r="315" s="64" customFormat="1" x14ac:dyDescent="0.35"/>
    <row r="316" s="64" customFormat="1" x14ac:dyDescent="0.35"/>
    <row r="317" s="64" customFormat="1" x14ac:dyDescent="0.35"/>
    <row r="318" s="64" customFormat="1" x14ac:dyDescent="0.35"/>
    <row r="319" s="64" customFormat="1" x14ac:dyDescent="0.35"/>
    <row r="320" s="64" customFormat="1" x14ac:dyDescent="0.35"/>
    <row r="321" s="64" customFormat="1" x14ac:dyDescent="0.35"/>
    <row r="322" s="64" customFormat="1" x14ac:dyDescent="0.35"/>
    <row r="323" s="64" customFormat="1" x14ac:dyDescent="0.35"/>
    <row r="324" s="64" customFormat="1" x14ac:dyDescent="0.35"/>
    <row r="325" s="64" customFormat="1" x14ac:dyDescent="0.35"/>
    <row r="326" s="64" customFormat="1" x14ac:dyDescent="0.35"/>
    <row r="327" s="64" customFormat="1" x14ac:dyDescent="0.35"/>
    <row r="328" s="64" customFormat="1" x14ac:dyDescent="0.35"/>
    <row r="329" s="64" customFormat="1" x14ac:dyDescent="0.35"/>
    <row r="330" s="64" customFormat="1" x14ac:dyDescent="0.35"/>
    <row r="331" s="64" customFormat="1" x14ac:dyDescent="0.35"/>
    <row r="332" s="64" customFormat="1" x14ac:dyDescent="0.35"/>
    <row r="333" s="64" customFormat="1" x14ac:dyDescent="0.35"/>
    <row r="334" s="64" customFormat="1" x14ac:dyDescent="0.35"/>
    <row r="335" s="64" customFormat="1" x14ac:dyDescent="0.35"/>
    <row r="336" s="64" customFormat="1" x14ac:dyDescent="0.35"/>
    <row r="337" s="64" customFormat="1" x14ac:dyDescent="0.35"/>
    <row r="338" s="64" customFormat="1" x14ac:dyDescent="0.35"/>
    <row r="339" s="64" customFormat="1" x14ac:dyDescent="0.35"/>
    <row r="340" s="64" customFormat="1" x14ac:dyDescent="0.35"/>
    <row r="341" s="64" customFormat="1" x14ac:dyDescent="0.35"/>
    <row r="342" s="64" customFormat="1" x14ac:dyDescent="0.35"/>
    <row r="343" s="64" customFormat="1" x14ac:dyDescent="0.35"/>
    <row r="344" s="64" customFormat="1" x14ac:dyDescent="0.35"/>
    <row r="345" s="64" customFormat="1" x14ac:dyDescent="0.35"/>
    <row r="346" s="64" customFormat="1" x14ac:dyDescent="0.35"/>
    <row r="347" s="64" customFormat="1" x14ac:dyDescent="0.35"/>
    <row r="348" s="64" customFormat="1" x14ac:dyDescent="0.35"/>
    <row r="349" s="64" customFormat="1" x14ac:dyDescent="0.35"/>
    <row r="350" s="64" customFormat="1" x14ac:dyDescent="0.35"/>
    <row r="351" s="64" customFormat="1" x14ac:dyDescent="0.35"/>
    <row r="352" s="64" customFormat="1" x14ac:dyDescent="0.35"/>
    <row r="353" s="64" customFormat="1" x14ac:dyDescent="0.35"/>
    <row r="354" s="64" customFormat="1" x14ac:dyDescent="0.35"/>
    <row r="355" s="64" customFormat="1" x14ac:dyDescent="0.35"/>
    <row r="356" s="64" customFormat="1" x14ac:dyDescent="0.35"/>
    <row r="357" s="64" customFormat="1" x14ac:dyDescent="0.35"/>
    <row r="358" s="64" customFormat="1" x14ac:dyDescent="0.35"/>
    <row r="359" s="64" customFormat="1" x14ac:dyDescent="0.35"/>
    <row r="360" s="64" customFormat="1" x14ac:dyDescent="0.35"/>
    <row r="361" s="64" customFormat="1" x14ac:dyDescent="0.35"/>
    <row r="362" s="64" customFormat="1" x14ac:dyDescent="0.35"/>
    <row r="363" s="64" customFormat="1" x14ac:dyDescent="0.35"/>
    <row r="364" s="64" customFormat="1" x14ac:dyDescent="0.35"/>
    <row r="365" s="64" customFormat="1" x14ac:dyDescent="0.35"/>
    <row r="366" s="64" customFormat="1" x14ac:dyDescent="0.35"/>
    <row r="367" s="64" customFormat="1" x14ac:dyDescent="0.35"/>
    <row r="368" s="64" customFormat="1" x14ac:dyDescent="0.35"/>
    <row r="369" s="64" customFormat="1" x14ac:dyDescent="0.35"/>
    <row r="370" s="64" customFormat="1" x14ac:dyDescent="0.35"/>
    <row r="371" s="64" customFormat="1" x14ac:dyDescent="0.35"/>
    <row r="372" s="64" customFormat="1" x14ac:dyDescent="0.35"/>
    <row r="373" s="64" customFormat="1" x14ac:dyDescent="0.35"/>
    <row r="374" s="64" customFormat="1" x14ac:dyDescent="0.35"/>
    <row r="375" s="64" customFormat="1" x14ac:dyDescent="0.35"/>
    <row r="376" s="64" customFormat="1" x14ac:dyDescent="0.35"/>
    <row r="377" s="64" customFormat="1" x14ac:dyDescent="0.35"/>
    <row r="378" s="64" customFormat="1" x14ac:dyDescent="0.35"/>
    <row r="379" s="64" customFormat="1" x14ac:dyDescent="0.35"/>
    <row r="380" s="64" customFormat="1" x14ac:dyDescent="0.35"/>
    <row r="381" s="64" customFormat="1" x14ac:dyDescent="0.35"/>
    <row r="382" s="64" customFormat="1" x14ac:dyDescent="0.35"/>
    <row r="383" s="64" customFormat="1" x14ac:dyDescent="0.35"/>
    <row r="384" s="64" customFormat="1" x14ac:dyDescent="0.35"/>
    <row r="385" s="64" customFormat="1" x14ac:dyDescent="0.35"/>
    <row r="386" s="64" customFormat="1" x14ac:dyDescent="0.35"/>
    <row r="387" s="64" customFormat="1" x14ac:dyDescent="0.35"/>
    <row r="388" s="64" customFormat="1" x14ac:dyDescent="0.35"/>
    <row r="389" s="64" customFormat="1" x14ac:dyDescent="0.35"/>
    <row r="390" s="64" customFormat="1" x14ac:dyDescent="0.35"/>
    <row r="391" s="64" customFormat="1" x14ac:dyDescent="0.35"/>
    <row r="392" s="64" customFormat="1" x14ac:dyDescent="0.35"/>
    <row r="393" s="64" customFormat="1" x14ac:dyDescent="0.35"/>
    <row r="394" s="64" customFormat="1" x14ac:dyDescent="0.35"/>
    <row r="395" s="64" customFormat="1" x14ac:dyDescent="0.35"/>
    <row r="396" s="64" customFormat="1" x14ac:dyDescent="0.35"/>
    <row r="397" s="64" customFormat="1" x14ac:dyDescent="0.35"/>
    <row r="398" s="64" customFormat="1" x14ac:dyDescent="0.35"/>
    <row r="399" s="64" customFormat="1" x14ac:dyDescent="0.35"/>
    <row r="400" s="64" customFormat="1" x14ac:dyDescent="0.35"/>
    <row r="401" s="64" customFormat="1" x14ac:dyDescent="0.35"/>
    <row r="402" s="64" customFormat="1" x14ac:dyDescent="0.35"/>
    <row r="403" s="64" customFormat="1" x14ac:dyDescent="0.35"/>
    <row r="404" s="64" customFormat="1" x14ac:dyDescent="0.35"/>
    <row r="405" s="64" customFormat="1" x14ac:dyDescent="0.35"/>
    <row r="406" s="64" customFormat="1" x14ac:dyDescent="0.35"/>
    <row r="407" s="64" customFormat="1" x14ac:dyDescent="0.35"/>
    <row r="408" s="64" customFormat="1" x14ac:dyDescent="0.35"/>
    <row r="409" s="64" customFormat="1" x14ac:dyDescent="0.35"/>
    <row r="410" s="64" customFormat="1" x14ac:dyDescent="0.35"/>
    <row r="411" s="64" customFormat="1" x14ac:dyDescent="0.35"/>
    <row r="412" s="64" customFormat="1" x14ac:dyDescent="0.35"/>
    <row r="413" s="64" customFormat="1" x14ac:dyDescent="0.35"/>
    <row r="414" s="64" customFormat="1" x14ac:dyDescent="0.35"/>
    <row r="415" s="64" customFormat="1" x14ac:dyDescent="0.35"/>
    <row r="416" s="64" customFormat="1" x14ac:dyDescent="0.35"/>
    <row r="417" s="64" customFormat="1" x14ac:dyDescent="0.35"/>
    <row r="418" s="64" customFormat="1" x14ac:dyDescent="0.35"/>
    <row r="419" s="64" customFormat="1" x14ac:dyDescent="0.35"/>
    <row r="420" s="64" customFormat="1" x14ac:dyDescent="0.35"/>
    <row r="421" s="64" customFormat="1" x14ac:dyDescent="0.35"/>
    <row r="422" s="64" customFormat="1" x14ac:dyDescent="0.35"/>
    <row r="423" s="64" customFormat="1" x14ac:dyDescent="0.35"/>
    <row r="424" s="64" customFormat="1" x14ac:dyDescent="0.35"/>
    <row r="425" s="64" customFormat="1" x14ac:dyDescent="0.35"/>
    <row r="426" s="64" customFormat="1" x14ac:dyDescent="0.35"/>
    <row r="427" s="64" customFormat="1" x14ac:dyDescent="0.35"/>
    <row r="428" s="64" customFormat="1" x14ac:dyDescent="0.35"/>
    <row r="429" s="64" customFormat="1" x14ac:dyDescent="0.35"/>
    <row r="430" s="64" customFormat="1" x14ac:dyDescent="0.35"/>
    <row r="431" s="64" customFormat="1" x14ac:dyDescent="0.35"/>
    <row r="432" s="64" customFormat="1" x14ac:dyDescent="0.35"/>
    <row r="433" s="64" customFormat="1" x14ac:dyDescent="0.35"/>
    <row r="434" s="64" customFormat="1" x14ac:dyDescent="0.35"/>
    <row r="435" s="64" customFormat="1" x14ac:dyDescent="0.35"/>
    <row r="436" s="64" customFormat="1" x14ac:dyDescent="0.35"/>
    <row r="437" s="64" customFormat="1" x14ac:dyDescent="0.35"/>
    <row r="438" s="64" customFormat="1" x14ac:dyDescent="0.35"/>
    <row r="439" s="64" customFormat="1" x14ac:dyDescent="0.35"/>
    <row r="440" s="64" customFormat="1" x14ac:dyDescent="0.35"/>
    <row r="441" s="64" customFormat="1" x14ac:dyDescent="0.35"/>
    <row r="442" s="64" customFormat="1" x14ac:dyDescent="0.35"/>
    <row r="443" s="64" customFormat="1" x14ac:dyDescent="0.35"/>
    <row r="444" s="64" customFormat="1" x14ac:dyDescent="0.35"/>
    <row r="445" s="64" customFormat="1" x14ac:dyDescent="0.35"/>
    <row r="446" s="64" customFormat="1" x14ac:dyDescent="0.35"/>
    <row r="447" s="64" customFormat="1" x14ac:dyDescent="0.35"/>
    <row r="448" s="64" customFormat="1" x14ac:dyDescent="0.35"/>
    <row r="449" s="64" customFormat="1" x14ac:dyDescent="0.35"/>
    <row r="450" s="64" customFormat="1" x14ac:dyDescent="0.35"/>
    <row r="451" s="64" customFormat="1" x14ac:dyDescent="0.35"/>
    <row r="452" s="64" customFormat="1" x14ac:dyDescent="0.35"/>
    <row r="453" s="64" customFormat="1" x14ac:dyDescent="0.35"/>
    <row r="454" s="64" customFormat="1" x14ac:dyDescent="0.35"/>
    <row r="455" s="64" customFormat="1" x14ac:dyDescent="0.35"/>
    <row r="456" s="64" customFormat="1" x14ac:dyDescent="0.35"/>
    <row r="457" s="64" customFormat="1" x14ac:dyDescent="0.35"/>
    <row r="458" s="64" customFormat="1" x14ac:dyDescent="0.35"/>
    <row r="459" s="64" customFormat="1" x14ac:dyDescent="0.35"/>
    <row r="460" s="64" customFormat="1" x14ac:dyDescent="0.35"/>
    <row r="461" s="64" customFormat="1" x14ac:dyDescent="0.35"/>
    <row r="462" s="64" customFormat="1" x14ac:dyDescent="0.35"/>
    <row r="463" s="64" customFormat="1" x14ac:dyDescent="0.35"/>
    <row r="464" s="64" customFormat="1" x14ac:dyDescent="0.35"/>
    <row r="465" s="64" customFormat="1" x14ac:dyDescent="0.35"/>
    <row r="466" s="64" customFormat="1" x14ac:dyDescent="0.35"/>
    <row r="467" s="64" customFormat="1" x14ac:dyDescent="0.35"/>
    <row r="468" s="64" customFormat="1" x14ac:dyDescent="0.35"/>
    <row r="469" s="64" customFormat="1" x14ac:dyDescent="0.35"/>
    <row r="470" s="64" customFormat="1" x14ac:dyDescent="0.35"/>
    <row r="471" s="64" customFormat="1" x14ac:dyDescent="0.35"/>
    <row r="472" s="64" customFormat="1" x14ac:dyDescent="0.35"/>
    <row r="473" s="64" customFormat="1" x14ac:dyDescent="0.35"/>
    <row r="474" s="64" customFormat="1" x14ac:dyDescent="0.35"/>
    <row r="475" s="64" customFormat="1" x14ac:dyDescent="0.35"/>
    <row r="476" s="64" customFormat="1" x14ac:dyDescent="0.35"/>
    <row r="477" s="64" customFormat="1" x14ac:dyDescent="0.35"/>
    <row r="478" s="64" customFormat="1" x14ac:dyDescent="0.35"/>
    <row r="479" s="64" customFormat="1" x14ac:dyDescent="0.35"/>
    <row r="480" s="64" customFormat="1" x14ac:dyDescent="0.35"/>
    <row r="481" s="64" customFormat="1" x14ac:dyDescent="0.35"/>
    <row r="482" s="64" customFormat="1" x14ac:dyDescent="0.35"/>
    <row r="483" s="64" customFormat="1" x14ac:dyDescent="0.35"/>
    <row r="484" s="64" customFormat="1" x14ac:dyDescent="0.35"/>
    <row r="485" s="64" customFormat="1" x14ac:dyDescent="0.35"/>
    <row r="486" s="64" customFormat="1" x14ac:dyDescent="0.35"/>
    <row r="487" s="64" customFormat="1" x14ac:dyDescent="0.35"/>
    <row r="488" s="64" customFormat="1" x14ac:dyDescent="0.35"/>
    <row r="489" s="64" customFormat="1" x14ac:dyDescent="0.35"/>
    <row r="490" s="64" customFormat="1" x14ac:dyDescent="0.35"/>
    <row r="491" s="64" customFormat="1" x14ac:dyDescent="0.35"/>
    <row r="492" s="64" customFormat="1" x14ac:dyDescent="0.35"/>
    <row r="493" s="64" customFormat="1" x14ac:dyDescent="0.35"/>
    <row r="494" s="64" customFormat="1" x14ac:dyDescent="0.35"/>
    <row r="495" s="64" customFormat="1" x14ac:dyDescent="0.35"/>
    <row r="496" s="64" customFormat="1" x14ac:dyDescent="0.35"/>
    <row r="497" s="64" customFormat="1" x14ac:dyDescent="0.35"/>
    <row r="498" s="64" customFormat="1" x14ac:dyDescent="0.35"/>
    <row r="499" s="64" customFormat="1" x14ac:dyDescent="0.35"/>
    <row r="500" s="64" customFormat="1" x14ac:dyDescent="0.35"/>
    <row r="501" s="64" customFormat="1" x14ac:dyDescent="0.35"/>
    <row r="502" s="64" customFormat="1" x14ac:dyDescent="0.35"/>
    <row r="503" s="64" customFormat="1" x14ac:dyDescent="0.35"/>
    <row r="504" s="64" customFormat="1" x14ac:dyDescent="0.35"/>
    <row r="505" s="64" customFormat="1" x14ac:dyDescent="0.35"/>
    <row r="506" s="64" customFormat="1" x14ac:dyDescent="0.35"/>
    <row r="507" s="64" customFormat="1" x14ac:dyDescent="0.35"/>
    <row r="508" s="64" customFormat="1" x14ac:dyDescent="0.35"/>
    <row r="509" s="64" customFormat="1" x14ac:dyDescent="0.35"/>
    <row r="510" s="64" customFormat="1" x14ac:dyDescent="0.35"/>
    <row r="511" s="64" customFormat="1" x14ac:dyDescent="0.35"/>
    <row r="512" s="64" customFormat="1" x14ac:dyDescent="0.35"/>
    <row r="513" s="64" customFormat="1" x14ac:dyDescent="0.35"/>
    <row r="514" s="64" customFormat="1" x14ac:dyDescent="0.35"/>
    <row r="515" s="64" customFormat="1" x14ac:dyDescent="0.35"/>
    <row r="516" s="64" customFormat="1" x14ac:dyDescent="0.35"/>
    <row r="517" s="64" customFormat="1" x14ac:dyDescent="0.35"/>
    <row r="518" s="64" customFormat="1" x14ac:dyDescent="0.35"/>
    <row r="519" s="64" customFormat="1" x14ac:dyDescent="0.35"/>
    <row r="520" s="64" customFormat="1" x14ac:dyDescent="0.35"/>
    <row r="521" s="64" customFormat="1" x14ac:dyDescent="0.35"/>
    <row r="522" s="64" customFormat="1" x14ac:dyDescent="0.35"/>
    <row r="523" s="64" customFormat="1" x14ac:dyDescent="0.35"/>
    <row r="524" s="64" customFormat="1" x14ac:dyDescent="0.35"/>
    <row r="525" s="64" customFormat="1" x14ac:dyDescent="0.35"/>
    <row r="526" s="64" customFormat="1" x14ac:dyDescent="0.35"/>
    <row r="527" s="64" customFormat="1" x14ac:dyDescent="0.35"/>
    <row r="528" s="64" customFormat="1" x14ac:dyDescent="0.35"/>
    <row r="529" s="64" customFormat="1" x14ac:dyDescent="0.35"/>
    <row r="530" s="64" customFormat="1" x14ac:dyDescent="0.35"/>
    <row r="531" s="64" customFormat="1" x14ac:dyDescent="0.35"/>
    <row r="532" s="64" customFormat="1" x14ac:dyDescent="0.35"/>
    <row r="533" s="64" customFormat="1" x14ac:dyDescent="0.35"/>
    <row r="534" s="64" customFormat="1" x14ac:dyDescent="0.35"/>
    <row r="535" s="64" customFormat="1" x14ac:dyDescent="0.35"/>
    <row r="536" s="64" customFormat="1" x14ac:dyDescent="0.35"/>
    <row r="537" s="64" customFormat="1" x14ac:dyDescent="0.35"/>
    <row r="538" s="64" customFormat="1" x14ac:dyDescent="0.35"/>
    <row r="539" s="64" customFormat="1" x14ac:dyDescent="0.35"/>
    <row r="540" s="64" customFormat="1" x14ac:dyDescent="0.35"/>
    <row r="541" s="64" customFormat="1" x14ac:dyDescent="0.35"/>
    <row r="542" s="64" customFormat="1" x14ac:dyDescent="0.35"/>
    <row r="543" s="64" customFormat="1" x14ac:dyDescent="0.35"/>
    <row r="544" s="64" customFormat="1" x14ac:dyDescent="0.35"/>
    <row r="545" s="64" customFormat="1" x14ac:dyDescent="0.35"/>
    <row r="546" s="64" customFormat="1" x14ac:dyDescent="0.35"/>
    <row r="547" s="64" customFormat="1" x14ac:dyDescent="0.35"/>
    <row r="548" s="64" customFormat="1" x14ac:dyDescent="0.35"/>
    <row r="549" s="64" customFormat="1" x14ac:dyDescent="0.35"/>
    <row r="550" s="64" customFormat="1" x14ac:dyDescent="0.35"/>
    <row r="551" s="64" customFormat="1" x14ac:dyDescent="0.35"/>
    <row r="552" s="64" customFormat="1" x14ac:dyDescent="0.35"/>
    <row r="553" s="64" customFormat="1" x14ac:dyDescent="0.35"/>
    <row r="554" s="64" customFormat="1" x14ac:dyDescent="0.35"/>
    <row r="555" s="64" customFormat="1" x14ac:dyDescent="0.35"/>
    <row r="556" s="64" customFormat="1" x14ac:dyDescent="0.35"/>
    <row r="557" s="64" customFormat="1" x14ac:dyDescent="0.35"/>
    <row r="558" s="64" customFormat="1" x14ac:dyDescent="0.35"/>
    <row r="559" s="64" customFormat="1" x14ac:dyDescent="0.35"/>
    <row r="560" s="64" customFormat="1" x14ac:dyDescent="0.35"/>
    <row r="561" s="64" customFormat="1" x14ac:dyDescent="0.35"/>
    <row r="562" s="64" customFormat="1" x14ac:dyDescent="0.35"/>
    <row r="563" s="64" customFormat="1" x14ac:dyDescent="0.35"/>
    <row r="564" s="64" customFormat="1" x14ac:dyDescent="0.35"/>
    <row r="565" s="64" customFormat="1" x14ac:dyDescent="0.35"/>
    <row r="566" s="64" customFormat="1" x14ac:dyDescent="0.35"/>
    <row r="567" s="64" customFormat="1" x14ac:dyDescent="0.35"/>
    <row r="568" s="64" customFormat="1" x14ac:dyDescent="0.35"/>
    <row r="569" s="64" customFormat="1" x14ac:dyDescent="0.35"/>
    <row r="570" s="64" customFormat="1" x14ac:dyDescent="0.35"/>
    <row r="571" s="64" customFormat="1" x14ac:dyDescent="0.35"/>
    <row r="572" s="64" customFormat="1" x14ac:dyDescent="0.35"/>
    <row r="573" s="64" customFormat="1" x14ac:dyDescent="0.35"/>
    <row r="574" s="64" customFormat="1" x14ac:dyDescent="0.35"/>
    <row r="575" s="64" customFormat="1" x14ac:dyDescent="0.35"/>
    <row r="576" s="64" customFormat="1" x14ac:dyDescent="0.35"/>
    <row r="577" s="64" customFormat="1" x14ac:dyDescent="0.35"/>
    <row r="578" s="64" customFormat="1" x14ac:dyDescent="0.35"/>
    <row r="579" s="64" customFormat="1" x14ac:dyDescent="0.35"/>
    <row r="580" s="64" customFormat="1" x14ac:dyDescent="0.35"/>
    <row r="581" s="64" customFormat="1" x14ac:dyDescent="0.35"/>
    <row r="582" s="64" customFormat="1" x14ac:dyDescent="0.35"/>
    <row r="583" s="64" customFormat="1" x14ac:dyDescent="0.35"/>
    <row r="584" s="64" customFormat="1" x14ac:dyDescent="0.35"/>
    <row r="585" s="64" customFormat="1" x14ac:dyDescent="0.35"/>
    <row r="586" s="64" customFormat="1" x14ac:dyDescent="0.35"/>
    <row r="587" s="64" customFormat="1" x14ac:dyDescent="0.35"/>
    <row r="588" s="64" customFormat="1" x14ac:dyDescent="0.35"/>
    <row r="589" s="64" customFormat="1" x14ac:dyDescent="0.35"/>
    <row r="590" s="64" customFormat="1" x14ac:dyDescent="0.35"/>
    <row r="591" s="64" customFormat="1" x14ac:dyDescent="0.35"/>
    <row r="592" s="64" customFormat="1" x14ac:dyDescent="0.35"/>
    <row r="593" s="64" customFormat="1" x14ac:dyDescent="0.35"/>
    <row r="594" s="64" customFormat="1" x14ac:dyDescent="0.35"/>
    <row r="595" s="64" customFormat="1" x14ac:dyDescent="0.35"/>
    <row r="596" s="64" customFormat="1" x14ac:dyDescent="0.35"/>
    <row r="597" s="64" customFormat="1" x14ac:dyDescent="0.35"/>
    <row r="598" s="64" customFormat="1" x14ac:dyDescent="0.35"/>
    <row r="599" s="64" customFormat="1" x14ac:dyDescent="0.35"/>
    <row r="600" s="64" customFormat="1" x14ac:dyDescent="0.35"/>
    <row r="601" s="64" customFormat="1" x14ac:dyDescent="0.35"/>
    <row r="602" s="64" customFormat="1" x14ac:dyDescent="0.35"/>
    <row r="603" s="64" customFormat="1" x14ac:dyDescent="0.35"/>
    <row r="604" s="64" customFormat="1" x14ac:dyDescent="0.35"/>
    <row r="605" s="64" customFormat="1" x14ac:dyDescent="0.35"/>
    <row r="606" s="64" customFormat="1" x14ac:dyDescent="0.35"/>
    <row r="607" s="64" customFormat="1" x14ac:dyDescent="0.35"/>
    <row r="608" s="64" customFormat="1" x14ac:dyDescent="0.35"/>
    <row r="609" s="64" customFormat="1" x14ac:dyDescent="0.35"/>
    <row r="610" s="64" customFormat="1" x14ac:dyDescent="0.35"/>
    <row r="611" s="64" customFormat="1" x14ac:dyDescent="0.35"/>
    <row r="612" s="64" customFormat="1" x14ac:dyDescent="0.35"/>
    <row r="613" s="64" customFormat="1" x14ac:dyDescent="0.35"/>
    <row r="614" s="64" customFormat="1" x14ac:dyDescent="0.35"/>
    <row r="615" s="64" customFormat="1" x14ac:dyDescent="0.35"/>
    <row r="616" s="64" customFormat="1" x14ac:dyDescent="0.35"/>
    <row r="617" s="64" customFormat="1" x14ac:dyDescent="0.35"/>
    <row r="618" s="64" customFormat="1" x14ac:dyDescent="0.35"/>
    <row r="619" s="64" customFormat="1" x14ac:dyDescent="0.35"/>
    <row r="620" s="64" customFormat="1" x14ac:dyDescent="0.35"/>
    <row r="621" s="64" customFormat="1" x14ac:dyDescent="0.35"/>
    <row r="622" s="64" customFormat="1" x14ac:dyDescent="0.35"/>
    <row r="623" s="64" customFormat="1" x14ac:dyDescent="0.35"/>
    <row r="624" s="64" customFormat="1" x14ac:dyDescent="0.35"/>
    <row r="625" s="64" customFormat="1" x14ac:dyDescent="0.35"/>
    <row r="626" s="64" customFormat="1" x14ac:dyDescent="0.35"/>
    <row r="627" s="64" customFormat="1" x14ac:dyDescent="0.35"/>
    <row r="628" s="64" customFormat="1" x14ac:dyDescent="0.35"/>
    <row r="629" s="64" customFormat="1" x14ac:dyDescent="0.35"/>
    <row r="630" s="64" customFormat="1" x14ac:dyDescent="0.35"/>
    <row r="631" s="64" customFormat="1" x14ac:dyDescent="0.35"/>
    <row r="632" s="64" customFormat="1" x14ac:dyDescent="0.35"/>
    <row r="633" s="64" customFormat="1" x14ac:dyDescent="0.35"/>
    <row r="634" s="64" customFormat="1" x14ac:dyDescent="0.35"/>
    <row r="635" s="64" customFormat="1" x14ac:dyDescent="0.35"/>
    <row r="636" s="64" customFormat="1" x14ac:dyDescent="0.35"/>
    <row r="637" s="64" customFormat="1" x14ac:dyDescent="0.35"/>
    <row r="638" s="64" customFormat="1" x14ac:dyDescent="0.35"/>
    <row r="639" s="64" customFormat="1" x14ac:dyDescent="0.35"/>
    <row r="640" s="64" customFormat="1" x14ac:dyDescent="0.35"/>
    <row r="641" s="64" customFormat="1" x14ac:dyDescent="0.35"/>
    <row r="642" s="64" customFormat="1" x14ac:dyDescent="0.35"/>
    <row r="643" s="64" customFormat="1" x14ac:dyDescent="0.35"/>
    <row r="644" s="64" customFormat="1" x14ac:dyDescent="0.35"/>
    <row r="645" s="64" customFormat="1" x14ac:dyDescent="0.35"/>
    <row r="646" s="64" customFormat="1" x14ac:dyDescent="0.35"/>
    <row r="647" s="64" customFormat="1" x14ac:dyDescent="0.35"/>
    <row r="648" s="64" customFormat="1" x14ac:dyDescent="0.35"/>
    <row r="649" s="64" customFormat="1" x14ac:dyDescent="0.35"/>
    <row r="650" s="64" customFormat="1" x14ac:dyDescent="0.35"/>
    <row r="651" s="64" customFormat="1" x14ac:dyDescent="0.35"/>
    <row r="652" s="64" customFormat="1" x14ac:dyDescent="0.35"/>
    <row r="653" s="64" customFormat="1" x14ac:dyDescent="0.35"/>
    <row r="654" s="64" customFormat="1" x14ac:dyDescent="0.35"/>
    <row r="655" s="64" customFormat="1" x14ac:dyDescent="0.35"/>
  </sheetData>
  <sheetProtection algorithmName="SHA-512" hashValue="3UQ4GaWFEJZwNlWrQRryybXx4gKfpm6r0vEnxThePBslgCdcmOuL0cqwlmFvWFjbZ4IXtvm996+LggWROckRiQ==" saltValue="uv60Ovu7piQ04YQbsBTeMw==" spinCount="100000" sheet="1" formatCells="0" formatColumns="0" formatRows="0" sort="0" autoFilter="0"/>
  <mergeCells count="55">
    <mergeCell ref="A2:E2"/>
    <mergeCell ref="A3:E3"/>
    <mergeCell ref="B4:E4"/>
    <mergeCell ref="B5:E5"/>
    <mergeCell ref="B6:E6"/>
    <mergeCell ref="B43:C43"/>
    <mergeCell ref="B7:E7"/>
    <mergeCell ref="B13:E13"/>
    <mergeCell ref="A21:E21"/>
    <mergeCell ref="B22:E22"/>
    <mergeCell ref="B23:E23"/>
    <mergeCell ref="B24:E24"/>
    <mergeCell ref="B25:E25"/>
    <mergeCell ref="B31:E31"/>
    <mergeCell ref="B40:C40"/>
    <mergeCell ref="B41:C41"/>
    <mergeCell ref="B42:C42"/>
    <mergeCell ref="B107:D107"/>
    <mergeCell ref="B49:C49"/>
    <mergeCell ref="B66:E66"/>
    <mergeCell ref="B67:E67"/>
    <mergeCell ref="B68:E68"/>
    <mergeCell ref="B69:E69"/>
    <mergeCell ref="B75:E75"/>
    <mergeCell ref="B92:C92"/>
    <mergeCell ref="B93:C93"/>
    <mergeCell ref="B94:C94"/>
    <mergeCell ref="B95:C95"/>
    <mergeCell ref="B101:C101"/>
    <mergeCell ref="A140:D140"/>
    <mergeCell ref="B141:D141"/>
    <mergeCell ref="B142:D142"/>
    <mergeCell ref="B143:D143"/>
    <mergeCell ref="B108:D108"/>
    <mergeCell ref="B109:D109"/>
    <mergeCell ref="B110:D110"/>
    <mergeCell ref="B116:D116"/>
    <mergeCell ref="B123:E123"/>
    <mergeCell ref="B124:E124"/>
    <mergeCell ref="B182:C182"/>
    <mergeCell ref="A1:F1"/>
    <mergeCell ref="B166:C166"/>
    <mergeCell ref="A172:C172"/>
    <mergeCell ref="B173:C173"/>
    <mergeCell ref="B174:C174"/>
    <mergeCell ref="B175:C175"/>
    <mergeCell ref="B176:C176"/>
    <mergeCell ref="B144:D144"/>
    <mergeCell ref="B150:D150"/>
    <mergeCell ref="B157:C157"/>
    <mergeCell ref="B158:C158"/>
    <mergeCell ref="B159:C159"/>
    <mergeCell ref="B160:C160"/>
    <mergeCell ref="B125:E125"/>
    <mergeCell ref="B126:E12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24A58-2E27-4F4B-945D-665A272981FB}">
  <dimension ref="A1:AH197"/>
  <sheetViews>
    <sheetView view="pageBreakPreview" topLeftCell="A2" zoomScaleNormal="100" zoomScaleSheetLayoutView="100" workbookViewId="0">
      <selection activeCell="A2" sqref="A1:XFD1048576"/>
    </sheetView>
  </sheetViews>
  <sheetFormatPr defaultColWidth="8.7265625" defaultRowHeight="14" x14ac:dyDescent="0.3"/>
  <cols>
    <col min="1" max="1" width="8.7265625" style="2"/>
    <col min="2" max="2" width="69.81640625" style="2" customWidth="1"/>
    <col min="3" max="3" width="27.81640625" style="2" customWidth="1"/>
    <col min="4" max="4" width="28.1796875" style="2" customWidth="1"/>
    <col min="5" max="16384" width="8.7265625" style="2"/>
  </cols>
  <sheetData>
    <row r="1" spans="1:34" s="25" customFormat="1" ht="153.65" customHeight="1" x14ac:dyDescent="0.35">
      <c r="A1" s="1158" t="s">
        <v>276</v>
      </c>
      <c r="B1" s="1158"/>
      <c r="C1" s="1158"/>
      <c r="D1" s="1158"/>
      <c r="E1" s="1229"/>
      <c r="F1" s="1229"/>
      <c r="G1" s="1229"/>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1:34" s="6" customFormat="1" ht="23" x14ac:dyDescent="0.35">
      <c r="A2" s="1126" t="s">
        <v>1435</v>
      </c>
      <c r="B2" s="1180"/>
      <c r="C2" s="1180"/>
      <c r="D2" s="1181"/>
      <c r="E2" s="457"/>
      <c r="F2" s="457"/>
      <c r="G2" s="457"/>
      <c r="H2" s="457"/>
      <c r="I2" s="457"/>
      <c r="J2" s="457"/>
      <c r="K2" s="457"/>
      <c r="L2" s="457"/>
      <c r="M2" s="457"/>
      <c r="N2" s="457"/>
      <c r="O2" s="457"/>
      <c r="P2" s="457"/>
      <c r="Q2" s="457"/>
      <c r="R2" s="457"/>
      <c r="S2" s="457"/>
      <c r="T2" s="457"/>
      <c r="U2" s="457"/>
      <c r="V2" s="457"/>
      <c r="W2" s="457"/>
      <c r="X2" s="457"/>
      <c r="Y2" s="457"/>
      <c r="Z2" s="457"/>
      <c r="AA2" s="457"/>
      <c r="AB2" s="457"/>
      <c r="AC2" s="457"/>
      <c r="AD2" s="457"/>
      <c r="AE2" s="457"/>
      <c r="AF2" s="457"/>
      <c r="AG2" s="457"/>
      <c r="AH2" s="457"/>
    </row>
    <row r="3" spans="1:34" s="403" customFormat="1" ht="23" x14ac:dyDescent="0.35">
      <c r="A3" s="1006" t="s">
        <v>201</v>
      </c>
      <c r="B3" s="1006"/>
      <c r="C3" s="1006"/>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row>
    <row r="4" spans="1:34" s="403" customFormat="1" ht="23" x14ac:dyDescent="0.35">
      <c r="A4" s="85" t="s">
        <v>2</v>
      </c>
      <c r="B4" s="1006" t="s">
        <v>202</v>
      </c>
      <c r="C4" s="1006"/>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row>
    <row r="5" spans="1:34" x14ac:dyDescent="0.3">
      <c r="A5" s="30">
        <v>1</v>
      </c>
      <c r="B5" s="1007" t="s">
        <v>3408</v>
      </c>
      <c r="C5" s="1007"/>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row>
    <row r="6" spans="1:34" x14ac:dyDescent="0.3">
      <c r="A6" s="30">
        <v>2</v>
      </c>
      <c r="B6" s="1029" t="s">
        <v>3409</v>
      </c>
      <c r="C6" s="1029"/>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row>
    <row r="7" spans="1:34" ht="33.65" customHeight="1" x14ac:dyDescent="0.3">
      <c r="A7" s="30">
        <v>3</v>
      </c>
      <c r="B7" s="1009" t="s">
        <v>3410</v>
      </c>
      <c r="C7" s="1009"/>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row>
    <row r="8" spans="1:34" s="463" customFormat="1" ht="15" customHeight="1" x14ac:dyDescent="0.3">
      <c r="A8" s="36">
        <v>4</v>
      </c>
      <c r="B8" s="37" t="s">
        <v>281</v>
      </c>
      <c r="C8" s="289" t="s">
        <v>3411</v>
      </c>
      <c r="D8" s="484"/>
      <c r="E8" s="24"/>
      <c r="F8" s="24"/>
      <c r="G8" s="24"/>
      <c r="H8" s="24"/>
    </row>
    <row r="9" spans="1:34" ht="15" customHeight="1" x14ac:dyDescent="0.3">
      <c r="A9" s="30" t="s">
        <v>285</v>
      </c>
      <c r="B9" s="42" t="s">
        <v>286</v>
      </c>
      <c r="C9" s="43" t="s">
        <v>3412</v>
      </c>
      <c r="D9" s="40"/>
      <c r="E9" s="24"/>
      <c r="F9" s="24"/>
      <c r="G9" s="24"/>
      <c r="H9" s="24"/>
    </row>
    <row r="10" spans="1:34" ht="17.5" customHeight="1" x14ac:dyDescent="0.3">
      <c r="A10" s="30" t="s">
        <v>290</v>
      </c>
      <c r="B10" s="42" t="s">
        <v>291</v>
      </c>
      <c r="C10" s="43" t="s">
        <v>3413</v>
      </c>
      <c r="D10" s="40"/>
      <c r="E10" s="24"/>
      <c r="F10" s="24"/>
      <c r="G10" s="24"/>
      <c r="H10" s="24"/>
    </row>
    <row r="11" spans="1:34" x14ac:dyDescent="0.3">
      <c r="A11" s="30" t="s">
        <v>295</v>
      </c>
      <c r="B11" s="42" t="s">
        <v>296</v>
      </c>
      <c r="C11" s="42" t="s">
        <v>502</v>
      </c>
      <c r="D11" s="32"/>
      <c r="E11" s="24"/>
      <c r="F11" s="24"/>
      <c r="G11" s="24"/>
      <c r="H11" s="24"/>
    </row>
    <row r="12" spans="1:34" ht="17.149999999999999" customHeight="1" x14ac:dyDescent="0.3">
      <c r="A12" s="30" t="s">
        <v>299</v>
      </c>
      <c r="B12" s="42" t="s">
        <v>300</v>
      </c>
      <c r="C12" s="42" t="s">
        <v>736</v>
      </c>
      <c r="D12" s="32"/>
      <c r="E12" s="24"/>
      <c r="F12" s="24"/>
      <c r="G12" s="24"/>
      <c r="H12" s="24"/>
    </row>
    <row r="13" spans="1:34" ht="16.5" customHeight="1" x14ac:dyDescent="0.3">
      <c r="A13" s="30" t="s">
        <v>304</v>
      </c>
      <c r="B13" s="63" t="s">
        <v>305</v>
      </c>
      <c r="C13" s="63"/>
      <c r="D13" s="35"/>
      <c r="E13" s="24"/>
      <c r="F13" s="24"/>
      <c r="G13" s="24"/>
      <c r="H13" s="24"/>
    </row>
    <row r="14" spans="1:34" ht="21.65" customHeight="1" x14ac:dyDescent="0.3">
      <c r="A14" s="30" t="s">
        <v>306</v>
      </c>
      <c r="B14" s="104" t="s">
        <v>3414</v>
      </c>
      <c r="C14" s="50"/>
      <c r="D14" s="105"/>
      <c r="E14" s="24"/>
      <c r="F14" s="24"/>
      <c r="G14" s="24"/>
      <c r="H14" s="24"/>
    </row>
    <row r="15" spans="1:34" ht="15" customHeight="1" x14ac:dyDescent="0.3">
      <c r="A15" s="30" t="s">
        <v>308</v>
      </c>
      <c r="B15" s="104" t="s">
        <v>3415</v>
      </c>
      <c r="C15" s="50"/>
      <c r="D15" s="105"/>
      <c r="E15" s="24"/>
      <c r="F15" s="24"/>
      <c r="G15" s="24"/>
      <c r="H15" s="24"/>
    </row>
    <row r="16" spans="1:34" ht="22" customHeight="1" x14ac:dyDescent="0.3">
      <c r="A16" s="30" t="s">
        <v>310</v>
      </c>
      <c r="B16" s="104" t="s">
        <v>3416</v>
      </c>
      <c r="C16" s="50"/>
      <c r="D16" s="105"/>
      <c r="E16" s="24"/>
      <c r="F16" s="24"/>
      <c r="G16" s="24"/>
      <c r="H16" s="24"/>
    </row>
    <row r="17" spans="1:11" ht="27" customHeight="1" x14ac:dyDescent="0.3">
      <c r="A17" s="30" t="s">
        <v>312</v>
      </c>
      <c r="B17" s="104" t="s">
        <v>3417</v>
      </c>
      <c r="C17" s="50"/>
      <c r="D17" s="105"/>
      <c r="E17" s="24"/>
      <c r="F17" s="24"/>
      <c r="G17" s="24"/>
      <c r="H17" s="24"/>
    </row>
    <row r="18" spans="1:11" ht="16.5" customHeight="1" x14ac:dyDescent="0.3">
      <c r="A18" s="30" t="s">
        <v>314</v>
      </c>
      <c r="B18" s="796" t="s">
        <v>3418</v>
      </c>
      <c r="C18" s="50"/>
      <c r="D18" s="105"/>
      <c r="E18" s="24"/>
      <c r="F18" s="24"/>
      <c r="G18" s="24"/>
      <c r="H18" s="24"/>
      <c r="K18" s="24"/>
    </row>
    <row r="19" spans="1:11" ht="22.5" customHeight="1" x14ac:dyDescent="0.3">
      <c r="A19" s="30" t="s">
        <v>316</v>
      </c>
      <c r="B19" s="796" t="s">
        <v>3419</v>
      </c>
      <c r="C19" s="50"/>
      <c r="D19" s="105"/>
      <c r="E19" s="24"/>
      <c r="F19" s="24"/>
      <c r="G19" s="24"/>
      <c r="H19" s="24"/>
    </row>
    <row r="20" spans="1:11" ht="18.649999999999999" customHeight="1" x14ac:dyDescent="0.3">
      <c r="A20" s="30" t="s">
        <v>318</v>
      </c>
      <c r="B20" s="796" t="s">
        <v>3420</v>
      </c>
      <c r="C20" s="50"/>
      <c r="D20" s="105"/>
      <c r="E20" s="24"/>
      <c r="F20" s="24"/>
      <c r="G20" s="24"/>
      <c r="H20" s="24"/>
    </row>
    <row r="21" spans="1:11" x14ac:dyDescent="0.3">
      <c r="A21" s="30">
        <v>5</v>
      </c>
      <c r="B21" s="63" t="s">
        <v>354</v>
      </c>
      <c r="C21" s="63"/>
      <c r="D21" s="48"/>
      <c r="E21" s="24"/>
      <c r="F21" s="24"/>
      <c r="G21" s="24"/>
      <c r="H21" s="24"/>
    </row>
    <row r="22" spans="1:11" ht="87.65" customHeight="1" x14ac:dyDescent="0.3">
      <c r="A22" s="30">
        <v>6</v>
      </c>
      <c r="B22" s="1020" t="s">
        <v>3421</v>
      </c>
      <c r="C22" s="1022"/>
      <c r="D22" s="84"/>
      <c r="E22" s="24"/>
      <c r="F22" s="24"/>
      <c r="G22" s="24"/>
      <c r="H22" s="24"/>
    </row>
    <row r="23" spans="1:11" ht="28" x14ac:dyDescent="0.3">
      <c r="A23" s="66">
        <v>7</v>
      </c>
      <c r="B23" s="67" t="s">
        <v>356</v>
      </c>
      <c r="C23" s="257">
        <v>281261.67</v>
      </c>
      <c r="D23" s="259"/>
      <c r="E23" s="24"/>
      <c r="F23" s="24"/>
      <c r="G23" s="24"/>
      <c r="H23" s="24"/>
    </row>
    <row r="24" spans="1:11" x14ac:dyDescent="0.3">
      <c r="A24" s="30">
        <v>8</v>
      </c>
      <c r="B24" s="63" t="s">
        <v>365</v>
      </c>
      <c r="C24" s="44" t="s">
        <v>1591</v>
      </c>
      <c r="D24" s="24"/>
      <c r="E24" s="24"/>
      <c r="F24" s="24"/>
      <c r="G24" s="24"/>
      <c r="H24" s="24"/>
    </row>
    <row r="25" spans="1:11" x14ac:dyDescent="0.3">
      <c r="A25" s="1239"/>
      <c r="B25" s="1119"/>
      <c r="C25" s="1119"/>
      <c r="D25" s="1119"/>
      <c r="E25" s="337"/>
      <c r="F25" s="337"/>
      <c r="G25" s="337"/>
      <c r="H25" s="337"/>
    </row>
    <row r="26" spans="1:11" s="403" customFormat="1" ht="23" x14ac:dyDescent="0.35">
      <c r="A26" s="85" t="s">
        <v>2</v>
      </c>
      <c r="B26" s="1006" t="s">
        <v>204</v>
      </c>
      <c r="C26" s="1006"/>
      <c r="D26" s="219"/>
      <c r="E26" s="24"/>
      <c r="F26" s="24"/>
      <c r="G26" s="24"/>
      <c r="H26" s="24"/>
    </row>
    <row r="27" spans="1:11" x14ac:dyDescent="0.3">
      <c r="A27" s="30">
        <v>1</v>
      </c>
      <c r="B27" s="1007" t="s">
        <v>3422</v>
      </c>
      <c r="C27" s="1007"/>
      <c r="D27" s="24"/>
      <c r="E27" s="24"/>
      <c r="F27" s="24"/>
      <c r="G27" s="24"/>
      <c r="H27" s="24"/>
    </row>
    <row r="28" spans="1:11" x14ac:dyDescent="0.3">
      <c r="A28" s="30">
        <v>2</v>
      </c>
      <c r="B28" s="1029" t="s">
        <v>3423</v>
      </c>
      <c r="C28" s="1029"/>
      <c r="D28" s="24"/>
      <c r="E28" s="24"/>
      <c r="F28" s="24"/>
      <c r="G28" s="24"/>
      <c r="H28" s="24"/>
    </row>
    <row r="29" spans="1:11" ht="30.65" customHeight="1" x14ac:dyDescent="0.3">
      <c r="A29" s="30">
        <v>3</v>
      </c>
      <c r="B29" s="363" t="s">
        <v>3424</v>
      </c>
      <c r="C29" s="363"/>
      <c r="D29" s="191"/>
      <c r="E29" s="24"/>
      <c r="F29" s="24"/>
      <c r="G29" s="24"/>
      <c r="H29" s="24"/>
    </row>
    <row r="30" spans="1:11" s="463" customFormat="1" ht="15" customHeight="1" x14ac:dyDescent="0.3">
      <c r="A30" s="36">
        <v>4</v>
      </c>
      <c r="B30" s="37" t="s">
        <v>281</v>
      </c>
      <c r="C30" s="158" t="s">
        <v>3389</v>
      </c>
      <c r="D30" s="40"/>
      <c r="E30" s="40"/>
      <c r="F30" s="40"/>
      <c r="G30" s="40"/>
      <c r="H30" s="40"/>
    </row>
    <row r="31" spans="1:11" ht="15" customHeight="1" x14ac:dyDescent="0.3">
      <c r="A31" s="30" t="s">
        <v>285</v>
      </c>
      <c r="B31" s="42" t="s">
        <v>286</v>
      </c>
      <c r="C31" s="43" t="s">
        <v>3425</v>
      </c>
      <c r="D31" s="40"/>
      <c r="E31" s="40"/>
      <c r="F31" s="40"/>
      <c r="G31" s="40"/>
      <c r="H31" s="40"/>
    </row>
    <row r="32" spans="1:11" ht="17.5" customHeight="1" x14ac:dyDescent="0.3">
      <c r="A32" s="30" t="s">
        <v>290</v>
      </c>
      <c r="B32" s="42" t="s">
        <v>291</v>
      </c>
      <c r="C32" s="43" t="s">
        <v>3426</v>
      </c>
      <c r="D32" s="40"/>
      <c r="E32" s="24"/>
      <c r="F32" s="24"/>
      <c r="G32" s="24"/>
      <c r="H32" s="24"/>
    </row>
    <row r="33" spans="1:8" x14ac:dyDescent="0.3">
      <c r="A33" s="30" t="s">
        <v>295</v>
      </c>
      <c r="B33" s="42" t="s">
        <v>296</v>
      </c>
      <c r="C33" s="42" t="s">
        <v>502</v>
      </c>
      <c r="D33" s="32"/>
      <c r="E33" s="24"/>
      <c r="F33" s="24"/>
      <c r="G33" s="24"/>
      <c r="H33" s="24"/>
    </row>
    <row r="34" spans="1:8" x14ac:dyDescent="0.3">
      <c r="A34" s="30" t="s">
        <v>299</v>
      </c>
      <c r="B34" s="42" t="s">
        <v>300</v>
      </c>
      <c r="C34" s="42" t="s">
        <v>736</v>
      </c>
      <c r="D34" s="32"/>
      <c r="E34" s="24"/>
      <c r="F34" s="24"/>
      <c r="G34" s="24"/>
      <c r="H34" s="24"/>
    </row>
    <row r="35" spans="1:8" ht="14.15" hidden="1" customHeight="1" x14ac:dyDescent="0.3">
      <c r="A35" s="30" t="s">
        <v>304</v>
      </c>
      <c r="B35" s="63" t="s">
        <v>305</v>
      </c>
      <c r="C35" s="63"/>
      <c r="D35" s="35"/>
      <c r="E35" s="24"/>
      <c r="F35" s="24"/>
      <c r="G35" s="24"/>
      <c r="H35" s="24"/>
    </row>
    <row r="36" spans="1:8" ht="14.15" hidden="1" customHeight="1" x14ac:dyDescent="0.3">
      <c r="A36" s="30" t="s">
        <v>306</v>
      </c>
      <c r="B36" s="55" t="s">
        <v>3427</v>
      </c>
      <c r="C36" s="133"/>
      <c r="D36" s="105"/>
      <c r="E36" s="24"/>
      <c r="F36" s="24"/>
      <c r="G36" s="24"/>
      <c r="H36" s="24"/>
    </row>
    <row r="37" spans="1:8" ht="14.15" hidden="1" customHeight="1" x14ac:dyDescent="0.3">
      <c r="A37" s="30" t="s">
        <v>308</v>
      </c>
      <c r="B37" s="55" t="s">
        <v>3428</v>
      </c>
      <c r="C37" s="133"/>
      <c r="D37" s="105"/>
      <c r="E37" s="24"/>
      <c r="F37" s="24"/>
      <c r="G37" s="24"/>
      <c r="H37" s="24"/>
    </row>
    <row r="38" spans="1:8" x14ac:dyDescent="0.3">
      <c r="A38" s="30">
        <v>5</v>
      </c>
      <c r="B38" s="63" t="s">
        <v>354</v>
      </c>
      <c r="C38" s="63"/>
      <c r="D38" s="48"/>
      <c r="E38" s="24"/>
      <c r="F38" s="24"/>
      <c r="G38" s="24"/>
      <c r="H38" s="24"/>
    </row>
    <row r="39" spans="1:8" ht="89.5" customHeight="1" x14ac:dyDescent="0.3">
      <c r="A39" s="30">
        <v>6</v>
      </c>
      <c r="B39" s="1000" t="s">
        <v>3421</v>
      </c>
      <c r="C39" s="1000"/>
      <c r="D39" s="84"/>
      <c r="E39" s="24"/>
      <c r="F39" s="24"/>
      <c r="G39" s="24"/>
      <c r="H39" s="24"/>
    </row>
    <row r="40" spans="1:8" ht="28" x14ac:dyDescent="0.3">
      <c r="A40" s="66">
        <v>7</v>
      </c>
      <c r="B40" s="67" t="s">
        <v>356</v>
      </c>
      <c r="C40" s="257">
        <v>142600</v>
      </c>
      <c r="D40" s="488"/>
      <c r="E40" s="24"/>
      <c r="F40" s="24"/>
      <c r="G40" s="24"/>
      <c r="H40" s="24"/>
    </row>
    <row r="41" spans="1:8" x14ac:dyDescent="0.3">
      <c r="A41" s="45">
        <v>8</v>
      </c>
      <c r="B41" s="63" t="s">
        <v>365</v>
      </c>
      <c r="C41" s="44" t="s">
        <v>821</v>
      </c>
      <c r="D41" s="24"/>
      <c r="E41" s="24"/>
      <c r="F41" s="24"/>
      <c r="G41" s="24"/>
      <c r="H41" s="24"/>
    </row>
    <row r="42" spans="1:8" x14ac:dyDescent="0.3">
      <c r="A42" s="528"/>
      <c r="B42" s="528"/>
      <c r="C42" s="528"/>
      <c r="D42" s="528"/>
      <c r="E42" s="337"/>
      <c r="F42" s="337"/>
      <c r="G42" s="337"/>
      <c r="H42" s="337"/>
    </row>
    <row r="43" spans="1:8" s="403" customFormat="1" ht="23" x14ac:dyDescent="0.35">
      <c r="A43" s="627" t="s">
        <v>2</v>
      </c>
      <c r="B43" s="1006" t="s">
        <v>206</v>
      </c>
      <c r="C43" s="1006"/>
      <c r="D43" s="28"/>
      <c r="E43" s="24"/>
      <c r="F43" s="24"/>
      <c r="G43" s="24"/>
      <c r="H43" s="24"/>
    </row>
    <row r="44" spans="1:8" x14ac:dyDescent="0.3">
      <c r="A44" s="30">
        <v>1</v>
      </c>
      <c r="B44" s="1007" t="s">
        <v>3429</v>
      </c>
      <c r="C44" s="1007"/>
      <c r="D44" s="24"/>
      <c r="E44" s="24"/>
      <c r="F44" s="24"/>
      <c r="G44" s="24"/>
      <c r="H44" s="24"/>
    </row>
    <row r="45" spans="1:8" x14ac:dyDescent="0.3">
      <c r="A45" s="30">
        <v>2</v>
      </c>
      <c r="B45" s="1029" t="s">
        <v>3430</v>
      </c>
      <c r="C45" s="1029"/>
      <c r="D45" s="24"/>
      <c r="E45" s="24"/>
      <c r="F45" s="24"/>
      <c r="G45" s="24"/>
      <c r="H45" s="24"/>
    </row>
    <row r="46" spans="1:8" ht="55.5" customHeight="1" x14ac:dyDescent="0.3">
      <c r="A46" s="30">
        <v>3</v>
      </c>
      <c r="B46" s="1018" t="s">
        <v>3431</v>
      </c>
      <c r="C46" s="1035"/>
      <c r="D46" s="191"/>
      <c r="E46" s="24"/>
      <c r="F46" s="24"/>
      <c r="G46" s="24"/>
      <c r="H46" s="24"/>
    </row>
    <row r="47" spans="1:8" s="463" customFormat="1" ht="15" customHeight="1" x14ac:dyDescent="0.3">
      <c r="A47" s="36">
        <v>4</v>
      </c>
      <c r="B47" s="37" t="s">
        <v>281</v>
      </c>
      <c r="C47" s="158" t="s">
        <v>3389</v>
      </c>
      <c r="D47" s="35"/>
      <c r="E47" s="35"/>
      <c r="F47" s="35"/>
      <c r="G47" s="35"/>
      <c r="H47" s="35"/>
    </row>
    <row r="48" spans="1:8" ht="15" customHeight="1" x14ac:dyDescent="0.3">
      <c r="A48" s="30" t="s">
        <v>285</v>
      </c>
      <c r="B48" s="42" t="s">
        <v>286</v>
      </c>
      <c r="C48" s="43" t="s">
        <v>3391</v>
      </c>
      <c r="D48" s="35"/>
      <c r="E48" s="35"/>
      <c r="F48" s="35"/>
      <c r="G48" s="35"/>
      <c r="H48" s="35"/>
    </row>
    <row r="49" spans="1:8" ht="17.5" customHeight="1" x14ac:dyDescent="0.3">
      <c r="A49" s="30" t="s">
        <v>290</v>
      </c>
      <c r="B49" s="42" t="s">
        <v>291</v>
      </c>
      <c r="C49" s="43" t="s">
        <v>3432</v>
      </c>
      <c r="D49" s="35"/>
      <c r="E49" s="35"/>
      <c r="F49" s="35"/>
      <c r="G49" s="35"/>
      <c r="H49" s="35"/>
    </row>
    <row r="50" spans="1:8" x14ac:dyDescent="0.3">
      <c r="A50" s="30" t="s">
        <v>295</v>
      </c>
      <c r="B50" s="42" t="s">
        <v>296</v>
      </c>
      <c r="C50" s="42" t="s">
        <v>502</v>
      </c>
      <c r="D50" s="32"/>
      <c r="E50" s="24"/>
      <c r="F50" s="24"/>
      <c r="G50" s="24"/>
      <c r="H50" s="24"/>
    </row>
    <row r="51" spans="1:8" x14ac:dyDescent="0.3">
      <c r="A51" s="30" t="s">
        <v>299</v>
      </c>
      <c r="B51" s="42" t="s">
        <v>300</v>
      </c>
      <c r="C51" s="42" t="s">
        <v>303</v>
      </c>
      <c r="D51" s="32"/>
      <c r="E51" s="24"/>
      <c r="F51" s="24"/>
      <c r="G51" s="24"/>
      <c r="H51" s="24"/>
    </row>
    <row r="52" spans="1:8" ht="15.65" customHeight="1" x14ac:dyDescent="0.3">
      <c r="A52" s="30" t="s">
        <v>304</v>
      </c>
      <c r="B52" s="63" t="s">
        <v>305</v>
      </c>
      <c r="C52" s="63"/>
      <c r="D52" s="35"/>
      <c r="E52" s="24"/>
      <c r="F52" s="24"/>
      <c r="G52" s="24"/>
      <c r="H52" s="24"/>
    </row>
    <row r="53" spans="1:8" ht="17.149999999999999" customHeight="1" x14ac:dyDescent="0.3">
      <c r="A53" s="30" t="s">
        <v>306</v>
      </c>
      <c r="B53" s="363" t="s">
        <v>3428</v>
      </c>
      <c r="C53" s="133"/>
      <c r="D53" s="105"/>
      <c r="E53" s="24"/>
      <c r="F53" s="24"/>
      <c r="G53" s="24"/>
      <c r="H53" s="24"/>
    </row>
    <row r="54" spans="1:8" x14ac:dyDescent="0.3">
      <c r="A54" s="30">
        <v>5</v>
      </c>
      <c r="B54" s="63" t="s">
        <v>354</v>
      </c>
      <c r="C54" s="63"/>
      <c r="D54" s="48"/>
      <c r="E54" s="24"/>
      <c r="F54" s="24"/>
      <c r="G54" s="24"/>
      <c r="H54" s="24"/>
    </row>
    <row r="55" spans="1:8" ht="93" customHeight="1" x14ac:dyDescent="0.3">
      <c r="A55" s="30">
        <v>6</v>
      </c>
      <c r="B55" s="1000" t="s">
        <v>3421</v>
      </c>
      <c r="C55" s="1000"/>
      <c r="D55" s="84"/>
      <c r="E55" s="24"/>
      <c r="F55" s="24"/>
      <c r="G55" s="24"/>
      <c r="H55" s="24"/>
    </row>
    <row r="56" spans="1:8" ht="28" x14ac:dyDescent="0.3">
      <c r="A56" s="66">
        <v>7</v>
      </c>
      <c r="B56" s="67" t="s">
        <v>356</v>
      </c>
      <c r="C56" s="257">
        <v>828000</v>
      </c>
      <c r="D56" s="488"/>
      <c r="E56" s="24"/>
      <c r="F56" s="24"/>
      <c r="G56" s="24"/>
      <c r="H56" s="24"/>
    </row>
    <row r="57" spans="1:8" x14ac:dyDescent="0.3">
      <c r="A57" s="30">
        <v>8</v>
      </c>
      <c r="B57" s="63" t="s">
        <v>365</v>
      </c>
      <c r="C57" s="44" t="s">
        <v>821</v>
      </c>
      <c r="D57" s="24"/>
      <c r="E57" s="24"/>
      <c r="F57" s="24"/>
      <c r="G57" s="24"/>
      <c r="H57" s="24"/>
    </row>
    <row r="58" spans="1:8" x14ac:dyDescent="0.3">
      <c r="A58" s="1239"/>
      <c r="B58" s="1119"/>
      <c r="C58" s="1119"/>
      <c r="D58" s="1119"/>
      <c r="E58" s="337"/>
      <c r="F58" s="337"/>
      <c r="G58" s="337"/>
      <c r="H58" s="337"/>
    </row>
    <row r="59" spans="1:8" s="403" customFormat="1" ht="23" x14ac:dyDescent="0.35">
      <c r="A59" s="85" t="s">
        <v>2</v>
      </c>
      <c r="B59" s="1006" t="s">
        <v>208</v>
      </c>
      <c r="C59" s="1006"/>
      <c r="D59" s="28"/>
      <c r="E59" s="24"/>
      <c r="F59" s="24"/>
      <c r="G59" s="24"/>
      <c r="H59" s="24"/>
    </row>
    <row r="60" spans="1:8" x14ac:dyDescent="0.3">
      <c r="A60" s="30">
        <v>1</v>
      </c>
      <c r="B60" s="1007" t="s">
        <v>3433</v>
      </c>
      <c r="C60" s="1007"/>
      <c r="D60" s="24"/>
      <c r="E60" s="24"/>
      <c r="F60" s="24"/>
      <c r="G60" s="24"/>
      <c r="H60" s="24"/>
    </row>
    <row r="61" spans="1:8" x14ac:dyDescent="0.3">
      <c r="A61" s="30">
        <v>2</v>
      </c>
      <c r="B61" s="1029" t="s">
        <v>3434</v>
      </c>
      <c r="C61" s="1029"/>
      <c r="D61" s="24"/>
      <c r="E61" s="24"/>
      <c r="F61" s="24"/>
      <c r="G61" s="24"/>
      <c r="H61" s="24"/>
    </row>
    <row r="62" spans="1:8" ht="36" customHeight="1" x14ac:dyDescent="0.3">
      <c r="A62" s="30">
        <v>3</v>
      </c>
      <c r="B62" s="1009" t="s">
        <v>3435</v>
      </c>
      <c r="C62" s="1009"/>
      <c r="D62" s="191"/>
      <c r="E62" s="24"/>
      <c r="F62" s="24"/>
      <c r="G62" s="24"/>
      <c r="H62" s="24"/>
    </row>
    <row r="63" spans="1:8" s="463" customFormat="1" ht="15" customHeight="1" x14ac:dyDescent="0.3">
      <c r="A63" s="36">
        <v>4</v>
      </c>
      <c r="B63" s="37" t="s">
        <v>281</v>
      </c>
      <c r="C63" s="158" t="s">
        <v>3389</v>
      </c>
      <c r="D63" s="499"/>
      <c r="E63" s="24"/>
      <c r="F63" s="24"/>
      <c r="G63" s="24"/>
      <c r="H63" s="24"/>
    </row>
    <row r="64" spans="1:8" ht="26.5" customHeight="1" x14ac:dyDescent="0.3">
      <c r="A64" s="30" t="s">
        <v>285</v>
      </c>
      <c r="B64" s="42" t="s">
        <v>286</v>
      </c>
      <c r="C64" s="43" t="s">
        <v>3391</v>
      </c>
      <c r="D64" s="797"/>
      <c r="E64" s="24"/>
      <c r="F64" s="24"/>
      <c r="G64" s="24"/>
      <c r="H64" s="24"/>
    </row>
    <row r="65" spans="1:8" ht="17.5" customHeight="1" x14ac:dyDescent="0.3">
      <c r="A65" s="30" t="s">
        <v>290</v>
      </c>
      <c r="B65" s="42" t="s">
        <v>291</v>
      </c>
      <c r="C65" s="43" t="s">
        <v>3436</v>
      </c>
      <c r="D65" s="40"/>
      <c r="E65" s="24"/>
      <c r="F65" s="24"/>
      <c r="G65" s="24"/>
      <c r="H65" s="24"/>
    </row>
    <row r="66" spans="1:8" x14ac:dyDescent="0.3">
      <c r="A66" s="30" t="s">
        <v>295</v>
      </c>
      <c r="B66" s="42" t="s">
        <v>296</v>
      </c>
      <c r="C66" s="42" t="s">
        <v>502</v>
      </c>
      <c r="D66" s="32"/>
      <c r="E66" s="24"/>
      <c r="F66" s="24"/>
      <c r="G66" s="24"/>
      <c r="H66" s="24"/>
    </row>
    <row r="67" spans="1:8" x14ac:dyDescent="0.3">
      <c r="A67" s="30" t="s">
        <v>299</v>
      </c>
      <c r="B67" s="42" t="s">
        <v>300</v>
      </c>
      <c r="C67" s="42" t="s">
        <v>736</v>
      </c>
      <c r="D67" s="32"/>
      <c r="E67" s="24"/>
      <c r="F67" s="24"/>
      <c r="G67" s="24"/>
      <c r="H67" s="24"/>
    </row>
    <row r="68" spans="1:8" x14ac:dyDescent="0.3">
      <c r="A68" s="30" t="s">
        <v>304</v>
      </c>
      <c r="B68" s="63" t="s">
        <v>305</v>
      </c>
      <c r="C68" s="63"/>
      <c r="D68" s="35"/>
      <c r="E68" s="24"/>
      <c r="F68" s="24"/>
      <c r="G68" s="24"/>
      <c r="H68" s="24"/>
    </row>
    <row r="69" spans="1:8" x14ac:dyDescent="0.3">
      <c r="A69" s="30" t="s">
        <v>306</v>
      </c>
      <c r="B69" s="363" t="s">
        <v>3428</v>
      </c>
      <c r="C69" s="133"/>
      <c r="D69" s="105"/>
      <c r="E69" s="24"/>
      <c r="F69" s="24"/>
      <c r="G69" s="24"/>
      <c r="H69" s="24"/>
    </row>
    <row r="70" spans="1:8" x14ac:dyDescent="0.3">
      <c r="A70" s="30">
        <v>5</v>
      </c>
      <c r="B70" s="63" t="s">
        <v>354</v>
      </c>
      <c r="C70" s="63"/>
      <c r="D70" s="35"/>
      <c r="E70" s="24"/>
      <c r="F70" s="24"/>
      <c r="G70" s="24"/>
      <c r="H70" s="24"/>
    </row>
    <row r="71" spans="1:8" ht="85.4" customHeight="1" x14ac:dyDescent="0.3">
      <c r="A71" s="30">
        <v>6</v>
      </c>
      <c r="B71" s="1020" t="s">
        <v>3421</v>
      </c>
      <c r="C71" s="1022"/>
      <c r="D71" s="64"/>
      <c r="E71" s="24"/>
      <c r="F71" s="24"/>
      <c r="G71" s="24"/>
      <c r="H71" s="24"/>
    </row>
    <row r="72" spans="1:8" ht="28" x14ac:dyDescent="0.3">
      <c r="A72" s="66">
        <v>7</v>
      </c>
      <c r="B72" s="67" t="s">
        <v>356</v>
      </c>
      <c r="C72" s="257">
        <v>156400</v>
      </c>
      <c r="D72" s="503"/>
      <c r="E72" s="24"/>
      <c r="F72" s="24"/>
      <c r="G72" s="24"/>
      <c r="H72" s="24"/>
    </row>
    <row r="73" spans="1:8" x14ac:dyDescent="0.3">
      <c r="A73" s="30">
        <v>8</v>
      </c>
      <c r="B73" s="63" t="s">
        <v>365</v>
      </c>
      <c r="C73" s="44" t="s">
        <v>821</v>
      </c>
      <c r="D73" s="24"/>
      <c r="E73" s="24"/>
      <c r="F73" s="24"/>
      <c r="G73" s="24"/>
      <c r="H73" s="24"/>
    </row>
    <row r="74" spans="1:8" x14ac:dyDescent="0.3">
      <c r="A74" s="1239"/>
      <c r="B74" s="1119"/>
      <c r="C74" s="1119"/>
      <c r="D74" s="1119"/>
      <c r="E74" s="24"/>
      <c r="F74" s="24"/>
      <c r="G74" s="24"/>
      <c r="H74" s="24"/>
    </row>
    <row r="75" spans="1:8" s="403" customFormat="1" ht="23" x14ac:dyDescent="0.35">
      <c r="A75" s="85" t="s">
        <v>2</v>
      </c>
      <c r="B75" s="1006" t="s">
        <v>210</v>
      </c>
      <c r="C75" s="1006"/>
      <c r="D75" s="1006"/>
      <c r="E75" s="24"/>
      <c r="F75" s="24"/>
      <c r="G75" s="24"/>
      <c r="H75" s="24"/>
    </row>
    <row r="76" spans="1:8" x14ac:dyDescent="0.3">
      <c r="A76" s="30">
        <v>1</v>
      </c>
      <c r="B76" s="1007" t="s">
        <v>3437</v>
      </c>
      <c r="C76" s="1007"/>
      <c r="D76" s="1007"/>
      <c r="E76" s="24"/>
      <c r="F76" s="24"/>
      <c r="G76" s="24"/>
      <c r="H76" s="24"/>
    </row>
    <row r="77" spans="1:8" x14ac:dyDescent="0.3">
      <c r="A77" s="30">
        <v>2</v>
      </c>
      <c r="B77" s="1017" t="s">
        <v>3438</v>
      </c>
      <c r="C77" s="1032"/>
      <c r="D77" s="1033"/>
      <c r="E77" s="24"/>
      <c r="F77" s="24"/>
      <c r="G77" s="24"/>
      <c r="H77" s="24"/>
    </row>
    <row r="78" spans="1:8" ht="29.5" customHeight="1" x14ac:dyDescent="0.3">
      <c r="A78" s="30">
        <v>3</v>
      </c>
      <c r="B78" s="1009" t="s">
        <v>3435</v>
      </c>
      <c r="C78" s="1009"/>
      <c r="D78" s="1009"/>
      <c r="E78" s="24"/>
      <c r="F78" s="24"/>
      <c r="G78" s="24"/>
      <c r="H78" s="24"/>
    </row>
    <row r="79" spans="1:8" s="463" customFormat="1" ht="15" customHeight="1" x14ac:dyDescent="0.3">
      <c r="A79" s="36">
        <v>4</v>
      </c>
      <c r="B79" s="37" t="s">
        <v>281</v>
      </c>
      <c r="C79" s="158" t="s">
        <v>3439</v>
      </c>
      <c r="D79" s="158" t="s">
        <v>3389</v>
      </c>
      <c r="E79" s="24"/>
      <c r="F79" s="24"/>
      <c r="G79" s="24"/>
      <c r="H79" s="24"/>
    </row>
    <row r="80" spans="1:8" x14ac:dyDescent="0.3">
      <c r="A80" s="30" t="s">
        <v>285</v>
      </c>
      <c r="B80" s="42" t="s">
        <v>286</v>
      </c>
      <c r="C80" s="43" t="s">
        <v>3440</v>
      </c>
      <c r="D80" s="43" t="s">
        <v>3391</v>
      </c>
      <c r="E80" s="24"/>
      <c r="F80" s="24"/>
      <c r="G80" s="24"/>
      <c r="H80" s="24"/>
    </row>
    <row r="81" spans="1:8" x14ac:dyDescent="0.3">
      <c r="A81" s="30" t="s">
        <v>290</v>
      </c>
      <c r="B81" s="42" t="s">
        <v>291</v>
      </c>
      <c r="C81" s="43" t="s">
        <v>3441</v>
      </c>
      <c r="D81" s="43" t="s">
        <v>3442</v>
      </c>
      <c r="E81" s="24"/>
      <c r="F81" s="24"/>
      <c r="G81" s="24"/>
      <c r="H81" s="24"/>
    </row>
    <row r="82" spans="1:8" x14ac:dyDescent="0.3">
      <c r="A82" s="30" t="s">
        <v>295</v>
      </c>
      <c r="B82" s="42" t="s">
        <v>296</v>
      </c>
      <c r="C82" s="42" t="s">
        <v>1495</v>
      </c>
      <c r="D82" s="42" t="s">
        <v>502</v>
      </c>
      <c r="E82" s="24"/>
      <c r="F82" s="24"/>
      <c r="G82" s="24"/>
      <c r="H82" s="24"/>
    </row>
    <row r="83" spans="1:8" x14ac:dyDescent="0.3">
      <c r="A83" s="30" t="s">
        <v>299</v>
      </c>
      <c r="B83" s="42" t="s">
        <v>300</v>
      </c>
      <c r="C83" s="42" t="s">
        <v>736</v>
      </c>
      <c r="D83" s="42" t="s">
        <v>736</v>
      </c>
      <c r="E83" s="24"/>
      <c r="F83" s="24"/>
      <c r="G83" s="24"/>
      <c r="H83" s="24"/>
    </row>
    <row r="84" spans="1:8" ht="18" customHeight="1" x14ac:dyDescent="0.3">
      <c r="A84" s="30" t="s">
        <v>304</v>
      </c>
      <c r="B84" s="63" t="s">
        <v>305</v>
      </c>
      <c r="C84" s="63"/>
      <c r="D84" s="63"/>
      <c r="E84" s="24"/>
      <c r="F84" s="24"/>
      <c r="G84" s="24"/>
      <c r="H84" s="24"/>
    </row>
    <row r="85" spans="1:8" ht="15.65" customHeight="1" x14ac:dyDescent="0.3">
      <c r="A85" s="30" t="s">
        <v>306</v>
      </c>
      <c r="B85" s="363" t="s">
        <v>3428</v>
      </c>
      <c r="C85" s="133"/>
      <c r="D85" s="103"/>
      <c r="E85" s="24"/>
      <c r="F85" s="24"/>
      <c r="G85" s="24"/>
      <c r="H85" s="24"/>
    </row>
    <row r="86" spans="1:8" x14ac:dyDescent="0.3">
      <c r="A86" s="30">
        <v>5</v>
      </c>
      <c r="B86" s="63" t="s">
        <v>354</v>
      </c>
      <c r="C86" s="63"/>
      <c r="D86" s="63"/>
      <c r="E86" s="24"/>
      <c r="F86" s="24"/>
      <c r="G86" s="24"/>
      <c r="H86" s="24"/>
    </row>
    <row r="87" spans="1:8" ht="70.75" customHeight="1" x14ac:dyDescent="0.3">
      <c r="A87" s="30">
        <v>6</v>
      </c>
      <c r="B87" s="1000" t="s">
        <v>3421</v>
      </c>
      <c r="C87" s="1000"/>
      <c r="D87" s="1000"/>
      <c r="E87" s="24"/>
      <c r="F87" s="24"/>
      <c r="G87" s="24"/>
      <c r="H87" s="24"/>
    </row>
    <row r="88" spans="1:8" ht="28" x14ac:dyDescent="0.3">
      <c r="A88" s="66">
        <v>7</v>
      </c>
      <c r="B88" s="67" t="s">
        <v>356</v>
      </c>
      <c r="C88" s="257">
        <v>570886.82999999996</v>
      </c>
      <c r="D88" s="257">
        <v>331200</v>
      </c>
      <c r="E88" s="24"/>
      <c r="F88" s="24"/>
      <c r="G88" s="24"/>
      <c r="H88" s="24"/>
    </row>
    <row r="89" spans="1:8" x14ac:dyDescent="0.3">
      <c r="A89" s="30">
        <v>8</v>
      </c>
      <c r="B89" s="63" t="s">
        <v>365</v>
      </c>
      <c r="C89" s="44" t="s">
        <v>366</v>
      </c>
      <c r="D89" s="44" t="s">
        <v>821</v>
      </c>
      <c r="E89" s="24"/>
      <c r="F89" s="24"/>
      <c r="G89" s="24"/>
      <c r="H89" s="24"/>
    </row>
    <row r="90" spans="1:8" x14ac:dyDescent="0.3">
      <c r="A90" s="1116"/>
      <c r="B90" s="1117"/>
      <c r="C90" s="1117"/>
      <c r="D90" s="1136"/>
      <c r="E90" s="24"/>
      <c r="F90" s="24"/>
      <c r="G90" s="24"/>
      <c r="H90" s="24"/>
    </row>
    <row r="91" spans="1:8" s="403" customFormat="1" ht="23" x14ac:dyDescent="0.35">
      <c r="A91" s="85" t="s">
        <v>2</v>
      </c>
      <c r="B91" s="1013" t="s">
        <v>212</v>
      </c>
      <c r="C91" s="1042"/>
      <c r="D91" s="1043"/>
      <c r="E91" s="24"/>
      <c r="F91" s="24"/>
      <c r="G91" s="24"/>
      <c r="H91" s="24"/>
    </row>
    <row r="92" spans="1:8" x14ac:dyDescent="0.3">
      <c r="A92" s="30">
        <v>1</v>
      </c>
      <c r="B92" s="1016" t="s">
        <v>3443</v>
      </c>
      <c r="C92" s="1044"/>
      <c r="D92" s="1045"/>
      <c r="E92" s="24"/>
      <c r="F92" s="24"/>
      <c r="G92" s="24"/>
      <c r="H92" s="24"/>
    </row>
    <row r="93" spans="1:8" x14ac:dyDescent="0.3">
      <c r="A93" s="30">
        <v>2</v>
      </c>
      <c r="B93" s="1017" t="s">
        <v>3444</v>
      </c>
      <c r="C93" s="1032"/>
      <c r="D93" s="1033"/>
      <c r="E93" s="24"/>
      <c r="F93" s="24"/>
      <c r="G93" s="24"/>
      <c r="H93" s="24"/>
    </row>
    <row r="94" spans="1:8" ht="29.5" customHeight="1" x14ac:dyDescent="0.3">
      <c r="A94" s="30">
        <v>3</v>
      </c>
      <c r="B94" s="1018" t="s">
        <v>3445</v>
      </c>
      <c r="C94" s="1034"/>
      <c r="D94" s="1035"/>
      <c r="E94" s="24"/>
      <c r="F94" s="24"/>
      <c r="G94" s="24"/>
      <c r="H94" s="24"/>
    </row>
    <row r="95" spans="1:8" s="463" customFormat="1" ht="15" customHeight="1" x14ac:dyDescent="0.3">
      <c r="A95" s="36">
        <v>4</v>
      </c>
      <c r="B95" s="37" t="s">
        <v>281</v>
      </c>
      <c r="C95" s="289" t="s">
        <v>3446</v>
      </c>
      <c r="D95" s="289" t="s">
        <v>3439</v>
      </c>
      <c r="E95" s="24"/>
      <c r="F95" s="24"/>
      <c r="G95" s="24"/>
      <c r="H95" s="24"/>
    </row>
    <row r="96" spans="1:8" x14ac:dyDescent="0.3">
      <c r="A96" s="30" t="s">
        <v>285</v>
      </c>
      <c r="B96" s="42" t="s">
        <v>286</v>
      </c>
      <c r="C96" s="43" t="s">
        <v>3447</v>
      </c>
      <c r="D96" s="43" t="s">
        <v>3448</v>
      </c>
      <c r="E96" s="24"/>
      <c r="F96" s="24"/>
      <c r="G96" s="24"/>
      <c r="H96" s="24"/>
    </row>
    <row r="97" spans="1:8" ht="17.5" customHeight="1" x14ac:dyDescent="0.3">
      <c r="A97" s="30" t="s">
        <v>290</v>
      </c>
      <c r="B97" s="42" t="s">
        <v>291</v>
      </c>
      <c r="C97" s="43" t="s">
        <v>3449</v>
      </c>
      <c r="D97" s="43" t="s">
        <v>3450</v>
      </c>
      <c r="E97" s="24"/>
      <c r="F97" s="24"/>
      <c r="G97" s="24"/>
      <c r="H97" s="24"/>
    </row>
    <row r="98" spans="1:8" x14ac:dyDescent="0.3">
      <c r="A98" s="30" t="s">
        <v>295</v>
      </c>
      <c r="B98" s="42" t="s">
        <v>296</v>
      </c>
      <c r="C98" s="42" t="s">
        <v>3205</v>
      </c>
      <c r="D98" s="42" t="s">
        <v>629</v>
      </c>
      <c r="E98" s="24"/>
      <c r="F98" s="24"/>
      <c r="G98" s="24"/>
      <c r="H98" s="24"/>
    </row>
    <row r="99" spans="1:8" x14ac:dyDescent="0.3">
      <c r="A99" s="30" t="s">
        <v>299</v>
      </c>
      <c r="B99" s="42" t="s">
        <v>300</v>
      </c>
      <c r="C99" s="42" t="s">
        <v>1790</v>
      </c>
      <c r="D99" s="42" t="s">
        <v>1790</v>
      </c>
      <c r="E99" s="24"/>
      <c r="F99" s="24"/>
      <c r="G99" s="24"/>
      <c r="H99" s="24"/>
    </row>
    <row r="100" spans="1:8" ht="18" customHeight="1" x14ac:dyDescent="0.3">
      <c r="A100" s="30" t="s">
        <v>304</v>
      </c>
      <c r="B100" s="63" t="s">
        <v>305</v>
      </c>
      <c r="C100" s="63"/>
      <c r="D100" s="63"/>
      <c r="E100" s="24"/>
      <c r="F100" s="24"/>
      <c r="G100" s="24"/>
      <c r="H100" s="24"/>
    </row>
    <row r="101" spans="1:8" ht="29.5" customHeight="1" x14ac:dyDescent="0.3">
      <c r="A101" s="30" t="s">
        <v>306</v>
      </c>
      <c r="B101" s="147" t="s">
        <v>3451</v>
      </c>
      <c r="C101" s="534"/>
      <c r="D101" s="50"/>
      <c r="E101" s="24"/>
      <c r="F101" s="24"/>
      <c r="G101" s="24"/>
      <c r="H101" s="24"/>
    </row>
    <row r="102" spans="1:8" ht="15" customHeight="1" x14ac:dyDescent="0.3">
      <c r="A102" s="30" t="s">
        <v>308</v>
      </c>
      <c r="B102" s="147" t="s">
        <v>3452</v>
      </c>
      <c r="C102" s="607"/>
      <c r="D102" s="607"/>
      <c r="E102" s="24"/>
      <c r="F102" s="24"/>
      <c r="G102" s="24"/>
      <c r="H102" s="24"/>
    </row>
    <row r="103" spans="1:8" x14ac:dyDescent="0.3">
      <c r="A103" s="30">
        <v>5</v>
      </c>
      <c r="B103" s="63" t="s">
        <v>354</v>
      </c>
      <c r="C103" s="63"/>
      <c r="D103" s="63"/>
      <c r="E103" s="24"/>
      <c r="F103" s="24"/>
      <c r="G103" s="24"/>
      <c r="H103" s="24"/>
    </row>
    <row r="104" spans="1:8" ht="71.5" customHeight="1" x14ac:dyDescent="0.3">
      <c r="A104" s="30">
        <v>6</v>
      </c>
      <c r="B104" s="1020" t="s">
        <v>3421</v>
      </c>
      <c r="C104" s="1021"/>
      <c r="D104" s="1022"/>
      <c r="E104" s="24"/>
      <c r="F104" s="24"/>
      <c r="G104" s="24"/>
      <c r="H104" s="24"/>
    </row>
    <row r="105" spans="1:8" ht="28" x14ac:dyDescent="0.3">
      <c r="A105" s="66">
        <v>7</v>
      </c>
      <c r="B105" s="67" t="s">
        <v>356</v>
      </c>
      <c r="C105" s="257">
        <v>51136.02</v>
      </c>
      <c r="D105" s="257">
        <v>60638.39</v>
      </c>
      <c r="E105" s="24"/>
      <c r="F105" s="24"/>
      <c r="G105" s="24"/>
      <c r="H105" s="24"/>
    </row>
    <row r="106" spans="1:8" x14ac:dyDescent="0.3">
      <c r="A106" s="30">
        <v>8</v>
      </c>
      <c r="B106" s="63" t="s">
        <v>365</v>
      </c>
      <c r="C106" s="44" t="s">
        <v>1591</v>
      </c>
      <c r="D106" s="44" t="s">
        <v>1591</v>
      </c>
      <c r="E106" s="24"/>
      <c r="F106" s="24"/>
      <c r="G106" s="24"/>
      <c r="H106" s="24"/>
    </row>
    <row r="107" spans="1:8" x14ac:dyDescent="0.3">
      <c r="A107" s="1116"/>
      <c r="B107" s="1117"/>
      <c r="C107" s="1117"/>
      <c r="D107" s="1123"/>
      <c r="E107" s="24"/>
      <c r="F107" s="24"/>
      <c r="G107" s="24"/>
      <c r="H107" s="24"/>
    </row>
    <row r="108" spans="1:8" s="403" customFormat="1" ht="23" x14ac:dyDescent="0.35">
      <c r="A108" s="85" t="s">
        <v>2</v>
      </c>
      <c r="B108" s="1006" t="s">
        <v>214</v>
      </c>
      <c r="C108" s="1006"/>
      <c r="D108" s="28"/>
      <c r="E108" s="24"/>
      <c r="F108" s="24"/>
      <c r="G108" s="24"/>
      <c r="H108" s="24"/>
    </row>
    <row r="109" spans="1:8" x14ac:dyDescent="0.3">
      <c r="A109" s="30">
        <v>1</v>
      </c>
      <c r="B109" s="1007" t="s">
        <v>3453</v>
      </c>
      <c r="C109" s="1007"/>
      <c r="D109" s="24"/>
      <c r="E109" s="24"/>
      <c r="F109" s="24"/>
      <c r="G109" s="24"/>
      <c r="H109" s="24"/>
    </row>
    <row r="110" spans="1:8" x14ac:dyDescent="0.3">
      <c r="A110" s="30">
        <v>2</v>
      </c>
      <c r="B110" s="1029" t="s">
        <v>3454</v>
      </c>
      <c r="C110" s="1029"/>
      <c r="D110" s="24"/>
      <c r="E110" s="24"/>
      <c r="F110" s="24"/>
      <c r="G110" s="24"/>
      <c r="H110" s="24"/>
    </row>
    <row r="111" spans="1:8" ht="53.5" customHeight="1" x14ac:dyDescent="0.3">
      <c r="A111" s="30">
        <v>3</v>
      </c>
      <c r="B111" s="1009" t="s">
        <v>3455</v>
      </c>
      <c r="C111" s="1009"/>
      <c r="D111" s="191"/>
      <c r="E111" s="24"/>
      <c r="F111" s="24"/>
      <c r="G111" s="24"/>
      <c r="H111" s="24"/>
    </row>
    <row r="112" spans="1:8" s="463" customFormat="1" ht="15" customHeight="1" x14ac:dyDescent="0.3">
      <c r="A112" s="36">
        <v>4</v>
      </c>
      <c r="B112" s="37" t="s">
        <v>281</v>
      </c>
      <c r="C112" s="158" t="s">
        <v>3389</v>
      </c>
      <c r="D112" s="499"/>
      <c r="E112" s="24"/>
      <c r="F112" s="24"/>
      <c r="G112" s="24"/>
      <c r="H112" s="24"/>
    </row>
    <row r="113" spans="1:8" ht="15" customHeight="1" x14ac:dyDescent="0.3">
      <c r="A113" s="30" t="s">
        <v>285</v>
      </c>
      <c r="B113" s="42" t="s">
        <v>286</v>
      </c>
      <c r="C113" s="87" t="s">
        <v>3391</v>
      </c>
      <c r="D113" s="88"/>
      <c r="E113" s="24"/>
      <c r="F113" s="24"/>
      <c r="G113" s="24"/>
      <c r="H113" s="24"/>
    </row>
    <row r="114" spans="1:8" ht="17.5" customHeight="1" x14ac:dyDescent="0.3">
      <c r="A114" s="30" t="s">
        <v>290</v>
      </c>
      <c r="B114" s="42" t="s">
        <v>291</v>
      </c>
      <c r="C114" s="628" t="s">
        <v>3456</v>
      </c>
      <c r="D114" s="798"/>
      <c r="E114" s="24"/>
      <c r="F114" s="24"/>
      <c r="G114" s="24"/>
      <c r="H114" s="24"/>
    </row>
    <row r="115" spans="1:8" x14ac:dyDescent="0.3">
      <c r="A115" s="30" t="s">
        <v>295</v>
      </c>
      <c r="B115" s="42" t="s">
        <v>296</v>
      </c>
      <c r="C115" s="42" t="s">
        <v>502</v>
      </c>
      <c r="D115" s="32"/>
      <c r="E115" s="24"/>
      <c r="F115" s="24"/>
      <c r="G115" s="24"/>
      <c r="H115" s="24"/>
    </row>
    <row r="116" spans="1:8" x14ac:dyDescent="0.3">
      <c r="A116" s="30" t="s">
        <v>299</v>
      </c>
      <c r="B116" s="42" t="s">
        <v>300</v>
      </c>
      <c r="C116" s="42" t="s">
        <v>303</v>
      </c>
      <c r="D116" s="32"/>
      <c r="E116" s="24"/>
      <c r="F116" s="24"/>
      <c r="G116" s="24"/>
      <c r="H116" s="24"/>
    </row>
    <row r="117" spans="1:8" ht="15" customHeight="1" x14ac:dyDescent="0.3">
      <c r="A117" s="30" t="s">
        <v>304</v>
      </c>
      <c r="B117" s="63" t="s">
        <v>305</v>
      </c>
      <c r="C117" s="63"/>
      <c r="D117" s="35"/>
      <c r="E117" s="24"/>
      <c r="F117" s="24"/>
      <c r="G117" s="24"/>
      <c r="H117" s="24"/>
    </row>
    <row r="118" spans="1:8" ht="20.149999999999999" customHeight="1" x14ac:dyDescent="0.3">
      <c r="A118" s="30" t="s">
        <v>306</v>
      </c>
      <c r="B118" s="363" t="s">
        <v>3428</v>
      </c>
      <c r="C118" s="133"/>
      <c r="D118" s="105"/>
      <c r="E118" s="24"/>
      <c r="F118" s="24"/>
      <c r="G118" s="24"/>
      <c r="H118" s="24"/>
    </row>
    <row r="119" spans="1:8" x14ac:dyDescent="0.3">
      <c r="A119" s="30">
        <v>5</v>
      </c>
      <c r="B119" s="63" t="s">
        <v>354</v>
      </c>
      <c r="C119" s="63"/>
      <c r="D119" s="48"/>
      <c r="E119" s="24"/>
      <c r="F119" s="24"/>
      <c r="G119" s="24"/>
      <c r="H119" s="24"/>
    </row>
    <row r="120" spans="1:8" ht="85.4" customHeight="1" x14ac:dyDescent="0.3">
      <c r="A120" s="30">
        <v>6</v>
      </c>
      <c r="B120" s="1020" t="s">
        <v>3421</v>
      </c>
      <c r="C120" s="1022"/>
      <c r="D120" s="84"/>
      <c r="E120" s="24"/>
      <c r="F120" s="24"/>
      <c r="G120" s="24"/>
      <c r="H120" s="24"/>
    </row>
    <row r="121" spans="1:8" ht="28" x14ac:dyDescent="0.3">
      <c r="A121" s="66">
        <v>7</v>
      </c>
      <c r="B121" s="67" t="s">
        <v>356</v>
      </c>
      <c r="C121" s="257">
        <v>331200</v>
      </c>
      <c r="D121" s="488"/>
      <c r="E121" s="24"/>
      <c r="F121" s="24"/>
      <c r="G121" s="24"/>
      <c r="H121" s="24"/>
    </row>
    <row r="122" spans="1:8" x14ac:dyDescent="0.3">
      <c r="A122" s="30">
        <v>8</v>
      </c>
      <c r="B122" s="63" t="s">
        <v>365</v>
      </c>
      <c r="C122" s="44" t="s">
        <v>821</v>
      </c>
      <c r="D122" s="24"/>
      <c r="E122" s="24"/>
      <c r="F122" s="24"/>
      <c r="G122" s="24"/>
      <c r="H122" s="24"/>
    </row>
    <row r="123" spans="1:8" x14ac:dyDescent="0.3">
      <c r="A123" s="1239"/>
      <c r="B123" s="1119"/>
      <c r="C123" s="1119"/>
      <c r="D123" s="1119"/>
      <c r="E123" s="337"/>
      <c r="F123" s="337"/>
      <c r="G123" s="337"/>
      <c r="H123" s="337"/>
    </row>
    <row r="124" spans="1:8" s="403" customFormat="1" ht="23" x14ac:dyDescent="0.35">
      <c r="A124" s="85" t="s">
        <v>2</v>
      </c>
      <c r="B124" s="1006" t="s">
        <v>216</v>
      </c>
      <c r="C124" s="1006"/>
      <c r="D124" s="28"/>
      <c r="E124" s="24"/>
      <c r="F124" s="24"/>
      <c r="G124" s="24"/>
      <c r="H124" s="24"/>
    </row>
    <row r="125" spans="1:8" x14ac:dyDescent="0.3">
      <c r="A125" s="30">
        <v>1</v>
      </c>
      <c r="B125" s="1007" t="s">
        <v>3457</v>
      </c>
      <c r="C125" s="1007"/>
      <c r="D125" s="24"/>
      <c r="E125" s="24"/>
      <c r="F125" s="24"/>
      <c r="G125" s="24"/>
      <c r="H125" s="24"/>
    </row>
    <row r="126" spans="1:8" x14ac:dyDescent="0.3">
      <c r="A126" s="30">
        <v>2</v>
      </c>
      <c r="B126" s="1029" t="s">
        <v>3458</v>
      </c>
      <c r="C126" s="1029"/>
      <c r="D126" s="24"/>
      <c r="E126" s="24"/>
      <c r="F126" s="24"/>
      <c r="G126" s="24"/>
      <c r="H126" s="24"/>
    </row>
    <row r="127" spans="1:8" ht="25.5" customHeight="1" x14ac:dyDescent="0.3">
      <c r="A127" s="30">
        <v>3</v>
      </c>
      <c r="B127" s="1009" t="s">
        <v>3459</v>
      </c>
      <c r="C127" s="1009"/>
      <c r="D127" s="191"/>
      <c r="E127" s="24"/>
      <c r="F127" s="24"/>
      <c r="G127" s="24"/>
      <c r="H127" s="24"/>
    </row>
    <row r="128" spans="1:8" s="463" customFormat="1" ht="15" customHeight="1" x14ac:dyDescent="0.3">
      <c r="A128" s="36">
        <v>4</v>
      </c>
      <c r="B128" s="37" t="s">
        <v>281</v>
      </c>
      <c r="C128" s="158" t="s">
        <v>3411</v>
      </c>
      <c r="D128" s="499"/>
      <c r="E128" s="24"/>
      <c r="F128" s="24"/>
      <c r="G128" s="24"/>
      <c r="H128" s="24"/>
    </row>
    <row r="129" spans="1:8" ht="15" customHeight="1" x14ac:dyDescent="0.3">
      <c r="A129" s="30" t="s">
        <v>285</v>
      </c>
      <c r="B129" s="42" t="s">
        <v>286</v>
      </c>
      <c r="C129" s="486" t="s">
        <v>3460</v>
      </c>
      <c r="D129" s="487"/>
      <c r="E129" s="24"/>
      <c r="F129" s="24"/>
      <c r="G129" s="24"/>
      <c r="H129" s="24"/>
    </row>
    <row r="130" spans="1:8" ht="17.5" customHeight="1" x14ac:dyDescent="0.3">
      <c r="A130" s="30" t="s">
        <v>290</v>
      </c>
      <c r="B130" s="42" t="s">
        <v>291</v>
      </c>
      <c r="C130" s="43" t="s">
        <v>3461</v>
      </c>
      <c r="D130" s="40"/>
      <c r="E130" s="24"/>
      <c r="F130" s="24"/>
      <c r="G130" s="24"/>
      <c r="H130" s="24"/>
    </row>
    <row r="131" spans="1:8" x14ac:dyDescent="0.3">
      <c r="A131" s="30" t="s">
        <v>295</v>
      </c>
      <c r="B131" s="42" t="s">
        <v>296</v>
      </c>
      <c r="C131" s="42" t="s">
        <v>568</v>
      </c>
      <c r="D131" s="32"/>
      <c r="E131" s="24"/>
      <c r="F131" s="24"/>
      <c r="G131" s="24"/>
      <c r="H131" s="24"/>
    </row>
    <row r="132" spans="1:8" x14ac:dyDescent="0.3">
      <c r="A132" s="30" t="s">
        <v>299</v>
      </c>
      <c r="B132" s="42" t="s">
        <v>300</v>
      </c>
      <c r="C132" s="42" t="s">
        <v>736</v>
      </c>
      <c r="D132" s="32"/>
      <c r="E132" s="24"/>
      <c r="F132" s="24"/>
      <c r="G132" s="24"/>
      <c r="H132" s="24"/>
    </row>
    <row r="133" spans="1:8" ht="20.5" customHeight="1" x14ac:dyDescent="0.3">
      <c r="A133" s="30" t="s">
        <v>304</v>
      </c>
      <c r="B133" s="63" t="s">
        <v>305</v>
      </c>
      <c r="C133" s="63"/>
      <c r="D133" s="35"/>
      <c r="E133" s="24"/>
      <c r="F133" s="24"/>
      <c r="G133" s="24"/>
      <c r="H133" s="24"/>
    </row>
    <row r="134" spans="1:8" ht="20.5" customHeight="1" x14ac:dyDescent="0.3">
      <c r="A134" s="30" t="s">
        <v>306</v>
      </c>
      <c r="B134" s="49" t="s">
        <v>3462</v>
      </c>
      <c r="C134" s="534"/>
      <c r="D134" s="105"/>
      <c r="E134" s="24"/>
      <c r="F134" s="24"/>
      <c r="G134" s="24"/>
      <c r="H134" s="24"/>
    </row>
    <row r="135" spans="1:8" ht="21.65" customHeight="1" x14ac:dyDescent="0.3">
      <c r="A135" s="30" t="s">
        <v>308</v>
      </c>
      <c r="B135" s="49" t="s">
        <v>3463</v>
      </c>
      <c r="C135" s="534"/>
      <c r="D135" s="105"/>
      <c r="E135" s="24"/>
      <c r="F135" s="24"/>
      <c r="G135" s="24"/>
      <c r="H135" s="24"/>
    </row>
    <row r="136" spans="1:8" ht="42.65" customHeight="1" x14ac:dyDescent="0.3">
      <c r="A136" s="30" t="s">
        <v>310</v>
      </c>
      <c r="B136" s="49" t="s">
        <v>3464</v>
      </c>
      <c r="C136" s="534"/>
      <c r="D136" s="105"/>
      <c r="E136" s="24"/>
      <c r="F136" s="24"/>
      <c r="G136" s="24"/>
      <c r="H136" s="24"/>
    </row>
    <row r="137" spans="1:8" ht="27.65" customHeight="1" x14ac:dyDescent="0.3">
      <c r="A137" s="30" t="s">
        <v>312</v>
      </c>
      <c r="B137" s="49" t="s">
        <v>3465</v>
      </c>
      <c r="C137" s="534"/>
      <c r="D137" s="105"/>
      <c r="E137" s="24"/>
      <c r="F137" s="24"/>
      <c r="G137" s="24"/>
      <c r="H137" s="24"/>
    </row>
    <row r="138" spans="1:8" ht="27.65" customHeight="1" x14ac:dyDescent="0.3">
      <c r="A138" s="30" t="s">
        <v>314</v>
      </c>
      <c r="B138" s="49" t="s">
        <v>3466</v>
      </c>
      <c r="C138" s="534"/>
      <c r="D138" s="105"/>
      <c r="E138" s="24"/>
      <c r="F138" s="24"/>
      <c r="G138" s="24"/>
      <c r="H138" s="24"/>
    </row>
    <row r="139" spans="1:8" ht="38.15" customHeight="1" x14ac:dyDescent="0.3">
      <c r="A139" s="30" t="s">
        <v>316</v>
      </c>
      <c r="B139" s="49" t="s">
        <v>3467</v>
      </c>
      <c r="C139" s="534"/>
      <c r="D139" s="105"/>
      <c r="E139" s="24"/>
      <c r="F139" s="24"/>
      <c r="G139" s="24"/>
      <c r="H139" s="24"/>
    </row>
    <row r="140" spans="1:8" ht="28" customHeight="1" x14ac:dyDescent="0.3">
      <c r="A140" s="30" t="s">
        <v>318</v>
      </c>
      <c r="B140" s="133" t="s">
        <v>3468</v>
      </c>
      <c r="C140" s="534"/>
      <c r="D140" s="105"/>
      <c r="E140" s="24"/>
      <c r="F140" s="24"/>
      <c r="G140" s="24"/>
      <c r="H140" s="24"/>
    </row>
    <row r="141" spans="1:8" ht="29.15" customHeight="1" x14ac:dyDescent="0.3">
      <c r="A141" s="30" t="s">
        <v>320</v>
      </c>
      <c r="B141" s="133" t="s">
        <v>3469</v>
      </c>
      <c r="C141" s="534"/>
      <c r="D141" s="105"/>
      <c r="E141" s="24"/>
      <c r="F141" s="24"/>
      <c r="G141" s="24"/>
      <c r="H141" s="24"/>
    </row>
    <row r="142" spans="1:8" ht="19" customHeight="1" x14ac:dyDescent="0.3">
      <c r="A142" s="30" t="s">
        <v>322</v>
      </c>
      <c r="B142" s="133" t="s">
        <v>3470</v>
      </c>
      <c r="C142" s="534"/>
      <c r="D142" s="105"/>
      <c r="E142" s="24"/>
      <c r="F142" s="24"/>
      <c r="G142" s="24"/>
      <c r="H142" s="24"/>
    </row>
    <row r="143" spans="1:8" ht="33" customHeight="1" x14ac:dyDescent="0.3">
      <c r="A143" s="30" t="s">
        <v>324</v>
      </c>
      <c r="B143" s="133" t="s">
        <v>3471</v>
      </c>
      <c r="C143" s="534"/>
      <c r="D143" s="105"/>
      <c r="E143" s="24"/>
      <c r="F143" s="24"/>
      <c r="G143" s="24"/>
      <c r="H143" s="24"/>
    </row>
    <row r="144" spans="1:8" ht="24" customHeight="1" x14ac:dyDescent="0.3">
      <c r="A144" s="30" t="s">
        <v>326</v>
      </c>
      <c r="B144" s="133" t="s">
        <v>3472</v>
      </c>
      <c r="C144" s="534"/>
      <c r="D144" s="105"/>
      <c r="E144" s="24"/>
      <c r="F144" s="24"/>
      <c r="G144" s="24"/>
      <c r="H144" s="24"/>
    </row>
    <row r="145" spans="1:8" ht="32.15" customHeight="1" x14ac:dyDescent="0.3">
      <c r="A145" s="30" t="s">
        <v>328</v>
      </c>
      <c r="B145" s="133" t="s">
        <v>3473</v>
      </c>
      <c r="C145" s="534"/>
      <c r="D145" s="105"/>
      <c r="E145" s="24"/>
      <c r="F145" s="24"/>
      <c r="G145" s="24"/>
      <c r="H145" s="24"/>
    </row>
    <row r="146" spans="1:8" ht="35.15" customHeight="1" x14ac:dyDescent="0.3">
      <c r="A146" s="30" t="s">
        <v>330</v>
      </c>
      <c r="B146" s="133" t="s">
        <v>3474</v>
      </c>
      <c r="C146" s="534"/>
      <c r="D146" s="105"/>
      <c r="E146" s="24"/>
      <c r="F146" s="24"/>
      <c r="G146" s="24"/>
      <c r="H146" s="24"/>
    </row>
    <row r="147" spans="1:8" ht="27.65" customHeight="1" x14ac:dyDescent="0.3">
      <c r="A147" s="30" t="s">
        <v>332</v>
      </c>
      <c r="B147" s="133" t="s">
        <v>3475</v>
      </c>
      <c r="C147" s="534"/>
      <c r="D147" s="105"/>
      <c r="E147" s="24"/>
      <c r="F147" s="24"/>
      <c r="G147" s="24"/>
      <c r="H147" s="24"/>
    </row>
    <row r="148" spans="1:8" ht="32.5" customHeight="1" x14ac:dyDescent="0.3">
      <c r="A148" s="30" t="s">
        <v>334</v>
      </c>
      <c r="B148" s="133" t="s">
        <v>3476</v>
      </c>
      <c r="C148" s="534"/>
      <c r="D148" s="105"/>
      <c r="E148" s="24"/>
      <c r="F148" s="24"/>
      <c r="G148" s="24"/>
      <c r="H148" s="24"/>
    </row>
    <row r="149" spans="1:8" ht="18" customHeight="1" x14ac:dyDescent="0.3">
      <c r="A149" s="30" t="s">
        <v>336</v>
      </c>
      <c r="B149" s="133" t="s">
        <v>3428</v>
      </c>
      <c r="C149" s="534"/>
      <c r="D149" s="105"/>
      <c r="E149" s="24"/>
      <c r="F149" s="24"/>
      <c r="G149" s="24"/>
      <c r="H149" s="24"/>
    </row>
    <row r="150" spans="1:8" x14ac:dyDescent="0.3">
      <c r="A150" s="30">
        <v>5</v>
      </c>
      <c r="B150" s="63" t="s">
        <v>354</v>
      </c>
      <c r="C150" s="63"/>
      <c r="D150" s="48"/>
      <c r="E150" s="24"/>
      <c r="F150" s="24"/>
      <c r="G150" s="24"/>
      <c r="H150" s="24"/>
    </row>
    <row r="151" spans="1:8" ht="84" customHeight="1" x14ac:dyDescent="0.3">
      <c r="A151" s="30">
        <v>6</v>
      </c>
      <c r="B151" s="1020" t="s">
        <v>3421</v>
      </c>
      <c r="C151" s="1022"/>
      <c r="D151" s="84"/>
      <c r="E151" s="24"/>
      <c r="F151" s="24"/>
      <c r="G151" s="24"/>
      <c r="H151" s="24"/>
    </row>
    <row r="152" spans="1:8" ht="28" x14ac:dyDescent="0.3">
      <c r="A152" s="66">
        <v>7</v>
      </c>
      <c r="B152" s="67" t="s">
        <v>522</v>
      </c>
      <c r="C152" s="257">
        <v>869526.36</v>
      </c>
      <c r="D152" s="259"/>
      <c r="E152" s="24"/>
      <c r="F152" s="24"/>
      <c r="G152" s="24"/>
      <c r="H152" s="24"/>
    </row>
    <row r="153" spans="1:8" x14ac:dyDescent="0.3">
      <c r="A153" s="30">
        <v>8</v>
      </c>
      <c r="B153" s="63" t="s">
        <v>365</v>
      </c>
      <c r="C153" s="44" t="s">
        <v>366</v>
      </c>
      <c r="D153" s="24"/>
      <c r="E153" s="24"/>
      <c r="F153" s="24"/>
      <c r="G153" s="24"/>
      <c r="H153" s="24"/>
    </row>
    <row r="154" spans="1:8" x14ac:dyDescent="0.3">
      <c r="A154" s="1153"/>
      <c r="B154" s="1118"/>
      <c r="C154" s="1118"/>
      <c r="D154" s="1120"/>
      <c r="E154" s="337"/>
      <c r="F154" s="337"/>
      <c r="G154" s="337"/>
      <c r="H154" s="337"/>
    </row>
    <row r="155" spans="1:8" s="403" customFormat="1" ht="23" x14ac:dyDescent="0.35">
      <c r="A155" s="85" t="s">
        <v>2</v>
      </c>
      <c r="B155" s="1006" t="s">
        <v>218</v>
      </c>
      <c r="C155" s="1006"/>
      <c r="D155" s="28"/>
      <c r="E155" s="24"/>
      <c r="F155" s="24"/>
      <c r="G155" s="24"/>
      <c r="H155" s="24"/>
    </row>
    <row r="156" spans="1:8" x14ac:dyDescent="0.3">
      <c r="A156" s="30">
        <v>1</v>
      </c>
      <c r="B156" s="1007" t="s">
        <v>3477</v>
      </c>
      <c r="C156" s="1007"/>
      <c r="D156" s="24"/>
      <c r="E156" s="24"/>
      <c r="F156" s="24"/>
      <c r="G156" s="24"/>
      <c r="H156" s="24"/>
    </row>
    <row r="157" spans="1:8" x14ac:dyDescent="0.3">
      <c r="A157" s="30">
        <v>2</v>
      </c>
      <c r="B157" s="1029" t="s">
        <v>3478</v>
      </c>
      <c r="C157" s="1029"/>
      <c r="D157" s="24"/>
      <c r="E157" s="24"/>
      <c r="F157" s="24"/>
      <c r="G157" s="24"/>
      <c r="H157" s="24"/>
    </row>
    <row r="158" spans="1:8" ht="29.5" customHeight="1" x14ac:dyDescent="0.3">
      <c r="A158" s="30">
        <v>3</v>
      </c>
      <c r="B158" s="1009" t="s">
        <v>3479</v>
      </c>
      <c r="C158" s="1009"/>
      <c r="D158" s="191"/>
      <c r="E158" s="24"/>
      <c r="F158" s="24"/>
      <c r="G158" s="24"/>
      <c r="H158" s="24"/>
    </row>
    <row r="159" spans="1:8" s="463" customFormat="1" ht="15.65" customHeight="1" x14ac:dyDescent="0.3">
      <c r="A159" s="36">
        <v>4</v>
      </c>
      <c r="B159" s="37" t="s">
        <v>281</v>
      </c>
      <c r="C159" s="158" t="s">
        <v>3389</v>
      </c>
      <c r="D159" s="499"/>
      <c r="E159" s="24"/>
      <c r="F159" s="24"/>
      <c r="G159" s="24"/>
      <c r="H159" s="24"/>
    </row>
    <row r="160" spans="1:8" ht="15" customHeight="1" x14ac:dyDescent="0.3">
      <c r="A160" s="30" t="s">
        <v>285</v>
      </c>
      <c r="B160" s="42" t="s">
        <v>286</v>
      </c>
      <c r="C160" s="43" t="s">
        <v>3391</v>
      </c>
      <c r="D160" s="40"/>
      <c r="E160" s="24"/>
      <c r="F160" s="24"/>
      <c r="G160" s="24"/>
      <c r="H160" s="24"/>
    </row>
    <row r="161" spans="1:8" ht="17.5" customHeight="1" x14ac:dyDescent="0.3">
      <c r="A161" s="30" t="s">
        <v>290</v>
      </c>
      <c r="B161" s="42" t="s">
        <v>291</v>
      </c>
      <c r="C161" s="43" t="s">
        <v>3480</v>
      </c>
      <c r="D161" s="40"/>
      <c r="E161" s="24"/>
      <c r="F161" s="24"/>
      <c r="G161" s="24"/>
      <c r="H161" s="24"/>
    </row>
    <row r="162" spans="1:8" x14ac:dyDescent="0.3">
      <c r="A162" s="30" t="s">
        <v>295</v>
      </c>
      <c r="B162" s="42" t="s">
        <v>296</v>
      </c>
      <c r="C162" s="42" t="s">
        <v>502</v>
      </c>
      <c r="D162" s="32"/>
      <c r="E162" s="24"/>
      <c r="F162" s="24"/>
      <c r="G162" s="24"/>
      <c r="H162" s="24"/>
    </row>
    <row r="163" spans="1:8" ht="15.65" customHeight="1" x14ac:dyDescent="0.3">
      <c r="A163" s="30" t="s">
        <v>299</v>
      </c>
      <c r="B163" s="42" t="s">
        <v>300</v>
      </c>
      <c r="C163" s="42" t="s">
        <v>736</v>
      </c>
      <c r="D163" s="32"/>
      <c r="E163" s="24"/>
      <c r="F163" s="24"/>
      <c r="G163" s="24"/>
      <c r="H163" s="24"/>
    </row>
    <row r="164" spans="1:8" ht="16.5" customHeight="1" x14ac:dyDescent="0.3">
      <c r="A164" s="30" t="s">
        <v>304</v>
      </c>
      <c r="B164" s="63" t="s">
        <v>305</v>
      </c>
      <c r="C164" s="63"/>
      <c r="D164" s="35"/>
      <c r="E164" s="24"/>
      <c r="F164" s="24"/>
      <c r="G164" s="24"/>
      <c r="H164" s="24"/>
    </row>
    <row r="165" spans="1:8" ht="22.5" customHeight="1" x14ac:dyDescent="0.3">
      <c r="A165" s="30" t="s">
        <v>306</v>
      </c>
      <c r="B165" s="133" t="s">
        <v>3395</v>
      </c>
      <c r="C165" s="50"/>
      <c r="D165" s="105"/>
      <c r="E165" s="24"/>
      <c r="F165" s="24"/>
      <c r="G165" s="24"/>
      <c r="H165" s="24"/>
    </row>
    <row r="166" spans="1:8" ht="17.5" customHeight="1" x14ac:dyDescent="0.3">
      <c r="A166" s="30" t="s">
        <v>308</v>
      </c>
      <c r="B166" s="133" t="s">
        <v>3396</v>
      </c>
      <c r="C166" s="50"/>
      <c r="D166" s="105"/>
      <c r="E166" s="24"/>
      <c r="F166" s="24"/>
      <c r="G166" s="24"/>
      <c r="H166" s="24"/>
    </row>
    <row r="167" spans="1:8" ht="20.149999999999999" customHeight="1" x14ac:dyDescent="0.3">
      <c r="A167" s="30" t="s">
        <v>310</v>
      </c>
      <c r="B167" s="133" t="s">
        <v>3397</v>
      </c>
      <c r="C167" s="50"/>
      <c r="D167" s="105"/>
      <c r="E167" s="24"/>
      <c r="F167" s="24"/>
      <c r="G167" s="24"/>
      <c r="H167" s="24"/>
    </row>
    <row r="168" spans="1:8" ht="18" customHeight="1" x14ac:dyDescent="0.3">
      <c r="A168" s="30" t="s">
        <v>312</v>
      </c>
      <c r="B168" s="133" t="s">
        <v>3399</v>
      </c>
      <c r="C168" s="50"/>
      <c r="D168" s="105"/>
      <c r="E168" s="24"/>
      <c r="F168" s="24"/>
      <c r="G168" s="24"/>
      <c r="H168" s="24"/>
    </row>
    <row r="169" spans="1:8" ht="17.5" customHeight="1" x14ac:dyDescent="0.3">
      <c r="A169" s="30" t="s">
        <v>314</v>
      </c>
      <c r="B169" s="133" t="s">
        <v>3400</v>
      </c>
      <c r="C169" s="50"/>
      <c r="D169" s="105"/>
      <c r="E169" s="24"/>
      <c r="F169" s="24"/>
      <c r="G169" s="24"/>
      <c r="H169" s="24"/>
    </row>
    <row r="170" spans="1:8" ht="17.149999999999999" customHeight="1" x14ac:dyDescent="0.3">
      <c r="A170" s="30" t="s">
        <v>316</v>
      </c>
      <c r="B170" s="229" t="s">
        <v>3481</v>
      </c>
      <c r="C170" s="50"/>
      <c r="D170" s="105"/>
      <c r="E170" s="24"/>
      <c r="F170" s="24"/>
      <c r="G170" s="24"/>
      <c r="H170" s="24"/>
    </row>
    <row r="171" spans="1:8" x14ac:dyDescent="0.3">
      <c r="A171" s="30">
        <v>5</v>
      </c>
      <c r="B171" s="63" t="s">
        <v>354</v>
      </c>
      <c r="C171" s="63"/>
      <c r="D171" s="48"/>
      <c r="E171" s="24"/>
      <c r="F171" s="24"/>
      <c r="G171" s="24"/>
      <c r="H171" s="24"/>
    </row>
    <row r="172" spans="1:8" ht="90" customHeight="1" x14ac:dyDescent="0.3">
      <c r="A172" s="30">
        <v>6</v>
      </c>
      <c r="B172" s="1020" t="s">
        <v>3421</v>
      </c>
      <c r="C172" s="1022"/>
      <c r="D172" s="64"/>
      <c r="E172" s="24"/>
      <c r="F172" s="24"/>
      <c r="G172" s="24"/>
      <c r="H172" s="24"/>
    </row>
    <row r="173" spans="1:8" ht="28" x14ac:dyDescent="0.3">
      <c r="A173" s="66">
        <v>7</v>
      </c>
      <c r="B173" s="67" t="s">
        <v>356</v>
      </c>
      <c r="C173" s="257">
        <v>473800</v>
      </c>
      <c r="D173" s="259"/>
      <c r="E173" s="24"/>
      <c r="F173" s="24"/>
      <c r="G173" s="24"/>
      <c r="H173" s="24"/>
    </row>
    <row r="174" spans="1:8" x14ac:dyDescent="0.3">
      <c r="A174" s="30">
        <v>8</v>
      </c>
      <c r="B174" s="63" t="s">
        <v>365</v>
      </c>
      <c r="C174" s="44" t="s">
        <v>821</v>
      </c>
      <c r="D174" s="24"/>
      <c r="E174" s="24"/>
      <c r="F174" s="24"/>
      <c r="G174" s="24"/>
      <c r="H174" s="24"/>
    </row>
    <row r="175" spans="1:8" x14ac:dyDescent="0.3">
      <c r="A175" s="1239"/>
      <c r="B175" s="1119"/>
      <c r="C175" s="1119"/>
      <c r="D175" s="1119"/>
      <c r="E175" s="337"/>
      <c r="F175" s="337"/>
      <c r="G175" s="337"/>
      <c r="H175" s="337"/>
    </row>
    <row r="176" spans="1:8" s="403" customFormat="1" ht="23" x14ac:dyDescent="0.35">
      <c r="A176" s="85" t="s">
        <v>2</v>
      </c>
      <c r="B176" s="1240" t="s">
        <v>220</v>
      </c>
      <c r="C176" s="1241"/>
      <c r="D176" s="1242"/>
      <c r="E176" s="24"/>
      <c r="F176" s="24"/>
      <c r="G176" s="24"/>
      <c r="H176" s="24"/>
    </row>
    <row r="177" spans="1:8" x14ac:dyDescent="0.3">
      <c r="A177" s="30">
        <v>1</v>
      </c>
      <c r="B177" s="1016" t="s">
        <v>3482</v>
      </c>
      <c r="C177" s="1044"/>
      <c r="D177" s="1045"/>
      <c r="E177" s="24"/>
      <c r="F177" s="24"/>
      <c r="G177" s="24"/>
      <c r="H177" s="24"/>
    </row>
    <row r="178" spans="1:8" x14ac:dyDescent="0.3">
      <c r="A178" s="30">
        <v>2</v>
      </c>
      <c r="B178" s="1017" t="s">
        <v>3483</v>
      </c>
      <c r="C178" s="1032"/>
      <c r="D178" s="1033"/>
      <c r="E178" s="24"/>
      <c r="F178" s="24"/>
      <c r="G178" s="24"/>
      <c r="H178" s="24"/>
    </row>
    <row r="179" spans="1:8" ht="43.4" customHeight="1" x14ac:dyDescent="0.3">
      <c r="A179" s="30">
        <v>3</v>
      </c>
      <c r="B179" s="1018" t="s">
        <v>3484</v>
      </c>
      <c r="C179" s="1034"/>
      <c r="D179" s="1035"/>
      <c r="E179" s="24"/>
      <c r="F179" s="24"/>
      <c r="G179" s="24"/>
      <c r="H179" s="24"/>
    </row>
    <row r="180" spans="1:8" s="463" customFormat="1" ht="15" customHeight="1" x14ac:dyDescent="0.3">
      <c r="A180" s="36">
        <v>4</v>
      </c>
      <c r="B180" s="37" t="s">
        <v>281</v>
      </c>
      <c r="C180" s="158" t="s">
        <v>3411</v>
      </c>
      <c r="D180" s="158" t="s">
        <v>3389</v>
      </c>
      <c r="E180" s="24"/>
      <c r="F180" s="24"/>
      <c r="G180" s="24"/>
      <c r="H180" s="24"/>
    </row>
    <row r="181" spans="1:8" ht="15" customHeight="1" x14ac:dyDescent="0.3">
      <c r="A181" s="30" t="s">
        <v>285</v>
      </c>
      <c r="B181" s="42" t="s">
        <v>286</v>
      </c>
      <c r="C181" s="43" t="s">
        <v>3485</v>
      </c>
      <c r="D181" s="609" t="s">
        <v>3391</v>
      </c>
      <c r="E181" s="24"/>
      <c r="F181" s="24"/>
      <c r="G181" s="24"/>
      <c r="H181" s="24"/>
    </row>
    <row r="182" spans="1:8" x14ac:dyDescent="0.3">
      <c r="A182" s="30" t="s">
        <v>290</v>
      </c>
      <c r="B182" s="42" t="s">
        <v>291</v>
      </c>
      <c r="C182" s="43" t="s">
        <v>3486</v>
      </c>
      <c r="D182" s="43" t="s">
        <v>3487</v>
      </c>
      <c r="E182" s="24"/>
      <c r="F182" s="24"/>
      <c r="G182" s="24"/>
      <c r="H182" s="24"/>
    </row>
    <row r="183" spans="1:8" x14ac:dyDescent="0.3">
      <c r="A183" s="30" t="s">
        <v>295</v>
      </c>
      <c r="B183" s="42" t="s">
        <v>296</v>
      </c>
      <c r="C183" s="42" t="s">
        <v>502</v>
      </c>
      <c r="D183" s="42" t="s">
        <v>502</v>
      </c>
      <c r="E183" s="24"/>
      <c r="F183" s="24"/>
      <c r="G183" s="24"/>
      <c r="H183" s="24"/>
    </row>
    <row r="184" spans="1:8" x14ac:dyDescent="0.3">
      <c r="A184" s="30" t="s">
        <v>299</v>
      </c>
      <c r="B184" s="42" t="s">
        <v>300</v>
      </c>
      <c r="C184" s="42" t="s">
        <v>736</v>
      </c>
      <c r="D184" s="42" t="s">
        <v>736</v>
      </c>
      <c r="E184" s="24"/>
      <c r="F184" s="24"/>
      <c r="G184" s="24"/>
      <c r="H184" s="24"/>
    </row>
    <row r="185" spans="1:8" ht="19.5" customHeight="1" x14ac:dyDescent="0.3">
      <c r="A185" s="30" t="s">
        <v>304</v>
      </c>
      <c r="B185" s="63" t="s">
        <v>305</v>
      </c>
      <c r="C185" s="63"/>
      <c r="D185" s="63"/>
      <c r="E185" s="24"/>
      <c r="F185" s="24"/>
      <c r="G185" s="24"/>
      <c r="H185" s="24"/>
    </row>
    <row r="186" spans="1:8" ht="23.5" customHeight="1" x14ac:dyDescent="0.3">
      <c r="A186" s="30" t="s">
        <v>306</v>
      </c>
      <c r="B186" s="133" t="s">
        <v>3395</v>
      </c>
      <c r="C186" s="50"/>
      <c r="D186" s="50"/>
      <c r="E186" s="24"/>
      <c r="F186" s="24"/>
      <c r="G186" s="24"/>
      <c r="H186" s="24"/>
    </row>
    <row r="187" spans="1:8" ht="22.5" customHeight="1" x14ac:dyDescent="0.3">
      <c r="A187" s="30" t="s">
        <v>308</v>
      </c>
      <c r="B187" s="133" t="s">
        <v>3396</v>
      </c>
      <c r="C187" s="50"/>
      <c r="D187" s="50"/>
      <c r="E187" s="24"/>
      <c r="F187" s="24"/>
      <c r="G187" s="24"/>
      <c r="H187" s="24"/>
    </row>
    <row r="188" spans="1:8" ht="24.65" customHeight="1" x14ac:dyDescent="0.3">
      <c r="A188" s="30" t="s">
        <v>310</v>
      </c>
      <c r="B188" s="133" t="s">
        <v>3397</v>
      </c>
      <c r="C188" s="50"/>
      <c r="D188" s="50"/>
      <c r="E188" s="24"/>
      <c r="F188" s="24"/>
      <c r="G188" s="24"/>
      <c r="H188" s="24"/>
    </row>
    <row r="189" spans="1:8" ht="23.5" customHeight="1" x14ac:dyDescent="0.3">
      <c r="A189" s="30" t="s">
        <v>312</v>
      </c>
      <c r="B189" s="133" t="s">
        <v>3399</v>
      </c>
      <c r="C189" s="50"/>
      <c r="D189" s="50"/>
      <c r="E189" s="24"/>
      <c r="F189" s="24"/>
      <c r="G189" s="24"/>
      <c r="H189" s="24"/>
    </row>
    <row r="190" spans="1:8" ht="22.5" customHeight="1" x14ac:dyDescent="0.3">
      <c r="A190" s="30" t="s">
        <v>314</v>
      </c>
      <c r="B190" s="133" t="s">
        <v>3400</v>
      </c>
      <c r="C190" s="50"/>
      <c r="D190" s="50"/>
      <c r="E190" s="24"/>
      <c r="F190" s="24"/>
      <c r="G190" s="24"/>
      <c r="H190" s="24"/>
    </row>
    <row r="191" spans="1:8" ht="17.149999999999999" customHeight="1" x14ac:dyDescent="0.3">
      <c r="A191" s="30" t="s">
        <v>316</v>
      </c>
      <c r="B191" s="133" t="s">
        <v>3401</v>
      </c>
      <c r="C191" s="133"/>
      <c r="D191" s="103"/>
      <c r="E191" s="24"/>
      <c r="F191" s="24"/>
      <c r="G191" s="24"/>
      <c r="H191" s="24"/>
    </row>
    <row r="192" spans="1:8" ht="18.649999999999999" customHeight="1" x14ac:dyDescent="0.3">
      <c r="A192" s="30" t="s">
        <v>318</v>
      </c>
      <c r="B192" s="229" t="s">
        <v>3481</v>
      </c>
      <c r="C192" s="50"/>
      <c r="D192" s="50"/>
      <c r="E192" s="24"/>
      <c r="F192" s="24"/>
      <c r="G192" s="24"/>
      <c r="H192" s="24"/>
    </row>
    <row r="193" spans="1:8" x14ac:dyDescent="0.3">
      <c r="A193" s="30">
        <v>5</v>
      </c>
      <c r="B193" s="63" t="s">
        <v>354</v>
      </c>
      <c r="C193" s="63"/>
      <c r="D193" s="63"/>
      <c r="E193" s="24"/>
      <c r="F193" s="24"/>
      <c r="G193" s="24"/>
      <c r="H193" s="24"/>
    </row>
    <row r="194" spans="1:8" ht="76.75" customHeight="1" x14ac:dyDescent="0.3">
      <c r="A194" s="30">
        <v>6</v>
      </c>
      <c r="B194" s="1020" t="s">
        <v>3421</v>
      </c>
      <c r="C194" s="1021"/>
      <c r="D194" s="1022"/>
      <c r="E194" s="24"/>
      <c r="F194" s="24"/>
      <c r="G194" s="24"/>
      <c r="H194" s="24"/>
    </row>
    <row r="195" spans="1:8" ht="28" x14ac:dyDescent="0.3">
      <c r="A195" s="66">
        <v>7</v>
      </c>
      <c r="B195" s="67" t="s">
        <v>356</v>
      </c>
      <c r="C195" s="257">
        <v>1702383.29</v>
      </c>
      <c r="D195" s="257">
        <v>1830800</v>
      </c>
      <c r="E195" s="24"/>
      <c r="F195" s="24"/>
      <c r="G195" s="24"/>
      <c r="H195" s="24"/>
    </row>
    <row r="196" spans="1:8" x14ac:dyDescent="0.3">
      <c r="A196" s="30">
        <v>8</v>
      </c>
      <c r="B196" s="63" t="s">
        <v>365</v>
      </c>
      <c r="C196" s="44" t="s">
        <v>523</v>
      </c>
      <c r="D196" s="44" t="s">
        <v>821</v>
      </c>
      <c r="E196" s="24"/>
      <c r="F196" s="24"/>
      <c r="G196" s="24"/>
      <c r="H196" s="24"/>
    </row>
    <row r="197" spans="1:8" x14ac:dyDescent="0.3">
      <c r="A197" s="518"/>
      <c r="B197" s="518"/>
      <c r="C197" s="518"/>
      <c r="D197" s="518"/>
      <c r="E197" s="337"/>
      <c r="F197" s="337"/>
      <c r="G197" s="337"/>
      <c r="H197" s="337"/>
    </row>
  </sheetData>
  <sheetProtection algorithmName="SHA-512" hashValue="Gi2KwVidbRg173hJ90yFCG147atgxiIG5AC9TVQFGm/4GCxvN66oaU9zpP/oLueQlS27ZkxaS8Qj08TTpRwPAg==" saltValue="TVIYz69Bn3/Awt5GTUTBpQ==" spinCount="100000" sheet="1" scenarios="1" formatCells="0" formatColumns="0" formatRows="0" sort="0" autoFilter="0"/>
  <mergeCells count="60">
    <mergeCell ref="A1:G1"/>
    <mergeCell ref="B28:C28"/>
    <mergeCell ref="A2:D2"/>
    <mergeCell ref="A3:C3"/>
    <mergeCell ref="B4:C4"/>
    <mergeCell ref="B5:C5"/>
    <mergeCell ref="B6:C6"/>
    <mergeCell ref="B7:C7"/>
    <mergeCell ref="B22:C22"/>
    <mergeCell ref="A25:D25"/>
    <mergeCell ref="B26:C26"/>
    <mergeCell ref="B27:C27"/>
    <mergeCell ref="B71:C71"/>
    <mergeCell ref="B39:C39"/>
    <mergeCell ref="B43:C43"/>
    <mergeCell ref="B44:C44"/>
    <mergeCell ref="B45:C45"/>
    <mergeCell ref="B46:C46"/>
    <mergeCell ref="B55:C55"/>
    <mergeCell ref="A58:D58"/>
    <mergeCell ref="B59:C59"/>
    <mergeCell ref="B60:C60"/>
    <mergeCell ref="B61:C61"/>
    <mergeCell ref="B62:C62"/>
    <mergeCell ref="B104:D104"/>
    <mergeCell ref="A74:D74"/>
    <mergeCell ref="B75:D75"/>
    <mergeCell ref="B76:D76"/>
    <mergeCell ref="B77:D77"/>
    <mergeCell ref="B78:D78"/>
    <mergeCell ref="B87:D87"/>
    <mergeCell ref="A90:D90"/>
    <mergeCell ref="B91:D91"/>
    <mergeCell ref="B92:D92"/>
    <mergeCell ref="B93:D93"/>
    <mergeCell ref="B94:D94"/>
    <mergeCell ref="B151:C151"/>
    <mergeCell ref="A107:D107"/>
    <mergeCell ref="B108:C108"/>
    <mergeCell ref="B109:C109"/>
    <mergeCell ref="B110:C110"/>
    <mergeCell ref="B111:C111"/>
    <mergeCell ref="B120:C120"/>
    <mergeCell ref="A123:D123"/>
    <mergeCell ref="B124:C124"/>
    <mergeCell ref="B125:C125"/>
    <mergeCell ref="B126:C126"/>
    <mergeCell ref="B127:C127"/>
    <mergeCell ref="B194:D194"/>
    <mergeCell ref="A154:D154"/>
    <mergeCell ref="B155:C155"/>
    <mergeCell ref="B156:C156"/>
    <mergeCell ref="B157:C157"/>
    <mergeCell ref="B158:C158"/>
    <mergeCell ref="B172:C172"/>
    <mergeCell ref="A175:D175"/>
    <mergeCell ref="B176:D176"/>
    <mergeCell ref="B177:D177"/>
    <mergeCell ref="B178:D178"/>
    <mergeCell ref="B179:D179"/>
  </mergeCells>
  <pageMargins left="0.7" right="0.7" top="0.75" bottom="0.75" header="0.3" footer="0.3"/>
  <pageSetup paperSize="9" scale="51" orientation="portrait" verticalDpi="0" r:id="rId1"/>
  <rowBreaks count="3" manualBreakCount="3">
    <brk id="58" max="7" man="1"/>
    <brk id="123" max="7" man="1"/>
    <brk id="175" max="7" man="1"/>
  </rowBreaks>
  <colBreaks count="2" manualBreakCount="2">
    <brk id="8" max="196" man="1"/>
    <brk id="17" max="196"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A8F86-A7E7-40D9-8F05-07729E6487F9}">
  <dimension ref="A1:BV489"/>
  <sheetViews>
    <sheetView zoomScaleNormal="100" zoomScaleSheetLayoutView="80" workbookViewId="0">
      <selection sqref="A1:XFD1048576"/>
    </sheetView>
  </sheetViews>
  <sheetFormatPr defaultColWidth="8.7265625" defaultRowHeight="14" x14ac:dyDescent="0.3"/>
  <cols>
    <col min="1" max="1" width="11.453125" style="2" bestFit="1" customWidth="1"/>
    <col min="2" max="2" width="45.1796875" style="2" customWidth="1"/>
    <col min="3" max="3" width="27.81640625" style="2" customWidth="1"/>
    <col min="4" max="4" width="19.81640625" style="2" bestFit="1" customWidth="1"/>
    <col min="5" max="11" width="8.7265625" style="2"/>
    <col min="12" max="47" width="8.7265625" style="35"/>
    <col min="48" max="16384" width="8.7265625" style="2"/>
  </cols>
  <sheetData>
    <row r="1" spans="1:74" ht="129" customHeight="1" x14ac:dyDescent="0.35">
      <c r="A1" s="1124" t="s">
        <v>276</v>
      </c>
      <c r="B1" s="1124"/>
      <c r="C1" s="1124"/>
      <c r="D1" s="1124"/>
      <c r="E1" s="1243"/>
      <c r="F1" s="1243"/>
      <c r="G1" s="1243"/>
      <c r="H1" s="1243"/>
      <c r="I1" s="1243"/>
      <c r="J1" s="1172"/>
      <c r="K1" s="1172"/>
    </row>
    <row r="2" spans="1:74" ht="23" x14ac:dyDescent="0.35">
      <c r="A2" s="1253" t="s">
        <v>2340</v>
      </c>
      <c r="B2" s="1254"/>
      <c r="C2" s="1254"/>
      <c r="D2" s="1254"/>
      <c r="E2" s="1255"/>
      <c r="F2" s="1255"/>
      <c r="G2" s="1255"/>
      <c r="H2" s="1255"/>
      <c r="I2" s="1255"/>
      <c r="J2" s="528"/>
      <c r="K2" s="528"/>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row>
    <row r="3" spans="1:74" s="403" customFormat="1" ht="23" x14ac:dyDescent="0.35">
      <c r="A3" s="1053" t="s">
        <v>201</v>
      </c>
      <c r="B3" s="1145"/>
      <c r="C3" s="1145"/>
      <c r="D3" s="1145"/>
      <c r="E3" s="1145"/>
      <c r="F3" s="1145"/>
      <c r="G3" s="1145"/>
      <c r="H3" s="1145"/>
      <c r="I3" s="1145"/>
      <c r="J3" s="1145"/>
      <c r="K3" s="1146"/>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row>
    <row r="4" spans="1:74" s="403" customFormat="1" ht="23" x14ac:dyDescent="0.35">
      <c r="A4" s="85" t="s">
        <v>2</v>
      </c>
      <c r="B4" s="1053" t="s">
        <v>202</v>
      </c>
      <c r="C4" s="101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row>
    <row r="5" spans="1:74" ht="14.5" x14ac:dyDescent="0.3">
      <c r="A5" s="436">
        <v>1</v>
      </c>
      <c r="B5" s="1055" t="s">
        <v>3408</v>
      </c>
      <c r="C5" s="1015"/>
      <c r="D5" s="35"/>
      <c r="E5" s="35"/>
      <c r="F5" s="35"/>
      <c r="G5" s="35"/>
      <c r="H5" s="35"/>
      <c r="I5" s="35"/>
      <c r="J5" s="35"/>
      <c r="K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row>
    <row r="6" spans="1:74" ht="14.5" x14ac:dyDescent="0.3">
      <c r="A6" s="436">
        <v>2</v>
      </c>
      <c r="B6" s="1046" t="s">
        <v>3488</v>
      </c>
      <c r="C6" s="1048"/>
      <c r="D6" s="35"/>
      <c r="E6" s="35"/>
      <c r="F6" s="35"/>
      <c r="G6" s="35"/>
      <c r="H6" s="35"/>
      <c r="I6" s="35"/>
      <c r="J6" s="35"/>
      <c r="K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row>
    <row r="7" spans="1:74" ht="37" customHeight="1" thickBot="1" x14ac:dyDescent="0.35">
      <c r="A7" s="956">
        <v>3</v>
      </c>
      <c r="B7" s="1049" t="s">
        <v>3410</v>
      </c>
      <c r="C7" s="1048"/>
      <c r="D7" s="35"/>
      <c r="E7" s="35"/>
      <c r="F7" s="35"/>
      <c r="G7" s="35"/>
      <c r="H7" s="35"/>
      <c r="I7" s="35"/>
      <c r="J7" s="35"/>
      <c r="K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row>
    <row r="8" spans="1:74" ht="15" customHeight="1" thickBot="1" x14ac:dyDescent="0.35">
      <c r="A8" s="801">
        <v>4</v>
      </c>
      <c r="B8" s="825" t="s">
        <v>864</v>
      </c>
      <c r="C8" s="826" t="s">
        <v>3411</v>
      </c>
      <c r="D8" s="35"/>
      <c r="E8" s="35"/>
      <c r="F8" s="35"/>
      <c r="G8" s="35"/>
      <c r="H8" s="35"/>
      <c r="I8" s="35"/>
      <c r="J8" s="35"/>
      <c r="K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row>
    <row r="9" spans="1:74" ht="15" customHeight="1" thickBot="1" x14ac:dyDescent="0.35">
      <c r="A9" s="819" t="s">
        <v>285</v>
      </c>
      <c r="B9" s="804" t="s">
        <v>286</v>
      </c>
      <c r="C9" s="805" t="s">
        <v>3412</v>
      </c>
      <c r="D9" s="35"/>
      <c r="E9" s="35"/>
      <c r="F9" s="35"/>
      <c r="G9" s="35"/>
      <c r="H9" s="35"/>
      <c r="I9" s="35"/>
      <c r="J9" s="35"/>
      <c r="K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row>
    <row r="10" spans="1:74" ht="17.5" customHeight="1" thickBot="1" x14ac:dyDescent="0.35">
      <c r="A10" s="819" t="s">
        <v>290</v>
      </c>
      <c r="B10" s="804" t="s">
        <v>291</v>
      </c>
      <c r="C10" s="805" t="s">
        <v>3413</v>
      </c>
      <c r="D10" s="35"/>
      <c r="E10" s="35"/>
      <c r="F10" s="35"/>
      <c r="G10" s="35"/>
      <c r="H10" s="35"/>
      <c r="I10" s="35"/>
      <c r="J10" s="35"/>
      <c r="K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row>
    <row r="11" spans="1:74" ht="14.5" thickBot="1" x14ac:dyDescent="0.35">
      <c r="A11" s="819" t="s">
        <v>295</v>
      </c>
      <c r="B11" s="804" t="s">
        <v>296</v>
      </c>
      <c r="C11" s="804" t="s">
        <v>502</v>
      </c>
      <c r="D11" s="35"/>
      <c r="E11" s="35"/>
      <c r="F11" s="35"/>
      <c r="G11" s="35"/>
      <c r="H11" s="35"/>
      <c r="I11" s="35"/>
      <c r="J11" s="35"/>
      <c r="K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row>
    <row r="12" spans="1:74" ht="14.5" thickBot="1" x14ac:dyDescent="0.35">
      <c r="A12" s="819" t="s">
        <v>299</v>
      </c>
      <c r="B12" s="804" t="s">
        <v>300</v>
      </c>
      <c r="C12" s="804" t="s">
        <v>1834</v>
      </c>
      <c r="D12" s="35"/>
      <c r="E12" s="35"/>
      <c r="F12" s="35"/>
      <c r="G12" s="35"/>
      <c r="H12" s="35"/>
      <c r="I12" s="35"/>
      <c r="J12" s="35"/>
      <c r="K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row>
    <row r="13" spans="1:74" ht="14.5" thickBot="1" x14ac:dyDescent="0.35">
      <c r="A13" s="800">
        <v>5</v>
      </c>
      <c r="B13" s="1246" t="s">
        <v>824</v>
      </c>
      <c r="C13" s="1246"/>
      <c r="D13" s="35"/>
      <c r="E13" s="35"/>
      <c r="F13" s="35"/>
      <c r="G13" s="35"/>
      <c r="H13" s="35"/>
      <c r="I13" s="35"/>
      <c r="J13" s="35"/>
      <c r="K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row>
    <row r="14" spans="1:74" ht="14.5" thickBot="1" x14ac:dyDescent="0.35">
      <c r="A14" s="807" t="s">
        <v>3489</v>
      </c>
      <c r="B14" s="808" t="s">
        <v>3414</v>
      </c>
      <c r="C14" s="809">
        <v>182462.22</v>
      </c>
      <c r="D14" s="35"/>
      <c r="E14" s="35"/>
      <c r="F14" s="35"/>
      <c r="G14" s="35"/>
      <c r="H14" s="35"/>
      <c r="I14" s="35"/>
      <c r="J14" s="35"/>
      <c r="K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row>
    <row r="15" spans="1:74" ht="14.5" thickBot="1" x14ac:dyDescent="0.35">
      <c r="A15" s="807" t="s">
        <v>3490</v>
      </c>
      <c r="B15" s="808" t="s">
        <v>3415</v>
      </c>
      <c r="C15" s="809">
        <v>95869.98</v>
      </c>
      <c r="D15" s="35" t="s">
        <v>542</v>
      </c>
      <c r="E15" s="35"/>
      <c r="F15" s="35"/>
      <c r="G15" s="35"/>
      <c r="H15" s="35"/>
      <c r="I15" s="35"/>
      <c r="J15" s="35"/>
      <c r="K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row>
    <row r="16" spans="1:74" ht="14.5" thickBot="1" x14ac:dyDescent="0.35">
      <c r="A16" s="807" t="s">
        <v>3491</v>
      </c>
      <c r="B16" s="808" t="s">
        <v>3416</v>
      </c>
      <c r="C16" s="809">
        <v>204110.28</v>
      </c>
      <c r="D16" s="35"/>
      <c r="E16" s="35"/>
      <c r="F16" s="35"/>
      <c r="G16" s="35"/>
      <c r="H16" s="35"/>
      <c r="I16" s="35"/>
      <c r="J16" s="35"/>
      <c r="K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row>
    <row r="17" spans="1:74" ht="28.5" thickBot="1" x14ac:dyDescent="0.35">
      <c r="A17" s="807" t="s">
        <v>3492</v>
      </c>
      <c r="B17" s="808" t="s">
        <v>3417</v>
      </c>
      <c r="C17" s="809">
        <v>36801.699999999997</v>
      </c>
      <c r="D17" s="35"/>
      <c r="E17" s="35"/>
      <c r="F17" s="35"/>
      <c r="G17" s="35"/>
      <c r="H17" s="35"/>
      <c r="I17" s="35"/>
      <c r="J17" s="35"/>
      <c r="K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row>
    <row r="18" spans="1:74" ht="30" customHeight="1" thickBot="1" x14ac:dyDescent="0.35">
      <c r="A18" s="807" t="s">
        <v>3492</v>
      </c>
      <c r="B18" s="810" t="s">
        <v>3418</v>
      </c>
      <c r="C18" s="809">
        <v>36801.699999999997</v>
      </c>
      <c r="D18" s="35"/>
      <c r="E18" s="35"/>
      <c r="F18" s="35"/>
      <c r="G18" s="35"/>
      <c r="H18" s="35"/>
      <c r="I18" s="35"/>
      <c r="J18" s="35"/>
      <c r="K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row>
    <row r="19" spans="1:74" ht="14.5" thickBot="1" x14ac:dyDescent="0.35">
      <c r="A19" s="807" t="s">
        <v>3493</v>
      </c>
      <c r="B19" s="811" t="s">
        <v>3419</v>
      </c>
      <c r="C19" s="809">
        <v>95869.98</v>
      </c>
      <c r="D19" s="35"/>
      <c r="E19" s="35"/>
      <c r="F19" s="35"/>
      <c r="G19" s="35"/>
      <c r="H19" s="35"/>
      <c r="I19" s="35"/>
      <c r="J19" s="35"/>
      <c r="K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row>
    <row r="20" spans="1:74" x14ac:dyDescent="0.3">
      <c r="A20" s="958" t="s">
        <v>3494</v>
      </c>
      <c r="B20" s="959" t="s">
        <v>3420</v>
      </c>
      <c r="C20" s="960">
        <v>680.36</v>
      </c>
      <c r="D20" s="35"/>
      <c r="E20" s="35"/>
      <c r="F20" s="35"/>
      <c r="G20" s="35"/>
      <c r="H20" s="35"/>
      <c r="I20" s="35"/>
      <c r="J20" s="35"/>
      <c r="K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row>
    <row r="21" spans="1:74" s="35" customFormat="1" x14ac:dyDescent="0.35">
      <c r="A21" s="216"/>
      <c r="B21" s="216"/>
      <c r="C21" s="216"/>
    </row>
    <row r="22" spans="1:74" s="6" customFormat="1" ht="23.5" thickBot="1" x14ac:dyDescent="0.4">
      <c r="A22" s="961" t="s">
        <v>2</v>
      </c>
      <c r="B22" s="1256" t="s">
        <v>204</v>
      </c>
      <c r="C22" s="1257"/>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row>
    <row r="23" spans="1:74" ht="14.5" thickBot="1" x14ac:dyDescent="0.35">
      <c r="A23" s="819">
        <v>1</v>
      </c>
      <c r="B23" s="1248" t="s">
        <v>3422</v>
      </c>
      <c r="C23" s="1248"/>
      <c r="D23" s="35"/>
      <c r="E23" s="35"/>
      <c r="F23" s="35"/>
      <c r="G23" s="35"/>
      <c r="H23" s="35"/>
      <c r="I23" s="35"/>
      <c r="J23" s="35"/>
      <c r="K23" s="35"/>
    </row>
    <row r="24" spans="1:74" ht="14.5" thickBot="1" x14ac:dyDescent="0.35">
      <c r="A24" s="819">
        <v>2</v>
      </c>
      <c r="B24" s="1246" t="s">
        <v>3495</v>
      </c>
      <c r="C24" s="1246"/>
      <c r="D24" s="35"/>
      <c r="E24" s="35"/>
      <c r="F24" s="35"/>
      <c r="G24" s="35"/>
      <c r="H24" s="35"/>
      <c r="I24" s="35"/>
      <c r="J24" s="35"/>
      <c r="K24" s="35"/>
    </row>
    <row r="25" spans="1:74" ht="30.65" customHeight="1" thickBot="1" x14ac:dyDescent="0.35">
      <c r="A25" s="819">
        <v>3</v>
      </c>
      <c r="B25" s="1251" t="s">
        <v>3424</v>
      </c>
      <c r="C25" s="1251"/>
      <c r="D25" s="35"/>
      <c r="E25" s="35"/>
      <c r="F25" s="35"/>
      <c r="G25" s="35"/>
      <c r="H25" s="35"/>
      <c r="I25" s="35"/>
      <c r="J25" s="35"/>
      <c r="K25" s="35"/>
    </row>
    <row r="26" spans="1:74" ht="15" customHeight="1" thickBot="1" x14ac:dyDescent="0.35">
      <c r="A26" s="801">
        <v>4</v>
      </c>
      <c r="B26" s="802" t="s">
        <v>864</v>
      </c>
      <c r="C26" s="158" t="s">
        <v>3389</v>
      </c>
      <c r="D26" s="35"/>
      <c r="E26" s="35"/>
      <c r="F26" s="35"/>
      <c r="G26" s="35"/>
      <c r="H26" s="35"/>
      <c r="I26" s="35"/>
      <c r="J26" s="35"/>
      <c r="K26" s="35"/>
    </row>
    <row r="27" spans="1:74" ht="15" customHeight="1" thickBot="1" x14ac:dyDescent="0.35">
      <c r="A27" s="819" t="s">
        <v>285</v>
      </c>
      <c r="B27" s="804" t="s">
        <v>286</v>
      </c>
      <c r="C27" s="805" t="s">
        <v>3425</v>
      </c>
      <c r="D27" s="35"/>
      <c r="E27" s="35"/>
      <c r="F27" s="35"/>
      <c r="G27" s="35"/>
      <c r="H27" s="35"/>
      <c r="I27" s="35"/>
      <c r="J27" s="35"/>
      <c r="K27" s="35"/>
    </row>
    <row r="28" spans="1:74" ht="17.5" customHeight="1" thickBot="1" x14ac:dyDescent="0.35">
      <c r="A28" s="819" t="s">
        <v>290</v>
      </c>
      <c r="B28" s="804" t="s">
        <v>291</v>
      </c>
      <c r="C28" s="805" t="s">
        <v>3426</v>
      </c>
      <c r="D28" s="35"/>
      <c r="E28" s="35"/>
      <c r="F28" s="35"/>
      <c r="G28" s="35"/>
      <c r="H28" s="35"/>
      <c r="I28" s="35"/>
      <c r="J28" s="35"/>
      <c r="K28" s="35"/>
    </row>
    <row r="29" spans="1:74" ht="14.5" thickBot="1" x14ac:dyDescent="0.35">
      <c r="A29" s="819" t="s">
        <v>295</v>
      </c>
      <c r="B29" s="804" t="s">
        <v>296</v>
      </c>
      <c r="C29" s="804" t="s">
        <v>502</v>
      </c>
      <c r="D29" s="35"/>
      <c r="E29" s="35"/>
      <c r="F29" s="35"/>
      <c r="G29" s="35"/>
      <c r="H29" s="35"/>
      <c r="I29" s="35"/>
      <c r="J29" s="35"/>
      <c r="K29" s="35"/>
    </row>
    <row r="30" spans="1:74" ht="14.5" thickBot="1" x14ac:dyDescent="0.35">
      <c r="A30" s="819" t="s">
        <v>299</v>
      </c>
      <c r="B30" s="804" t="s">
        <v>300</v>
      </c>
      <c r="C30" s="804" t="s">
        <v>1834</v>
      </c>
      <c r="D30" s="35"/>
      <c r="E30" s="35"/>
      <c r="F30" s="35"/>
      <c r="G30" s="35"/>
      <c r="H30" s="35"/>
      <c r="I30" s="35"/>
      <c r="J30" s="35"/>
      <c r="K30" s="35"/>
    </row>
    <row r="31" spans="1:74" ht="14.5" thickBot="1" x14ac:dyDescent="0.35">
      <c r="A31" s="800">
        <v>5</v>
      </c>
      <c r="B31" s="1246" t="s">
        <v>824</v>
      </c>
      <c r="C31" s="1246"/>
      <c r="D31" s="35"/>
      <c r="E31" s="35"/>
      <c r="F31" s="35"/>
      <c r="G31" s="35"/>
      <c r="H31" s="35"/>
      <c r="I31" s="35"/>
      <c r="J31" s="35"/>
      <c r="K31" s="35"/>
    </row>
    <row r="32" spans="1:74" ht="14.5" thickBot="1" x14ac:dyDescent="0.35">
      <c r="A32" s="814" t="s">
        <v>3496</v>
      </c>
      <c r="B32" s="815" t="s">
        <v>3497</v>
      </c>
      <c r="C32" s="816">
        <v>437.28</v>
      </c>
      <c r="D32" s="35"/>
      <c r="E32" s="35"/>
      <c r="F32" s="35"/>
      <c r="G32" s="35"/>
      <c r="H32" s="35"/>
      <c r="I32" s="35"/>
      <c r="J32" s="35"/>
      <c r="K32" s="35"/>
    </row>
    <row r="33" spans="1:47" ht="14.5" thickBot="1" x14ac:dyDescent="0.35">
      <c r="A33" s="1163"/>
      <c r="B33" s="1163"/>
      <c r="C33" s="1163"/>
      <c r="D33" s="1163"/>
      <c r="E33" s="35"/>
      <c r="F33" s="35"/>
      <c r="G33" s="35"/>
      <c r="H33" s="35"/>
      <c r="I33" s="35"/>
      <c r="J33" s="35"/>
      <c r="K33" s="35"/>
    </row>
    <row r="34" spans="1:47" s="6" customFormat="1" ht="23.5" thickBot="1" x14ac:dyDescent="0.4">
      <c r="A34" s="812" t="s">
        <v>2</v>
      </c>
      <c r="B34" s="1247" t="s">
        <v>210</v>
      </c>
      <c r="C34" s="1247"/>
      <c r="D34" s="1247"/>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row>
    <row r="35" spans="1:47" ht="14.5" thickBot="1" x14ac:dyDescent="0.35">
      <c r="A35" s="819">
        <v>1</v>
      </c>
      <c r="B35" s="1248" t="s">
        <v>3437</v>
      </c>
      <c r="C35" s="1248"/>
      <c r="D35" s="1248"/>
      <c r="E35" s="35"/>
      <c r="F35" s="35"/>
      <c r="G35" s="35"/>
      <c r="H35" s="35"/>
      <c r="I35" s="35"/>
      <c r="J35" s="35"/>
      <c r="K35" s="35"/>
    </row>
    <row r="36" spans="1:47" ht="14.5" thickBot="1" x14ac:dyDescent="0.35">
      <c r="A36" s="819">
        <v>2</v>
      </c>
      <c r="B36" s="1246" t="s">
        <v>3498</v>
      </c>
      <c r="C36" s="1246"/>
      <c r="D36" s="1246"/>
      <c r="E36" s="35"/>
      <c r="F36" s="35"/>
      <c r="G36" s="35"/>
      <c r="H36" s="35"/>
      <c r="I36" s="35"/>
      <c r="J36" s="35"/>
      <c r="K36" s="35"/>
    </row>
    <row r="37" spans="1:47" ht="46.4" customHeight="1" thickBot="1" x14ac:dyDescent="0.35">
      <c r="A37" s="819">
        <v>3</v>
      </c>
      <c r="B37" s="1251" t="s">
        <v>3435</v>
      </c>
      <c r="C37" s="1251"/>
      <c r="D37" s="1251"/>
      <c r="E37" s="35"/>
      <c r="F37" s="35"/>
      <c r="G37" s="35"/>
      <c r="H37" s="35"/>
      <c r="I37" s="35"/>
      <c r="J37" s="35"/>
      <c r="K37" s="35"/>
    </row>
    <row r="38" spans="1:47" ht="15" customHeight="1" thickBot="1" x14ac:dyDescent="0.35">
      <c r="A38" s="801">
        <v>4</v>
      </c>
      <c r="B38" s="802" t="s">
        <v>864</v>
      </c>
      <c r="C38" s="803" t="s">
        <v>3439</v>
      </c>
      <c r="D38" s="158" t="s">
        <v>3389</v>
      </c>
      <c r="E38" s="35"/>
      <c r="F38" s="35"/>
      <c r="G38" s="35"/>
      <c r="H38" s="35"/>
      <c r="I38" s="35"/>
      <c r="J38" s="35"/>
      <c r="K38" s="35"/>
    </row>
    <row r="39" spans="1:47" ht="14.5" thickBot="1" x14ac:dyDescent="0.35">
      <c r="A39" s="819" t="s">
        <v>285</v>
      </c>
      <c r="B39" s="804" t="s">
        <v>286</v>
      </c>
      <c r="C39" s="805" t="s">
        <v>3440</v>
      </c>
      <c r="D39" s="805" t="s">
        <v>3391</v>
      </c>
      <c r="E39" s="35"/>
      <c r="F39" s="35"/>
      <c r="G39" s="35"/>
      <c r="H39" s="35"/>
      <c r="I39" s="35"/>
      <c r="J39" s="35"/>
      <c r="K39" s="35"/>
    </row>
    <row r="40" spans="1:47" ht="17.5" customHeight="1" thickBot="1" x14ac:dyDescent="0.35">
      <c r="A40" s="819" t="s">
        <v>290</v>
      </c>
      <c r="B40" s="804" t="s">
        <v>291</v>
      </c>
      <c r="C40" s="805" t="s">
        <v>3441</v>
      </c>
      <c r="D40" s="805" t="s">
        <v>3436</v>
      </c>
      <c r="E40" s="35"/>
      <c r="F40" s="35"/>
      <c r="G40" s="35"/>
      <c r="H40" s="35"/>
      <c r="I40" s="35"/>
      <c r="J40" s="35"/>
      <c r="K40" s="35"/>
    </row>
    <row r="41" spans="1:47" ht="14.5" thickBot="1" x14ac:dyDescent="0.35">
      <c r="A41" s="819" t="s">
        <v>295</v>
      </c>
      <c r="B41" s="804" t="s">
        <v>296</v>
      </c>
      <c r="C41" s="804" t="s">
        <v>1495</v>
      </c>
      <c r="D41" s="804" t="s">
        <v>502</v>
      </c>
      <c r="E41" s="35"/>
      <c r="F41" s="35"/>
      <c r="G41" s="35"/>
      <c r="H41" s="35"/>
      <c r="I41" s="35"/>
      <c r="J41" s="35"/>
      <c r="K41" s="35"/>
    </row>
    <row r="42" spans="1:47" ht="14.5" thickBot="1" x14ac:dyDescent="0.35">
      <c r="A42" s="819" t="s">
        <v>299</v>
      </c>
      <c r="B42" s="804" t="s">
        <v>300</v>
      </c>
      <c r="C42" s="804" t="s">
        <v>1790</v>
      </c>
      <c r="D42" s="804" t="s">
        <v>3499</v>
      </c>
      <c r="E42" s="35"/>
      <c r="F42" s="35"/>
      <c r="G42" s="35"/>
      <c r="H42" s="35"/>
      <c r="I42" s="35"/>
      <c r="J42" s="35"/>
      <c r="K42" s="35"/>
    </row>
    <row r="43" spans="1:47" ht="14.5" thickBot="1" x14ac:dyDescent="0.35">
      <c r="A43" s="800">
        <v>5</v>
      </c>
      <c r="B43" s="1246" t="s">
        <v>824</v>
      </c>
      <c r="C43" s="1246"/>
      <c r="D43" s="817"/>
      <c r="E43" s="35"/>
      <c r="F43" s="35"/>
      <c r="G43" s="35"/>
      <c r="H43" s="35"/>
      <c r="I43" s="35"/>
      <c r="J43" s="35"/>
      <c r="K43" s="35"/>
    </row>
    <row r="44" spans="1:47" ht="14.5" thickBot="1" x14ac:dyDescent="0.35">
      <c r="A44" s="372" t="s">
        <v>3500</v>
      </c>
      <c r="B44" s="818" t="s">
        <v>2826</v>
      </c>
      <c r="C44" s="809">
        <v>244482.94</v>
      </c>
      <c r="D44" s="809" t="s">
        <v>1025</v>
      </c>
      <c r="E44" s="35"/>
      <c r="F44" s="35"/>
      <c r="G44" s="35"/>
      <c r="H44" s="35"/>
      <c r="I44" s="35"/>
      <c r="J44" s="35"/>
      <c r="K44" s="35"/>
    </row>
    <row r="45" spans="1:47" ht="14.5" thickBot="1" x14ac:dyDescent="0.35">
      <c r="A45" s="372" t="s">
        <v>3501</v>
      </c>
      <c r="B45" s="818" t="s">
        <v>3502</v>
      </c>
      <c r="C45" s="809" t="s">
        <v>1025</v>
      </c>
      <c r="D45" s="809">
        <v>90591.25</v>
      </c>
      <c r="E45" s="35"/>
      <c r="F45" s="35"/>
      <c r="G45" s="35"/>
      <c r="H45" s="35"/>
      <c r="I45" s="35"/>
      <c r="J45" s="35"/>
      <c r="K45" s="35"/>
    </row>
    <row r="46" spans="1:47" ht="14.5" thickBot="1" x14ac:dyDescent="0.35">
      <c r="A46" s="1163"/>
      <c r="B46" s="1163"/>
      <c r="C46" s="1163"/>
      <c r="D46" s="1163"/>
      <c r="E46" s="35"/>
      <c r="F46" s="35"/>
      <c r="G46" s="35"/>
      <c r="H46" s="35"/>
      <c r="I46" s="35"/>
      <c r="J46" s="35"/>
      <c r="K46" s="35"/>
    </row>
    <row r="47" spans="1:47" s="6" customFormat="1" ht="23.5" thickBot="1" x14ac:dyDescent="0.4">
      <c r="A47" s="812" t="s">
        <v>2</v>
      </c>
      <c r="B47" s="1247" t="s">
        <v>212</v>
      </c>
      <c r="C47" s="1247"/>
      <c r="D47" s="1247"/>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4.5" thickBot="1" x14ac:dyDescent="0.35">
      <c r="A48" s="819">
        <v>1</v>
      </c>
      <c r="B48" s="1248" t="s">
        <v>3443</v>
      </c>
      <c r="C48" s="1248"/>
      <c r="D48" s="1248"/>
      <c r="E48" s="35"/>
      <c r="F48" s="35"/>
      <c r="G48" s="35"/>
      <c r="H48" s="35"/>
      <c r="I48" s="35"/>
      <c r="J48" s="35"/>
      <c r="K48" s="35"/>
    </row>
    <row r="49" spans="1:47" ht="14.5" thickBot="1" x14ac:dyDescent="0.35">
      <c r="A49" s="819">
        <v>2</v>
      </c>
      <c r="B49" s="1246" t="s">
        <v>3503</v>
      </c>
      <c r="C49" s="1246"/>
      <c r="D49" s="1246"/>
      <c r="E49" s="35"/>
      <c r="F49" s="35"/>
      <c r="G49" s="35"/>
      <c r="H49" s="35"/>
      <c r="I49" s="35"/>
      <c r="J49" s="35"/>
      <c r="K49" s="35"/>
    </row>
    <row r="50" spans="1:47" ht="29.5" customHeight="1" thickBot="1" x14ac:dyDescent="0.35">
      <c r="A50" s="819">
        <v>3</v>
      </c>
      <c r="B50" s="1251" t="s">
        <v>3445</v>
      </c>
      <c r="C50" s="1251"/>
      <c r="D50" s="1251"/>
      <c r="E50" s="35"/>
      <c r="F50" s="35"/>
      <c r="G50" s="35"/>
      <c r="H50" s="35"/>
      <c r="I50" s="35"/>
      <c r="J50" s="35"/>
      <c r="K50" s="35"/>
    </row>
    <row r="51" spans="1:47" ht="15" customHeight="1" thickBot="1" x14ac:dyDescent="0.35">
      <c r="A51" s="801">
        <v>4</v>
      </c>
      <c r="B51" s="802" t="s">
        <v>864</v>
      </c>
      <c r="C51" s="289" t="s">
        <v>3446</v>
      </c>
      <c r="D51" s="289" t="s">
        <v>3439</v>
      </c>
      <c r="E51" s="35"/>
      <c r="F51" s="35"/>
      <c r="G51" s="35"/>
      <c r="H51" s="35"/>
      <c r="I51" s="35"/>
      <c r="J51" s="35"/>
      <c r="K51" s="35"/>
    </row>
    <row r="52" spans="1:47" ht="14.5" thickBot="1" x14ac:dyDescent="0.35">
      <c r="A52" s="819" t="s">
        <v>285</v>
      </c>
      <c r="B52" s="804" t="s">
        <v>286</v>
      </c>
      <c r="C52" s="805" t="s">
        <v>3447</v>
      </c>
      <c r="D52" s="805" t="s">
        <v>3448</v>
      </c>
      <c r="E52" s="35"/>
      <c r="F52" s="35"/>
      <c r="G52" s="35"/>
      <c r="H52" s="35"/>
      <c r="I52" s="35"/>
      <c r="J52" s="35"/>
      <c r="K52" s="35"/>
    </row>
    <row r="53" spans="1:47" ht="17.5" customHeight="1" thickBot="1" x14ac:dyDescent="0.35">
      <c r="A53" s="819" t="s">
        <v>290</v>
      </c>
      <c r="B53" s="804" t="s">
        <v>291</v>
      </c>
      <c r="C53" s="805" t="s">
        <v>3449</v>
      </c>
      <c r="D53" s="805" t="s">
        <v>3450</v>
      </c>
      <c r="E53" s="35"/>
      <c r="F53" s="35"/>
      <c r="G53" s="35"/>
      <c r="H53" s="35"/>
      <c r="I53" s="35"/>
      <c r="J53" s="35"/>
      <c r="K53" s="35"/>
    </row>
    <row r="54" spans="1:47" ht="14.5" thickBot="1" x14ac:dyDescent="0.35">
      <c r="A54" s="819" t="s">
        <v>295</v>
      </c>
      <c r="B54" s="804" t="s">
        <v>296</v>
      </c>
      <c r="C54" s="804" t="s">
        <v>629</v>
      </c>
      <c r="D54" s="804" t="s">
        <v>629</v>
      </c>
      <c r="E54" s="35"/>
      <c r="F54" s="35"/>
      <c r="G54" s="35"/>
      <c r="H54" s="35"/>
      <c r="I54" s="35"/>
      <c r="J54" s="35"/>
      <c r="K54" s="35"/>
    </row>
    <row r="55" spans="1:47" ht="14.5" thickBot="1" x14ac:dyDescent="0.35">
      <c r="A55" s="819" t="s">
        <v>299</v>
      </c>
      <c r="B55" s="804" t="s">
        <v>300</v>
      </c>
      <c r="C55" s="804" t="s">
        <v>1790</v>
      </c>
      <c r="D55" s="804" t="s">
        <v>1790</v>
      </c>
      <c r="E55" s="35"/>
      <c r="F55" s="35"/>
      <c r="G55" s="35"/>
      <c r="H55" s="35"/>
      <c r="I55" s="35"/>
      <c r="J55" s="35"/>
      <c r="K55" s="35"/>
    </row>
    <row r="56" spans="1:47" ht="14.5" thickBot="1" x14ac:dyDescent="0.35">
      <c r="A56" s="800">
        <v>5</v>
      </c>
      <c r="B56" s="1246" t="s">
        <v>824</v>
      </c>
      <c r="C56" s="1246"/>
      <c r="D56" s="817"/>
      <c r="E56" s="35"/>
      <c r="F56" s="35"/>
      <c r="G56" s="35"/>
      <c r="H56" s="35"/>
      <c r="I56" s="35"/>
      <c r="J56" s="35"/>
      <c r="K56" s="35"/>
    </row>
    <row r="57" spans="1:47" ht="14.5" thickBot="1" x14ac:dyDescent="0.35">
      <c r="A57" s="819" t="s">
        <v>3504</v>
      </c>
      <c r="B57" s="818" t="s">
        <v>3451</v>
      </c>
      <c r="C57" s="809">
        <v>2136.3200000000002</v>
      </c>
      <c r="D57" s="809">
        <v>1618.13</v>
      </c>
      <c r="E57" s="35"/>
      <c r="F57" s="35"/>
      <c r="G57" s="35"/>
      <c r="H57" s="35"/>
      <c r="I57" s="35"/>
      <c r="J57" s="35"/>
      <c r="K57" s="35"/>
    </row>
    <row r="58" spans="1:47" ht="14.5" thickBot="1" x14ac:dyDescent="0.35">
      <c r="A58" s="1163"/>
      <c r="B58" s="1163"/>
      <c r="C58" s="1163"/>
      <c r="D58" s="1163"/>
      <c r="E58" s="35"/>
      <c r="F58" s="35"/>
      <c r="G58" s="35"/>
      <c r="H58" s="35"/>
      <c r="I58" s="35"/>
      <c r="J58" s="35"/>
      <c r="K58" s="35"/>
    </row>
    <row r="59" spans="1:47" s="6" customFormat="1" ht="23.5" thickBot="1" x14ac:dyDescent="0.4">
      <c r="A59" s="812" t="s">
        <v>2</v>
      </c>
      <c r="B59" s="1247" t="s">
        <v>216</v>
      </c>
      <c r="C59" s="1247"/>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4.5" thickBot="1" x14ac:dyDescent="0.35">
      <c r="A60" s="819">
        <v>1</v>
      </c>
      <c r="B60" s="1248" t="s">
        <v>3457</v>
      </c>
      <c r="C60" s="1248"/>
      <c r="D60" s="35"/>
      <c r="E60" s="35"/>
      <c r="F60" s="35"/>
      <c r="G60" s="35"/>
      <c r="H60" s="35"/>
      <c r="I60" s="35"/>
      <c r="J60" s="35"/>
      <c r="K60" s="35"/>
    </row>
    <row r="61" spans="1:47" ht="14.5" thickBot="1" x14ac:dyDescent="0.35">
      <c r="A61" s="819">
        <v>2</v>
      </c>
      <c r="B61" s="1246" t="s">
        <v>3505</v>
      </c>
      <c r="C61" s="1246"/>
      <c r="D61" s="35"/>
      <c r="E61" s="35"/>
      <c r="F61" s="35"/>
      <c r="G61" s="35"/>
      <c r="H61" s="35"/>
      <c r="I61" s="35"/>
      <c r="J61" s="35"/>
      <c r="K61" s="35"/>
    </row>
    <row r="62" spans="1:47" ht="14.5" thickBot="1" x14ac:dyDescent="0.35">
      <c r="A62" s="819">
        <v>3</v>
      </c>
      <c r="B62" s="1251" t="s">
        <v>863</v>
      </c>
      <c r="C62" s="1251"/>
      <c r="D62" s="35"/>
      <c r="E62" s="35"/>
      <c r="F62" s="35"/>
      <c r="G62" s="35"/>
      <c r="H62" s="35"/>
      <c r="I62" s="35"/>
      <c r="J62" s="35"/>
      <c r="K62" s="35"/>
    </row>
    <row r="63" spans="1:47" ht="15" customHeight="1" thickBot="1" x14ac:dyDescent="0.35">
      <c r="A63" s="801">
        <v>4</v>
      </c>
      <c r="B63" s="802" t="s">
        <v>864</v>
      </c>
      <c r="C63" s="820" t="s">
        <v>3411</v>
      </c>
      <c r="D63" s="35"/>
      <c r="E63" s="35"/>
      <c r="F63" s="35"/>
      <c r="G63" s="35"/>
      <c r="H63" s="35"/>
      <c r="I63" s="35"/>
      <c r="J63" s="35"/>
      <c r="K63" s="35"/>
    </row>
    <row r="64" spans="1:47" ht="15" customHeight="1" thickBot="1" x14ac:dyDescent="0.35">
      <c r="A64" s="819" t="s">
        <v>285</v>
      </c>
      <c r="B64" s="804" t="s">
        <v>286</v>
      </c>
      <c r="C64" s="821" t="s">
        <v>3506</v>
      </c>
      <c r="D64" s="35"/>
      <c r="E64" s="35"/>
      <c r="F64" s="35"/>
      <c r="G64" s="35"/>
      <c r="H64" s="35"/>
      <c r="I64" s="35"/>
      <c r="J64" s="35"/>
      <c r="K64" s="35"/>
    </row>
    <row r="65" spans="1:11" ht="17.5" customHeight="1" thickBot="1" x14ac:dyDescent="0.35">
      <c r="A65" s="819" t="s">
        <v>290</v>
      </c>
      <c r="B65" s="804" t="s">
        <v>291</v>
      </c>
      <c r="C65" s="805" t="s">
        <v>3461</v>
      </c>
      <c r="D65" s="35"/>
      <c r="E65" s="35"/>
      <c r="F65" s="35"/>
      <c r="G65" s="35"/>
      <c r="H65" s="35"/>
      <c r="I65" s="35"/>
      <c r="J65" s="35"/>
      <c r="K65" s="35"/>
    </row>
    <row r="66" spans="1:11" ht="14.5" thickBot="1" x14ac:dyDescent="0.35">
      <c r="A66" s="819" t="s">
        <v>295</v>
      </c>
      <c r="B66" s="804" t="s">
        <v>296</v>
      </c>
      <c r="C66" s="804" t="s">
        <v>568</v>
      </c>
      <c r="D66" s="35"/>
      <c r="E66" s="35"/>
      <c r="F66" s="35"/>
      <c r="G66" s="35"/>
      <c r="H66" s="35"/>
      <c r="I66" s="35"/>
      <c r="J66" s="35"/>
      <c r="K66" s="35"/>
    </row>
    <row r="67" spans="1:11" ht="14.5" thickBot="1" x14ac:dyDescent="0.35">
      <c r="A67" s="819" t="s">
        <v>299</v>
      </c>
      <c r="B67" s="804" t="s">
        <v>300</v>
      </c>
      <c r="C67" s="804" t="s">
        <v>3507</v>
      </c>
      <c r="D67" s="35"/>
      <c r="E67" s="35"/>
      <c r="F67" s="35"/>
      <c r="G67" s="35"/>
      <c r="H67" s="35"/>
      <c r="I67" s="35"/>
      <c r="J67" s="35"/>
      <c r="K67" s="35"/>
    </row>
    <row r="68" spans="1:11" ht="14.5" thickBot="1" x14ac:dyDescent="0.35">
      <c r="A68" s="800">
        <v>5</v>
      </c>
      <c r="B68" s="1246" t="s">
        <v>824</v>
      </c>
      <c r="C68" s="1246"/>
      <c r="D68" s="35"/>
      <c r="E68" s="35"/>
      <c r="F68" s="35"/>
      <c r="G68" s="35"/>
      <c r="H68" s="35"/>
      <c r="I68" s="35"/>
      <c r="J68" s="35"/>
      <c r="K68" s="35"/>
    </row>
    <row r="69" spans="1:11" ht="14.5" thickBot="1" x14ac:dyDescent="0.35">
      <c r="A69" s="822" t="s">
        <v>3508</v>
      </c>
      <c r="B69" s="823" t="s">
        <v>3509</v>
      </c>
      <c r="C69" s="809">
        <v>28187.01</v>
      </c>
      <c r="D69" s="35"/>
      <c r="E69" s="35"/>
      <c r="F69" s="35"/>
      <c r="G69" s="35"/>
      <c r="H69" s="35"/>
      <c r="I69" s="35"/>
      <c r="J69" s="35"/>
      <c r="K69" s="35"/>
    </row>
    <row r="70" spans="1:11" ht="14.5" thickBot="1" x14ac:dyDescent="0.35">
      <c r="A70" s="822" t="s">
        <v>3510</v>
      </c>
      <c r="B70" s="823" t="s">
        <v>3463</v>
      </c>
      <c r="C70" s="809">
        <v>3558.79</v>
      </c>
      <c r="D70" s="35"/>
      <c r="E70" s="35"/>
      <c r="F70" s="35"/>
      <c r="G70" s="35"/>
      <c r="H70" s="35"/>
      <c r="I70" s="35"/>
      <c r="J70" s="35"/>
      <c r="K70" s="35"/>
    </row>
    <row r="71" spans="1:11" ht="56.5" thickBot="1" x14ac:dyDescent="0.35">
      <c r="A71" s="822" t="s">
        <v>3511</v>
      </c>
      <c r="B71" s="823" t="s">
        <v>3464</v>
      </c>
      <c r="C71" s="809">
        <v>6542.82</v>
      </c>
      <c r="D71" s="35"/>
      <c r="E71" s="35"/>
      <c r="F71" s="35"/>
      <c r="G71" s="35"/>
      <c r="H71" s="35"/>
      <c r="I71" s="35"/>
      <c r="J71" s="35"/>
      <c r="K71" s="35"/>
    </row>
    <row r="72" spans="1:11" ht="14.5" thickBot="1" x14ac:dyDescent="0.35">
      <c r="A72" s="822" t="s">
        <v>3512</v>
      </c>
      <c r="B72" s="823" t="s">
        <v>3465</v>
      </c>
      <c r="C72" s="809">
        <v>1639.99</v>
      </c>
      <c r="D72" s="35"/>
      <c r="E72" s="35"/>
      <c r="F72" s="35"/>
      <c r="G72" s="35"/>
      <c r="H72" s="35"/>
      <c r="I72" s="35"/>
      <c r="J72" s="35"/>
      <c r="K72" s="35"/>
    </row>
    <row r="73" spans="1:11" ht="28.5" thickBot="1" x14ac:dyDescent="0.35">
      <c r="A73" s="822" t="s">
        <v>3513</v>
      </c>
      <c r="B73" s="823" t="s">
        <v>3466</v>
      </c>
      <c r="C73" s="809">
        <v>1020.84</v>
      </c>
      <c r="D73" s="35"/>
      <c r="E73" s="35"/>
      <c r="F73" s="35"/>
      <c r="G73" s="35"/>
      <c r="H73" s="35"/>
      <c r="I73" s="35"/>
      <c r="J73" s="35"/>
      <c r="K73" s="35"/>
    </row>
    <row r="74" spans="1:11" ht="14.5" thickBot="1" x14ac:dyDescent="0.35">
      <c r="A74" s="822" t="s">
        <v>3514</v>
      </c>
      <c r="B74" s="823" t="s">
        <v>3467</v>
      </c>
      <c r="C74" s="809">
        <v>14547.5</v>
      </c>
      <c r="D74" s="35"/>
      <c r="E74" s="35"/>
      <c r="F74" s="35"/>
      <c r="G74" s="35"/>
      <c r="H74" s="35"/>
      <c r="I74" s="35"/>
      <c r="J74" s="35"/>
      <c r="K74" s="35"/>
    </row>
    <row r="75" spans="1:11" ht="14.5" thickBot="1" x14ac:dyDescent="0.35">
      <c r="A75" s="822" t="s">
        <v>3515</v>
      </c>
      <c r="B75" s="824" t="s">
        <v>3468</v>
      </c>
      <c r="C75" s="809">
        <v>3194.65</v>
      </c>
      <c r="D75" s="35"/>
      <c r="E75" s="35"/>
      <c r="F75" s="35"/>
      <c r="G75" s="35"/>
      <c r="H75" s="35"/>
      <c r="I75" s="35"/>
      <c r="J75" s="35"/>
      <c r="K75" s="35"/>
    </row>
    <row r="76" spans="1:11" ht="28.5" thickBot="1" x14ac:dyDescent="0.35">
      <c r="A76" s="822" t="s">
        <v>3516</v>
      </c>
      <c r="B76" s="824" t="s">
        <v>3469</v>
      </c>
      <c r="C76" s="809">
        <v>3496.28</v>
      </c>
      <c r="D76" s="35"/>
      <c r="E76" s="35"/>
      <c r="F76" s="35"/>
      <c r="G76" s="35"/>
      <c r="H76" s="35"/>
      <c r="I76" s="35"/>
      <c r="J76" s="35"/>
      <c r="K76" s="35"/>
    </row>
    <row r="77" spans="1:11" ht="14.5" thickBot="1" x14ac:dyDescent="0.35">
      <c r="A77" s="822" t="s">
        <v>3517</v>
      </c>
      <c r="B77" s="824" t="s">
        <v>3470</v>
      </c>
      <c r="C77" s="809" t="s">
        <v>1025</v>
      </c>
      <c r="D77" s="35"/>
      <c r="E77" s="35"/>
      <c r="F77" s="35"/>
      <c r="G77" s="35"/>
      <c r="H77" s="35"/>
      <c r="I77" s="35"/>
      <c r="J77" s="35"/>
      <c r="K77" s="35"/>
    </row>
    <row r="78" spans="1:11" ht="14.5" thickBot="1" x14ac:dyDescent="0.35">
      <c r="A78" s="822" t="s">
        <v>3518</v>
      </c>
      <c r="B78" s="824" t="s">
        <v>3471</v>
      </c>
      <c r="C78" s="809">
        <v>16600.595000000001</v>
      </c>
      <c r="D78" s="35"/>
      <c r="E78" s="35"/>
      <c r="F78" s="35"/>
      <c r="G78" s="35"/>
      <c r="H78" s="35"/>
      <c r="I78" s="35"/>
      <c r="J78" s="35"/>
      <c r="K78" s="35"/>
    </row>
    <row r="79" spans="1:11" ht="28.5" thickBot="1" x14ac:dyDescent="0.35">
      <c r="A79" s="822" t="s">
        <v>3519</v>
      </c>
      <c r="B79" s="824" t="s">
        <v>3472</v>
      </c>
      <c r="C79" s="809">
        <v>21577.97</v>
      </c>
      <c r="D79" s="35"/>
      <c r="E79" s="35"/>
      <c r="F79" s="35"/>
      <c r="G79" s="35"/>
      <c r="H79" s="35"/>
      <c r="I79" s="35"/>
      <c r="J79" s="35"/>
      <c r="K79" s="35"/>
    </row>
    <row r="80" spans="1:11" ht="14.5" thickBot="1" x14ac:dyDescent="0.35">
      <c r="A80" s="822" t="s">
        <v>3520</v>
      </c>
      <c r="B80" s="824" t="s">
        <v>3473</v>
      </c>
      <c r="C80" s="809" t="s">
        <v>1025</v>
      </c>
      <c r="D80" s="35"/>
      <c r="E80" s="35"/>
      <c r="F80" s="35"/>
      <c r="G80" s="35"/>
      <c r="H80" s="35"/>
      <c r="I80" s="35"/>
      <c r="J80" s="35"/>
      <c r="K80" s="35"/>
    </row>
    <row r="81" spans="1:47" ht="28.5" thickBot="1" x14ac:dyDescent="0.35">
      <c r="A81" s="822" t="s">
        <v>3521</v>
      </c>
      <c r="B81" s="824" t="s">
        <v>3474</v>
      </c>
      <c r="C81" s="809" t="s">
        <v>1025</v>
      </c>
      <c r="D81" s="35"/>
      <c r="E81" s="35"/>
      <c r="F81" s="35"/>
      <c r="G81" s="35"/>
      <c r="H81" s="35"/>
      <c r="I81" s="35"/>
      <c r="J81" s="35"/>
      <c r="K81" s="35"/>
    </row>
    <row r="82" spans="1:47" ht="14.5" thickBot="1" x14ac:dyDescent="0.35">
      <c r="A82" s="822" t="s">
        <v>3522</v>
      </c>
      <c r="B82" s="824" t="s">
        <v>3475</v>
      </c>
      <c r="C82" s="809" t="s">
        <v>1025</v>
      </c>
      <c r="D82" s="35"/>
      <c r="E82" s="35"/>
      <c r="F82" s="35"/>
      <c r="G82" s="35"/>
      <c r="H82" s="35"/>
      <c r="I82" s="35"/>
      <c r="J82" s="35"/>
      <c r="K82" s="35"/>
    </row>
    <row r="83" spans="1:47" ht="28.5" thickBot="1" x14ac:dyDescent="0.35">
      <c r="A83" s="822" t="s">
        <v>3523</v>
      </c>
      <c r="B83" s="824" t="s">
        <v>3476</v>
      </c>
      <c r="C83" s="809" t="s">
        <v>1025</v>
      </c>
      <c r="D83" s="35"/>
      <c r="E83" s="35"/>
      <c r="F83" s="35"/>
      <c r="G83" s="35"/>
      <c r="H83" s="35"/>
      <c r="I83" s="35"/>
      <c r="J83" s="35"/>
      <c r="K83" s="35"/>
    </row>
    <row r="84" spans="1:47" ht="14.5" thickBot="1" x14ac:dyDescent="0.35">
      <c r="A84" s="822" t="s">
        <v>3524</v>
      </c>
      <c r="B84" s="824" t="s">
        <v>3428</v>
      </c>
      <c r="C84" s="809">
        <v>885.5</v>
      </c>
      <c r="D84" s="35"/>
      <c r="E84" s="35"/>
      <c r="F84" s="35"/>
      <c r="G84" s="35"/>
      <c r="H84" s="35"/>
      <c r="I84" s="35"/>
      <c r="J84" s="35"/>
      <c r="K84" s="35"/>
    </row>
    <row r="85" spans="1:47" ht="15" thickBot="1" x14ac:dyDescent="0.4">
      <c r="A85" s="1173"/>
      <c r="B85" s="1119"/>
      <c r="C85" s="1119"/>
      <c r="D85" s="1119"/>
      <c r="E85" s="1135"/>
      <c r="F85" s="127"/>
      <c r="G85" s="127"/>
      <c r="H85" s="127"/>
      <c r="I85" s="127"/>
      <c r="J85" s="127"/>
      <c r="K85" s="127"/>
    </row>
    <row r="86" spans="1:47" s="6" customFormat="1" ht="23.5" thickBot="1" x14ac:dyDescent="0.4">
      <c r="A86" s="812" t="s">
        <v>2</v>
      </c>
      <c r="B86" s="1244" t="s">
        <v>218</v>
      </c>
      <c r="C86" s="124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row>
    <row r="87" spans="1:47" ht="15" thickBot="1" x14ac:dyDescent="0.35">
      <c r="A87" s="819">
        <v>1</v>
      </c>
      <c r="B87" s="1252" t="s">
        <v>3477</v>
      </c>
      <c r="C87" s="1245"/>
      <c r="D87" s="35"/>
      <c r="E87" s="35"/>
      <c r="F87" s="35"/>
      <c r="G87" s="35"/>
      <c r="H87" s="35"/>
      <c r="I87" s="35"/>
      <c r="J87" s="35"/>
      <c r="K87" s="35"/>
    </row>
    <row r="88" spans="1:47" ht="14.5" thickBot="1" x14ac:dyDescent="0.35">
      <c r="A88" s="819">
        <v>2</v>
      </c>
      <c r="B88" s="806" t="s">
        <v>3525</v>
      </c>
      <c r="C88" s="806"/>
      <c r="D88" s="35"/>
      <c r="E88" s="35"/>
      <c r="F88" s="35"/>
      <c r="G88" s="35"/>
      <c r="H88" s="35"/>
      <c r="I88" s="35"/>
      <c r="J88" s="35"/>
      <c r="K88" s="35"/>
    </row>
    <row r="89" spans="1:47" ht="29.5" customHeight="1" thickBot="1" x14ac:dyDescent="0.35">
      <c r="A89" s="819">
        <v>3</v>
      </c>
      <c r="B89" s="1249" t="s">
        <v>3479</v>
      </c>
      <c r="C89" s="1250"/>
      <c r="D89" s="35"/>
      <c r="E89" s="35"/>
      <c r="F89" s="35"/>
      <c r="G89" s="35"/>
      <c r="H89" s="35"/>
      <c r="I89" s="35"/>
      <c r="J89" s="35"/>
      <c r="K89" s="35"/>
    </row>
    <row r="90" spans="1:47" ht="15" customHeight="1" thickBot="1" x14ac:dyDescent="0.35">
      <c r="A90" s="801">
        <v>4</v>
      </c>
      <c r="B90" s="802" t="s">
        <v>864</v>
      </c>
      <c r="C90" s="820" t="s">
        <v>3526</v>
      </c>
      <c r="D90" s="35"/>
      <c r="E90" s="35"/>
      <c r="F90" s="35"/>
      <c r="G90" s="35"/>
      <c r="H90" s="35"/>
      <c r="I90" s="35"/>
      <c r="J90" s="35"/>
      <c r="K90" s="35"/>
    </row>
    <row r="91" spans="1:47" ht="14.5" thickBot="1" x14ac:dyDescent="0.35">
      <c r="A91" s="819" t="s">
        <v>285</v>
      </c>
      <c r="B91" s="804" t="s">
        <v>286</v>
      </c>
      <c r="C91" s="805" t="s">
        <v>3391</v>
      </c>
      <c r="D91" s="35"/>
      <c r="E91" s="35"/>
      <c r="F91" s="35"/>
      <c r="G91" s="35"/>
      <c r="H91" s="35"/>
      <c r="I91" s="35"/>
      <c r="J91" s="35"/>
      <c r="K91" s="35"/>
    </row>
    <row r="92" spans="1:47" ht="17.5" customHeight="1" thickBot="1" x14ac:dyDescent="0.35">
      <c r="A92" s="819" t="s">
        <v>290</v>
      </c>
      <c r="B92" s="804" t="s">
        <v>291</v>
      </c>
      <c r="C92" s="805" t="s">
        <v>3480</v>
      </c>
      <c r="D92" s="35"/>
      <c r="E92" s="35"/>
      <c r="F92" s="35"/>
      <c r="G92" s="35"/>
      <c r="H92" s="35"/>
      <c r="I92" s="35"/>
      <c r="J92" s="35"/>
      <c r="K92" s="35"/>
    </row>
    <row r="93" spans="1:47" ht="14.5" thickBot="1" x14ac:dyDescent="0.35">
      <c r="A93" s="819" t="s">
        <v>295</v>
      </c>
      <c r="B93" s="804" t="s">
        <v>296</v>
      </c>
      <c r="C93" s="804" t="s">
        <v>502</v>
      </c>
      <c r="D93" s="35"/>
      <c r="E93" s="35"/>
      <c r="F93" s="35"/>
      <c r="G93" s="35"/>
      <c r="H93" s="35"/>
      <c r="I93" s="35"/>
      <c r="J93" s="35"/>
      <c r="K93" s="35"/>
    </row>
    <row r="94" spans="1:47" ht="14.5" thickBot="1" x14ac:dyDescent="0.35">
      <c r="A94" s="819" t="s">
        <v>299</v>
      </c>
      <c r="B94" s="804" t="s">
        <v>300</v>
      </c>
      <c r="C94" s="804" t="s">
        <v>3499</v>
      </c>
      <c r="D94" s="35"/>
      <c r="E94" s="35"/>
      <c r="F94" s="35"/>
      <c r="G94" s="35"/>
      <c r="H94" s="35"/>
      <c r="I94" s="35"/>
      <c r="J94" s="35"/>
      <c r="K94" s="35"/>
    </row>
    <row r="95" spans="1:47" ht="14.5" thickBot="1" x14ac:dyDescent="0.35">
      <c r="A95" s="800">
        <v>5</v>
      </c>
      <c r="B95" s="1246" t="s">
        <v>824</v>
      </c>
      <c r="C95" s="1246"/>
      <c r="D95" s="35"/>
      <c r="E95" s="35"/>
      <c r="F95" s="35"/>
      <c r="G95" s="35"/>
      <c r="H95" s="35"/>
      <c r="I95" s="35"/>
      <c r="J95" s="35"/>
      <c r="K95" s="35"/>
    </row>
    <row r="96" spans="1:47" ht="14.5" thickBot="1" x14ac:dyDescent="0.35">
      <c r="A96" s="814" t="s">
        <v>3527</v>
      </c>
      <c r="B96" s="824" t="s">
        <v>3395</v>
      </c>
      <c r="C96" s="809">
        <v>169387.56</v>
      </c>
      <c r="D96" s="35"/>
      <c r="E96" s="35"/>
      <c r="F96" s="35"/>
      <c r="G96" s="35"/>
      <c r="H96" s="35"/>
      <c r="I96" s="35"/>
      <c r="J96" s="35"/>
      <c r="K96" s="35"/>
    </row>
    <row r="97" spans="1:47" ht="14.5" thickBot="1" x14ac:dyDescent="0.35">
      <c r="A97" s="814" t="s">
        <v>3528</v>
      </c>
      <c r="B97" s="824" t="s">
        <v>3396</v>
      </c>
      <c r="C97" s="809">
        <v>2046.43</v>
      </c>
      <c r="D97" s="35"/>
      <c r="E97" s="35"/>
      <c r="F97" s="35"/>
      <c r="G97" s="35"/>
      <c r="H97" s="35"/>
      <c r="I97" s="35"/>
      <c r="J97" s="35"/>
      <c r="K97" s="35"/>
    </row>
    <row r="98" spans="1:47" ht="14.5" thickBot="1" x14ac:dyDescent="0.35">
      <c r="A98" s="814" t="s">
        <v>3529</v>
      </c>
      <c r="B98" s="824" t="s">
        <v>3397</v>
      </c>
      <c r="C98" s="809">
        <v>1979.71</v>
      </c>
      <c r="D98" s="35"/>
      <c r="E98" s="35"/>
      <c r="F98" s="35"/>
      <c r="G98" s="35"/>
      <c r="H98" s="35"/>
      <c r="I98" s="35"/>
      <c r="J98" s="35"/>
      <c r="K98" s="35"/>
    </row>
    <row r="99" spans="1:47" ht="14.5" thickBot="1" x14ac:dyDescent="0.35">
      <c r="A99" s="814" t="s">
        <v>3530</v>
      </c>
      <c r="B99" s="824" t="s">
        <v>3399</v>
      </c>
      <c r="C99" s="809">
        <v>5380</v>
      </c>
      <c r="D99" s="35"/>
      <c r="E99" s="35"/>
      <c r="F99" s="35"/>
      <c r="G99" s="35"/>
      <c r="H99" s="35"/>
      <c r="I99" s="35"/>
      <c r="J99" s="35"/>
      <c r="K99" s="35"/>
    </row>
    <row r="100" spans="1:47" ht="14.5" thickBot="1" x14ac:dyDescent="0.35">
      <c r="A100" s="814" t="s">
        <v>3531</v>
      </c>
      <c r="B100" s="824" t="s">
        <v>3400</v>
      </c>
      <c r="C100" s="809">
        <v>155796.48000000001</v>
      </c>
      <c r="D100" s="35"/>
      <c r="E100" s="35"/>
      <c r="F100" s="35"/>
      <c r="G100" s="35"/>
      <c r="H100" s="35"/>
      <c r="I100" s="35"/>
      <c r="J100" s="35"/>
      <c r="K100" s="35"/>
    </row>
    <row r="101" spans="1:47" ht="14.5" thickBot="1" x14ac:dyDescent="0.35">
      <c r="A101" s="814" t="s">
        <v>3532</v>
      </c>
      <c r="B101" s="824" t="s">
        <v>3533</v>
      </c>
      <c r="C101" s="957"/>
      <c r="D101" s="35"/>
      <c r="E101" s="35"/>
      <c r="F101" s="35"/>
      <c r="G101" s="35"/>
      <c r="H101" s="35"/>
      <c r="I101" s="35"/>
      <c r="J101" s="35"/>
      <c r="K101" s="35"/>
    </row>
    <row r="102" spans="1:47" ht="14.5" thickBot="1" x14ac:dyDescent="0.35">
      <c r="A102" s="814" t="s">
        <v>3535</v>
      </c>
      <c r="B102" s="824" t="s">
        <v>3536</v>
      </c>
      <c r="C102" s="809">
        <v>135948</v>
      </c>
      <c r="D102" s="35"/>
      <c r="E102" s="35"/>
      <c r="F102" s="35"/>
      <c r="G102" s="35"/>
      <c r="H102" s="35"/>
      <c r="I102" s="35"/>
      <c r="J102" s="35"/>
      <c r="K102" s="35"/>
    </row>
    <row r="103" spans="1:47" ht="14.5" thickBot="1" x14ac:dyDescent="0.35">
      <c r="A103" s="1163"/>
      <c r="B103" s="1163"/>
      <c r="C103" s="1163"/>
      <c r="D103" s="1163"/>
      <c r="E103" s="35"/>
      <c r="F103" s="35"/>
      <c r="G103" s="35"/>
      <c r="H103" s="35"/>
      <c r="I103" s="35"/>
      <c r="J103" s="35"/>
      <c r="K103" s="35"/>
    </row>
    <row r="104" spans="1:47" s="6" customFormat="1" ht="23.5" thickBot="1" x14ac:dyDescent="0.4">
      <c r="A104" s="812" t="s">
        <v>2</v>
      </c>
      <c r="B104" s="1247" t="s">
        <v>220</v>
      </c>
      <c r="C104" s="1247"/>
      <c r="D104" s="1247"/>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row>
    <row r="105" spans="1:47" ht="14.5" thickBot="1" x14ac:dyDescent="0.35">
      <c r="A105" s="800">
        <v>1</v>
      </c>
      <c r="B105" s="1248" t="s">
        <v>3482</v>
      </c>
      <c r="C105" s="1248"/>
      <c r="D105" s="1248"/>
      <c r="E105" s="35"/>
      <c r="F105" s="35"/>
      <c r="G105" s="35"/>
      <c r="H105" s="35"/>
      <c r="I105" s="35"/>
      <c r="J105" s="35"/>
      <c r="K105" s="35"/>
    </row>
    <row r="106" spans="1:47" ht="14.5" thickBot="1" x14ac:dyDescent="0.35">
      <c r="A106" s="800">
        <v>2</v>
      </c>
      <c r="B106" s="1246" t="s">
        <v>3537</v>
      </c>
      <c r="C106" s="1246"/>
      <c r="D106" s="1246"/>
      <c r="E106" s="35"/>
      <c r="F106" s="35"/>
      <c r="G106" s="35"/>
      <c r="H106" s="35"/>
      <c r="I106" s="35"/>
      <c r="J106" s="35"/>
      <c r="K106" s="35"/>
    </row>
    <row r="107" spans="1:47" ht="45" customHeight="1" thickBot="1" x14ac:dyDescent="0.35">
      <c r="A107" s="800">
        <v>3</v>
      </c>
      <c r="B107" s="1251" t="s">
        <v>3484</v>
      </c>
      <c r="C107" s="1251"/>
      <c r="D107" s="1251"/>
      <c r="E107" s="35"/>
      <c r="F107" s="35"/>
      <c r="G107" s="35"/>
      <c r="H107" s="35"/>
      <c r="I107" s="35"/>
      <c r="J107" s="35"/>
      <c r="K107" s="35"/>
    </row>
    <row r="108" spans="1:47" ht="15" customHeight="1" thickBot="1" x14ac:dyDescent="0.35">
      <c r="A108" s="801">
        <v>4</v>
      </c>
      <c r="B108" s="802" t="s">
        <v>864</v>
      </c>
      <c r="C108" s="820" t="s">
        <v>3538</v>
      </c>
      <c r="D108" s="820" t="s">
        <v>3526</v>
      </c>
      <c r="E108" s="35"/>
      <c r="F108" s="35"/>
      <c r="G108" s="35"/>
      <c r="H108" s="35"/>
      <c r="I108" s="35"/>
      <c r="J108" s="35"/>
      <c r="K108" s="35"/>
    </row>
    <row r="109" spans="1:47" ht="14.5" thickBot="1" x14ac:dyDescent="0.35">
      <c r="A109" s="800" t="s">
        <v>285</v>
      </c>
      <c r="B109" s="804" t="s">
        <v>286</v>
      </c>
      <c r="C109" s="805" t="s">
        <v>3485</v>
      </c>
      <c r="D109" s="631" t="s">
        <v>3391</v>
      </c>
      <c r="E109" s="35"/>
      <c r="F109" s="35"/>
      <c r="G109" s="35"/>
      <c r="H109" s="35"/>
      <c r="I109" s="35"/>
      <c r="J109" s="35"/>
      <c r="K109" s="35"/>
    </row>
    <row r="110" spans="1:47" ht="14.5" thickBot="1" x14ac:dyDescent="0.35">
      <c r="A110" s="800" t="s">
        <v>290</v>
      </c>
      <c r="B110" s="804" t="s">
        <v>291</v>
      </c>
      <c r="C110" s="805" t="s">
        <v>3486</v>
      </c>
      <c r="D110" s="805" t="s">
        <v>3487</v>
      </c>
      <c r="E110" s="35"/>
      <c r="F110" s="35"/>
      <c r="G110" s="35"/>
      <c r="H110" s="35"/>
      <c r="I110" s="35"/>
      <c r="J110" s="35"/>
      <c r="K110" s="35"/>
    </row>
    <row r="111" spans="1:47" ht="14.5" thickBot="1" x14ac:dyDescent="0.35">
      <c r="A111" s="800" t="s">
        <v>295</v>
      </c>
      <c r="B111" s="804" t="s">
        <v>296</v>
      </c>
      <c r="C111" s="804" t="s">
        <v>1228</v>
      </c>
      <c r="D111" s="804" t="s">
        <v>502</v>
      </c>
      <c r="E111" s="35"/>
      <c r="F111" s="35"/>
      <c r="G111" s="35"/>
      <c r="H111" s="35"/>
      <c r="I111" s="35"/>
      <c r="J111" s="35"/>
      <c r="K111" s="35"/>
    </row>
    <row r="112" spans="1:47" ht="14.5" thickBot="1" x14ac:dyDescent="0.35">
      <c r="A112" s="800" t="s">
        <v>299</v>
      </c>
      <c r="B112" s="804" t="s">
        <v>300</v>
      </c>
      <c r="C112" s="804" t="s">
        <v>1834</v>
      </c>
      <c r="D112" s="804" t="s">
        <v>3499</v>
      </c>
      <c r="E112" s="35"/>
      <c r="F112" s="35"/>
      <c r="G112" s="35"/>
      <c r="H112" s="35"/>
      <c r="I112" s="35"/>
      <c r="J112" s="35"/>
      <c r="K112" s="35"/>
    </row>
    <row r="113" spans="1:11" ht="14.5" thickBot="1" x14ac:dyDescent="0.35">
      <c r="A113" s="800">
        <v>5</v>
      </c>
      <c r="B113" s="1246" t="s">
        <v>824</v>
      </c>
      <c r="C113" s="1246"/>
      <c r="D113" s="817"/>
      <c r="E113" s="35"/>
      <c r="F113" s="35"/>
      <c r="G113" s="35"/>
      <c r="H113" s="35"/>
      <c r="I113" s="35"/>
      <c r="J113" s="35"/>
      <c r="K113" s="35"/>
    </row>
    <row r="114" spans="1:11" ht="14.5" thickBot="1" x14ac:dyDescent="0.35">
      <c r="A114" s="814" t="s">
        <v>3539</v>
      </c>
      <c r="B114" s="824" t="s">
        <v>3395</v>
      </c>
      <c r="C114" s="809">
        <v>72500</v>
      </c>
      <c r="D114" s="809">
        <v>169387.56</v>
      </c>
      <c r="E114" s="35"/>
      <c r="F114" s="35"/>
      <c r="G114" s="35"/>
      <c r="H114" s="35"/>
      <c r="I114" s="35"/>
      <c r="J114" s="35"/>
      <c r="K114" s="35"/>
    </row>
    <row r="115" spans="1:11" ht="14.5" thickBot="1" x14ac:dyDescent="0.35">
      <c r="A115" s="814" t="s">
        <v>3540</v>
      </c>
      <c r="B115" s="824" t="s">
        <v>3396</v>
      </c>
      <c r="C115" s="809">
        <v>1850</v>
      </c>
      <c r="D115" s="809">
        <v>2046.43</v>
      </c>
      <c r="E115" s="35"/>
      <c r="F115" s="35"/>
      <c r="G115" s="35"/>
      <c r="H115" s="35"/>
      <c r="I115" s="35"/>
      <c r="J115" s="35"/>
      <c r="K115" s="35"/>
    </row>
    <row r="116" spans="1:11" ht="14.5" thickBot="1" x14ac:dyDescent="0.35">
      <c r="A116" s="814" t="s">
        <v>3541</v>
      </c>
      <c r="B116" s="824" t="s">
        <v>3397</v>
      </c>
      <c r="C116" s="809">
        <v>495</v>
      </c>
      <c r="D116" s="809">
        <v>1979.71</v>
      </c>
      <c r="E116" s="35"/>
      <c r="F116" s="35"/>
      <c r="G116" s="35"/>
      <c r="H116" s="35"/>
      <c r="I116" s="35"/>
      <c r="J116" s="35"/>
      <c r="K116" s="35"/>
    </row>
    <row r="117" spans="1:11" ht="14.5" thickBot="1" x14ac:dyDescent="0.35">
      <c r="A117" s="814" t="s">
        <v>3542</v>
      </c>
      <c r="B117" s="824" t="s">
        <v>3399</v>
      </c>
      <c r="C117" s="809">
        <v>250</v>
      </c>
      <c r="D117" s="809">
        <v>5380</v>
      </c>
      <c r="E117" s="35"/>
      <c r="F117" s="35"/>
      <c r="G117" s="35"/>
      <c r="H117" s="35"/>
      <c r="I117" s="35"/>
      <c r="J117" s="35"/>
      <c r="K117" s="35"/>
    </row>
    <row r="118" spans="1:11" ht="14.5" thickBot="1" x14ac:dyDescent="0.35">
      <c r="A118" s="814" t="s">
        <v>3543</v>
      </c>
      <c r="B118" s="824" t="s">
        <v>3400</v>
      </c>
      <c r="C118" s="809">
        <v>147850</v>
      </c>
      <c r="D118" s="809">
        <v>155796.48000000001</v>
      </c>
      <c r="E118" s="35"/>
      <c r="F118" s="35"/>
      <c r="G118" s="35"/>
      <c r="H118" s="35"/>
      <c r="I118" s="35"/>
      <c r="J118" s="35"/>
      <c r="K118" s="35"/>
    </row>
    <row r="119" spans="1:11" ht="14.5" thickBot="1" x14ac:dyDescent="0.35">
      <c r="A119" s="814" t="s">
        <v>3544</v>
      </c>
      <c r="B119" s="824" t="s">
        <v>3533</v>
      </c>
      <c r="C119" s="809">
        <v>9750</v>
      </c>
      <c r="D119" s="957" t="s">
        <v>3534</v>
      </c>
      <c r="E119" s="35"/>
      <c r="F119" s="35"/>
      <c r="G119" s="35"/>
      <c r="H119" s="35"/>
      <c r="I119" s="35"/>
      <c r="J119" s="35"/>
      <c r="K119" s="35"/>
    </row>
    <row r="120" spans="1:11" ht="14.5" thickBot="1" x14ac:dyDescent="0.35">
      <c r="A120" s="814" t="s">
        <v>3545</v>
      </c>
      <c r="B120" s="824" t="s">
        <v>3536</v>
      </c>
      <c r="C120" s="809">
        <v>147850</v>
      </c>
      <c r="D120" s="809">
        <v>135948</v>
      </c>
      <c r="E120" s="35"/>
      <c r="F120" s="35"/>
      <c r="G120" s="35"/>
      <c r="H120" s="35"/>
      <c r="I120" s="35"/>
      <c r="J120" s="35"/>
      <c r="K120" s="35"/>
    </row>
    <row r="121" spans="1:11" ht="14.5" thickBot="1" x14ac:dyDescent="0.35">
      <c r="A121" s="814" t="s">
        <v>3546</v>
      </c>
      <c r="B121" s="813" t="s">
        <v>3502</v>
      </c>
      <c r="C121" s="809">
        <v>0</v>
      </c>
      <c r="D121" s="809">
        <v>10000</v>
      </c>
      <c r="E121" s="35"/>
      <c r="F121" s="35"/>
      <c r="G121" s="35"/>
      <c r="H121" s="35"/>
      <c r="I121" s="35"/>
      <c r="J121" s="35"/>
      <c r="K121" s="35"/>
    </row>
    <row r="122" spans="1:11" ht="14.5" thickBot="1" x14ac:dyDescent="0.35">
      <c r="A122" s="1163"/>
      <c r="B122" s="1163"/>
      <c r="C122" s="1163"/>
      <c r="D122" s="1163"/>
      <c r="E122" s="35"/>
      <c r="F122" s="35"/>
      <c r="G122" s="35"/>
      <c r="H122" s="35"/>
      <c r="I122" s="35"/>
      <c r="J122" s="35"/>
      <c r="K122" s="35"/>
    </row>
    <row r="123" spans="1:11" x14ac:dyDescent="0.3">
      <c r="A123" s="35"/>
      <c r="B123" s="35"/>
      <c r="C123" s="35"/>
      <c r="D123" s="35"/>
      <c r="E123" s="35"/>
      <c r="F123" s="35"/>
      <c r="G123" s="35"/>
      <c r="H123" s="35"/>
      <c r="I123" s="35"/>
      <c r="J123" s="35"/>
      <c r="K123" s="35"/>
    </row>
    <row r="124" spans="1:11" x14ac:dyDescent="0.3">
      <c r="A124" s="35"/>
      <c r="B124" s="35"/>
      <c r="C124" s="35"/>
      <c r="D124" s="35"/>
      <c r="E124" s="35"/>
      <c r="F124" s="35"/>
      <c r="G124" s="35"/>
      <c r="H124" s="35"/>
      <c r="I124" s="35"/>
      <c r="J124" s="35"/>
      <c r="K124" s="35"/>
    </row>
    <row r="125" spans="1:11" x14ac:dyDescent="0.3">
      <c r="A125" s="35"/>
      <c r="B125" s="35"/>
      <c r="C125" s="35"/>
      <c r="D125" s="35"/>
      <c r="E125" s="35"/>
      <c r="F125" s="35"/>
      <c r="G125" s="35"/>
      <c r="H125" s="35"/>
      <c r="I125" s="35"/>
      <c r="J125" s="35"/>
      <c r="K125" s="35"/>
    </row>
    <row r="126" spans="1:11" x14ac:dyDescent="0.3">
      <c r="A126" s="35"/>
      <c r="B126" s="35"/>
      <c r="C126" s="35"/>
      <c r="D126" s="35"/>
      <c r="E126" s="35"/>
      <c r="F126" s="35"/>
      <c r="G126" s="35"/>
      <c r="H126" s="35"/>
      <c r="I126" s="35"/>
      <c r="J126" s="35"/>
      <c r="K126" s="35"/>
    </row>
    <row r="127" spans="1:11" x14ac:dyDescent="0.3">
      <c r="A127" s="35"/>
      <c r="B127" s="35"/>
      <c r="C127" s="35"/>
      <c r="D127" s="35"/>
      <c r="E127" s="35"/>
      <c r="F127" s="35"/>
      <c r="G127" s="35"/>
      <c r="H127" s="35"/>
      <c r="I127" s="35"/>
      <c r="J127" s="35"/>
      <c r="K127" s="35"/>
    </row>
    <row r="128" spans="1:11" x14ac:dyDescent="0.3">
      <c r="A128" s="35"/>
      <c r="B128" s="35"/>
      <c r="C128" s="35"/>
      <c r="D128" s="35"/>
      <c r="E128" s="35"/>
      <c r="F128" s="35"/>
      <c r="G128" s="35"/>
      <c r="H128" s="35"/>
      <c r="I128" s="35"/>
      <c r="J128" s="35"/>
      <c r="K128" s="35"/>
    </row>
    <row r="129" spans="1:11" x14ac:dyDescent="0.3">
      <c r="A129" s="35"/>
      <c r="B129" s="35"/>
      <c r="C129" s="35"/>
      <c r="D129" s="35"/>
      <c r="E129" s="35"/>
      <c r="F129" s="35"/>
      <c r="G129" s="35"/>
      <c r="H129" s="35"/>
      <c r="I129" s="35"/>
      <c r="J129" s="35"/>
      <c r="K129" s="35"/>
    </row>
    <row r="130" spans="1:11" x14ac:dyDescent="0.3">
      <c r="A130" s="35"/>
      <c r="B130" s="35"/>
      <c r="C130" s="35"/>
      <c r="D130" s="35"/>
      <c r="E130" s="35"/>
      <c r="F130" s="35"/>
      <c r="G130" s="35"/>
      <c r="H130" s="35"/>
      <c r="I130" s="35"/>
      <c r="J130" s="35"/>
      <c r="K130" s="35"/>
    </row>
    <row r="131" spans="1:11" x14ac:dyDescent="0.3">
      <c r="A131" s="35"/>
      <c r="B131" s="35"/>
      <c r="C131" s="35"/>
      <c r="D131" s="35"/>
      <c r="E131" s="35"/>
      <c r="F131" s="35"/>
      <c r="G131" s="35"/>
      <c r="H131" s="35"/>
      <c r="I131" s="35"/>
      <c r="J131" s="35"/>
      <c r="K131" s="35"/>
    </row>
    <row r="132" spans="1:11" x14ac:dyDescent="0.3">
      <c r="A132" s="35"/>
      <c r="B132" s="35"/>
      <c r="C132" s="35"/>
      <c r="D132" s="35"/>
      <c r="E132" s="35"/>
      <c r="F132" s="35"/>
      <c r="G132" s="35"/>
      <c r="H132" s="35"/>
      <c r="I132" s="35"/>
      <c r="J132" s="35"/>
      <c r="K132" s="35"/>
    </row>
    <row r="133" spans="1:11" x14ac:dyDescent="0.3">
      <c r="A133" s="35"/>
      <c r="B133" s="35"/>
      <c r="C133" s="35"/>
      <c r="D133" s="35"/>
      <c r="E133" s="35"/>
      <c r="F133" s="35"/>
      <c r="G133" s="35"/>
      <c r="H133" s="35"/>
      <c r="I133" s="35"/>
      <c r="J133" s="35"/>
      <c r="K133" s="35"/>
    </row>
    <row r="134" spans="1:11" x14ac:dyDescent="0.3">
      <c r="A134" s="35"/>
      <c r="B134" s="35"/>
      <c r="C134" s="35"/>
      <c r="D134" s="35"/>
      <c r="E134" s="35"/>
      <c r="F134" s="35"/>
      <c r="G134" s="35"/>
      <c r="H134" s="35"/>
      <c r="I134" s="35"/>
      <c r="J134" s="35"/>
      <c r="K134" s="35"/>
    </row>
    <row r="135" spans="1:11" x14ac:dyDescent="0.3">
      <c r="A135" s="35"/>
      <c r="B135" s="35"/>
      <c r="C135" s="35"/>
      <c r="D135" s="35"/>
      <c r="E135" s="35"/>
      <c r="F135" s="35"/>
      <c r="G135" s="35"/>
      <c r="H135" s="35"/>
      <c r="I135" s="35"/>
      <c r="J135" s="35"/>
      <c r="K135" s="35"/>
    </row>
    <row r="136" spans="1:11" x14ac:dyDescent="0.3">
      <c r="A136" s="35"/>
      <c r="B136" s="35"/>
      <c r="C136" s="35"/>
      <c r="D136" s="35"/>
      <c r="E136" s="35"/>
      <c r="F136" s="35"/>
      <c r="G136" s="35"/>
      <c r="H136" s="35"/>
      <c r="I136" s="35"/>
      <c r="J136" s="35"/>
      <c r="K136" s="35"/>
    </row>
    <row r="137" spans="1:11" x14ac:dyDescent="0.3">
      <c r="A137" s="35"/>
      <c r="B137" s="35"/>
      <c r="C137" s="35"/>
      <c r="D137" s="35"/>
      <c r="E137" s="35"/>
      <c r="F137" s="35"/>
      <c r="G137" s="35"/>
      <c r="H137" s="35"/>
      <c r="I137" s="35"/>
      <c r="J137" s="35"/>
      <c r="K137" s="35"/>
    </row>
    <row r="138" spans="1:11" x14ac:dyDescent="0.3">
      <c r="A138" s="35"/>
      <c r="B138" s="35"/>
      <c r="C138" s="35"/>
      <c r="D138" s="35"/>
      <c r="E138" s="35"/>
      <c r="F138" s="35"/>
      <c r="G138" s="35"/>
      <c r="H138" s="35"/>
      <c r="I138" s="35"/>
      <c r="J138" s="35"/>
      <c r="K138" s="35"/>
    </row>
    <row r="139" spans="1:11" x14ac:dyDescent="0.3">
      <c r="A139" s="35"/>
      <c r="B139" s="35"/>
      <c r="C139" s="35"/>
      <c r="D139" s="35"/>
      <c r="E139" s="35"/>
      <c r="F139" s="35"/>
      <c r="G139" s="35"/>
      <c r="H139" s="35"/>
      <c r="I139" s="35"/>
      <c r="J139" s="35"/>
      <c r="K139" s="35"/>
    </row>
    <row r="140" spans="1:11" x14ac:dyDescent="0.3">
      <c r="A140" s="35"/>
      <c r="B140" s="35"/>
      <c r="C140" s="35"/>
      <c r="D140" s="35"/>
      <c r="E140" s="35"/>
      <c r="F140" s="35"/>
      <c r="G140" s="35"/>
      <c r="H140" s="35"/>
      <c r="I140" s="35"/>
      <c r="J140" s="35"/>
      <c r="K140" s="35"/>
    </row>
    <row r="141" spans="1:11" x14ac:dyDescent="0.3">
      <c r="A141" s="35"/>
      <c r="B141" s="35"/>
      <c r="C141" s="35"/>
      <c r="D141" s="35"/>
      <c r="E141" s="35"/>
      <c r="F141" s="35"/>
      <c r="G141" s="35"/>
      <c r="H141" s="35"/>
      <c r="I141" s="35"/>
      <c r="J141" s="35"/>
      <c r="K141" s="35"/>
    </row>
    <row r="142" spans="1:11" x14ac:dyDescent="0.3">
      <c r="A142" s="35"/>
      <c r="B142" s="35"/>
      <c r="C142" s="35"/>
      <c r="D142" s="35"/>
      <c r="E142" s="35"/>
      <c r="F142" s="35"/>
      <c r="G142" s="35"/>
      <c r="H142" s="35"/>
      <c r="I142" s="35"/>
      <c r="J142" s="35"/>
      <c r="K142" s="35"/>
    </row>
    <row r="143" spans="1:11" x14ac:dyDescent="0.3">
      <c r="A143" s="35"/>
      <c r="B143" s="35"/>
      <c r="C143" s="35"/>
      <c r="D143" s="35"/>
      <c r="E143" s="35"/>
      <c r="F143" s="35"/>
      <c r="G143" s="35"/>
      <c r="H143" s="35"/>
      <c r="I143" s="35"/>
      <c r="J143" s="35"/>
      <c r="K143" s="35"/>
    </row>
    <row r="144" spans="1:11" x14ac:dyDescent="0.3">
      <c r="A144" s="35"/>
      <c r="B144" s="35"/>
      <c r="C144" s="35"/>
      <c r="D144" s="35"/>
      <c r="E144" s="35"/>
      <c r="F144" s="35"/>
      <c r="G144" s="35"/>
      <c r="H144" s="35"/>
      <c r="I144" s="35"/>
      <c r="J144" s="35"/>
      <c r="K144" s="35"/>
    </row>
    <row r="145" spans="1:11" x14ac:dyDescent="0.3">
      <c r="A145" s="35"/>
      <c r="B145" s="35"/>
      <c r="C145" s="35"/>
      <c r="D145" s="35"/>
      <c r="E145" s="35"/>
      <c r="F145" s="35"/>
      <c r="G145" s="35"/>
      <c r="H145" s="35"/>
      <c r="I145" s="35"/>
      <c r="J145" s="35"/>
      <c r="K145" s="35"/>
    </row>
    <row r="146" spans="1:11" x14ac:dyDescent="0.3">
      <c r="A146" s="35"/>
      <c r="B146" s="35"/>
      <c r="C146" s="35"/>
      <c r="D146" s="35"/>
      <c r="E146" s="35"/>
      <c r="F146" s="35"/>
      <c r="G146" s="35"/>
      <c r="H146" s="35"/>
      <c r="I146" s="35"/>
      <c r="J146" s="35"/>
      <c r="K146" s="35"/>
    </row>
    <row r="147" spans="1:11" x14ac:dyDescent="0.3">
      <c r="A147" s="35"/>
      <c r="B147" s="35"/>
      <c r="C147" s="35"/>
      <c r="D147" s="35"/>
      <c r="E147" s="35"/>
      <c r="F147" s="35"/>
      <c r="G147" s="35"/>
      <c r="H147" s="35"/>
      <c r="I147" s="35"/>
      <c r="J147" s="35"/>
      <c r="K147" s="35"/>
    </row>
    <row r="148" spans="1:11" x14ac:dyDescent="0.3">
      <c r="A148" s="35"/>
      <c r="B148" s="35"/>
      <c r="C148" s="35"/>
      <c r="D148" s="35"/>
      <c r="E148" s="35"/>
      <c r="F148" s="35"/>
      <c r="G148" s="35"/>
      <c r="H148" s="35"/>
      <c r="I148" s="35"/>
      <c r="J148" s="35"/>
      <c r="K148" s="35"/>
    </row>
    <row r="149" spans="1:11" x14ac:dyDescent="0.3">
      <c r="A149" s="35"/>
      <c r="B149" s="35"/>
      <c r="C149" s="35"/>
      <c r="D149" s="35"/>
      <c r="E149" s="35"/>
      <c r="F149" s="35"/>
      <c r="G149" s="35"/>
      <c r="H149" s="35"/>
      <c r="I149" s="35"/>
      <c r="J149" s="35"/>
      <c r="K149" s="35"/>
    </row>
    <row r="150" spans="1:11" x14ac:dyDescent="0.3">
      <c r="A150" s="35"/>
      <c r="B150" s="35"/>
      <c r="C150" s="35"/>
      <c r="D150" s="35"/>
      <c r="E150" s="35"/>
      <c r="F150" s="35"/>
      <c r="G150" s="35"/>
      <c r="H150" s="35"/>
      <c r="I150" s="35"/>
      <c r="J150" s="35"/>
      <c r="K150" s="35"/>
    </row>
    <row r="151" spans="1:11" x14ac:dyDescent="0.3">
      <c r="A151" s="35"/>
      <c r="B151" s="35"/>
      <c r="C151" s="35"/>
      <c r="D151" s="35"/>
      <c r="E151" s="35"/>
      <c r="F151" s="35"/>
      <c r="G151" s="35"/>
      <c r="H151" s="35"/>
      <c r="I151" s="35"/>
      <c r="J151" s="35"/>
      <c r="K151" s="35"/>
    </row>
    <row r="152" spans="1:11" x14ac:dyDescent="0.3">
      <c r="A152" s="35"/>
      <c r="B152" s="35"/>
      <c r="C152" s="35"/>
      <c r="D152" s="35"/>
      <c r="E152" s="35"/>
      <c r="F152" s="35"/>
      <c r="G152" s="35"/>
      <c r="H152" s="35"/>
      <c r="I152" s="35"/>
      <c r="J152" s="35"/>
      <c r="K152" s="35"/>
    </row>
    <row r="153" spans="1:11" x14ac:dyDescent="0.3">
      <c r="A153" s="35"/>
      <c r="B153" s="35"/>
      <c r="C153" s="35"/>
      <c r="D153" s="35"/>
      <c r="E153" s="35"/>
      <c r="F153" s="35"/>
      <c r="G153" s="35"/>
      <c r="H153" s="35"/>
      <c r="I153" s="35"/>
      <c r="J153" s="35"/>
      <c r="K153" s="35"/>
    </row>
    <row r="154" spans="1:11" x14ac:dyDescent="0.3">
      <c r="A154" s="35"/>
      <c r="B154" s="35"/>
      <c r="C154" s="35"/>
      <c r="D154" s="35"/>
      <c r="E154" s="35"/>
      <c r="F154" s="35"/>
      <c r="G154" s="35"/>
      <c r="H154" s="35"/>
      <c r="I154" s="35"/>
      <c r="J154" s="35"/>
      <c r="K154" s="35"/>
    </row>
    <row r="155" spans="1:11" x14ac:dyDescent="0.3">
      <c r="A155" s="35"/>
      <c r="B155" s="35"/>
      <c r="C155" s="35"/>
      <c r="D155" s="35"/>
      <c r="E155" s="35"/>
      <c r="F155" s="35"/>
      <c r="G155" s="35"/>
      <c r="H155" s="35"/>
      <c r="I155" s="35"/>
      <c r="J155" s="35"/>
      <c r="K155" s="35"/>
    </row>
    <row r="156" spans="1:11" x14ac:dyDescent="0.3">
      <c r="A156" s="35"/>
      <c r="B156" s="35"/>
      <c r="C156" s="35"/>
      <c r="D156" s="35"/>
      <c r="E156" s="35"/>
      <c r="F156" s="35"/>
      <c r="G156" s="35"/>
      <c r="H156" s="35"/>
      <c r="I156" s="35"/>
      <c r="J156" s="35"/>
      <c r="K156" s="35"/>
    </row>
    <row r="157" spans="1:11" x14ac:dyDescent="0.3">
      <c r="A157" s="35"/>
      <c r="B157" s="35"/>
      <c r="C157" s="35"/>
      <c r="D157" s="35"/>
      <c r="E157" s="35"/>
      <c r="F157" s="35"/>
      <c r="G157" s="35"/>
      <c r="H157" s="35"/>
      <c r="I157" s="35"/>
      <c r="J157" s="35"/>
      <c r="K157" s="35"/>
    </row>
    <row r="158" spans="1:11" x14ac:dyDescent="0.3">
      <c r="A158" s="35"/>
      <c r="B158" s="35"/>
      <c r="C158" s="35"/>
      <c r="D158" s="35"/>
      <c r="E158" s="35"/>
      <c r="F158" s="35"/>
      <c r="G158" s="35"/>
      <c r="H158" s="35"/>
      <c r="I158" s="35"/>
      <c r="J158" s="35"/>
      <c r="K158" s="35"/>
    </row>
    <row r="159" spans="1:11" x14ac:dyDescent="0.3">
      <c r="A159" s="35"/>
      <c r="B159" s="35"/>
      <c r="C159" s="35"/>
      <c r="D159" s="35"/>
      <c r="E159" s="35"/>
      <c r="F159" s="35"/>
      <c r="G159" s="35"/>
      <c r="H159" s="35"/>
      <c r="I159" s="35"/>
      <c r="J159" s="35"/>
      <c r="K159" s="35"/>
    </row>
    <row r="160" spans="1:11" x14ac:dyDescent="0.3">
      <c r="A160" s="35"/>
      <c r="B160" s="35"/>
      <c r="C160" s="35"/>
      <c r="D160" s="35"/>
      <c r="E160" s="35"/>
      <c r="F160" s="35"/>
      <c r="G160" s="35"/>
      <c r="H160" s="35"/>
      <c r="I160" s="35"/>
      <c r="J160" s="35"/>
      <c r="K160" s="35"/>
    </row>
    <row r="161" spans="1:11" x14ac:dyDescent="0.3">
      <c r="A161" s="35"/>
      <c r="B161" s="35"/>
      <c r="C161" s="35"/>
      <c r="D161" s="35"/>
      <c r="E161" s="35"/>
      <c r="F161" s="35"/>
      <c r="G161" s="35"/>
      <c r="H161" s="35"/>
      <c r="I161" s="35"/>
      <c r="J161" s="35"/>
      <c r="K161" s="35"/>
    </row>
    <row r="162" spans="1:11" x14ac:dyDescent="0.3">
      <c r="A162" s="35"/>
      <c r="B162" s="35"/>
      <c r="C162" s="35"/>
      <c r="D162" s="35"/>
      <c r="E162" s="35"/>
      <c r="F162" s="35"/>
      <c r="G162" s="35"/>
      <c r="H162" s="35"/>
      <c r="I162" s="35"/>
      <c r="J162" s="35"/>
      <c r="K162" s="35"/>
    </row>
    <row r="163" spans="1:11" x14ac:dyDescent="0.3">
      <c r="A163" s="35"/>
      <c r="B163" s="35"/>
      <c r="C163" s="35"/>
      <c r="D163" s="35"/>
      <c r="E163" s="35"/>
      <c r="F163" s="35"/>
      <c r="G163" s="35"/>
      <c r="H163" s="35"/>
      <c r="I163" s="35"/>
      <c r="J163" s="35"/>
      <c r="K163" s="35"/>
    </row>
    <row r="164" spans="1:11" x14ac:dyDescent="0.3">
      <c r="A164" s="35"/>
      <c r="B164" s="35"/>
      <c r="C164" s="35"/>
      <c r="D164" s="35"/>
      <c r="E164" s="35"/>
      <c r="F164" s="35"/>
      <c r="G164" s="35"/>
      <c r="H164" s="35"/>
      <c r="I164" s="35"/>
      <c r="J164" s="35"/>
      <c r="K164" s="35"/>
    </row>
    <row r="165" spans="1:11" x14ac:dyDescent="0.3">
      <c r="A165" s="35"/>
      <c r="B165" s="35"/>
      <c r="C165" s="35"/>
      <c r="D165" s="35"/>
      <c r="E165" s="35"/>
      <c r="F165" s="35"/>
      <c r="G165" s="35"/>
      <c r="H165" s="35"/>
      <c r="I165" s="35"/>
      <c r="J165" s="35"/>
      <c r="K165" s="35"/>
    </row>
    <row r="166" spans="1:11" x14ac:dyDescent="0.3">
      <c r="A166" s="35"/>
      <c r="B166" s="35"/>
      <c r="C166" s="35"/>
      <c r="D166" s="35"/>
      <c r="E166" s="35"/>
      <c r="F166" s="35"/>
      <c r="G166" s="35"/>
      <c r="H166" s="35"/>
      <c r="I166" s="35"/>
      <c r="J166" s="35"/>
      <c r="K166" s="35"/>
    </row>
    <row r="167" spans="1:11" x14ac:dyDescent="0.3">
      <c r="A167" s="35"/>
      <c r="B167" s="35"/>
      <c r="C167" s="35"/>
      <c r="D167" s="35"/>
      <c r="E167" s="35"/>
      <c r="F167" s="35"/>
      <c r="G167" s="35"/>
      <c r="H167" s="35"/>
      <c r="I167" s="35"/>
      <c r="J167" s="35"/>
      <c r="K167" s="35"/>
    </row>
    <row r="168" spans="1:11" x14ac:dyDescent="0.3">
      <c r="A168" s="35"/>
      <c r="B168" s="35"/>
      <c r="C168" s="35"/>
      <c r="D168" s="35"/>
      <c r="E168" s="35"/>
      <c r="F168" s="35"/>
      <c r="G168" s="35"/>
      <c r="H168" s="35"/>
      <c r="I168" s="35"/>
      <c r="J168" s="35"/>
      <c r="K168" s="35"/>
    </row>
    <row r="169" spans="1:11" x14ac:dyDescent="0.3">
      <c r="A169" s="35"/>
      <c r="B169" s="35"/>
      <c r="C169" s="35"/>
      <c r="D169" s="35"/>
      <c r="E169" s="35"/>
      <c r="F169" s="35"/>
      <c r="G169" s="35"/>
      <c r="H169" s="35"/>
      <c r="I169" s="35"/>
      <c r="J169" s="35"/>
      <c r="K169" s="35"/>
    </row>
    <row r="170" spans="1:11" x14ac:dyDescent="0.3">
      <c r="A170" s="35"/>
      <c r="B170" s="35"/>
      <c r="C170" s="35"/>
      <c r="D170" s="35"/>
      <c r="E170" s="35"/>
      <c r="F170" s="35"/>
      <c r="G170" s="35"/>
      <c r="H170" s="35"/>
      <c r="I170" s="35"/>
      <c r="J170" s="35"/>
      <c r="K170" s="35"/>
    </row>
    <row r="171" spans="1:11" x14ac:dyDescent="0.3">
      <c r="A171" s="35"/>
      <c r="B171" s="35"/>
      <c r="C171" s="35"/>
      <c r="D171" s="35"/>
      <c r="E171" s="35"/>
      <c r="F171" s="35"/>
      <c r="G171" s="35"/>
      <c r="H171" s="35"/>
      <c r="I171" s="35"/>
      <c r="J171" s="35"/>
      <c r="K171" s="35"/>
    </row>
    <row r="172" spans="1:11" x14ac:dyDescent="0.3">
      <c r="A172" s="35"/>
      <c r="B172" s="35"/>
      <c r="C172" s="35"/>
      <c r="D172" s="35"/>
      <c r="E172" s="35"/>
      <c r="F172" s="35"/>
      <c r="G172" s="35"/>
      <c r="H172" s="35"/>
      <c r="I172" s="35"/>
      <c r="J172" s="35"/>
      <c r="K172" s="35"/>
    </row>
    <row r="173" spans="1:11" x14ac:dyDescent="0.3">
      <c r="A173" s="35"/>
      <c r="B173" s="35"/>
      <c r="C173" s="35"/>
      <c r="D173" s="35"/>
      <c r="E173" s="35"/>
      <c r="F173" s="35"/>
      <c r="G173" s="35"/>
      <c r="H173" s="35"/>
      <c r="I173" s="35"/>
      <c r="J173" s="35"/>
      <c r="K173" s="35"/>
    </row>
    <row r="174" spans="1:11" x14ac:dyDescent="0.3">
      <c r="A174" s="35"/>
      <c r="B174" s="35"/>
      <c r="C174" s="35"/>
      <c r="D174" s="35"/>
      <c r="E174" s="35"/>
      <c r="F174" s="35"/>
      <c r="G174" s="35"/>
      <c r="H174" s="35"/>
      <c r="I174" s="35"/>
      <c r="J174" s="35"/>
      <c r="K174" s="35"/>
    </row>
    <row r="175" spans="1:11" x14ac:dyDescent="0.3">
      <c r="A175" s="35"/>
      <c r="B175" s="35"/>
      <c r="C175" s="35"/>
      <c r="D175" s="35"/>
      <c r="E175" s="35"/>
      <c r="F175" s="35"/>
      <c r="G175" s="35"/>
      <c r="H175" s="35"/>
      <c r="I175" s="35"/>
      <c r="J175" s="35"/>
      <c r="K175" s="35"/>
    </row>
    <row r="176" spans="1:11" x14ac:dyDescent="0.3">
      <c r="A176" s="35"/>
      <c r="B176" s="35"/>
      <c r="C176" s="35"/>
      <c r="D176" s="35"/>
      <c r="E176" s="35"/>
      <c r="F176" s="35"/>
      <c r="G176" s="35"/>
      <c r="H176" s="35"/>
      <c r="I176" s="35"/>
      <c r="J176" s="35"/>
      <c r="K176" s="35"/>
    </row>
    <row r="177" spans="1:11" x14ac:dyDescent="0.3">
      <c r="A177" s="35"/>
      <c r="B177" s="35"/>
      <c r="C177" s="35"/>
      <c r="D177" s="35"/>
      <c r="E177" s="35"/>
      <c r="F177" s="35"/>
      <c r="G177" s="35"/>
      <c r="H177" s="35"/>
      <c r="I177" s="35"/>
      <c r="J177" s="35"/>
      <c r="K177" s="35"/>
    </row>
    <row r="178" spans="1:11" x14ac:dyDescent="0.3">
      <c r="A178" s="35"/>
      <c r="B178" s="35"/>
      <c r="C178" s="35"/>
      <c r="D178" s="35"/>
      <c r="E178" s="35"/>
      <c r="F178" s="35"/>
      <c r="G178" s="35"/>
      <c r="H178" s="35"/>
      <c r="I178" s="35"/>
      <c r="J178" s="35"/>
      <c r="K178" s="35"/>
    </row>
    <row r="179" spans="1:11" x14ac:dyDescent="0.3">
      <c r="A179" s="35"/>
      <c r="B179" s="35"/>
      <c r="C179" s="35"/>
      <c r="D179" s="35"/>
      <c r="E179" s="35"/>
      <c r="F179" s="35"/>
      <c r="G179" s="35"/>
      <c r="H179" s="35"/>
      <c r="I179" s="35"/>
      <c r="J179" s="35"/>
      <c r="K179" s="35"/>
    </row>
    <row r="180" spans="1:11" x14ac:dyDescent="0.3">
      <c r="A180" s="35"/>
      <c r="B180" s="35"/>
      <c r="C180" s="35"/>
      <c r="D180" s="35"/>
      <c r="E180" s="35"/>
      <c r="F180" s="35"/>
      <c r="G180" s="35"/>
      <c r="H180" s="35"/>
      <c r="I180" s="35"/>
      <c r="J180" s="35"/>
      <c r="K180" s="35"/>
    </row>
    <row r="181" spans="1:11" x14ac:dyDescent="0.3">
      <c r="A181" s="35"/>
      <c r="B181" s="35"/>
      <c r="C181" s="35"/>
      <c r="D181" s="35"/>
      <c r="E181" s="35"/>
      <c r="F181" s="35"/>
      <c r="G181" s="35"/>
      <c r="H181" s="35"/>
      <c r="I181" s="35"/>
      <c r="J181" s="35"/>
      <c r="K181" s="35"/>
    </row>
    <row r="182" spans="1:11" x14ac:dyDescent="0.3">
      <c r="A182" s="35"/>
      <c r="B182" s="35"/>
      <c r="C182" s="35"/>
      <c r="D182" s="35"/>
      <c r="E182" s="35"/>
      <c r="F182" s="35"/>
      <c r="G182" s="35"/>
      <c r="H182" s="35"/>
      <c r="I182" s="35"/>
      <c r="J182" s="35"/>
      <c r="K182" s="35"/>
    </row>
    <row r="183" spans="1:11" x14ac:dyDescent="0.3">
      <c r="A183" s="35"/>
      <c r="B183" s="35"/>
      <c r="C183" s="35"/>
      <c r="D183" s="35"/>
      <c r="E183" s="35"/>
      <c r="F183" s="35"/>
      <c r="G183" s="35"/>
      <c r="H183" s="35"/>
      <c r="I183" s="35"/>
      <c r="J183" s="35"/>
      <c r="K183" s="35"/>
    </row>
    <row r="184" spans="1:11" x14ac:dyDescent="0.3">
      <c r="A184" s="35"/>
      <c r="B184" s="35"/>
      <c r="C184" s="35"/>
      <c r="D184" s="35"/>
      <c r="E184" s="35"/>
      <c r="F184" s="35"/>
      <c r="G184" s="35"/>
      <c r="H184" s="35"/>
      <c r="I184" s="35"/>
      <c r="J184" s="35"/>
      <c r="K184" s="35"/>
    </row>
    <row r="185" spans="1:11" x14ac:dyDescent="0.3">
      <c r="A185" s="35"/>
      <c r="B185" s="35"/>
      <c r="C185" s="35"/>
      <c r="D185" s="35"/>
      <c r="E185" s="35"/>
      <c r="F185" s="35"/>
      <c r="G185" s="35"/>
      <c r="H185" s="35"/>
      <c r="I185" s="35"/>
      <c r="J185" s="35"/>
      <c r="K185" s="35"/>
    </row>
    <row r="186" spans="1:11" x14ac:dyDescent="0.3">
      <c r="A186" s="35"/>
      <c r="B186" s="35"/>
      <c r="C186" s="35"/>
      <c r="D186" s="35"/>
      <c r="E186" s="35"/>
      <c r="F186" s="35"/>
      <c r="G186" s="35"/>
      <c r="H186" s="35"/>
      <c r="I186" s="35"/>
      <c r="J186" s="35"/>
      <c r="K186" s="35"/>
    </row>
    <row r="187" spans="1:11" x14ac:dyDescent="0.3">
      <c r="A187" s="35"/>
      <c r="B187" s="35"/>
      <c r="C187" s="35"/>
      <c r="D187" s="35"/>
      <c r="E187" s="35"/>
      <c r="F187" s="35"/>
      <c r="G187" s="35"/>
      <c r="H187" s="35"/>
      <c r="I187" s="35"/>
      <c r="J187" s="35"/>
      <c r="K187" s="35"/>
    </row>
    <row r="188" spans="1:11" x14ac:dyDescent="0.3">
      <c r="A188" s="35"/>
      <c r="B188" s="35"/>
      <c r="C188" s="35"/>
      <c r="D188" s="35"/>
      <c r="E188" s="35"/>
      <c r="F188" s="35"/>
      <c r="G188" s="35"/>
      <c r="H188" s="35"/>
      <c r="I188" s="35"/>
      <c r="J188" s="35"/>
      <c r="K188" s="35"/>
    </row>
    <row r="189" spans="1:11" x14ac:dyDescent="0.3">
      <c r="A189" s="35"/>
      <c r="B189" s="35"/>
      <c r="C189" s="35"/>
      <c r="D189" s="35"/>
      <c r="E189" s="35"/>
      <c r="F189" s="35"/>
      <c r="G189" s="35"/>
      <c r="H189" s="35"/>
      <c r="I189" s="35"/>
      <c r="J189" s="35"/>
      <c r="K189" s="35"/>
    </row>
    <row r="190" spans="1:11" x14ac:dyDescent="0.3">
      <c r="A190" s="35"/>
      <c r="B190" s="35"/>
      <c r="C190" s="35"/>
      <c r="D190" s="35"/>
      <c r="E190" s="35"/>
      <c r="F190" s="35"/>
      <c r="G190" s="35"/>
      <c r="H190" s="35"/>
      <c r="I190" s="35"/>
      <c r="J190" s="35"/>
      <c r="K190" s="35"/>
    </row>
    <row r="191" spans="1:11" x14ac:dyDescent="0.3">
      <c r="A191" s="35"/>
      <c r="B191" s="35"/>
      <c r="C191" s="35"/>
      <c r="D191" s="35"/>
      <c r="E191" s="35"/>
      <c r="F191" s="35"/>
      <c r="G191" s="35"/>
      <c r="H191" s="35"/>
      <c r="I191" s="35"/>
      <c r="J191" s="35"/>
      <c r="K191" s="35"/>
    </row>
    <row r="192" spans="1:11" x14ac:dyDescent="0.3">
      <c r="A192" s="35"/>
      <c r="B192" s="35"/>
      <c r="C192" s="35"/>
      <c r="D192" s="35"/>
      <c r="E192" s="35"/>
      <c r="F192" s="35"/>
      <c r="G192" s="35"/>
      <c r="H192" s="35"/>
      <c r="I192" s="35"/>
      <c r="J192" s="35"/>
      <c r="K192" s="35"/>
    </row>
    <row r="193" spans="1:11" x14ac:dyDescent="0.3">
      <c r="A193" s="35"/>
      <c r="B193" s="35"/>
      <c r="C193" s="35"/>
      <c r="D193" s="35"/>
      <c r="E193" s="35"/>
      <c r="F193" s="35"/>
      <c r="G193" s="35"/>
      <c r="H193" s="35"/>
      <c r="I193" s="35"/>
      <c r="J193" s="35"/>
      <c r="K193" s="35"/>
    </row>
    <row r="194" spans="1:11" x14ac:dyDescent="0.3">
      <c r="A194" s="35"/>
      <c r="B194" s="35"/>
      <c r="C194" s="35"/>
      <c r="D194" s="35"/>
      <c r="E194" s="35"/>
      <c r="F194" s="35"/>
      <c r="G194" s="35"/>
      <c r="H194" s="35"/>
      <c r="I194" s="35"/>
      <c r="J194" s="35"/>
      <c r="K194" s="35"/>
    </row>
    <row r="195" spans="1:11" x14ac:dyDescent="0.3">
      <c r="A195" s="35"/>
      <c r="B195" s="35"/>
      <c r="C195" s="35"/>
      <c r="D195" s="35"/>
      <c r="E195" s="35"/>
      <c r="F195" s="35"/>
      <c r="G195" s="35"/>
      <c r="H195" s="35"/>
      <c r="I195" s="35"/>
      <c r="J195" s="35"/>
      <c r="K195" s="35"/>
    </row>
    <row r="196" spans="1:11" x14ac:dyDescent="0.3">
      <c r="A196" s="35"/>
      <c r="B196" s="35"/>
      <c r="C196" s="35"/>
      <c r="D196" s="35"/>
      <c r="E196" s="35"/>
      <c r="F196" s="35"/>
      <c r="G196" s="35"/>
      <c r="H196" s="35"/>
      <c r="I196" s="35"/>
      <c r="J196" s="35"/>
      <c r="K196" s="35"/>
    </row>
    <row r="197" spans="1:11" x14ac:dyDescent="0.3">
      <c r="A197" s="35"/>
      <c r="B197" s="35"/>
      <c r="C197" s="35"/>
      <c r="D197" s="35"/>
      <c r="E197" s="35"/>
      <c r="F197" s="35"/>
      <c r="G197" s="35"/>
      <c r="H197" s="35"/>
      <c r="I197" s="35"/>
      <c r="J197" s="35"/>
      <c r="K197" s="35"/>
    </row>
    <row r="198" spans="1:11" x14ac:dyDescent="0.3">
      <c r="A198" s="35"/>
      <c r="B198" s="35"/>
      <c r="C198" s="35"/>
      <c r="D198" s="35"/>
      <c r="E198" s="35"/>
      <c r="F198" s="35"/>
      <c r="G198" s="35"/>
      <c r="H198" s="35"/>
      <c r="I198" s="35"/>
      <c r="J198" s="35"/>
      <c r="K198" s="35"/>
    </row>
    <row r="199" spans="1:11" x14ac:dyDescent="0.3">
      <c r="A199" s="35"/>
      <c r="B199" s="35"/>
      <c r="C199" s="35"/>
      <c r="D199" s="35"/>
      <c r="E199" s="35"/>
      <c r="F199" s="35"/>
      <c r="G199" s="35"/>
      <c r="H199" s="35"/>
      <c r="I199" s="35"/>
      <c r="J199" s="35"/>
      <c r="K199" s="35"/>
    </row>
    <row r="200" spans="1:11" x14ac:dyDescent="0.3">
      <c r="A200" s="35"/>
      <c r="B200" s="35"/>
      <c r="C200" s="35"/>
      <c r="D200" s="35"/>
      <c r="E200" s="35"/>
      <c r="F200" s="35"/>
      <c r="G200" s="35"/>
      <c r="H200" s="35"/>
      <c r="I200" s="35"/>
      <c r="J200" s="35"/>
      <c r="K200" s="35"/>
    </row>
    <row r="201" spans="1:11" x14ac:dyDescent="0.3">
      <c r="A201" s="35"/>
      <c r="B201" s="35"/>
      <c r="C201" s="35"/>
      <c r="D201" s="35"/>
      <c r="E201" s="35"/>
      <c r="F201" s="35"/>
      <c r="G201" s="35"/>
      <c r="H201" s="35"/>
      <c r="I201" s="35"/>
      <c r="J201" s="35"/>
      <c r="K201" s="35"/>
    </row>
    <row r="202" spans="1:11" x14ac:dyDescent="0.3">
      <c r="A202" s="35"/>
      <c r="B202" s="35"/>
      <c r="C202" s="35"/>
      <c r="D202" s="35"/>
      <c r="E202" s="35"/>
      <c r="F202" s="35"/>
      <c r="G202" s="35"/>
      <c r="H202" s="35"/>
      <c r="I202" s="35"/>
      <c r="J202" s="35"/>
      <c r="K202" s="35"/>
    </row>
    <row r="203" spans="1:11" x14ac:dyDescent="0.3">
      <c r="A203" s="35"/>
      <c r="B203" s="35"/>
      <c r="C203" s="35"/>
      <c r="D203" s="35"/>
      <c r="E203" s="35"/>
      <c r="F203" s="35"/>
      <c r="G203" s="35"/>
      <c r="H203" s="35"/>
      <c r="I203" s="35"/>
      <c r="J203" s="35"/>
      <c r="K203" s="35"/>
    </row>
    <row r="204" spans="1:11" x14ac:dyDescent="0.3">
      <c r="A204" s="35"/>
      <c r="B204" s="35"/>
      <c r="C204" s="35"/>
      <c r="D204" s="35"/>
      <c r="E204" s="35"/>
      <c r="F204" s="35"/>
      <c r="G204" s="35"/>
      <c r="H204" s="35"/>
      <c r="I204" s="35"/>
      <c r="J204" s="35"/>
      <c r="K204" s="35"/>
    </row>
    <row r="205" spans="1:11" x14ac:dyDescent="0.3">
      <c r="A205" s="35"/>
      <c r="B205" s="35"/>
      <c r="C205" s="35"/>
      <c r="D205" s="35"/>
      <c r="E205" s="35"/>
      <c r="F205" s="35"/>
      <c r="G205" s="35"/>
      <c r="H205" s="35"/>
      <c r="I205" s="35"/>
      <c r="J205" s="35"/>
      <c r="K205" s="35"/>
    </row>
    <row r="206" spans="1:11" x14ac:dyDescent="0.3">
      <c r="A206" s="35"/>
      <c r="B206" s="35"/>
      <c r="C206" s="35"/>
      <c r="D206" s="35"/>
      <c r="E206" s="35"/>
      <c r="F206" s="35"/>
      <c r="G206" s="35"/>
      <c r="H206" s="35"/>
      <c r="I206" s="35"/>
      <c r="J206" s="35"/>
      <c r="K206" s="35"/>
    </row>
    <row r="207" spans="1:11" x14ac:dyDescent="0.3">
      <c r="A207" s="35"/>
      <c r="B207" s="35"/>
      <c r="C207" s="35"/>
      <c r="D207" s="35"/>
      <c r="E207" s="35"/>
      <c r="F207" s="35"/>
      <c r="G207" s="35"/>
      <c r="H207" s="35"/>
      <c r="I207" s="35"/>
      <c r="J207" s="35"/>
      <c r="K207" s="35"/>
    </row>
    <row r="208" spans="1:11" x14ac:dyDescent="0.3">
      <c r="A208" s="35"/>
      <c r="B208" s="35"/>
      <c r="C208" s="35"/>
      <c r="D208" s="35"/>
      <c r="E208" s="35"/>
      <c r="F208" s="35"/>
      <c r="G208" s="35"/>
      <c r="H208" s="35"/>
      <c r="I208" s="35"/>
      <c r="J208" s="35"/>
      <c r="K208" s="35"/>
    </row>
    <row r="209" spans="1:11" x14ac:dyDescent="0.3">
      <c r="A209" s="35"/>
      <c r="B209" s="35"/>
      <c r="C209" s="35"/>
      <c r="D209" s="35"/>
      <c r="E209" s="35"/>
      <c r="F209" s="35"/>
      <c r="G209" s="35"/>
      <c r="H209" s="35"/>
      <c r="I209" s="35"/>
      <c r="J209" s="35"/>
      <c r="K209" s="35"/>
    </row>
    <row r="210" spans="1:11" x14ac:dyDescent="0.3">
      <c r="A210" s="35"/>
      <c r="B210" s="35"/>
      <c r="C210" s="35"/>
      <c r="D210" s="35"/>
      <c r="E210" s="35"/>
      <c r="F210" s="35"/>
      <c r="G210" s="35"/>
      <c r="H210" s="35"/>
      <c r="I210" s="35"/>
      <c r="J210" s="35"/>
      <c r="K210" s="35"/>
    </row>
    <row r="211" spans="1:11" x14ac:dyDescent="0.3">
      <c r="A211" s="35"/>
      <c r="B211" s="35"/>
      <c r="C211" s="35"/>
      <c r="D211" s="35"/>
      <c r="E211" s="35"/>
      <c r="F211" s="35"/>
      <c r="G211" s="35"/>
      <c r="H211" s="35"/>
      <c r="I211" s="35"/>
      <c r="J211" s="35"/>
      <c r="K211" s="35"/>
    </row>
    <row r="212" spans="1:11" x14ac:dyDescent="0.3">
      <c r="A212" s="35"/>
      <c r="B212" s="35"/>
      <c r="C212" s="35"/>
      <c r="D212" s="35"/>
      <c r="E212" s="35"/>
      <c r="F212" s="35"/>
      <c r="G212" s="35"/>
      <c r="H212" s="35"/>
      <c r="I212" s="35"/>
      <c r="J212" s="35"/>
      <c r="K212" s="35"/>
    </row>
    <row r="213" spans="1:11" x14ac:dyDescent="0.3">
      <c r="A213" s="35"/>
      <c r="B213" s="35"/>
      <c r="C213" s="35"/>
      <c r="D213" s="35"/>
      <c r="E213" s="35"/>
      <c r="F213" s="35"/>
      <c r="G213" s="35"/>
      <c r="H213" s="35"/>
      <c r="I213" s="35"/>
      <c r="J213" s="35"/>
      <c r="K213" s="35"/>
    </row>
    <row r="214" spans="1:11" x14ac:dyDescent="0.3">
      <c r="A214" s="35"/>
      <c r="B214" s="35"/>
      <c r="C214" s="35"/>
      <c r="D214" s="35"/>
      <c r="E214" s="35"/>
      <c r="F214" s="35"/>
      <c r="G214" s="35"/>
      <c r="H214" s="35"/>
      <c r="I214" s="35"/>
      <c r="J214" s="35"/>
      <c r="K214" s="35"/>
    </row>
    <row r="215" spans="1:11" x14ac:dyDescent="0.3">
      <c r="A215" s="35"/>
      <c r="B215" s="35"/>
      <c r="C215" s="35"/>
      <c r="D215" s="35"/>
      <c r="E215" s="35"/>
      <c r="F215" s="35"/>
      <c r="G215" s="35"/>
      <c r="H215" s="35"/>
      <c r="I215" s="35"/>
      <c r="J215" s="35"/>
      <c r="K215" s="35"/>
    </row>
    <row r="216" spans="1:11" x14ac:dyDescent="0.3">
      <c r="A216" s="35"/>
      <c r="B216" s="35"/>
      <c r="C216" s="35"/>
      <c r="D216" s="35"/>
      <c r="E216" s="35"/>
      <c r="F216" s="35"/>
      <c r="G216" s="35"/>
      <c r="H216" s="35"/>
      <c r="I216" s="35"/>
      <c r="J216" s="35"/>
      <c r="K216" s="35"/>
    </row>
    <row r="217" spans="1:11" x14ac:dyDescent="0.3">
      <c r="A217" s="35"/>
      <c r="B217" s="35"/>
      <c r="C217" s="35"/>
      <c r="D217" s="35"/>
      <c r="E217" s="35"/>
      <c r="F217" s="35"/>
      <c r="G217" s="35"/>
      <c r="H217" s="35"/>
      <c r="I217" s="35"/>
      <c r="J217" s="35"/>
      <c r="K217" s="35"/>
    </row>
    <row r="218" spans="1:11" x14ac:dyDescent="0.3">
      <c r="A218" s="35"/>
      <c r="B218" s="35"/>
      <c r="C218" s="35"/>
      <c r="D218" s="35"/>
      <c r="E218" s="35"/>
      <c r="F218" s="35"/>
      <c r="G218" s="35"/>
      <c r="H218" s="35"/>
      <c r="I218" s="35"/>
      <c r="J218" s="35"/>
      <c r="K218" s="35"/>
    </row>
    <row r="219" spans="1:11" x14ac:dyDescent="0.3">
      <c r="A219" s="35"/>
      <c r="B219" s="35"/>
      <c r="C219" s="35"/>
      <c r="D219" s="35"/>
      <c r="E219" s="35"/>
      <c r="F219" s="35"/>
      <c r="G219" s="35"/>
      <c r="H219" s="35"/>
      <c r="I219" s="35"/>
      <c r="J219" s="35"/>
      <c r="K219" s="35"/>
    </row>
    <row r="220" spans="1:11" x14ac:dyDescent="0.3">
      <c r="A220" s="35"/>
      <c r="B220" s="35"/>
      <c r="C220" s="35"/>
      <c r="D220" s="35"/>
      <c r="E220" s="35"/>
      <c r="F220" s="35"/>
      <c r="G220" s="35"/>
      <c r="H220" s="35"/>
      <c r="I220" s="35"/>
      <c r="J220" s="35"/>
      <c r="K220" s="35"/>
    </row>
    <row r="221" spans="1:11" x14ac:dyDescent="0.3">
      <c r="A221" s="35"/>
      <c r="B221" s="35"/>
      <c r="C221" s="35"/>
      <c r="D221" s="35"/>
      <c r="E221" s="35"/>
      <c r="F221" s="35"/>
      <c r="G221" s="35"/>
      <c r="H221" s="35"/>
      <c r="I221" s="35"/>
      <c r="J221" s="35"/>
      <c r="K221" s="35"/>
    </row>
    <row r="222" spans="1:11" x14ac:dyDescent="0.3">
      <c r="A222" s="35"/>
      <c r="B222" s="35"/>
      <c r="C222" s="35"/>
      <c r="D222" s="35"/>
      <c r="E222" s="35"/>
      <c r="F222" s="35"/>
      <c r="G222" s="35"/>
      <c r="H222" s="35"/>
      <c r="I222" s="35"/>
      <c r="J222" s="35"/>
      <c r="K222" s="35"/>
    </row>
    <row r="223" spans="1:11" x14ac:dyDescent="0.3">
      <c r="A223" s="35"/>
      <c r="B223" s="35"/>
      <c r="C223" s="35"/>
      <c r="D223" s="35"/>
      <c r="E223" s="35"/>
      <c r="F223" s="35"/>
      <c r="G223" s="35"/>
      <c r="H223" s="35"/>
      <c r="I223" s="35"/>
      <c r="J223" s="35"/>
      <c r="K223" s="35"/>
    </row>
    <row r="224" spans="1:11" x14ac:dyDescent="0.3">
      <c r="A224" s="35"/>
      <c r="B224" s="35"/>
      <c r="C224" s="35"/>
      <c r="D224" s="35"/>
      <c r="E224" s="35"/>
      <c r="F224" s="35"/>
      <c r="G224" s="35"/>
      <c r="H224" s="35"/>
      <c r="I224" s="35"/>
      <c r="J224" s="35"/>
      <c r="K224" s="35"/>
    </row>
    <row r="225" spans="1:11" x14ac:dyDescent="0.3">
      <c r="A225" s="35"/>
      <c r="B225" s="35"/>
      <c r="C225" s="35"/>
      <c r="D225" s="35"/>
      <c r="E225" s="35"/>
      <c r="F225" s="35"/>
      <c r="G225" s="35"/>
      <c r="H225" s="35"/>
      <c r="I225" s="35"/>
      <c r="J225" s="35"/>
      <c r="K225" s="35"/>
    </row>
    <row r="226" spans="1:11" x14ac:dyDescent="0.3">
      <c r="A226" s="35"/>
      <c r="B226" s="35"/>
      <c r="C226" s="35"/>
      <c r="D226" s="35"/>
      <c r="E226" s="35"/>
      <c r="F226" s="35"/>
      <c r="G226" s="35"/>
      <c r="H226" s="35"/>
      <c r="I226" s="35"/>
      <c r="J226" s="35"/>
      <c r="K226" s="35"/>
    </row>
    <row r="227" spans="1:11" x14ac:dyDescent="0.3">
      <c r="A227" s="35"/>
      <c r="B227" s="35"/>
      <c r="C227" s="35"/>
      <c r="D227" s="35"/>
      <c r="E227" s="35"/>
      <c r="F227" s="35"/>
      <c r="G227" s="35"/>
      <c r="H227" s="35"/>
      <c r="I227" s="35"/>
      <c r="J227" s="35"/>
      <c r="K227" s="35"/>
    </row>
    <row r="228" spans="1:11" x14ac:dyDescent="0.3">
      <c r="A228" s="35"/>
      <c r="B228" s="35"/>
      <c r="C228" s="35"/>
      <c r="D228" s="35"/>
      <c r="E228" s="35"/>
      <c r="F228" s="35"/>
      <c r="G228" s="35"/>
      <c r="H228" s="35"/>
      <c r="I228" s="35"/>
      <c r="J228" s="35"/>
      <c r="K228" s="35"/>
    </row>
    <row r="229" spans="1:11" x14ac:dyDescent="0.3">
      <c r="A229" s="35"/>
      <c r="B229" s="35"/>
      <c r="C229" s="35"/>
      <c r="D229" s="35"/>
      <c r="E229" s="35"/>
      <c r="F229" s="35"/>
      <c r="G229" s="35"/>
      <c r="H229" s="35"/>
      <c r="I229" s="35"/>
      <c r="J229" s="35"/>
      <c r="K229" s="35"/>
    </row>
    <row r="230" spans="1:11" x14ac:dyDescent="0.3">
      <c r="A230" s="35"/>
      <c r="B230" s="35"/>
      <c r="C230" s="35"/>
      <c r="D230" s="35"/>
      <c r="E230" s="35"/>
      <c r="F230" s="35"/>
      <c r="G230" s="35"/>
      <c r="H230" s="35"/>
      <c r="I230" s="35"/>
      <c r="J230" s="35"/>
      <c r="K230" s="35"/>
    </row>
    <row r="231" spans="1:11" x14ac:dyDescent="0.3">
      <c r="A231" s="35"/>
      <c r="B231" s="35"/>
      <c r="C231" s="35"/>
      <c r="D231" s="35"/>
      <c r="E231" s="35"/>
      <c r="F231" s="35"/>
      <c r="G231" s="35"/>
      <c r="H231" s="35"/>
      <c r="I231" s="35"/>
      <c r="J231" s="35"/>
      <c r="K231" s="35"/>
    </row>
    <row r="232" spans="1:11" x14ac:dyDescent="0.3">
      <c r="A232" s="35"/>
      <c r="B232" s="35"/>
      <c r="C232" s="35"/>
      <c r="D232" s="35"/>
      <c r="E232" s="35"/>
      <c r="F232" s="35"/>
      <c r="G232" s="35"/>
      <c r="H232" s="35"/>
      <c r="I232" s="35"/>
      <c r="J232" s="35"/>
      <c r="K232" s="35"/>
    </row>
    <row r="233" spans="1:11" x14ac:dyDescent="0.3">
      <c r="A233" s="35"/>
      <c r="B233" s="35"/>
      <c r="C233" s="35"/>
      <c r="D233" s="35"/>
      <c r="E233" s="35"/>
      <c r="F233" s="35"/>
      <c r="G233" s="35"/>
      <c r="H233" s="35"/>
      <c r="I233" s="35"/>
      <c r="J233" s="35"/>
      <c r="K233" s="35"/>
    </row>
    <row r="234" spans="1:11" x14ac:dyDescent="0.3">
      <c r="A234" s="35"/>
      <c r="B234" s="35"/>
      <c r="C234" s="35"/>
      <c r="D234" s="35"/>
      <c r="E234" s="35"/>
      <c r="F234" s="35"/>
      <c r="G234" s="35"/>
      <c r="H234" s="35"/>
      <c r="I234" s="35"/>
      <c r="J234" s="35"/>
      <c r="K234" s="35"/>
    </row>
    <row r="235" spans="1:11" x14ac:dyDescent="0.3">
      <c r="A235" s="35"/>
      <c r="B235" s="35"/>
      <c r="C235" s="35"/>
      <c r="D235" s="35"/>
      <c r="E235" s="35"/>
      <c r="F235" s="35"/>
      <c r="G235" s="35"/>
      <c r="H235" s="35"/>
      <c r="I235" s="35"/>
      <c r="J235" s="35"/>
      <c r="K235" s="35"/>
    </row>
    <row r="236" spans="1:11" x14ac:dyDescent="0.3">
      <c r="A236" s="35"/>
      <c r="B236" s="35"/>
      <c r="C236" s="35"/>
      <c r="D236" s="35"/>
      <c r="E236" s="35"/>
      <c r="F236" s="35"/>
      <c r="G236" s="35"/>
      <c r="H236" s="35"/>
      <c r="I236" s="35"/>
      <c r="J236" s="35"/>
      <c r="K236" s="35"/>
    </row>
    <row r="237" spans="1:11" x14ac:dyDescent="0.3">
      <c r="A237" s="35"/>
      <c r="B237" s="35"/>
      <c r="C237" s="35"/>
      <c r="D237" s="35"/>
      <c r="E237" s="35"/>
      <c r="F237" s="35"/>
      <c r="G237" s="35"/>
      <c r="H237" s="35"/>
      <c r="I237" s="35"/>
      <c r="J237" s="35"/>
      <c r="K237" s="35"/>
    </row>
    <row r="238" spans="1:11" x14ac:dyDescent="0.3">
      <c r="A238" s="35"/>
      <c r="B238" s="35"/>
      <c r="C238" s="35"/>
      <c r="D238" s="35"/>
      <c r="E238" s="35"/>
      <c r="F238" s="35"/>
      <c r="G238" s="35"/>
      <c r="H238" s="35"/>
      <c r="I238" s="35"/>
      <c r="J238" s="35"/>
      <c r="K238" s="35"/>
    </row>
    <row r="239" spans="1:11" x14ac:dyDescent="0.3">
      <c r="A239" s="35"/>
      <c r="B239" s="35"/>
      <c r="C239" s="35"/>
      <c r="D239" s="35"/>
      <c r="E239" s="35"/>
      <c r="F239" s="35"/>
      <c r="G239" s="35"/>
      <c r="H239" s="35"/>
      <c r="I239" s="35"/>
      <c r="J239" s="35"/>
      <c r="K239" s="35"/>
    </row>
    <row r="240" spans="1:11" x14ac:dyDescent="0.3">
      <c r="A240" s="35"/>
      <c r="B240" s="35"/>
      <c r="C240" s="35"/>
      <c r="D240" s="35"/>
      <c r="E240" s="35"/>
      <c r="F240" s="35"/>
      <c r="G240" s="35"/>
      <c r="H240" s="35"/>
      <c r="I240" s="35"/>
      <c r="J240" s="35"/>
      <c r="K240" s="35"/>
    </row>
    <row r="241" spans="1:11" x14ac:dyDescent="0.3">
      <c r="A241" s="35"/>
      <c r="B241" s="35"/>
      <c r="C241" s="35"/>
      <c r="D241" s="35"/>
      <c r="E241" s="35"/>
      <c r="F241" s="35"/>
      <c r="G241" s="35"/>
      <c r="H241" s="35"/>
      <c r="I241" s="35"/>
      <c r="J241" s="35"/>
      <c r="K241" s="35"/>
    </row>
    <row r="242" spans="1:11" x14ac:dyDescent="0.3">
      <c r="A242" s="35"/>
      <c r="B242" s="35"/>
      <c r="C242" s="35"/>
      <c r="D242" s="35"/>
      <c r="E242" s="35"/>
      <c r="F242" s="35"/>
      <c r="G242" s="35"/>
      <c r="H242" s="35"/>
      <c r="I242" s="35"/>
      <c r="J242" s="35"/>
      <c r="K242" s="35"/>
    </row>
    <row r="243" spans="1:11" x14ac:dyDescent="0.3">
      <c r="A243" s="35"/>
      <c r="B243" s="35"/>
      <c r="C243" s="35"/>
      <c r="D243" s="35"/>
      <c r="E243" s="35"/>
      <c r="F243" s="35"/>
      <c r="G243" s="35"/>
      <c r="H243" s="35"/>
      <c r="I243" s="35"/>
      <c r="J243" s="35"/>
      <c r="K243" s="35"/>
    </row>
    <row r="244" spans="1:11" x14ac:dyDescent="0.3">
      <c r="A244" s="35"/>
      <c r="B244" s="35"/>
      <c r="C244" s="35"/>
      <c r="D244" s="35"/>
      <c r="E244" s="35"/>
      <c r="F244" s="35"/>
      <c r="G244" s="35"/>
      <c r="H244" s="35"/>
      <c r="I244" s="35"/>
      <c r="J244" s="35"/>
      <c r="K244" s="35"/>
    </row>
    <row r="245" spans="1:11" x14ac:dyDescent="0.3">
      <c r="A245" s="35"/>
      <c r="B245" s="35"/>
      <c r="C245" s="35"/>
      <c r="D245" s="35"/>
      <c r="E245" s="35"/>
      <c r="F245" s="35"/>
      <c r="G245" s="35"/>
      <c r="H245" s="35"/>
      <c r="I245" s="35"/>
      <c r="J245" s="35"/>
      <c r="K245" s="35"/>
    </row>
    <row r="246" spans="1:11" x14ac:dyDescent="0.3">
      <c r="A246" s="35"/>
      <c r="B246" s="35"/>
      <c r="C246" s="35"/>
      <c r="D246" s="35"/>
      <c r="E246" s="35"/>
      <c r="F246" s="35"/>
      <c r="G246" s="35"/>
      <c r="H246" s="35"/>
      <c r="I246" s="35"/>
      <c r="J246" s="35"/>
      <c r="K246" s="35"/>
    </row>
    <row r="247" spans="1:11" x14ac:dyDescent="0.3">
      <c r="A247" s="35"/>
      <c r="B247" s="35"/>
      <c r="C247" s="35"/>
      <c r="D247" s="35"/>
      <c r="E247" s="35"/>
      <c r="F247" s="35"/>
      <c r="G247" s="35"/>
      <c r="H247" s="35"/>
      <c r="I247" s="35"/>
      <c r="J247" s="35"/>
      <c r="K247" s="35"/>
    </row>
    <row r="248" spans="1:11" x14ac:dyDescent="0.3">
      <c r="A248" s="35"/>
      <c r="B248" s="35"/>
      <c r="C248" s="35"/>
      <c r="D248" s="35"/>
      <c r="E248" s="35"/>
      <c r="F248" s="35"/>
      <c r="G248" s="35"/>
      <c r="H248" s="35"/>
      <c r="I248" s="35"/>
      <c r="J248" s="35"/>
      <c r="K248" s="35"/>
    </row>
    <row r="249" spans="1:11" x14ac:dyDescent="0.3">
      <c r="A249" s="35"/>
      <c r="B249" s="35"/>
      <c r="C249" s="35"/>
      <c r="D249" s="35"/>
      <c r="E249" s="35"/>
      <c r="F249" s="35"/>
      <c r="G249" s="35"/>
      <c r="H249" s="35"/>
      <c r="I249" s="35"/>
      <c r="J249" s="35"/>
      <c r="K249" s="35"/>
    </row>
    <row r="250" spans="1:11" x14ac:dyDescent="0.3">
      <c r="A250" s="35"/>
      <c r="B250" s="35"/>
      <c r="C250" s="35"/>
      <c r="D250" s="35"/>
      <c r="E250" s="35"/>
      <c r="F250" s="35"/>
      <c r="G250" s="35"/>
      <c r="H250" s="35"/>
      <c r="I250" s="35"/>
      <c r="J250" s="35"/>
      <c r="K250" s="35"/>
    </row>
    <row r="251" spans="1:11" x14ac:dyDescent="0.3">
      <c r="A251" s="35"/>
      <c r="B251" s="35"/>
      <c r="C251" s="35"/>
      <c r="D251" s="35"/>
      <c r="E251" s="35"/>
      <c r="F251" s="35"/>
      <c r="G251" s="35"/>
      <c r="H251" s="35"/>
      <c r="I251" s="35"/>
      <c r="J251" s="35"/>
      <c r="K251" s="35"/>
    </row>
    <row r="252" spans="1:11" x14ac:dyDescent="0.3">
      <c r="A252" s="35"/>
      <c r="B252" s="35"/>
      <c r="C252" s="35"/>
      <c r="D252" s="35"/>
      <c r="E252" s="35"/>
      <c r="F252" s="35"/>
      <c r="G252" s="35"/>
      <c r="H252" s="35"/>
      <c r="I252" s="35"/>
      <c r="J252" s="35"/>
      <c r="K252" s="35"/>
    </row>
    <row r="253" spans="1:11" x14ac:dyDescent="0.3">
      <c r="A253" s="35"/>
      <c r="B253" s="35"/>
      <c r="C253" s="35"/>
      <c r="D253" s="35"/>
      <c r="E253" s="35"/>
      <c r="F253" s="35"/>
      <c r="G253" s="35"/>
      <c r="H253" s="35"/>
      <c r="I253" s="35"/>
      <c r="J253" s="35"/>
      <c r="K253" s="35"/>
    </row>
    <row r="254" spans="1:11" x14ac:dyDescent="0.3">
      <c r="A254" s="35"/>
      <c r="B254" s="35"/>
      <c r="C254" s="35"/>
      <c r="D254" s="35"/>
      <c r="E254" s="35"/>
      <c r="F254" s="35"/>
      <c r="G254" s="35"/>
      <c r="H254" s="35"/>
      <c r="I254" s="35"/>
      <c r="J254" s="35"/>
      <c r="K254" s="35"/>
    </row>
    <row r="255" spans="1:11" x14ac:dyDescent="0.3">
      <c r="A255" s="35"/>
      <c r="B255" s="35"/>
      <c r="C255" s="35"/>
      <c r="D255" s="35"/>
      <c r="E255" s="35"/>
      <c r="F255" s="35"/>
      <c r="G255" s="35"/>
      <c r="H255" s="35"/>
      <c r="I255" s="35"/>
      <c r="J255" s="35"/>
      <c r="K255" s="35"/>
    </row>
    <row r="256" spans="1:11" x14ac:dyDescent="0.3">
      <c r="A256" s="35"/>
      <c r="B256" s="35"/>
      <c r="C256" s="35"/>
      <c r="D256" s="35"/>
      <c r="E256" s="35"/>
      <c r="F256" s="35"/>
      <c r="G256" s="35"/>
      <c r="H256" s="35"/>
      <c r="I256" s="35"/>
      <c r="J256" s="35"/>
      <c r="K256" s="35"/>
    </row>
    <row r="257" spans="1:11" x14ac:dyDescent="0.3">
      <c r="A257" s="35"/>
      <c r="B257" s="35"/>
      <c r="C257" s="35"/>
      <c r="D257" s="35"/>
      <c r="E257" s="35"/>
      <c r="F257" s="35"/>
      <c r="G257" s="35"/>
      <c r="H257" s="35"/>
      <c r="I257" s="35"/>
      <c r="J257" s="35"/>
      <c r="K257" s="35"/>
    </row>
    <row r="258" spans="1:11" x14ac:dyDescent="0.3">
      <c r="A258" s="35"/>
      <c r="B258" s="35"/>
      <c r="C258" s="35"/>
      <c r="D258" s="35"/>
      <c r="E258" s="35"/>
      <c r="F258" s="35"/>
      <c r="G258" s="35"/>
      <c r="H258" s="35"/>
      <c r="I258" s="35"/>
      <c r="J258" s="35"/>
      <c r="K258" s="35"/>
    </row>
    <row r="259" spans="1:11" x14ac:dyDescent="0.3">
      <c r="A259" s="35"/>
      <c r="B259" s="35"/>
      <c r="C259" s="35"/>
      <c r="D259" s="35"/>
      <c r="E259" s="35"/>
      <c r="F259" s="35"/>
      <c r="G259" s="35"/>
      <c r="H259" s="35"/>
      <c r="I259" s="35"/>
      <c r="J259" s="35"/>
      <c r="K259" s="35"/>
    </row>
    <row r="260" spans="1:11" x14ac:dyDescent="0.3">
      <c r="A260" s="35"/>
      <c r="B260" s="35"/>
      <c r="C260" s="35"/>
      <c r="D260" s="35"/>
      <c r="E260" s="35"/>
      <c r="F260" s="35"/>
      <c r="G260" s="35"/>
      <c r="H260" s="35"/>
      <c r="I260" s="35"/>
      <c r="J260" s="35"/>
      <c r="K260" s="35"/>
    </row>
    <row r="261" spans="1:11" x14ac:dyDescent="0.3">
      <c r="A261" s="35"/>
      <c r="B261" s="35"/>
      <c r="C261" s="35"/>
      <c r="D261" s="35"/>
      <c r="E261" s="35"/>
      <c r="F261" s="35"/>
      <c r="G261" s="35"/>
      <c r="H261" s="35"/>
      <c r="I261" s="35"/>
      <c r="J261" s="35"/>
      <c r="K261" s="35"/>
    </row>
    <row r="262" spans="1:11" x14ac:dyDescent="0.3">
      <c r="A262" s="35"/>
      <c r="B262" s="35"/>
      <c r="C262" s="35"/>
      <c r="D262" s="35"/>
      <c r="E262" s="35"/>
      <c r="F262" s="35"/>
      <c r="G262" s="35"/>
      <c r="H262" s="35"/>
      <c r="I262" s="35"/>
      <c r="J262" s="35"/>
      <c r="K262" s="35"/>
    </row>
    <row r="263" spans="1:11" x14ac:dyDescent="0.3">
      <c r="A263" s="35"/>
      <c r="B263" s="35"/>
      <c r="C263" s="35"/>
      <c r="D263" s="35"/>
      <c r="E263" s="35"/>
      <c r="F263" s="35"/>
      <c r="G263" s="35"/>
      <c r="H263" s="35"/>
      <c r="I263" s="35"/>
      <c r="J263" s="35"/>
      <c r="K263" s="35"/>
    </row>
    <row r="264" spans="1:11" x14ac:dyDescent="0.3">
      <c r="A264" s="35"/>
      <c r="B264" s="35"/>
      <c r="C264" s="35"/>
      <c r="D264" s="35"/>
      <c r="E264" s="35"/>
      <c r="F264" s="35"/>
      <c r="G264" s="35"/>
      <c r="H264" s="35"/>
      <c r="I264" s="35"/>
      <c r="J264" s="35"/>
      <c r="K264" s="35"/>
    </row>
    <row r="265" spans="1:11" x14ac:dyDescent="0.3">
      <c r="A265" s="35"/>
      <c r="B265" s="35"/>
      <c r="C265" s="35"/>
      <c r="D265" s="35"/>
      <c r="E265" s="35"/>
      <c r="F265" s="35"/>
      <c r="G265" s="35"/>
      <c r="H265" s="35"/>
      <c r="I265" s="35"/>
      <c r="J265" s="35"/>
      <c r="K265" s="35"/>
    </row>
    <row r="266" spans="1:11" x14ac:dyDescent="0.3">
      <c r="A266" s="35"/>
      <c r="B266" s="35"/>
      <c r="C266" s="35"/>
      <c r="D266" s="35"/>
      <c r="E266" s="35"/>
      <c r="F266" s="35"/>
      <c r="G266" s="35"/>
      <c r="H266" s="35"/>
      <c r="I266" s="35"/>
      <c r="J266" s="35"/>
      <c r="K266" s="35"/>
    </row>
    <row r="267" spans="1:11" x14ac:dyDescent="0.3">
      <c r="A267" s="35"/>
      <c r="B267" s="35"/>
      <c r="C267" s="35"/>
      <c r="D267" s="35"/>
      <c r="E267" s="35"/>
      <c r="F267" s="35"/>
      <c r="G267" s="35"/>
      <c r="H267" s="35"/>
      <c r="I267" s="35"/>
      <c r="J267" s="35"/>
      <c r="K267" s="35"/>
    </row>
    <row r="268" spans="1:11" x14ac:dyDescent="0.3">
      <c r="A268" s="35"/>
      <c r="B268" s="35"/>
      <c r="C268" s="35"/>
      <c r="D268" s="35"/>
      <c r="E268" s="35"/>
      <c r="F268" s="35"/>
      <c r="G268" s="35"/>
      <c r="H268" s="35"/>
      <c r="I268" s="35"/>
      <c r="J268" s="35"/>
      <c r="K268" s="35"/>
    </row>
    <row r="269" spans="1:11" x14ac:dyDescent="0.3">
      <c r="A269" s="35"/>
      <c r="B269" s="35"/>
      <c r="C269" s="35"/>
      <c r="D269" s="35"/>
      <c r="E269" s="35"/>
      <c r="F269" s="35"/>
      <c r="G269" s="35"/>
      <c r="H269" s="35"/>
      <c r="I269" s="35"/>
      <c r="J269" s="35"/>
      <c r="K269" s="35"/>
    </row>
    <row r="270" spans="1:11" x14ac:dyDescent="0.3">
      <c r="A270" s="35"/>
      <c r="B270" s="35"/>
      <c r="C270" s="35"/>
      <c r="D270" s="35"/>
      <c r="E270" s="35"/>
      <c r="F270" s="35"/>
      <c r="G270" s="35"/>
      <c r="H270" s="35"/>
      <c r="I270" s="35"/>
      <c r="J270" s="35"/>
      <c r="K270" s="35"/>
    </row>
    <row r="271" spans="1:11" x14ac:dyDescent="0.3">
      <c r="A271" s="35"/>
      <c r="B271" s="35"/>
      <c r="C271" s="35"/>
      <c r="D271" s="35"/>
      <c r="E271" s="35"/>
      <c r="F271" s="35"/>
      <c r="G271" s="35"/>
      <c r="H271" s="35"/>
      <c r="I271" s="35"/>
      <c r="J271" s="35"/>
      <c r="K271" s="35"/>
    </row>
    <row r="272" spans="1:11" x14ac:dyDescent="0.3">
      <c r="A272" s="35"/>
      <c r="B272" s="35"/>
      <c r="C272" s="35"/>
      <c r="D272" s="35"/>
      <c r="E272" s="35"/>
      <c r="F272" s="35"/>
      <c r="G272" s="35"/>
      <c r="H272" s="35"/>
      <c r="I272" s="35"/>
      <c r="J272" s="35"/>
      <c r="K272" s="35"/>
    </row>
    <row r="273" spans="1:11" x14ac:dyDescent="0.3">
      <c r="A273" s="35"/>
      <c r="B273" s="35"/>
      <c r="C273" s="35"/>
      <c r="D273" s="35"/>
      <c r="E273" s="35"/>
      <c r="F273" s="35"/>
      <c r="G273" s="35"/>
      <c r="H273" s="35"/>
      <c r="I273" s="35"/>
      <c r="J273" s="35"/>
      <c r="K273" s="35"/>
    </row>
    <row r="274" spans="1:11" x14ac:dyDescent="0.3">
      <c r="A274" s="35"/>
      <c r="B274" s="35"/>
      <c r="C274" s="35"/>
      <c r="D274" s="35"/>
      <c r="E274" s="35"/>
      <c r="F274" s="35"/>
      <c r="G274" s="35"/>
      <c r="H274" s="35"/>
      <c r="I274" s="35"/>
      <c r="J274" s="35"/>
      <c r="K274" s="35"/>
    </row>
    <row r="275" spans="1:11" x14ac:dyDescent="0.3">
      <c r="A275" s="35"/>
      <c r="B275" s="35"/>
      <c r="C275" s="35"/>
      <c r="D275" s="35"/>
      <c r="E275" s="35"/>
      <c r="F275" s="35"/>
      <c r="G275" s="35"/>
      <c r="H275" s="35"/>
      <c r="I275" s="35"/>
      <c r="J275" s="35"/>
      <c r="K275" s="35"/>
    </row>
    <row r="276" spans="1:11" x14ac:dyDescent="0.3">
      <c r="A276" s="35"/>
      <c r="B276" s="35"/>
      <c r="C276" s="35"/>
      <c r="D276" s="35"/>
      <c r="E276" s="35"/>
      <c r="F276" s="35"/>
      <c r="G276" s="35"/>
      <c r="H276" s="35"/>
      <c r="I276" s="35"/>
      <c r="J276" s="35"/>
      <c r="K276" s="35"/>
    </row>
    <row r="277" spans="1:11" x14ac:dyDescent="0.3">
      <c r="A277" s="35"/>
      <c r="B277" s="35"/>
      <c r="C277" s="35"/>
      <c r="D277" s="35"/>
      <c r="E277" s="35"/>
      <c r="F277" s="35"/>
      <c r="G277" s="35"/>
      <c r="H277" s="35"/>
      <c r="I277" s="35"/>
      <c r="J277" s="35"/>
      <c r="K277" s="35"/>
    </row>
    <row r="278" spans="1:11" x14ac:dyDescent="0.3">
      <c r="A278" s="35"/>
      <c r="B278" s="35"/>
      <c r="C278" s="35"/>
      <c r="D278" s="35"/>
      <c r="E278" s="35"/>
      <c r="F278" s="35"/>
      <c r="G278" s="35"/>
      <c r="H278" s="35"/>
      <c r="I278" s="35"/>
      <c r="J278" s="35"/>
      <c r="K278" s="35"/>
    </row>
    <row r="279" spans="1:11" x14ac:dyDescent="0.3">
      <c r="A279" s="35"/>
      <c r="B279" s="35"/>
      <c r="C279" s="35"/>
      <c r="D279" s="35"/>
      <c r="E279" s="35"/>
      <c r="F279" s="35"/>
      <c r="G279" s="35"/>
      <c r="H279" s="35"/>
      <c r="I279" s="35"/>
      <c r="J279" s="35"/>
      <c r="K279" s="35"/>
    </row>
    <row r="280" spans="1:11" x14ac:dyDescent="0.3">
      <c r="A280" s="35"/>
      <c r="B280" s="35"/>
      <c r="C280" s="35"/>
      <c r="D280" s="35"/>
      <c r="E280" s="35"/>
      <c r="F280" s="35"/>
      <c r="G280" s="35"/>
      <c r="H280" s="35"/>
      <c r="I280" s="35"/>
      <c r="J280" s="35"/>
      <c r="K280" s="35"/>
    </row>
    <row r="281" spans="1:11" x14ac:dyDescent="0.3">
      <c r="A281" s="35"/>
      <c r="B281" s="35"/>
      <c r="C281" s="35"/>
      <c r="D281" s="35"/>
      <c r="E281" s="35"/>
      <c r="F281" s="35"/>
      <c r="G281" s="35"/>
      <c r="H281" s="35"/>
      <c r="I281" s="35"/>
      <c r="J281" s="35"/>
      <c r="K281" s="35"/>
    </row>
    <row r="282" spans="1:11" x14ac:dyDescent="0.3">
      <c r="A282" s="35"/>
      <c r="B282" s="35"/>
      <c r="C282" s="35"/>
      <c r="D282" s="35"/>
      <c r="E282" s="35"/>
      <c r="F282" s="35"/>
      <c r="G282" s="35"/>
      <c r="H282" s="35"/>
      <c r="I282" s="35"/>
      <c r="J282" s="35"/>
      <c r="K282" s="35"/>
    </row>
    <row r="283" spans="1:11" x14ac:dyDescent="0.3">
      <c r="A283" s="35"/>
      <c r="B283" s="35"/>
      <c r="C283" s="35"/>
      <c r="D283" s="35"/>
      <c r="E283" s="35"/>
      <c r="F283" s="35"/>
      <c r="G283" s="35"/>
      <c r="H283" s="35"/>
      <c r="I283" s="35"/>
      <c r="J283" s="35"/>
      <c r="K283" s="35"/>
    </row>
    <row r="284" spans="1:11" x14ac:dyDescent="0.3">
      <c r="A284" s="35"/>
      <c r="B284" s="35"/>
      <c r="C284" s="35"/>
      <c r="D284" s="35"/>
      <c r="E284" s="35"/>
      <c r="F284" s="35"/>
      <c r="G284" s="35"/>
      <c r="H284" s="35"/>
      <c r="I284" s="35"/>
      <c r="J284" s="35"/>
      <c r="K284" s="35"/>
    </row>
    <row r="285" spans="1:11" x14ac:dyDescent="0.3">
      <c r="A285" s="35"/>
      <c r="B285" s="35"/>
      <c r="C285" s="35"/>
      <c r="D285" s="35"/>
      <c r="E285" s="35"/>
      <c r="F285" s="35"/>
      <c r="G285" s="35"/>
      <c r="H285" s="35"/>
      <c r="I285" s="35"/>
      <c r="J285" s="35"/>
      <c r="K285" s="35"/>
    </row>
    <row r="286" spans="1:11" x14ac:dyDescent="0.3">
      <c r="A286" s="35"/>
      <c r="B286" s="35"/>
      <c r="C286" s="35"/>
      <c r="D286" s="35"/>
      <c r="E286" s="35"/>
      <c r="F286" s="35"/>
      <c r="G286" s="35"/>
      <c r="H286" s="35"/>
      <c r="I286" s="35"/>
      <c r="J286" s="35"/>
      <c r="K286" s="35"/>
    </row>
    <row r="287" spans="1:11" x14ac:dyDescent="0.3">
      <c r="A287" s="35"/>
      <c r="B287" s="35"/>
      <c r="C287" s="35"/>
      <c r="D287" s="35"/>
      <c r="E287" s="35"/>
      <c r="F287" s="35"/>
      <c r="G287" s="35"/>
      <c r="H287" s="35"/>
      <c r="I287" s="35"/>
      <c r="J287" s="35"/>
      <c r="K287" s="35"/>
    </row>
    <row r="288" spans="1:11" x14ac:dyDescent="0.3">
      <c r="A288" s="35"/>
      <c r="B288" s="35"/>
      <c r="C288" s="35"/>
      <c r="D288" s="35"/>
      <c r="E288" s="35"/>
      <c r="F288" s="35"/>
      <c r="G288" s="35"/>
      <c r="H288" s="35"/>
      <c r="I288" s="35"/>
      <c r="J288" s="35"/>
      <c r="K288" s="35"/>
    </row>
    <row r="289" spans="1:11" x14ac:dyDescent="0.3">
      <c r="A289" s="35"/>
      <c r="B289" s="35"/>
      <c r="C289" s="35"/>
      <c r="D289" s="35"/>
      <c r="E289" s="35"/>
      <c r="F289" s="35"/>
      <c r="G289" s="35"/>
      <c r="H289" s="35"/>
      <c r="I289" s="35"/>
      <c r="J289" s="35"/>
      <c r="K289" s="35"/>
    </row>
    <row r="290" spans="1:11" x14ac:dyDescent="0.3">
      <c r="A290" s="35"/>
      <c r="B290" s="35"/>
      <c r="C290" s="35"/>
      <c r="D290" s="35"/>
      <c r="E290" s="35"/>
      <c r="F290" s="35"/>
      <c r="G290" s="35"/>
      <c r="H290" s="35"/>
      <c r="I290" s="35"/>
      <c r="J290" s="35"/>
      <c r="K290" s="35"/>
    </row>
    <row r="291" spans="1:11" x14ac:dyDescent="0.3">
      <c r="A291" s="35"/>
      <c r="B291" s="35"/>
      <c r="C291" s="35"/>
      <c r="D291" s="35"/>
      <c r="E291" s="35"/>
      <c r="F291" s="35"/>
      <c r="G291" s="35"/>
      <c r="H291" s="35"/>
      <c r="I291" s="35"/>
      <c r="J291" s="35"/>
      <c r="K291" s="35"/>
    </row>
    <row r="292" spans="1:11" x14ac:dyDescent="0.3">
      <c r="A292" s="35"/>
      <c r="B292" s="35"/>
      <c r="C292" s="35"/>
      <c r="D292" s="35"/>
      <c r="E292" s="35"/>
      <c r="F292" s="35"/>
      <c r="G292" s="35"/>
      <c r="H292" s="35"/>
      <c r="I292" s="35"/>
      <c r="J292" s="35"/>
      <c r="K292" s="35"/>
    </row>
    <row r="293" spans="1:11" x14ac:dyDescent="0.3">
      <c r="A293" s="35"/>
      <c r="B293" s="35"/>
      <c r="C293" s="35"/>
      <c r="D293" s="35"/>
      <c r="E293" s="35"/>
      <c r="F293" s="35"/>
      <c r="G293" s="35"/>
      <c r="H293" s="35"/>
      <c r="I293" s="35"/>
      <c r="J293" s="35"/>
      <c r="K293" s="35"/>
    </row>
    <row r="294" spans="1:11" x14ac:dyDescent="0.3">
      <c r="A294" s="35"/>
      <c r="B294" s="35"/>
      <c r="C294" s="35"/>
      <c r="D294" s="35"/>
      <c r="E294" s="35"/>
      <c r="F294" s="35"/>
      <c r="G294" s="35"/>
      <c r="H294" s="35"/>
      <c r="I294" s="35"/>
      <c r="J294" s="35"/>
      <c r="K294" s="35"/>
    </row>
    <row r="295" spans="1:11" x14ac:dyDescent="0.3">
      <c r="A295" s="35"/>
      <c r="B295" s="35"/>
      <c r="C295" s="35"/>
      <c r="D295" s="35"/>
      <c r="E295" s="35"/>
      <c r="F295" s="35"/>
      <c r="G295" s="35"/>
      <c r="H295" s="35"/>
      <c r="I295" s="35"/>
      <c r="J295" s="35"/>
      <c r="K295" s="35"/>
    </row>
    <row r="296" spans="1:11" x14ac:dyDescent="0.3">
      <c r="A296" s="35"/>
      <c r="B296" s="35"/>
      <c r="C296" s="35"/>
      <c r="D296" s="35"/>
      <c r="E296" s="35"/>
      <c r="F296" s="35"/>
      <c r="G296" s="35"/>
      <c r="H296" s="35"/>
      <c r="I296" s="35"/>
      <c r="J296" s="35"/>
      <c r="K296" s="35"/>
    </row>
    <row r="297" spans="1:11" x14ac:dyDescent="0.3">
      <c r="A297" s="35"/>
      <c r="B297" s="35"/>
      <c r="C297" s="35"/>
      <c r="D297" s="35"/>
      <c r="E297" s="35"/>
      <c r="F297" s="35"/>
      <c r="G297" s="35"/>
      <c r="H297" s="35"/>
      <c r="I297" s="35"/>
      <c r="J297" s="35"/>
      <c r="K297" s="35"/>
    </row>
    <row r="298" spans="1:11" x14ac:dyDescent="0.3">
      <c r="A298" s="35"/>
      <c r="B298" s="35"/>
      <c r="C298" s="35"/>
      <c r="D298" s="35"/>
      <c r="E298" s="35"/>
      <c r="F298" s="35"/>
      <c r="G298" s="35"/>
      <c r="H298" s="35"/>
      <c r="I298" s="35"/>
      <c r="J298" s="35"/>
      <c r="K298" s="35"/>
    </row>
    <row r="299" spans="1:11" x14ac:dyDescent="0.3">
      <c r="A299" s="35"/>
      <c r="B299" s="35"/>
      <c r="C299" s="35"/>
      <c r="D299" s="35"/>
      <c r="E299" s="35"/>
      <c r="F299" s="35"/>
      <c r="G299" s="35"/>
      <c r="H299" s="35"/>
      <c r="I299" s="35"/>
      <c r="J299" s="35"/>
      <c r="K299" s="35"/>
    </row>
    <row r="300" spans="1:11" x14ac:dyDescent="0.3">
      <c r="A300" s="35"/>
      <c r="B300" s="35"/>
      <c r="C300" s="35"/>
      <c r="D300" s="35"/>
      <c r="E300" s="35"/>
      <c r="F300" s="35"/>
      <c r="G300" s="35"/>
      <c r="H300" s="35"/>
      <c r="I300" s="35"/>
      <c r="J300" s="35"/>
      <c r="K300" s="35"/>
    </row>
    <row r="301" spans="1:11" x14ac:dyDescent="0.3">
      <c r="A301" s="35"/>
      <c r="B301" s="35"/>
      <c r="C301" s="35"/>
      <c r="D301" s="35"/>
      <c r="E301" s="35"/>
      <c r="F301" s="35"/>
      <c r="G301" s="35"/>
      <c r="H301" s="35"/>
      <c r="I301" s="35"/>
      <c r="J301" s="35"/>
      <c r="K301" s="35"/>
    </row>
    <row r="302" spans="1:11" x14ac:dyDescent="0.3">
      <c r="A302" s="35"/>
      <c r="B302" s="35"/>
      <c r="C302" s="35"/>
      <c r="D302" s="35"/>
      <c r="E302" s="35"/>
      <c r="F302" s="35"/>
      <c r="G302" s="35"/>
      <c r="H302" s="35"/>
      <c r="I302" s="35"/>
      <c r="J302" s="35"/>
      <c r="K302" s="35"/>
    </row>
    <row r="303" spans="1:11" x14ac:dyDescent="0.3">
      <c r="A303" s="35"/>
      <c r="B303" s="35"/>
      <c r="C303" s="35"/>
      <c r="D303" s="35"/>
      <c r="E303" s="35"/>
      <c r="F303" s="35"/>
      <c r="G303" s="35"/>
      <c r="H303" s="35"/>
      <c r="I303" s="35"/>
      <c r="J303" s="35"/>
      <c r="K303" s="35"/>
    </row>
    <row r="304" spans="1:11" x14ac:dyDescent="0.3">
      <c r="A304" s="35"/>
      <c r="B304" s="35"/>
      <c r="C304" s="35"/>
      <c r="D304" s="35"/>
      <c r="E304" s="35"/>
      <c r="F304" s="35"/>
      <c r="G304" s="35"/>
      <c r="H304" s="35"/>
      <c r="I304" s="35"/>
      <c r="J304" s="35"/>
      <c r="K304" s="35"/>
    </row>
    <row r="305" spans="1:11" x14ac:dyDescent="0.3">
      <c r="A305" s="35"/>
      <c r="B305" s="35"/>
      <c r="C305" s="35"/>
      <c r="D305" s="35"/>
      <c r="E305" s="35"/>
      <c r="F305" s="35"/>
      <c r="G305" s="35"/>
      <c r="H305" s="35"/>
      <c r="I305" s="35"/>
      <c r="J305" s="35"/>
      <c r="K305" s="35"/>
    </row>
    <row r="306" spans="1:11" x14ac:dyDescent="0.3">
      <c r="A306" s="35"/>
      <c r="B306" s="35"/>
      <c r="C306" s="35"/>
      <c r="D306" s="35"/>
      <c r="E306" s="35"/>
      <c r="F306" s="35"/>
      <c r="G306" s="35"/>
      <c r="H306" s="35"/>
      <c r="I306" s="35"/>
      <c r="J306" s="35"/>
      <c r="K306" s="35"/>
    </row>
    <row r="307" spans="1:11" x14ac:dyDescent="0.3">
      <c r="A307" s="35"/>
      <c r="B307" s="35"/>
      <c r="C307" s="35"/>
      <c r="D307" s="35"/>
      <c r="E307" s="35"/>
      <c r="F307" s="35"/>
      <c r="G307" s="35"/>
      <c r="H307" s="35"/>
      <c r="I307" s="35"/>
      <c r="J307" s="35"/>
      <c r="K307" s="35"/>
    </row>
    <row r="308" spans="1:11" x14ac:dyDescent="0.3">
      <c r="A308" s="35"/>
      <c r="B308" s="35"/>
      <c r="C308" s="35"/>
      <c r="D308" s="35"/>
      <c r="E308" s="35"/>
      <c r="F308" s="35"/>
      <c r="G308" s="35"/>
      <c r="H308" s="35"/>
      <c r="I308" s="35"/>
      <c r="J308" s="35"/>
      <c r="K308" s="35"/>
    </row>
    <row r="309" spans="1:11" x14ac:dyDescent="0.3">
      <c r="A309" s="35"/>
      <c r="B309" s="35"/>
      <c r="C309" s="35"/>
      <c r="D309" s="35"/>
      <c r="E309" s="35"/>
      <c r="F309" s="35"/>
      <c r="G309" s="35"/>
      <c r="H309" s="35"/>
      <c r="I309" s="35"/>
      <c r="J309" s="35"/>
      <c r="K309" s="35"/>
    </row>
    <row r="310" spans="1:11" x14ac:dyDescent="0.3">
      <c r="A310" s="35"/>
      <c r="B310" s="35"/>
      <c r="C310" s="35"/>
      <c r="D310" s="35"/>
      <c r="E310" s="35"/>
      <c r="F310" s="35"/>
      <c r="G310" s="35"/>
      <c r="H310" s="35"/>
      <c r="I310" s="35"/>
      <c r="J310" s="35"/>
      <c r="K310" s="35"/>
    </row>
    <row r="311" spans="1:11" x14ac:dyDescent="0.3">
      <c r="A311" s="35"/>
      <c r="B311" s="35"/>
      <c r="C311" s="35"/>
      <c r="D311" s="35"/>
      <c r="E311" s="35"/>
      <c r="F311" s="35"/>
      <c r="G311" s="35"/>
      <c r="H311" s="35"/>
      <c r="I311" s="35"/>
      <c r="J311" s="35"/>
      <c r="K311" s="35"/>
    </row>
    <row r="312" spans="1:11" x14ac:dyDescent="0.3">
      <c r="A312" s="35"/>
      <c r="B312" s="35"/>
      <c r="C312" s="35"/>
      <c r="D312" s="35"/>
      <c r="E312" s="35"/>
      <c r="F312" s="35"/>
      <c r="G312" s="35"/>
      <c r="H312" s="35"/>
      <c r="I312" s="35"/>
      <c r="J312" s="35"/>
      <c r="K312" s="35"/>
    </row>
    <row r="313" spans="1:11" x14ac:dyDescent="0.3">
      <c r="A313" s="35"/>
      <c r="B313" s="35"/>
      <c r="C313" s="35"/>
      <c r="D313" s="35"/>
      <c r="E313" s="35"/>
      <c r="F313" s="35"/>
      <c r="G313" s="35"/>
      <c r="H313" s="35"/>
      <c r="I313" s="35"/>
      <c r="J313" s="35"/>
      <c r="K313" s="35"/>
    </row>
    <row r="314" spans="1:11" x14ac:dyDescent="0.3">
      <c r="A314" s="35"/>
      <c r="B314" s="35"/>
      <c r="C314" s="35"/>
      <c r="D314" s="35"/>
      <c r="E314" s="35"/>
      <c r="F314" s="35"/>
      <c r="G314" s="35"/>
      <c r="H314" s="35"/>
      <c r="I314" s="35"/>
      <c r="J314" s="35"/>
      <c r="K314" s="35"/>
    </row>
    <row r="315" spans="1:11" x14ac:dyDescent="0.3">
      <c r="A315" s="35"/>
      <c r="B315" s="35"/>
      <c r="C315" s="35"/>
      <c r="D315" s="35"/>
      <c r="E315" s="35"/>
      <c r="F315" s="35"/>
      <c r="G315" s="35"/>
      <c r="H315" s="35"/>
      <c r="I315" s="35"/>
      <c r="J315" s="35"/>
      <c r="K315" s="35"/>
    </row>
    <row r="316" spans="1:11" x14ac:dyDescent="0.3">
      <c r="A316" s="35"/>
      <c r="B316" s="35"/>
      <c r="C316" s="35"/>
      <c r="D316" s="35"/>
      <c r="E316" s="35"/>
      <c r="F316" s="35"/>
      <c r="G316" s="35"/>
      <c r="H316" s="35"/>
      <c r="I316" s="35"/>
      <c r="J316" s="35"/>
      <c r="K316" s="35"/>
    </row>
    <row r="317" spans="1:11" x14ac:dyDescent="0.3">
      <c r="A317" s="35"/>
      <c r="B317" s="35"/>
      <c r="C317" s="35"/>
      <c r="D317" s="35"/>
      <c r="E317" s="35"/>
      <c r="F317" s="35"/>
      <c r="G317" s="35"/>
      <c r="H317" s="35"/>
      <c r="I317" s="35"/>
      <c r="J317" s="35"/>
      <c r="K317" s="35"/>
    </row>
    <row r="318" spans="1:11" x14ac:dyDescent="0.3">
      <c r="A318" s="35"/>
      <c r="B318" s="35"/>
      <c r="C318" s="35"/>
      <c r="D318" s="35"/>
      <c r="E318" s="35"/>
      <c r="F318" s="35"/>
      <c r="G318" s="35"/>
      <c r="H318" s="35"/>
      <c r="I318" s="35"/>
      <c r="J318" s="35"/>
      <c r="K318" s="35"/>
    </row>
    <row r="319" spans="1:11" x14ac:dyDescent="0.3">
      <c r="A319" s="35"/>
      <c r="B319" s="35"/>
      <c r="C319" s="35"/>
      <c r="D319" s="35"/>
      <c r="E319" s="35"/>
      <c r="F319" s="35"/>
      <c r="G319" s="35"/>
      <c r="H319" s="35"/>
      <c r="I319" s="35"/>
      <c r="J319" s="35"/>
      <c r="K319" s="35"/>
    </row>
    <row r="320" spans="1:11" x14ac:dyDescent="0.3">
      <c r="A320" s="35"/>
      <c r="B320" s="35"/>
      <c r="C320" s="35"/>
      <c r="D320" s="35"/>
      <c r="E320" s="35"/>
      <c r="F320" s="35"/>
      <c r="G320" s="35"/>
      <c r="H320" s="35"/>
      <c r="I320" s="35"/>
      <c r="J320" s="35"/>
      <c r="K320" s="35"/>
    </row>
    <row r="321" spans="1:11" x14ac:dyDescent="0.3">
      <c r="A321" s="35"/>
      <c r="B321" s="35"/>
      <c r="C321" s="35"/>
      <c r="D321" s="35"/>
      <c r="E321" s="35"/>
      <c r="F321" s="35"/>
      <c r="G321" s="35"/>
      <c r="H321" s="35"/>
      <c r="I321" s="35"/>
      <c r="J321" s="35"/>
      <c r="K321" s="35"/>
    </row>
    <row r="322" spans="1:11" x14ac:dyDescent="0.3">
      <c r="A322" s="35"/>
      <c r="B322" s="35"/>
      <c r="C322" s="35"/>
      <c r="D322" s="35"/>
      <c r="E322" s="35"/>
      <c r="F322" s="35"/>
      <c r="G322" s="35"/>
      <c r="H322" s="35"/>
      <c r="I322" s="35"/>
      <c r="J322" s="35"/>
      <c r="K322" s="35"/>
    </row>
    <row r="323" spans="1:11" x14ac:dyDescent="0.3">
      <c r="A323" s="35"/>
      <c r="B323" s="35"/>
      <c r="C323" s="35"/>
      <c r="D323" s="35"/>
      <c r="E323" s="35"/>
      <c r="F323" s="35"/>
      <c r="G323" s="35"/>
      <c r="H323" s="35"/>
      <c r="I323" s="35"/>
      <c r="J323" s="35"/>
      <c r="K323" s="35"/>
    </row>
    <row r="324" spans="1:11" x14ac:dyDescent="0.3">
      <c r="A324" s="35"/>
      <c r="B324" s="35"/>
      <c r="C324" s="35"/>
      <c r="D324" s="35"/>
      <c r="E324" s="35"/>
      <c r="F324" s="35"/>
      <c r="G324" s="35"/>
      <c r="H324" s="35"/>
      <c r="I324" s="35"/>
      <c r="J324" s="35"/>
      <c r="K324" s="35"/>
    </row>
    <row r="325" spans="1:11" x14ac:dyDescent="0.3">
      <c r="A325" s="35"/>
      <c r="B325" s="35"/>
      <c r="C325" s="35"/>
      <c r="D325" s="35"/>
      <c r="E325" s="35"/>
      <c r="F325" s="35"/>
      <c r="G325" s="35"/>
      <c r="H325" s="35"/>
      <c r="I325" s="35"/>
      <c r="J325" s="35"/>
      <c r="K325" s="35"/>
    </row>
    <row r="326" spans="1:11" x14ac:dyDescent="0.3">
      <c r="A326" s="35"/>
      <c r="B326" s="35"/>
      <c r="C326" s="35"/>
      <c r="D326" s="35"/>
      <c r="E326" s="35"/>
      <c r="F326" s="35"/>
      <c r="G326" s="35"/>
      <c r="H326" s="35"/>
      <c r="I326" s="35"/>
      <c r="J326" s="35"/>
      <c r="K326" s="35"/>
    </row>
    <row r="327" spans="1:11" x14ac:dyDescent="0.3">
      <c r="A327" s="35"/>
      <c r="B327" s="35"/>
      <c r="C327" s="35"/>
      <c r="D327" s="35"/>
      <c r="E327" s="35"/>
      <c r="F327" s="35"/>
      <c r="G327" s="35"/>
      <c r="H327" s="35"/>
      <c r="I327" s="35"/>
      <c r="J327" s="35"/>
      <c r="K327" s="35"/>
    </row>
    <row r="328" spans="1:11" x14ac:dyDescent="0.3">
      <c r="A328" s="35"/>
      <c r="B328" s="35"/>
      <c r="C328" s="35"/>
      <c r="D328" s="35"/>
      <c r="E328" s="35"/>
      <c r="F328" s="35"/>
      <c r="G328" s="35"/>
      <c r="H328" s="35"/>
      <c r="I328" s="35"/>
      <c r="J328" s="35"/>
      <c r="K328" s="35"/>
    </row>
    <row r="329" spans="1:11" x14ac:dyDescent="0.3">
      <c r="A329" s="35"/>
      <c r="B329" s="35"/>
      <c r="C329" s="35"/>
      <c r="D329" s="35"/>
      <c r="E329" s="35"/>
      <c r="F329" s="35"/>
      <c r="G329" s="35"/>
      <c r="H329" s="35"/>
      <c r="I329" s="35"/>
      <c r="J329" s="35"/>
      <c r="K329" s="35"/>
    </row>
    <row r="330" spans="1:11" x14ac:dyDescent="0.3">
      <c r="A330" s="35"/>
      <c r="B330" s="35"/>
      <c r="C330" s="35"/>
      <c r="D330" s="35"/>
      <c r="E330" s="35"/>
      <c r="F330" s="35"/>
      <c r="G330" s="35"/>
      <c r="H330" s="35"/>
      <c r="I330" s="35"/>
      <c r="J330" s="35"/>
      <c r="K330" s="35"/>
    </row>
    <row r="331" spans="1:11" x14ac:dyDescent="0.3">
      <c r="A331" s="35"/>
      <c r="B331" s="35"/>
      <c r="C331" s="35"/>
      <c r="D331" s="35"/>
      <c r="E331" s="35"/>
      <c r="F331" s="35"/>
      <c r="G331" s="35"/>
      <c r="H331" s="35"/>
      <c r="I331" s="35"/>
      <c r="J331" s="35"/>
      <c r="K331" s="35"/>
    </row>
    <row r="332" spans="1:11" x14ac:dyDescent="0.3">
      <c r="A332" s="35"/>
      <c r="B332" s="35"/>
      <c r="C332" s="35"/>
      <c r="D332" s="35"/>
      <c r="E332" s="35"/>
      <c r="F332" s="35"/>
      <c r="G332" s="35"/>
      <c r="H332" s="35"/>
      <c r="I332" s="35"/>
      <c r="J332" s="35"/>
      <c r="K332" s="35"/>
    </row>
    <row r="333" spans="1:11" x14ac:dyDescent="0.3">
      <c r="A333" s="35"/>
      <c r="B333" s="35"/>
      <c r="C333" s="35"/>
      <c r="D333" s="35"/>
      <c r="E333" s="35"/>
      <c r="F333" s="35"/>
      <c r="G333" s="35"/>
      <c r="H333" s="35"/>
      <c r="I333" s="35"/>
      <c r="J333" s="35"/>
      <c r="K333" s="35"/>
    </row>
    <row r="334" spans="1:11" x14ac:dyDescent="0.3">
      <c r="A334" s="35"/>
      <c r="B334" s="35"/>
      <c r="C334" s="35"/>
      <c r="D334" s="35"/>
      <c r="E334" s="35"/>
      <c r="F334" s="35"/>
      <c r="G334" s="35"/>
      <c r="H334" s="35"/>
      <c r="I334" s="35"/>
      <c r="J334" s="35"/>
      <c r="K334" s="35"/>
    </row>
    <row r="335" spans="1:11" x14ac:dyDescent="0.3">
      <c r="A335" s="35"/>
      <c r="B335" s="35"/>
      <c r="C335" s="35"/>
      <c r="D335" s="35"/>
      <c r="E335" s="35"/>
      <c r="F335" s="35"/>
      <c r="G335" s="35"/>
      <c r="H335" s="35"/>
      <c r="I335" s="35"/>
      <c r="J335" s="35"/>
      <c r="K335" s="35"/>
    </row>
    <row r="336" spans="1:11" x14ac:dyDescent="0.3">
      <c r="A336" s="35"/>
      <c r="B336" s="35"/>
      <c r="C336" s="35"/>
      <c r="D336" s="35"/>
      <c r="E336" s="35"/>
      <c r="F336" s="35"/>
      <c r="G336" s="35"/>
      <c r="H336" s="35"/>
      <c r="I336" s="35"/>
      <c r="J336" s="35"/>
      <c r="K336" s="35"/>
    </row>
    <row r="337" spans="1:11" x14ac:dyDescent="0.3">
      <c r="A337" s="35"/>
      <c r="B337" s="35"/>
      <c r="C337" s="35"/>
      <c r="D337" s="35"/>
      <c r="E337" s="35"/>
      <c r="F337" s="35"/>
      <c r="G337" s="35"/>
      <c r="H337" s="35"/>
      <c r="I337" s="35"/>
      <c r="J337" s="35"/>
      <c r="K337" s="35"/>
    </row>
    <row r="338" spans="1:11" x14ac:dyDescent="0.3">
      <c r="A338" s="35"/>
      <c r="B338" s="35"/>
      <c r="C338" s="35"/>
      <c r="D338" s="35"/>
      <c r="E338" s="35"/>
      <c r="F338" s="35"/>
      <c r="G338" s="35"/>
      <c r="H338" s="35"/>
      <c r="I338" s="35"/>
      <c r="J338" s="35"/>
      <c r="K338" s="35"/>
    </row>
    <row r="339" spans="1:11" x14ac:dyDescent="0.3">
      <c r="A339" s="35"/>
      <c r="B339" s="35"/>
      <c r="C339" s="35"/>
      <c r="D339" s="35"/>
      <c r="E339" s="35"/>
      <c r="F339" s="35"/>
      <c r="G339" s="35"/>
      <c r="H339" s="35"/>
      <c r="I339" s="35"/>
      <c r="J339" s="35"/>
      <c r="K339" s="35"/>
    </row>
    <row r="340" spans="1:11" x14ac:dyDescent="0.3">
      <c r="A340" s="35"/>
      <c r="B340" s="35"/>
      <c r="C340" s="35"/>
      <c r="D340" s="35"/>
      <c r="E340" s="35"/>
      <c r="F340" s="35"/>
      <c r="G340" s="35"/>
      <c r="H340" s="35"/>
      <c r="I340" s="35"/>
      <c r="J340" s="35"/>
      <c r="K340" s="35"/>
    </row>
    <row r="341" spans="1:11" x14ac:dyDescent="0.3">
      <c r="A341" s="35"/>
      <c r="B341" s="35"/>
      <c r="C341" s="35"/>
      <c r="D341" s="35"/>
      <c r="E341" s="35"/>
      <c r="F341" s="35"/>
      <c r="G341" s="35"/>
      <c r="H341" s="35"/>
      <c r="I341" s="35"/>
      <c r="J341" s="35"/>
      <c r="K341" s="35"/>
    </row>
    <row r="342" spans="1:11" x14ac:dyDescent="0.3">
      <c r="A342" s="35"/>
      <c r="B342" s="35"/>
      <c r="C342" s="35"/>
      <c r="D342" s="35"/>
      <c r="E342" s="35"/>
      <c r="F342" s="35"/>
      <c r="G342" s="35"/>
      <c r="H342" s="35"/>
      <c r="I342" s="35"/>
      <c r="J342" s="35"/>
      <c r="K342" s="35"/>
    </row>
    <row r="343" spans="1:11" x14ac:dyDescent="0.3">
      <c r="A343" s="35"/>
      <c r="B343" s="35"/>
      <c r="C343" s="35"/>
      <c r="D343" s="35"/>
      <c r="E343" s="35"/>
      <c r="F343" s="35"/>
      <c r="G343" s="35"/>
      <c r="H343" s="35"/>
      <c r="I343" s="35"/>
      <c r="J343" s="35"/>
      <c r="K343" s="35"/>
    </row>
    <row r="344" spans="1:11" x14ac:dyDescent="0.3">
      <c r="A344" s="35"/>
      <c r="B344" s="35"/>
      <c r="C344" s="35"/>
      <c r="D344" s="35"/>
      <c r="E344" s="35"/>
      <c r="F344" s="35"/>
      <c r="G344" s="35"/>
      <c r="H344" s="35"/>
      <c r="I344" s="35"/>
      <c r="J344" s="35"/>
      <c r="K344" s="35"/>
    </row>
    <row r="345" spans="1:11" x14ac:dyDescent="0.3">
      <c r="A345" s="35"/>
      <c r="B345" s="35"/>
      <c r="C345" s="35"/>
      <c r="D345" s="35"/>
      <c r="E345" s="35"/>
      <c r="F345" s="35"/>
      <c r="G345" s="35"/>
      <c r="H345" s="35"/>
      <c r="I345" s="35"/>
      <c r="J345" s="35"/>
      <c r="K345" s="35"/>
    </row>
    <row r="346" spans="1:11" x14ac:dyDescent="0.3">
      <c r="A346" s="35"/>
      <c r="B346" s="35"/>
      <c r="C346" s="35"/>
      <c r="D346" s="35"/>
      <c r="E346" s="35"/>
      <c r="F346" s="35"/>
      <c r="G346" s="35"/>
      <c r="H346" s="35"/>
      <c r="I346" s="35"/>
      <c r="J346" s="35"/>
      <c r="K346" s="35"/>
    </row>
    <row r="347" spans="1:11" x14ac:dyDescent="0.3">
      <c r="A347" s="35"/>
      <c r="B347" s="35"/>
      <c r="C347" s="35"/>
      <c r="D347" s="35"/>
      <c r="E347" s="35"/>
      <c r="F347" s="35"/>
      <c r="G347" s="35"/>
      <c r="H347" s="35"/>
      <c r="I347" s="35"/>
      <c r="J347" s="35"/>
      <c r="K347" s="35"/>
    </row>
    <row r="348" spans="1:11" x14ac:dyDescent="0.3">
      <c r="A348" s="35"/>
      <c r="B348" s="35"/>
      <c r="C348" s="35"/>
      <c r="D348" s="35"/>
      <c r="E348" s="35"/>
      <c r="F348" s="35"/>
      <c r="G348" s="35"/>
      <c r="H348" s="35"/>
      <c r="I348" s="35"/>
      <c r="J348" s="35"/>
      <c r="K348" s="35"/>
    </row>
    <row r="349" spans="1:11" x14ac:dyDescent="0.3">
      <c r="A349" s="35"/>
      <c r="B349" s="35"/>
      <c r="C349" s="35"/>
      <c r="D349" s="35"/>
      <c r="E349" s="35"/>
      <c r="F349" s="35"/>
      <c r="G349" s="35"/>
      <c r="H349" s="35"/>
      <c r="I349" s="35"/>
      <c r="J349" s="35"/>
      <c r="K349" s="35"/>
    </row>
    <row r="350" spans="1:11" x14ac:dyDescent="0.3">
      <c r="A350" s="35"/>
      <c r="B350" s="35"/>
      <c r="C350" s="35"/>
      <c r="D350" s="35"/>
      <c r="E350" s="35"/>
      <c r="F350" s="35"/>
      <c r="G350" s="35"/>
      <c r="H350" s="35"/>
      <c r="I350" s="35"/>
      <c r="J350" s="35"/>
      <c r="K350" s="35"/>
    </row>
    <row r="351" spans="1:11" x14ac:dyDescent="0.3">
      <c r="A351" s="35"/>
      <c r="B351" s="35"/>
      <c r="C351" s="35"/>
      <c r="D351" s="35"/>
      <c r="E351" s="35"/>
      <c r="F351" s="35"/>
      <c r="G351" s="35"/>
      <c r="H351" s="35"/>
      <c r="I351" s="35"/>
      <c r="J351" s="35"/>
      <c r="K351" s="35"/>
    </row>
    <row r="352" spans="1:11" x14ac:dyDescent="0.3">
      <c r="A352" s="35"/>
      <c r="B352" s="35"/>
      <c r="C352" s="35"/>
      <c r="D352" s="35"/>
      <c r="E352" s="35"/>
      <c r="F352" s="35"/>
      <c r="G352" s="35"/>
      <c r="H352" s="35"/>
      <c r="I352" s="35"/>
      <c r="J352" s="35"/>
      <c r="K352" s="35"/>
    </row>
    <row r="353" spans="1:11" x14ac:dyDescent="0.3">
      <c r="A353" s="35"/>
      <c r="B353" s="35"/>
      <c r="C353" s="35"/>
      <c r="D353" s="35"/>
      <c r="E353" s="35"/>
      <c r="F353" s="35"/>
      <c r="G353" s="35"/>
      <c r="H353" s="35"/>
      <c r="I353" s="35"/>
      <c r="J353" s="35"/>
      <c r="K353" s="35"/>
    </row>
    <row r="354" spans="1:11" x14ac:dyDescent="0.3">
      <c r="A354" s="35"/>
      <c r="B354" s="35"/>
      <c r="C354" s="35"/>
      <c r="D354" s="35"/>
      <c r="E354" s="35"/>
      <c r="F354" s="35"/>
      <c r="G354" s="35"/>
      <c r="H354" s="35"/>
      <c r="I354" s="35"/>
      <c r="J354" s="35"/>
      <c r="K354" s="35"/>
    </row>
    <row r="355" spans="1:11" x14ac:dyDescent="0.3">
      <c r="A355" s="35"/>
      <c r="B355" s="35"/>
      <c r="C355" s="35"/>
      <c r="D355" s="35"/>
      <c r="E355" s="35"/>
      <c r="F355" s="35"/>
      <c r="G355" s="35"/>
      <c r="H355" s="35"/>
      <c r="I355" s="35"/>
      <c r="J355" s="35"/>
      <c r="K355" s="35"/>
    </row>
    <row r="356" spans="1:11" x14ac:dyDescent="0.3">
      <c r="A356" s="35"/>
      <c r="B356" s="35"/>
      <c r="C356" s="35"/>
      <c r="D356" s="35"/>
      <c r="E356" s="35"/>
      <c r="F356" s="35"/>
      <c r="G356" s="35"/>
      <c r="H356" s="35"/>
      <c r="I356" s="35"/>
      <c r="J356" s="35"/>
      <c r="K356" s="35"/>
    </row>
    <row r="357" spans="1:11" x14ac:dyDescent="0.3">
      <c r="A357" s="35"/>
      <c r="B357" s="35"/>
      <c r="C357" s="35"/>
      <c r="D357" s="35"/>
      <c r="E357" s="35"/>
      <c r="F357" s="35"/>
      <c r="G357" s="35"/>
      <c r="H357" s="35"/>
      <c r="I357" s="35"/>
      <c r="J357" s="35"/>
      <c r="K357" s="35"/>
    </row>
    <row r="358" spans="1:11" x14ac:dyDescent="0.3">
      <c r="A358" s="35"/>
      <c r="B358" s="35"/>
      <c r="C358" s="35"/>
      <c r="D358" s="35"/>
      <c r="E358" s="35"/>
      <c r="F358" s="35"/>
      <c r="G358" s="35"/>
      <c r="H358" s="35"/>
      <c r="I358" s="35"/>
      <c r="J358" s="35"/>
      <c r="K358" s="35"/>
    </row>
    <row r="359" spans="1:11" x14ac:dyDescent="0.3">
      <c r="A359" s="35"/>
      <c r="B359" s="35"/>
      <c r="C359" s="35"/>
      <c r="D359" s="35"/>
      <c r="E359" s="35"/>
      <c r="F359" s="35"/>
      <c r="G359" s="35"/>
      <c r="H359" s="35"/>
      <c r="I359" s="35"/>
      <c r="J359" s="35"/>
      <c r="K359" s="35"/>
    </row>
    <row r="360" spans="1:11" x14ac:dyDescent="0.3">
      <c r="A360" s="35"/>
      <c r="B360" s="35"/>
      <c r="C360" s="35"/>
      <c r="D360" s="35"/>
      <c r="E360" s="35"/>
      <c r="F360" s="35"/>
      <c r="G360" s="35"/>
      <c r="H360" s="35"/>
      <c r="I360" s="35"/>
      <c r="J360" s="35"/>
      <c r="K360" s="35"/>
    </row>
    <row r="361" spans="1:11" x14ac:dyDescent="0.3">
      <c r="A361" s="35"/>
      <c r="B361" s="35"/>
      <c r="C361" s="35"/>
      <c r="D361" s="35"/>
      <c r="E361" s="35"/>
      <c r="F361" s="35"/>
      <c r="G361" s="35"/>
      <c r="H361" s="35"/>
      <c r="I361" s="35"/>
      <c r="J361" s="35"/>
      <c r="K361" s="35"/>
    </row>
    <row r="362" spans="1:11" x14ac:dyDescent="0.3">
      <c r="A362" s="35"/>
      <c r="B362" s="35"/>
      <c r="C362" s="35"/>
      <c r="D362" s="35"/>
      <c r="E362" s="35"/>
      <c r="F362" s="35"/>
      <c r="G362" s="35"/>
      <c r="H362" s="35"/>
      <c r="I362" s="35"/>
      <c r="J362" s="35"/>
      <c r="K362" s="35"/>
    </row>
    <row r="363" spans="1:11" x14ac:dyDescent="0.3">
      <c r="A363" s="35"/>
      <c r="B363" s="35"/>
      <c r="C363" s="35"/>
      <c r="D363" s="35"/>
      <c r="E363" s="35"/>
      <c r="F363" s="35"/>
      <c r="G363" s="35"/>
      <c r="H363" s="35"/>
      <c r="I363" s="35"/>
      <c r="J363" s="35"/>
      <c r="K363" s="35"/>
    </row>
    <row r="364" spans="1:11" x14ac:dyDescent="0.3">
      <c r="A364" s="35"/>
      <c r="B364" s="35"/>
      <c r="C364" s="35"/>
      <c r="D364" s="35"/>
      <c r="E364" s="35"/>
      <c r="F364" s="35"/>
      <c r="G364" s="35"/>
      <c r="H364" s="35"/>
      <c r="I364" s="35"/>
      <c r="J364" s="35"/>
      <c r="K364" s="35"/>
    </row>
    <row r="365" spans="1:11" x14ac:dyDescent="0.3">
      <c r="A365" s="35"/>
      <c r="B365" s="35"/>
      <c r="C365" s="35"/>
      <c r="D365" s="35"/>
      <c r="E365" s="35"/>
      <c r="F365" s="35"/>
      <c r="G365" s="35"/>
      <c r="H365" s="35"/>
      <c r="I365" s="35"/>
      <c r="J365" s="35"/>
      <c r="K365" s="35"/>
    </row>
    <row r="366" spans="1:11" x14ac:dyDescent="0.3">
      <c r="A366" s="35"/>
      <c r="B366" s="35"/>
      <c r="C366" s="35"/>
      <c r="D366" s="35"/>
      <c r="E366" s="35"/>
      <c r="F366" s="35"/>
      <c r="G366" s="35"/>
      <c r="H366" s="35"/>
      <c r="I366" s="35"/>
      <c r="J366" s="35"/>
      <c r="K366" s="35"/>
    </row>
    <row r="367" spans="1:11" x14ac:dyDescent="0.3">
      <c r="A367" s="35"/>
      <c r="B367" s="35"/>
      <c r="C367" s="35"/>
      <c r="D367" s="35"/>
      <c r="E367" s="35"/>
      <c r="F367" s="35"/>
      <c r="G367" s="35"/>
      <c r="H367" s="35"/>
      <c r="I367" s="35"/>
      <c r="J367" s="35"/>
      <c r="K367" s="35"/>
    </row>
    <row r="368" spans="1:11" x14ac:dyDescent="0.3">
      <c r="A368" s="35"/>
      <c r="B368" s="35"/>
      <c r="C368" s="35"/>
      <c r="D368" s="35"/>
      <c r="E368" s="35"/>
      <c r="F368" s="35"/>
      <c r="G368" s="35"/>
      <c r="H368" s="35"/>
      <c r="I368" s="35"/>
      <c r="J368" s="35"/>
      <c r="K368" s="35"/>
    </row>
    <row r="369" spans="1:11" x14ac:dyDescent="0.3">
      <c r="A369" s="35"/>
      <c r="B369" s="35"/>
      <c r="C369" s="35"/>
      <c r="D369" s="35"/>
      <c r="E369" s="35"/>
      <c r="F369" s="35"/>
      <c r="G369" s="35"/>
      <c r="H369" s="35"/>
      <c r="I369" s="35"/>
      <c r="J369" s="35"/>
      <c r="K369" s="35"/>
    </row>
    <row r="370" spans="1:11" x14ac:dyDescent="0.3">
      <c r="A370" s="35"/>
      <c r="B370" s="35"/>
      <c r="C370" s="35"/>
      <c r="D370" s="35"/>
      <c r="E370" s="35"/>
      <c r="F370" s="35"/>
      <c r="G370" s="35"/>
      <c r="H370" s="35"/>
      <c r="I370" s="35"/>
      <c r="J370" s="35"/>
      <c r="K370" s="35"/>
    </row>
    <row r="371" spans="1:11" x14ac:dyDescent="0.3">
      <c r="A371" s="35"/>
      <c r="B371" s="35"/>
      <c r="C371" s="35"/>
      <c r="D371" s="35"/>
      <c r="E371" s="35"/>
      <c r="F371" s="35"/>
      <c r="G371" s="35"/>
      <c r="H371" s="35"/>
      <c r="I371" s="35"/>
      <c r="J371" s="35"/>
      <c r="K371" s="35"/>
    </row>
    <row r="372" spans="1:11" x14ac:dyDescent="0.3">
      <c r="A372" s="35"/>
      <c r="B372" s="35"/>
      <c r="C372" s="35"/>
      <c r="D372" s="35"/>
      <c r="E372" s="35"/>
      <c r="F372" s="35"/>
      <c r="G372" s="35"/>
      <c r="H372" s="35"/>
      <c r="I372" s="35"/>
      <c r="J372" s="35"/>
      <c r="K372" s="35"/>
    </row>
    <row r="373" spans="1:11" x14ac:dyDescent="0.3">
      <c r="A373" s="35"/>
      <c r="B373" s="35"/>
      <c r="C373" s="35"/>
      <c r="D373" s="35"/>
      <c r="E373" s="35"/>
      <c r="F373" s="35"/>
      <c r="G373" s="35"/>
      <c r="H373" s="35"/>
      <c r="I373" s="35"/>
      <c r="J373" s="35"/>
      <c r="K373" s="35"/>
    </row>
    <row r="374" spans="1:11" x14ac:dyDescent="0.3">
      <c r="A374" s="35"/>
      <c r="B374" s="35"/>
      <c r="C374" s="35"/>
      <c r="D374" s="35"/>
      <c r="E374" s="35"/>
      <c r="F374" s="35"/>
      <c r="G374" s="35"/>
      <c r="H374" s="35"/>
      <c r="I374" s="35"/>
      <c r="J374" s="35"/>
      <c r="K374" s="35"/>
    </row>
    <row r="375" spans="1:11" x14ac:dyDescent="0.3">
      <c r="A375" s="35"/>
      <c r="B375" s="35"/>
      <c r="C375" s="35"/>
      <c r="D375" s="35"/>
      <c r="E375" s="35"/>
      <c r="F375" s="35"/>
      <c r="G375" s="35"/>
      <c r="H375" s="35"/>
      <c r="I375" s="35"/>
      <c r="J375" s="35"/>
      <c r="K375" s="35"/>
    </row>
    <row r="376" spans="1:11" x14ac:dyDescent="0.3">
      <c r="A376" s="35"/>
      <c r="B376" s="35"/>
      <c r="C376" s="35"/>
      <c r="D376" s="35"/>
      <c r="E376" s="35"/>
      <c r="F376" s="35"/>
      <c r="G376" s="35"/>
      <c r="H376" s="35"/>
      <c r="I376" s="35"/>
      <c r="J376" s="35"/>
      <c r="K376" s="35"/>
    </row>
    <row r="377" spans="1:11" x14ac:dyDescent="0.3">
      <c r="A377" s="35"/>
      <c r="B377" s="35"/>
      <c r="C377" s="35"/>
      <c r="D377" s="35"/>
      <c r="E377" s="35"/>
      <c r="F377" s="35"/>
      <c r="G377" s="35"/>
      <c r="H377" s="35"/>
      <c r="I377" s="35"/>
      <c r="J377" s="35"/>
      <c r="K377" s="35"/>
    </row>
    <row r="378" spans="1:11" x14ac:dyDescent="0.3">
      <c r="A378" s="35"/>
      <c r="B378" s="35"/>
      <c r="C378" s="35"/>
      <c r="D378" s="35"/>
      <c r="E378" s="35"/>
      <c r="F378" s="35"/>
      <c r="G378" s="35"/>
      <c r="H378" s="35"/>
      <c r="I378" s="35"/>
      <c r="J378" s="35"/>
      <c r="K378" s="35"/>
    </row>
    <row r="379" spans="1:11" x14ac:dyDescent="0.3">
      <c r="A379" s="35"/>
      <c r="B379" s="35"/>
      <c r="C379" s="35"/>
      <c r="D379" s="35"/>
      <c r="E379" s="35"/>
      <c r="F379" s="35"/>
      <c r="G379" s="35"/>
      <c r="H379" s="35"/>
      <c r="I379" s="35"/>
      <c r="J379" s="35"/>
      <c r="K379" s="35"/>
    </row>
    <row r="380" spans="1:11" x14ac:dyDescent="0.3">
      <c r="A380" s="35"/>
      <c r="B380" s="35"/>
      <c r="C380" s="35"/>
      <c r="D380" s="35"/>
      <c r="E380" s="35"/>
      <c r="F380" s="35"/>
      <c r="G380" s="35"/>
      <c r="H380" s="35"/>
      <c r="I380" s="35"/>
      <c r="J380" s="35"/>
      <c r="K380" s="35"/>
    </row>
    <row r="381" spans="1:11" x14ac:dyDescent="0.3">
      <c r="A381" s="35"/>
      <c r="B381" s="35"/>
      <c r="C381" s="35"/>
      <c r="D381" s="35"/>
      <c r="E381" s="35"/>
      <c r="F381" s="35"/>
      <c r="G381" s="35"/>
      <c r="H381" s="35"/>
      <c r="I381" s="35"/>
      <c r="J381" s="35"/>
      <c r="K381" s="35"/>
    </row>
    <row r="382" spans="1:11" x14ac:dyDescent="0.3">
      <c r="A382" s="35"/>
      <c r="B382" s="35"/>
      <c r="C382" s="35"/>
      <c r="D382" s="35"/>
      <c r="E382" s="35"/>
      <c r="F382" s="35"/>
      <c r="G382" s="35"/>
      <c r="H382" s="35"/>
      <c r="I382" s="35"/>
      <c r="J382" s="35"/>
      <c r="K382" s="35"/>
    </row>
    <row r="383" spans="1:11" x14ac:dyDescent="0.3">
      <c r="A383" s="35"/>
      <c r="B383" s="35"/>
      <c r="C383" s="35"/>
      <c r="D383" s="35"/>
      <c r="E383" s="35"/>
      <c r="F383" s="35"/>
      <c r="G383" s="35"/>
      <c r="H383" s="35"/>
      <c r="I383" s="35"/>
      <c r="J383" s="35"/>
      <c r="K383" s="35"/>
    </row>
    <row r="384" spans="1:11" x14ac:dyDescent="0.3">
      <c r="A384" s="35"/>
      <c r="B384" s="35"/>
      <c r="C384" s="35"/>
      <c r="D384" s="35"/>
      <c r="E384" s="35"/>
      <c r="F384" s="35"/>
      <c r="G384" s="35"/>
      <c r="H384" s="35"/>
      <c r="I384" s="35"/>
      <c r="J384" s="35"/>
      <c r="K384" s="35"/>
    </row>
    <row r="385" spans="1:11" x14ac:dyDescent="0.3">
      <c r="A385" s="35"/>
      <c r="B385" s="35"/>
      <c r="C385" s="35"/>
      <c r="D385" s="35"/>
      <c r="E385" s="35"/>
      <c r="F385" s="35"/>
      <c r="G385" s="35"/>
      <c r="H385" s="35"/>
      <c r="I385" s="35"/>
      <c r="J385" s="35"/>
      <c r="K385" s="35"/>
    </row>
    <row r="386" spans="1:11" x14ac:dyDescent="0.3">
      <c r="A386" s="35"/>
      <c r="B386" s="35"/>
      <c r="C386" s="35"/>
      <c r="D386" s="35"/>
      <c r="E386" s="35"/>
      <c r="F386" s="35"/>
      <c r="G386" s="35"/>
      <c r="H386" s="35"/>
      <c r="I386" s="35"/>
      <c r="J386" s="35"/>
      <c r="K386" s="35"/>
    </row>
    <row r="387" spans="1:11" x14ac:dyDescent="0.3">
      <c r="A387" s="35"/>
      <c r="B387" s="35"/>
      <c r="C387" s="35"/>
      <c r="D387" s="35"/>
      <c r="E387" s="35"/>
      <c r="F387" s="35"/>
      <c r="G387" s="35"/>
      <c r="H387" s="35"/>
      <c r="I387" s="35"/>
      <c r="J387" s="35"/>
      <c r="K387" s="35"/>
    </row>
    <row r="388" spans="1:11" x14ac:dyDescent="0.3">
      <c r="A388" s="35"/>
      <c r="B388" s="35"/>
      <c r="C388" s="35"/>
      <c r="D388" s="35"/>
      <c r="E388" s="35"/>
      <c r="F388" s="35"/>
      <c r="G388" s="35"/>
      <c r="H388" s="35"/>
      <c r="I388" s="35"/>
      <c r="J388" s="35"/>
      <c r="K388" s="35"/>
    </row>
    <row r="389" spans="1:11" x14ac:dyDescent="0.3">
      <c r="A389" s="35"/>
      <c r="B389" s="35"/>
      <c r="C389" s="35"/>
      <c r="D389" s="35"/>
      <c r="E389" s="35"/>
      <c r="F389" s="35"/>
      <c r="G389" s="35"/>
      <c r="H389" s="35"/>
      <c r="I389" s="35"/>
      <c r="J389" s="35"/>
      <c r="K389" s="35"/>
    </row>
    <row r="390" spans="1:11" x14ac:dyDescent="0.3">
      <c r="A390" s="35"/>
      <c r="B390" s="35"/>
      <c r="C390" s="35"/>
      <c r="D390" s="35"/>
      <c r="E390" s="35"/>
      <c r="F390" s="35"/>
      <c r="G390" s="35"/>
      <c r="H390" s="35"/>
      <c r="I390" s="35"/>
      <c r="J390" s="35"/>
      <c r="K390" s="35"/>
    </row>
    <row r="391" spans="1:11" x14ac:dyDescent="0.3">
      <c r="A391" s="35"/>
      <c r="B391" s="35"/>
      <c r="C391" s="35"/>
      <c r="D391" s="35"/>
      <c r="E391" s="35"/>
      <c r="F391" s="35"/>
      <c r="G391" s="35"/>
      <c r="H391" s="35"/>
      <c r="I391" s="35"/>
      <c r="J391" s="35"/>
      <c r="K391" s="35"/>
    </row>
    <row r="392" spans="1:11" x14ac:dyDescent="0.3">
      <c r="A392" s="35"/>
      <c r="B392" s="35"/>
      <c r="C392" s="35"/>
      <c r="D392" s="35"/>
      <c r="E392" s="35"/>
      <c r="F392" s="35"/>
      <c r="G392" s="35"/>
      <c r="H392" s="35"/>
      <c r="I392" s="35"/>
      <c r="J392" s="35"/>
      <c r="K392" s="35"/>
    </row>
    <row r="393" spans="1:11" x14ac:dyDescent="0.3">
      <c r="A393" s="35"/>
      <c r="B393" s="35"/>
      <c r="C393" s="35"/>
      <c r="D393" s="35"/>
      <c r="E393" s="35"/>
      <c r="F393" s="35"/>
      <c r="G393" s="35"/>
      <c r="H393" s="35"/>
      <c r="I393" s="35"/>
      <c r="J393" s="35"/>
      <c r="K393" s="35"/>
    </row>
    <row r="394" spans="1:11" x14ac:dyDescent="0.3">
      <c r="A394" s="35"/>
      <c r="B394" s="35"/>
      <c r="C394" s="35"/>
      <c r="D394" s="35"/>
      <c r="E394" s="35"/>
      <c r="F394" s="35"/>
      <c r="G394" s="35"/>
      <c r="H394" s="35"/>
      <c r="I394" s="35"/>
      <c r="J394" s="35"/>
      <c r="K394" s="35"/>
    </row>
    <row r="395" spans="1:11" x14ac:dyDescent="0.3">
      <c r="A395" s="35"/>
      <c r="B395" s="35"/>
      <c r="C395" s="35"/>
      <c r="D395" s="35"/>
      <c r="E395" s="35"/>
      <c r="F395" s="35"/>
      <c r="G395" s="35"/>
      <c r="H395" s="35"/>
      <c r="I395" s="35"/>
      <c r="J395" s="35"/>
      <c r="K395" s="35"/>
    </row>
    <row r="396" spans="1:11" x14ac:dyDescent="0.3">
      <c r="A396" s="35"/>
      <c r="B396" s="35"/>
      <c r="C396" s="35"/>
      <c r="D396" s="35"/>
      <c r="E396" s="35"/>
      <c r="F396" s="35"/>
      <c r="G396" s="35"/>
      <c r="H396" s="35"/>
      <c r="I396" s="35"/>
      <c r="J396" s="35"/>
      <c r="K396" s="35"/>
    </row>
    <row r="397" spans="1:11" x14ac:dyDescent="0.3">
      <c r="A397" s="35"/>
      <c r="B397" s="35"/>
      <c r="C397" s="35"/>
      <c r="D397" s="35"/>
      <c r="E397" s="35"/>
      <c r="F397" s="35"/>
      <c r="G397" s="35"/>
      <c r="H397" s="35"/>
      <c r="I397" s="35"/>
      <c r="J397" s="35"/>
      <c r="K397" s="35"/>
    </row>
    <row r="398" spans="1:11" x14ac:dyDescent="0.3">
      <c r="A398" s="35"/>
      <c r="B398" s="35"/>
      <c r="C398" s="35"/>
      <c r="D398" s="35"/>
      <c r="E398" s="35"/>
      <c r="F398" s="35"/>
      <c r="G398" s="35"/>
      <c r="H398" s="35"/>
      <c r="I398" s="35"/>
      <c r="J398" s="35"/>
      <c r="K398" s="35"/>
    </row>
    <row r="399" spans="1:11" x14ac:dyDescent="0.3">
      <c r="A399" s="35"/>
      <c r="B399" s="35"/>
      <c r="C399" s="35"/>
      <c r="D399" s="35"/>
      <c r="E399" s="35"/>
      <c r="F399" s="35"/>
      <c r="G399" s="35"/>
      <c r="H399" s="35"/>
      <c r="I399" s="35"/>
      <c r="J399" s="35"/>
      <c r="K399" s="35"/>
    </row>
    <row r="400" spans="1:11" x14ac:dyDescent="0.3">
      <c r="A400" s="35"/>
      <c r="B400" s="35"/>
      <c r="C400" s="35"/>
      <c r="D400" s="35"/>
      <c r="E400" s="35"/>
      <c r="F400" s="35"/>
      <c r="G400" s="35"/>
      <c r="H400" s="35"/>
      <c r="I400" s="35"/>
      <c r="J400" s="35"/>
      <c r="K400" s="35"/>
    </row>
    <row r="401" spans="1:11" x14ac:dyDescent="0.3">
      <c r="A401" s="35"/>
      <c r="B401" s="35"/>
      <c r="C401" s="35"/>
      <c r="D401" s="35"/>
      <c r="E401" s="35"/>
      <c r="F401" s="35"/>
      <c r="G401" s="35"/>
      <c r="H401" s="35"/>
      <c r="I401" s="35"/>
      <c r="J401" s="35"/>
      <c r="K401" s="35"/>
    </row>
    <row r="402" spans="1:11" x14ac:dyDescent="0.3">
      <c r="A402" s="35"/>
      <c r="B402" s="35"/>
      <c r="C402" s="35"/>
      <c r="D402" s="35"/>
      <c r="E402" s="35"/>
      <c r="F402" s="35"/>
      <c r="G402" s="35"/>
      <c r="H402" s="35"/>
      <c r="I402" s="35"/>
      <c r="J402" s="35"/>
      <c r="K402" s="35"/>
    </row>
    <row r="403" spans="1:11" x14ac:dyDescent="0.3">
      <c r="A403" s="35"/>
      <c r="B403" s="35"/>
      <c r="C403" s="35"/>
      <c r="D403" s="35"/>
      <c r="E403" s="35"/>
      <c r="F403" s="35"/>
      <c r="G403" s="35"/>
      <c r="H403" s="35"/>
      <c r="I403" s="35"/>
      <c r="J403" s="35"/>
      <c r="K403" s="35"/>
    </row>
    <row r="404" spans="1:11" x14ac:dyDescent="0.3">
      <c r="A404" s="35"/>
      <c r="B404" s="35"/>
      <c r="C404" s="35"/>
      <c r="D404" s="35"/>
      <c r="E404" s="35"/>
      <c r="F404" s="35"/>
      <c r="G404" s="35"/>
      <c r="H404" s="35"/>
      <c r="I404" s="35"/>
      <c r="J404" s="35"/>
      <c r="K404" s="35"/>
    </row>
    <row r="405" spans="1:11" x14ac:dyDescent="0.3">
      <c r="A405" s="35"/>
      <c r="B405" s="35"/>
      <c r="C405" s="35"/>
      <c r="D405" s="35"/>
      <c r="E405" s="35"/>
      <c r="F405" s="35"/>
      <c r="G405" s="35"/>
      <c r="H405" s="35"/>
      <c r="I405" s="35"/>
      <c r="J405" s="35"/>
      <c r="K405" s="35"/>
    </row>
    <row r="406" spans="1:11" x14ac:dyDescent="0.3">
      <c r="A406" s="35"/>
      <c r="B406" s="35"/>
      <c r="C406" s="35"/>
      <c r="D406" s="35"/>
      <c r="E406" s="35"/>
      <c r="F406" s="35"/>
      <c r="G406" s="35"/>
      <c r="H406" s="35"/>
      <c r="I406" s="35"/>
      <c r="J406" s="35"/>
      <c r="K406" s="35"/>
    </row>
    <row r="407" spans="1:11" x14ac:dyDescent="0.3">
      <c r="A407" s="35"/>
      <c r="B407" s="35"/>
      <c r="C407" s="35"/>
      <c r="D407" s="35"/>
      <c r="E407" s="35"/>
      <c r="F407" s="35"/>
      <c r="G407" s="35"/>
      <c r="H407" s="35"/>
      <c r="I407" s="35"/>
      <c r="J407" s="35"/>
      <c r="K407" s="35"/>
    </row>
    <row r="408" spans="1:11" x14ac:dyDescent="0.3">
      <c r="A408" s="35"/>
      <c r="B408" s="35"/>
      <c r="C408" s="35"/>
      <c r="D408" s="35"/>
      <c r="E408" s="35"/>
      <c r="F408" s="35"/>
      <c r="G408" s="35"/>
      <c r="H408" s="35"/>
      <c r="I408" s="35"/>
      <c r="J408" s="35"/>
      <c r="K408" s="35"/>
    </row>
    <row r="409" spans="1:11" x14ac:dyDescent="0.3">
      <c r="A409" s="35"/>
      <c r="B409" s="35"/>
      <c r="C409" s="35"/>
      <c r="D409" s="35"/>
      <c r="E409" s="35"/>
      <c r="F409" s="35"/>
      <c r="G409" s="35"/>
      <c r="H409" s="35"/>
      <c r="I409" s="35"/>
      <c r="J409" s="35"/>
      <c r="K409" s="35"/>
    </row>
    <row r="410" spans="1:11" x14ac:dyDescent="0.3">
      <c r="A410" s="35"/>
      <c r="B410" s="35"/>
      <c r="C410" s="35"/>
      <c r="D410" s="35"/>
      <c r="E410" s="35"/>
      <c r="F410" s="35"/>
      <c r="G410" s="35"/>
      <c r="H410" s="35"/>
      <c r="I410" s="35"/>
      <c r="J410" s="35"/>
      <c r="K410" s="35"/>
    </row>
    <row r="411" spans="1:11" x14ac:dyDescent="0.3">
      <c r="A411" s="35"/>
      <c r="B411" s="35"/>
      <c r="C411" s="35"/>
      <c r="D411" s="35"/>
      <c r="E411" s="35"/>
      <c r="F411" s="35"/>
      <c r="G411" s="35"/>
      <c r="H411" s="35"/>
      <c r="I411" s="35"/>
      <c r="J411" s="35"/>
      <c r="K411" s="35"/>
    </row>
    <row r="412" spans="1:11" x14ac:dyDescent="0.3">
      <c r="A412" s="35"/>
      <c r="B412" s="35"/>
      <c r="C412" s="35"/>
      <c r="D412" s="35"/>
      <c r="E412" s="35"/>
      <c r="F412" s="35"/>
      <c r="G412" s="35"/>
      <c r="H412" s="35"/>
      <c r="I412" s="35"/>
      <c r="J412" s="35"/>
      <c r="K412" s="35"/>
    </row>
    <row r="413" spans="1:11" x14ac:dyDescent="0.3">
      <c r="A413" s="35"/>
      <c r="B413" s="35"/>
      <c r="C413" s="35"/>
      <c r="D413" s="35"/>
      <c r="E413" s="35"/>
      <c r="F413" s="35"/>
      <c r="G413" s="35"/>
      <c r="H413" s="35"/>
      <c r="I413" s="35"/>
      <c r="J413" s="35"/>
      <c r="K413" s="35"/>
    </row>
    <row r="414" spans="1:11" x14ac:dyDescent="0.3">
      <c r="A414" s="35"/>
      <c r="B414" s="35"/>
      <c r="C414" s="35"/>
      <c r="D414" s="35"/>
      <c r="E414" s="35"/>
      <c r="F414" s="35"/>
      <c r="G414" s="35"/>
      <c r="H414" s="35"/>
      <c r="I414" s="35"/>
      <c r="J414" s="35"/>
      <c r="K414" s="35"/>
    </row>
    <row r="415" spans="1:11" x14ac:dyDescent="0.3">
      <c r="A415" s="35"/>
      <c r="B415" s="35"/>
      <c r="C415" s="35"/>
      <c r="D415" s="35"/>
      <c r="E415" s="35"/>
      <c r="F415" s="35"/>
      <c r="G415" s="35"/>
      <c r="H415" s="35"/>
      <c r="I415" s="35"/>
      <c r="J415" s="35"/>
      <c r="K415" s="35"/>
    </row>
    <row r="416" spans="1:11" x14ac:dyDescent="0.3">
      <c r="A416" s="35"/>
      <c r="B416" s="35"/>
      <c r="C416" s="35"/>
      <c r="D416" s="35"/>
      <c r="E416" s="35"/>
      <c r="F416" s="35"/>
      <c r="G416" s="35"/>
      <c r="H416" s="35"/>
      <c r="I416" s="35"/>
      <c r="J416" s="35"/>
      <c r="K416" s="35"/>
    </row>
    <row r="417" spans="1:11" x14ac:dyDescent="0.3">
      <c r="A417" s="35"/>
      <c r="B417" s="35"/>
      <c r="C417" s="35"/>
      <c r="D417" s="35"/>
      <c r="E417" s="35"/>
      <c r="F417" s="35"/>
      <c r="G417" s="35"/>
      <c r="H417" s="35"/>
      <c r="I417" s="35"/>
      <c r="J417" s="35"/>
      <c r="K417" s="35"/>
    </row>
    <row r="418" spans="1:11" x14ac:dyDescent="0.3">
      <c r="A418" s="35"/>
      <c r="B418" s="35"/>
      <c r="C418" s="35"/>
      <c r="D418" s="35"/>
      <c r="E418" s="35"/>
      <c r="F418" s="35"/>
      <c r="G418" s="35"/>
      <c r="H418" s="35"/>
      <c r="I418" s="35"/>
      <c r="J418" s="35"/>
      <c r="K418" s="35"/>
    </row>
    <row r="419" spans="1:11" x14ac:dyDescent="0.3">
      <c r="A419" s="35"/>
      <c r="B419" s="35"/>
      <c r="C419" s="35"/>
      <c r="D419" s="35"/>
      <c r="E419" s="35"/>
      <c r="F419" s="35"/>
      <c r="G419" s="35"/>
      <c r="H419" s="35"/>
      <c r="I419" s="35"/>
      <c r="J419" s="35"/>
      <c r="K419" s="35"/>
    </row>
    <row r="420" spans="1:11" x14ac:dyDescent="0.3">
      <c r="A420" s="35"/>
      <c r="B420" s="35"/>
      <c r="C420" s="35"/>
      <c r="D420" s="35"/>
      <c r="E420" s="35"/>
      <c r="F420" s="35"/>
      <c r="G420" s="35"/>
      <c r="H420" s="35"/>
      <c r="I420" s="35"/>
      <c r="J420" s="35"/>
      <c r="K420" s="35"/>
    </row>
    <row r="421" spans="1:11" x14ac:dyDescent="0.3">
      <c r="A421" s="35"/>
      <c r="B421" s="35"/>
      <c r="C421" s="35"/>
      <c r="D421" s="35"/>
      <c r="E421" s="35"/>
      <c r="F421" s="35"/>
      <c r="G421" s="35"/>
      <c r="H421" s="35"/>
      <c r="I421" s="35"/>
      <c r="J421" s="35"/>
      <c r="K421" s="35"/>
    </row>
    <row r="422" spans="1:11" x14ac:dyDescent="0.3">
      <c r="A422" s="35"/>
      <c r="B422" s="35"/>
      <c r="C422" s="35"/>
      <c r="D422" s="35"/>
      <c r="E422" s="35"/>
      <c r="F422" s="35"/>
      <c r="G422" s="35"/>
      <c r="H422" s="35"/>
      <c r="I422" s="35"/>
      <c r="J422" s="35"/>
      <c r="K422" s="35"/>
    </row>
    <row r="423" spans="1:11" x14ac:dyDescent="0.3">
      <c r="A423" s="35"/>
      <c r="B423" s="35"/>
      <c r="C423" s="35"/>
      <c r="D423" s="35"/>
      <c r="E423" s="35"/>
      <c r="F423" s="35"/>
      <c r="G423" s="35"/>
      <c r="H423" s="35"/>
      <c r="I423" s="35"/>
      <c r="J423" s="35"/>
      <c r="K423" s="35"/>
    </row>
    <row r="424" spans="1:11" x14ac:dyDescent="0.3">
      <c r="A424" s="35"/>
      <c r="B424" s="35"/>
      <c r="C424" s="35"/>
      <c r="D424" s="35"/>
      <c r="E424" s="35"/>
      <c r="F424" s="35"/>
      <c r="G424" s="35"/>
      <c r="H424" s="35"/>
      <c r="I424" s="35"/>
      <c r="J424" s="35"/>
      <c r="K424" s="35"/>
    </row>
    <row r="425" spans="1:11" x14ac:dyDescent="0.3">
      <c r="A425" s="35"/>
      <c r="B425" s="35"/>
      <c r="C425" s="35"/>
      <c r="D425" s="35"/>
      <c r="E425" s="35"/>
      <c r="F425" s="35"/>
      <c r="G425" s="35"/>
      <c r="H425" s="35"/>
      <c r="I425" s="35"/>
      <c r="J425" s="35"/>
      <c r="K425" s="35"/>
    </row>
    <row r="426" spans="1:11" x14ac:dyDescent="0.3">
      <c r="A426" s="35"/>
      <c r="B426" s="35"/>
      <c r="C426" s="35"/>
      <c r="D426" s="35"/>
      <c r="E426" s="35"/>
      <c r="F426" s="35"/>
      <c r="G426" s="35"/>
      <c r="H426" s="35"/>
      <c r="I426" s="35"/>
      <c r="J426" s="35"/>
      <c r="K426" s="35"/>
    </row>
    <row r="427" spans="1:11" x14ac:dyDescent="0.3">
      <c r="A427" s="35"/>
      <c r="B427" s="35"/>
      <c r="C427" s="35"/>
      <c r="D427" s="35"/>
      <c r="E427" s="35"/>
      <c r="F427" s="35"/>
      <c r="G427" s="35"/>
      <c r="H427" s="35"/>
      <c r="I427" s="35"/>
      <c r="J427" s="35"/>
      <c r="K427" s="35"/>
    </row>
    <row r="428" spans="1:11" x14ac:dyDescent="0.3">
      <c r="A428" s="35"/>
      <c r="B428" s="35"/>
      <c r="C428" s="35"/>
      <c r="D428" s="35"/>
      <c r="E428" s="35"/>
      <c r="F428" s="35"/>
      <c r="G428" s="35"/>
      <c r="H428" s="35"/>
      <c r="I428" s="35"/>
      <c r="J428" s="35"/>
      <c r="K428" s="35"/>
    </row>
    <row r="429" spans="1:11" x14ac:dyDescent="0.3">
      <c r="A429" s="35"/>
      <c r="B429" s="35"/>
      <c r="C429" s="35"/>
      <c r="D429" s="35"/>
      <c r="E429" s="35"/>
      <c r="F429" s="35"/>
      <c r="G429" s="35"/>
      <c r="H429" s="35"/>
      <c r="I429" s="35"/>
      <c r="J429" s="35"/>
      <c r="K429" s="35"/>
    </row>
    <row r="430" spans="1:11" x14ac:dyDescent="0.3">
      <c r="A430" s="35"/>
      <c r="B430" s="35"/>
      <c r="C430" s="35"/>
      <c r="D430" s="35"/>
      <c r="E430" s="35"/>
      <c r="F430" s="35"/>
      <c r="G430" s="35"/>
      <c r="H430" s="35"/>
      <c r="I430" s="35"/>
      <c r="J430" s="35"/>
      <c r="K430" s="35"/>
    </row>
    <row r="431" spans="1:11" x14ac:dyDescent="0.3">
      <c r="A431" s="35"/>
      <c r="B431" s="35"/>
      <c r="C431" s="35"/>
      <c r="D431" s="35"/>
      <c r="E431" s="35"/>
      <c r="F431" s="35"/>
      <c r="G431" s="35"/>
      <c r="H431" s="35"/>
      <c r="I431" s="35"/>
      <c r="J431" s="35"/>
      <c r="K431" s="35"/>
    </row>
    <row r="432" spans="1:11" x14ac:dyDescent="0.3">
      <c r="A432" s="35"/>
      <c r="B432" s="35"/>
      <c r="C432" s="35"/>
      <c r="D432" s="35"/>
      <c r="E432" s="35"/>
      <c r="F432" s="35"/>
      <c r="G432" s="35"/>
      <c r="H432" s="35"/>
      <c r="I432" s="35"/>
      <c r="J432" s="35"/>
      <c r="K432" s="35"/>
    </row>
    <row r="433" spans="1:11" x14ac:dyDescent="0.3">
      <c r="A433" s="35"/>
      <c r="B433" s="35"/>
      <c r="C433" s="35"/>
      <c r="D433" s="35"/>
      <c r="E433" s="35"/>
      <c r="F433" s="35"/>
      <c r="G433" s="35"/>
      <c r="H433" s="35"/>
      <c r="I433" s="35"/>
      <c r="J433" s="35"/>
      <c r="K433" s="35"/>
    </row>
    <row r="434" spans="1:11" x14ac:dyDescent="0.3">
      <c r="A434" s="35"/>
      <c r="B434" s="35"/>
      <c r="C434" s="35"/>
      <c r="D434" s="35"/>
      <c r="E434" s="35"/>
      <c r="F434" s="35"/>
      <c r="G434" s="35"/>
      <c r="H434" s="35"/>
      <c r="I434" s="35"/>
      <c r="J434" s="35"/>
      <c r="K434" s="35"/>
    </row>
    <row r="435" spans="1:11" x14ac:dyDescent="0.3">
      <c r="A435" s="35"/>
      <c r="B435" s="35"/>
      <c r="C435" s="35"/>
      <c r="D435" s="35"/>
      <c r="E435" s="35"/>
      <c r="F435" s="35"/>
      <c r="G435" s="35"/>
      <c r="H435" s="35"/>
      <c r="I435" s="35"/>
      <c r="J435" s="35"/>
      <c r="K435" s="35"/>
    </row>
    <row r="436" spans="1:11" x14ac:dyDescent="0.3">
      <c r="A436" s="35"/>
      <c r="B436" s="35"/>
      <c r="C436" s="35"/>
      <c r="D436" s="35"/>
      <c r="E436" s="35"/>
      <c r="F436" s="35"/>
      <c r="G436" s="35"/>
      <c r="H436" s="35"/>
      <c r="I436" s="35"/>
      <c r="J436" s="35"/>
      <c r="K436" s="35"/>
    </row>
    <row r="437" spans="1:11" x14ac:dyDescent="0.3">
      <c r="A437" s="35"/>
      <c r="B437" s="35"/>
      <c r="C437" s="35"/>
      <c r="D437" s="35"/>
      <c r="E437" s="35"/>
      <c r="F437" s="35"/>
      <c r="G437" s="35"/>
      <c r="H437" s="35"/>
      <c r="I437" s="35"/>
      <c r="J437" s="35"/>
      <c r="K437" s="35"/>
    </row>
    <row r="438" spans="1:11" x14ac:dyDescent="0.3">
      <c r="A438" s="35"/>
      <c r="B438" s="35"/>
      <c r="C438" s="35"/>
      <c r="D438" s="35"/>
      <c r="E438" s="35"/>
      <c r="F438" s="35"/>
      <c r="G438" s="35"/>
      <c r="H438" s="35"/>
      <c r="I438" s="35"/>
      <c r="J438" s="35"/>
      <c r="K438" s="35"/>
    </row>
    <row r="439" spans="1:11" x14ac:dyDescent="0.3">
      <c r="A439" s="35"/>
      <c r="B439" s="35"/>
      <c r="C439" s="35"/>
      <c r="D439" s="35"/>
      <c r="E439" s="35"/>
      <c r="F439" s="35"/>
      <c r="G439" s="35"/>
      <c r="H439" s="35"/>
      <c r="I439" s="35"/>
      <c r="J439" s="35"/>
      <c r="K439" s="35"/>
    </row>
    <row r="440" spans="1:11" x14ac:dyDescent="0.3">
      <c r="A440" s="35"/>
      <c r="B440" s="35"/>
      <c r="C440" s="35"/>
      <c r="D440" s="35"/>
      <c r="E440" s="35"/>
      <c r="F440" s="35"/>
      <c r="G440" s="35"/>
      <c r="H440" s="35"/>
      <c r="I440" s="35"/>
      <c r="J440" s="35"/>
      <c r="K440" s="35"/>
    </row>
    <row r="441" spans="1:11" x14ac:dyDescent="0.3">
      <c r="A441" s="35"/>
      <c r="B441" s="35"/>
      <c r="C441" s="35"/>
      <c r="D441" s="35"/>
      <c r="E441" s="35"/>
      <c r="F441" s="35"/>
      <c r="G441" s="35"/>
      <c r="H441" s="35"/>
      <c r="I441" s="35"/>
      <c r="J441" s="35"/>
      <c r="K441" s="35"/>
    </row>
    <row r="442" spans="1:11" x14ac:dyDescent="0.3">
      <c r="A442" s="35"/>
      <c r="B442" s="35"/>
      <c r="C442" s="35"/>
      <c r="D442" s="35"/>
      <c r="E442" s="35"/>
      <c r="F442" s="35"/>
      <c r="G442" s="35"/>
      <c r="H442" s="35"/>
      <c r="I442" s="35"/>
      <c r="J442" s="35"/>
      <c r="K442" s="35"/>
    </row>
    <row r="443" spans="1:11" x14ac:dyDescent="0.3">
      <c r="A443" s="35"/>
      <c r="B443" s="35"/>
      <c r="C443" s="35"/>
      <c r="D443" s="35"/>
      <c r="E443" s="35"/>
      <c r="F443" s="35"/>
      <c r="G443" s="35"/>
      <c r="H443" s="35"/>
      <c r="I443" s="35"/>
      <c r="J443" s="35"/>
      <c r="K443" s="35"/>
    </row>
    <row r="444" spans="1:11" x14ac:dyDescent="0.3">
      <c r="A444" s="35"/>
      <c r="B444" s="35"/>
      <c r="C444" s="35"/>
      <c r="D444" s="35"/>
      <c r="E444" s="35"/>
      <c r="F444" s="35"/>
      <c r="G444" s="35"/>
      <c r="H444" s="35"/>
      <c r="I444" s="35"/>
      <c r="J444" s="35"/>
      <c r="K444" s="35"/>
    </row>
    <row r="445" spans="1:11" x14ac:dyDescent="0.3">
      <c r="A445" s="35"/>
      <c r="B445" s="35"/>
      <c r="C445" s="35"/>
      <c r="D445" s="35"/>
      <c r="E445" s="35"/>
      <c r="F445" s="35"/>
      <c r="G445" s="35"/>
      <c r="H445" s="35"/>
      <c r="I445" s="35"/>
      <c r="J445" s="35"/>
      <c r="K445" s="35"/>
    </row>
    <row r="446" spans="1:11" x14ac:dyDescent="0.3">
      <c r="A446" s="35"/>
      <c r="B446" s="35"/>
      <c r="C446" s="35"/>
      <c r="D446" s="35"/>
      <c r="E446" s="35"/>
      <c r="F446" s="35"/>
      <c r="G446" s="35"/>
      <c r="H446" s="35"/>
      <c r="I446" s="35"/>
      <c r="J446" s="35"/>
      <c r="K446" s="35"/>
    </row>
    <row r="447" spans="1:11" x14ac:dyDescent="0.3">
      <c r="A447" s="35"/>
      <c r="B447" s="35"/>
      <c r="C447" s="35"/>
      <c r="D447" s="35"/>
      <c r="E447" s="35"/>
      <c r="F447" s="35"/>
      <c r="G447" s="35"/>
      <c r="H447" s="35"/>
      <c r="I447" s="35"/>
      <c r="J447" s="35"/>
      <c r="K447" s="35"/>
    </row>
    <row r="448" spans="1:11" x14ac:dyDescent="0.3">
      <c r="A448" s="35"/>
      <c r="B448" s="35"/>
      <c r="C448" s="35"/>
      <c r="D448" s="35"/>
      <c r="E448" s="35"/>
      <c r="F448" s="35"/>
      <c r="G448" s="35"/>
      <c r="H448" s="35"/>
      <c r="I448" s="35"/>
      <c r="J448" s="35"/>
      <c r="K448" s="35"/>
    </row>
    <row r="449" spans="1:11" x14ac:dyDescent="0.3">
      <c r="A449" s="35"/>
      <c r="B449" s="35"/>
      <c r="C449" s="35"/>
      <c r="D449" s="35"/>
      <c r="E449" s="35"/>
      <c r="F449" s="35"/>
      <c r="G449" s="35"/>
      <c r="H449" s="35"/>
      <c r="I449" s="35"/>
      <c r="J449" s="35"/>
      <c r="K449" s="35"/>
    </row>
    <row r="450" spans="1:11" x14ac:dyDescent="0.3">
      <c r="A450" s="35"/>
      <c r="B450" s="35"/>
      <c r="C450" s="35"/>
      <c r="D450" s="35"/>
      <c r="E450" s="35"/>
      <c r="F450" s="35"/>
      <c r="G450" s="35"/>
      <c r="H450" s="35"/>
      <c r="I450" s="35"/>
      <c r="J450" s="35"/>
      <c r="K450" s="35"/>
    </row>
    <row r="451" spans="1:11" x14ac:dyDescent="0.3">
      <c r="A451" s="35"/>
      <c r="B451" s="35"/>
      <c r="C451" s="35"/>
      <c r="D451" s="35"/>
      <c r="E451" s="35"/>
      <c r="F451" s="35"/>
      <c r="G451" s="35"/>
      <c r="H451" s="35"/>
      <c r="I451" s="35"/>
      <c r="J451" s="35"/>
      <c r="K451" s="35"/>
    </row>
    <row r="452" spans="1:11" x14ac:dyDescent="0.3">
      <c r="A452" s="35"/>
      <c r="B452" s="35"/>
      <c r="C452" s="35"/>
      <c r="D452" s="35"/>
      <c r="E452" s="35"/>
      <c r="F452" s="35"/>
      <c r="G452" s="35"/>
      <c r="H452" s="35"/>
      <c r="I452" s="35"/>
      <c r="J452" s="35"/>
      <c r="K452" s="35"/>
    </row>
    <row r="453" spans="1:11" x14ac:dyDescent="0.3">
      <c r="A453" s="35"/>
      <c r="B453" s="35"/>
      <c r="C453" s="35"/>
      <c r="D453" s="35"/>
      <c r="E453" s="35"/>
      <c r="F453" s="35"/>
      <c r="G453" s="35"/>
      <c r="H453" s="35"/>
      <c r="I453" s="35"/>
      <c r="J453" s="35"/>
      <c r="K453" s="35"/>
    </row>
    <row r="454" spans="1:11" x14ac:dyDescent="0.3">
      <c r="A454" s="35"/>
      <c r="B454" s="35"/>
      <c r="C454" s="35"/>
      <c r="D454" s="35"/>
      <c r="E454" s="35"/>
      <c r="F454" s="35"/>
      <c r="G454" s="35"/>
      <c r="H454" s="35"/>
      <c r="I454" s="35"/>
      <c r="J454" s="35"/>
      <c r="K454" s="35"/>
    </row>
    <row r="455" spans="1:11" x14ac:dyDescent="0.3">
      <c r="A455" s="35"/>
      <c r="B455" s="35"/>
      <c r="C455" s="35"/>
      <c r="D455" s="35"/>
      <c r="E455" s="35"/>
      <c r="F455" s="35"/>
      <c r="G455" s="35"/>
      <c r="H455" s="35"/>
      <c r="I455" s="35"/>
      <c r="J455" s="35"/>
      <c r="K455" s="35"/>
    </row>
    <row r="456" spans="1:11" x14ac:dyDescent="0.3">
      <c r="A456" s="35"/>
      <c r="B456" s="35"/>
      <c r="C456" s="35"/>
      <c r="D456" s="35"/>
      <c r="E456" s="35"/>
      <c r="F456" s="35"/>
      <c r="G456" s="35"/>
      <c r="H456" s="35"/>
      <c r="I456" s="35"/>
      <c r="J456" s="35"/>
      <c r="K456" s="35"/>
    </row>
    <row r="457" spans="1:11" x14ac:dyDescent="0.3">
      <c r="A457" s="35"/>
      <c r="B457" s="35"/>
      <c r="C457" s="35"/>
      <c r="D457" s="35"/>
      <c r="E457" s="35"/>
      <c r="F457" s="35"/>
      <c r="G457" s="35"/>
      <c r="H457" s="35"/>
      <c r="I457" s="35"/>
      <c r="J457" s="35"/>
      <c r="K457" s="35"/>
    </row>
    <row r="458" spans="1:11" x14ac:dyDescent="0.3">
      <c r="A458" s="35"/>
      <c r="B458" s="35"/>
      <c r="C458" s="35"/>
      <c r="D458" s="35"/>
      <c r="E458" s="35"/>
      <c r="F458" s="35"/>
      <c r="G458" s="35"/>
      <c r="H458" s="35"/>
      <c r="I458" s="35"/>
      <c r="J458" s="35"/>
      <c r="K458" s="35"/>
    </row>
    <row r="459" spans="1:11" x14ac:dyDescent="0.3">
      <c r="A459" s="35"/>
      <c r="B459" s="35"/>
      <c r="C459" s="35"/>
      <c r="D459" s="35"/>
      <c r="E459" s="35"/>
      <c r="F459" s="35"/>
      <c r="G459" s="35"/>
      <c r="H459" s="35"/>
      <c r="I459" s="35"/>
      <c r="J459" s="35"/>
      <c r="K459" s="35"/>
    </row>
    <row r="460" spans="1:11" x14ac:dyDescent="0.3">
      <c r="A460" s="35"/>
      <c r="B460" s="35"/>
      <c r="C460" s="35"/>
      <c r="D460" s="35"/>
      <c r="E460" s="35"/>
      <c r="F460" s="35"/>
      <c r="G460" s="35"/>
      <c r="H460" s="35"/>
      <c r="I460" s="35"/>
      <c r="J460" s="35"/>
      <c r="K460" s="35"/>
    </row>
    <row r="461" spans="1:11" x14ac:dyDescent="0.3">
      <c r="A461" s="35"/>
      <c r="B461" s="35"/>
      <c r="C461" s="35"/>
      <c r="D461" s="35"/>
      <c r="E461" s="35"/>
      <c r="F461" s="35"/>
      <c r="G461" s="35"/>
      <c r="H461" s="35"/>
      <c r="I461" s="35"/>
      <c r="J461" s="35"/>
      <c r="K461" s="35"/>
    </row>
    <row r="462" spans="1:11" x14ac:dyDescent="0.3">
      <c r="A462" s="35"/>
      <c r="B462" s="35"/>
      <c r="C462" s="35"/>
      <c r="D462" s="35"/>
      <c r="E462" s="35"/>
      <c r="F462" s="35"/>
      <c r="G462" s="35"/>
      <c r="H462" s="35"/>
      <c r="I462" s="35"/>
      <c r="J462" s="35"/>
      <c r="K462" s="35"/>
    </row>
    <row r="463" spans="1:11" x14ac:dyDescent="0.3">
      <c r="A463" s="35"/>
      <c r="B463" s="35"/>
      <c r="C463" s="35"/>
      <c r="D463" s="35"/>
      <c r="E463" s="35"/>
      <c r="F463" s="35"/>
      <c r="G463" s="35"/>
      <c r="H463" s="35"/>
      <c r="I463" s="35"/>
      <c r="J463" s="35"/>
      <c r="K463" s="35"/>
    </row>
    <row r="464" spans="1:11" x14ac:dyDescent="0.3">
      <c r="A464" s="35"/>
      <c r="B464" s="35"/>
      <c r="C464" s="35"/>
      <c r="D464" s="35"/>
      <c r="E464" s="35"/>
      <c r="F464" s="35"/>
      <c r="G464" s="35"/>
      <c r="H464" s="35"/>
      <c r="I464" s="35"/>
      <c r="J464" s="35"/>
      <c r="K464" s="35"/>
    </row>
    <row r="465" spans="1:11" x14ac:dyDescent="0.3">
      <c r="A465" s="35"/>
      <c r="B465" s="35"/>
      <c r="C465" s="35"/>
      <c r="D465" s="35"/>
      <c r="E465" s="35"/>
      <c r="F465" s="35"/>
      <c r="G465" s="35"/>
      <c r="H465" s="35"/>
      <c r="I465" s="35"/>
      <c r="J465" s="35"/>
      <c r="K465" s="35"/>
    </row>
    <row r="466" spans="1:11" x14ac:dyDescent="0.3">
      <c r="A466" s="35"/>
      <c r="B466" s="35"/>
      <c r="C466" s="35"/>
      <c r="D466" s="35"/>
      <c r="E466" s="35"/>
      <c r="F466" s="35"/>
      <c r="G466" s="35"/>
      <c r="H466" s="35"/>
      <c r="I466" s="35"/>
      <c r="J466" s="35"/>
      <c r="K466" s="35"/>
    </row>
    <row r="467" spans="1:11" x14ac:dyDescent="0.3">
      <c r="A467" s="35"/>
      <c r="B467" s="35"/>
      <c r="C467" s="35"/>
      <c r="D467" s="35"/>
      <c r="E467" s="35"/>
      <c r="F467" s="35"/>
      <c r="G467" s="35"/>
      <c r="H467" s="35"/>
      <c r="I467" s="35"/>
      <c r="J467" s="35"/>
      <c r="K467" s="35"/>
    </row>
    <row r="468" spans="1:11" x14ac:dyDescent="0.3">
      <c r="A468" s="35"/>
      <c r="B468" s="35"/>
      <c r="C468" s="35"/>
      <c r="D468" s="35"/>
      <c r="E468" s="35"/>
      <c r="F468" s="35"/>
      <c r="G468" s="35"/>
      <c r="H468" s="35"/>
      <c r="I468" s="35"/>
      <c r="J468" s="35"/>
      <c r="K468" s="35"/>
    </row>
    <row r="469" spans="1:11" x14ac:dyDescent="0.3">
      <c r="A469" s="35"/>
      <c r="B469" s="35"/>
      <c r="C469" s="35"/>
      <c r="D469" s="35"/>
      <c r="E469" s="35"/>
      <c r="F469" s="35"/>
      <c r="G469" s="35"/>
      <c r="H469" s="35"/>
      <c r="I469" s="35"/>
      <c r="J469" s="35"/>
      <c r="K469" s="35"/>
    </row>
    <row r="470" spans="1:11" x14ac:dyDescent="0.3">
      <c r="A470" s="35"/>
      <c r="B470" s="35"/>
      <c r="C470" s="35"/>
      <c r="D470" s="35"/>
      <c r="E470" s="35"/>
      <c r="F470" s="35"/>
      <c r="G470" s="35"/>
      <c r="H470" s="35"/>
      <c r="I470" s="35"/>
      <c r="J470" s="35"/>
      <c r="K470" s="35"/>
    </row>
    <row r="471" spans="1:11" x14ac:dyDescent="0.3">
      <c r="A471" s="35"/>
      <c r="B471" s="35"/>
      <c r="C471" s="35"/>
      <c r="D471" s="35"/>
      <c r="E471" s="35"/>
      <c r="F471" s="35"/>
      <c r="G471" s="35"/>
      <c r="H471" s="35"/>
      <c r="I471" s="35"/>
      <c r="J471" s="35"/>
      <c r="K471" s="35"/>
    </row>
    <row r="472" spans="1:11" x14ac:dyDescent="0.3">
      <c r="A472" s="35"/>
      <c r="B472" s="35"/>
      <c r="C472" s="35"/>
      <c r="D472" s="35"/>
      <c r="E472" s="35"/>
      <c r="F472" s="35"/>
      <c r="G472" s="35"/>
      <c r="H472" s="35"/>
      <c r="I472" s="35"/>
      <c r="J472" s="35"/>
      <c r="K472" s="35"/>
    </row>
    <row r="473" spans="1:11" x14ac:dyDescent="0.3">
      <c r="A473" s="35"/>
      <c r="B473" s="35"/>
      <c r="C473" s="35"/>
      <c r="D473" s="35"/>
      <c r="E473" s="35"/>
      <c r="F473" s="35"/>
      <c r="G473" s="35"/>
      <c r="H473" s="35"/>
      <c r="I473" s="35"/>
      <c r="J473" s="35"/>
      <c r="K473" s="35"/>
    </row>
    <row r="474" spans="1:11" x14ac:dyDescent="0.3">
      <c r="A474" s="35"/>
      <c r="B474" s="35"/>
      <c r="C474" s="35"/>
      <c r="D474" s="35"/>
      <c r="E474" s="35"/>
      <c r="F474" s="35"/>
      <c r="G474" s="35"/>
      <c r="H474" s="35"/>
      <c r="I474" s="35"/>
      <c r="J474" s="35"/>
      <c r="K474" s="35"/>
    </row>
    <row r="475" spans="1:11" x14ac:dyDescent="0.3">
      <c r="A475" s="35"/>
      <c r="B475" s="35"/>
      <c r="C475" s="35"/>
      <c r="D475" s="35"/>
      <c r="E475" s="35"/>
      <c r="F475" s="35"/>
      <c r="G475" s="35"/>
      <c r="H475" s="35"/>
      <c r="I475" s="35"/>
      <c r="J475" s="35"/>
      <c r="K475" s="35"/>
    </row>
    <row r="476" spans="1:11" x14ac:dyDescent="0.3">
      <c r="A476" s="35"/>
      <c r="B476" s="35"/>
      <c r="C476" s="35"/>
      <c r="D476" s="35"/>
      <c r="E476" s="35"/>
      <c r="F476" s="35"/>
      <c r="G476" s="35"/>
      <c r="H476" s="35"/>
      <c r="I476" s="35"/>
      <c r="J476" s="35"/>
      <c r="K476" s="35"/>
    </row>
    <row r="477" spans="1:11" x14ac:dyDescent="0.3">
      <c r="A477" s="35"/>
      <c r="B477" s="35"/>
      <c r="C477" s="35"/>
      <c r="D477" s="35"/>
      <c r="E477" s="35"/>
      <c r="F477" s="35"/>
      <c r="G477" s="35"/>
      <c r="H477" s="35"/>
      <c r="I477" s="35"/>
      <c r="J477" s="35"/>
      <c r="K477" s="35"/>
    </row>
    <row r="478" spans="1:11" x14ac:dyDescent="0.3">
      <c r="A478" s="35"/>
      <c r="B478" s="35"/>
      <c r="C478" s="35"/>
      <c r="D478" s="35"/>
      <c r="E478" s="35"/>
      <c r="F478" s="35"/>
      <c r="G478" s="35"/>
      <c r="H478" s="35"/>
      <c r="I478" s="35"/>
      <c r="J478" s="35"/>
      <c r="K478" s="35"/>
    </row>
    <row r="479" spans="1:11" x14ac:dyDescent="0.3">
      <c r="A479" s="35"/>
      <c r="B479" s="35"/>
      <c r="C479" s="35"/>
      <c r="D479" s="35"/>
      <c r="E479" s="35"/>
      <c r="F479" s="35"/>
      <c r="G479" s="35"/>
      <c r="H479" s="35"/>
      <c r="I479" s="35"/>
      <c r="J479" s="35"/>
      <c r="K479" s="35"/>
    </row>
    <row r="480" spans="1:11" x14ac:dyDescent="0.3">
      <c r="A480" s="35"/>
      <c r="B480" s="35"/>
      <c r="C480" s="35"/>
      <c r="D480" s="35"/>
      <c r="E480" s="35"/>
      <c r="F480" s="35"/>
      <c r="G480" s="35"/>
      <c r="H480" s="35"/>
      <c r="I480" s="35"/>
      <c r="J480" s="35"/>
      <c r="K480" s="35"/>
    </row>
    <row r="481" spans="1:11" x14ac:dyDescent="0.3">
      <c r="A481" s="35"/>
      <c r="B481" s="35"/>
      <c r="C481" s="35"/>
      <c r="D481" s="35"/>
      <c r="E481" s="35"/>
      <c r="F481" s="35"/>
      <c r="G481" s="35"/>
      <c r="H481" s="35"/>
      <c r="I481" s="35"/>
      <c r="J481" s="35"/>
      <c r="K481" s="35"/>
    </row>
    <row r="482" spans="1:11" x14ac:dyDescent="0.3">
      <c r="A482" s="35"/>
      <c r="B482" s="35"/>
      <c r="C482" s="35"/>
      <c r="D482" s="35"/>
      <c r="E482" s="35"/>
      <c r="F482" s="35"/>
      <c r="G482" s="35"/>
      <c r="H482" s="35"/>
      <c r="I482" s="35"/>
      <c r="J482" s="35"/>
      <c r="K482" s="35"/>
    </row>
    <row r="483" spans="1:11" x14ac:dyDescent="0.3">
      <c r="A483" s="35"/>
      <c r="B483" s="35"/>
      <c r="C483" s="35"/>
      <c r="D483" s="35"/>
      <c r="E483" s="35"/>
      <c r="F483" s="35"/>
      <c r="G483" s="35"/>
      <c r="H483" s="35"/>
      <c r="I483" s="35"/>
      <c r="J483" s="35"/>
      <c r="K483" s="35"/>
    </row>
    <row r="484" spans="1:11" x14ac:dyDescent="0.3">
      <c r="A484" s="35"/>
      <c r="B484" s="35"/>
      <c r="C484" s="35"/>
      <c r="D484" s="35"/>
      <c r="E484" s="35"/>
      <c r="F484" s="35"/>
      <c r="G484" s="35"/>
      <c r="H484" s="35"/>
      <c r="I484" s="35"/>
      <c r="J484" s="35"/>
      <c r="K484" s="35"/>
    </row>
    <row r="485" spans="1:11" x14ac:dyDescent="0.3">
      <c r="A485" s="35"/>
      <c r="B485" s="35"/>
      <c r="C485" s="35"/>
      <c r="D485" s="35"/>
      <c r="E485" s="35"/>
      <c r="F485" s="35"/>
      <c r="G485" s="35"/>
      <c r="H485" s="35"/>
      <c r="I485" s="35"/>
      <c r="J485" s="35"/>
      <c r="K485" s="35"/>
    </row>
    <row r="486" spans="1:11" x14ac:dyDescent="0.3">
      <c r="A486" s="35"/>
      <c r="B486" s="35"/>
      <c r="C486" s="35"/>
      <c r="D486" s="35"/>
      <c r="E486" s="35"/>
      <c r="F486" s="35"/>
      <c r="G486" s="35"/>
      <c r="H486" s="35"/>
      <c r="I486" s="35"/>
      <c r="J486" s="35"/>
      <c r="K486" s="35"/>
    </row>
    <row r="487" spans="1:11" x14ac:dyDescent="0.3">
      <c r="A487" s="35"/>
      <c r="B487" s="35"/>
      <c r="C487" s="35"/>
      <c r="D487" s="35"/>
      <c r="E487" s="35"/>
      <c r="F487" s="35"/>
      <c r="G487" s="35"/>
      <c r="H487" s="35"/>
      <c r="I487" s="35"/>
      <c r="J487" s="35"/>
      <c r="K487" s="35"/>
    </row>
    <row r="488" spans="1:11" x14ac:dyDescent="0.3">
      <c r="A488" s="35"/>
      <c r="B488" s="35"/>
      <c r="C488" s="35"/>
      <c r="D488" s="35"/>
      <c r="E488" s="35"/>
      <c r="F488" s="35"/>
      <c r="G488" s="35"/>
      <c r="H488" s="35"/>
      <c r="I488" s="35"/>
      <c r="J488" s="35"/>
      <c r="K488" s="35"/>
    </row>
    <row r="489" spans="1:11" x14ac:dyDescent="0.3">
      <c r="A489" s="35"/>
      <c r="B489" s="35"/>
      <c r="C489" s="35"/>
      <c r="D489" s="35"/>
      <c r="E489" s="35"/>
      <c r="F489" s="35"/>
      <c r="G489" s="35"/>
      <c r="H489" s="35"/>
      <c r="I489" s="35"/>
      <c r="J489" s="35"/>
      <c r="K489" s="35"/>
    </row>
  </sheetData>
  <sheetProtection algorithmName="SHA-512" hashValue="3kaTrO/Pdda2YpXje+FpnAgW+sa/jqoelWUhSEa0Y25k9+z+vwG/nmIjpToNY7I24p4BP1upNrmhzclwQ6c++A==" saltValue="zIJDs4KSn0rlotvkx2R54A==" spinCount="100000" sheet="1" formatCells="0" formatColumns="0" formatRows="0" sort="0" autoFilter="0"/>
  <mergeCells count="43">
    <mergeCell ref="B48:D48"/>
    <mergeCell ref="B50:D50"/>
    <mergeCell ref="B56:C56"/>
    <mergeCell ref="A2:I2"/>
    <mergeCell ref="B13:C13"/>
    <mergeCell ref="B22:C22"/>
    <mergeCell ref="B23:C23"/>
    <mergeCell ref="B4:C4"/>
    <mergeCell ref="B5:C5"/>
    <mergeCell ref="B6:C6"/>
    <mergeCell ref="B7:C7"/>
    <mergeCell ref="B60:C60"/>
    <mergeCell ref="B107:D107"/>
    <mergeCell ref="B113:C113"/>
    <mergeCell ref="B61:C61"/>
    <mergeCell ref="B24:C24"/>
    <mergeCell ref="B49:D49"/>
    <mergeCell ref="B25:C25"/>
    <mergeCell ref="B31:C31"/>
    <mergeCell ref="A33:D33"/>
    <mergeCell ref="B34:D34"/>
    <mergeCell ref="B35:D35"/>
    <mergeCell ref="B36:D36"/>
    <mergeCell ref="B37:D37"/>
    <mergeCell ref="B43:C43"/>
    <mergeCell ref="A46:D46"/>
    <mergeCell ref="B47:D47"/>
    <mergeCell ref="A122:D122"/>
    <mergeCell ref="A1:K1"/>
    <mergeCell ref="A3:K3"/>
    <mergeCell ref="B86:C86"/>
    <mergeCell ref="B95:C95"/>
    <mergeCell ref="A103:D103"/>
    <mergeCell ref="B104:D104"/>
    <mergeCell ref="B105:D105"/>
    <mergeCell ref="B106:D106"/>
    <mergeCell ref="B89:C89"/>
    <mergeCell ref="B62:C62"/>
    <mergeCell ref="B68:C68"/>
    <mergeCell ref="B87:C87"/>
    <mergeCell ref="A85:E85"/>
    <mergeCell ref="A58:D58"/>
    <mergeCell ref="B59:C59"/>
  </mergeCells>
  <pageMargins left="0.7" right="0.7" top="0.75" bottom="0.75" header="0.3" footer="0.3"/>
  <pageSetup paperSize="9" scale="52"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465C4-5E8E-48CB-8DBF-452C84426F10}">
  <dimension ref="A1:CZ333"/>
  <sheetViews>
    <sheetView workbookViewId="0">
      <selection sqref="A1:XFD1048576"/>
    </sheetView>
  </sheetViews>
  <sheetFormatPr defaultColWidth="8.7265625" defaultRowHeight="14" x14ac:dyDescent="0.3"/>
  <cols>
    <col min="1" max="1" width="8.7265625" style="2"/>
    <col min="2" max="2" width="61.453125" style="2" bestFit="1" customWidth="1"/>
    <col min="3" max="3" width="34.453125" style="2" bestFit="1" customWidth="1"/>
    <col min="4" max="4" width="31.81640625" style="2" customWidth="1"/>
    <col min="5" max="16384" width="8.7265625" style="2"/>
  </cols>
  <sheetData>
    <row r="1" spans="1:36" s="25" customFormat="1" ht="169" customHeight="1" x14ac:dyDescent="0.35">
      <c r="A1" s="1124" t="s">
        <v>276</v>
      </c>
      <c r="B1" s="1124"/>
      <c r="C1" s="1124"/>
      <c r="D1" s="1124"/>
      <c r="E1" s="1232"/>
      <c r="F1" s="1232"/>
      <c r="G1" s="497"/>
      <c r="H1" s="497"/>
      <c r="I1" s="497"/>
      <c r="J1" s="497"/>
      <c r="K1" s="497"/>
      <c r="L1" s="497"/>
      <c r="M1" s="497"/>
      <c r="N1" s="497"/>
      <c r="O1" s="497"/>
      <c r="P1" s="497"/>
      <c r="Q1" s="497"/>
      <c r="R1" s="497"/>
      <c r="S1" s="497"/>
      <c r="T1" s="497"/>
      <c r="U1" s="497"/>
      <c r="V1" s="497"/>
      <c r="W1" s="497"/>
      <c r="X1" s="497"/>
      <c r="Y1" s="497"/>
      <c r="Z1" s="497"/>
      <c r="AA1" s="497"/>
      <c r="AB1" s="497"/>
      <c r="AC1" s="497"/>
      <c r="AD1" s="497"/>
      <c r="AE1" s="497"/>
      <c r="AF1" s="497"/>
      <c r="AG1" s="497"/>
    </row>
    <row r="2" spans="1:36" s="6" customFormat="1" ht="23" x14ac:dyDescent="0.35">
      <c r="A2" s="1258" t="s">
        <v>1435</v>
      </c>
      <c r="B2" s="1259"/>
      <c r="C2" s="1259"/>
      <c r="D2" s="1259"/>
      <c r="E2" s="1260"/>
      <c r="F2" s="1260"/>
      <c r="G2" s="497"/>
      <c r="H2" s="497"/>
      <c r="I2" s="497"/>
      <c r="J2" s="497"/>
      <c r="K2" s="497"/>
      <c r="L2" s="497"/>
      <c r="M2" s="497"/>
      <c r="N2" s="497"/>
      <c r="O2" s="497"/>
      <c r="P2" s="497"/>
      <c r="Q2" s="497"/>
      <c r="R2" s="497"/>
      <c r="S2" s="497"/>
      <c r="T2" s="497"/>
      <c r="U2" s="497"/>
      <c r="V2" s="497"/>
      <c r="W2" s="497"/>
      <c r="X2" s="497"/>
      <c r="Y2" s="497"/>
      <c r="Z2" s="497"/>
      <c r="AA2" s="497"/>
      <c r="AB2" s="497"/>
      <c r="AC2" s="497"/>
      <c r="AD2" s="497"/>
      <c r="AE2" s="497"/>
      <c r="AF2" s="497"/>
      <c r="AG2" s="497"/>
    </row>
    <row r="3" spans="1:36" s="403" customFormat="1" ht="23" x14ac:dyDescent="0.35">
      <c r="A3" s="1006" t="s">
        <v>222</v>
      </c>
      <c r="B3" s="1006"/>
      <c r="C3" s="1006"/>
      <c r="D3" s="1006"/>
      <c r="E3" s="1133"/>
      <c r="F3" s="1133"/>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row>
    <row r="4" spans="1:36" s="403" customFormat="1" ht="23" x14ac:dyDescent="0.35">
      <c r="A4" s="627" t="s">
        <v>2</v>
      </c>
      <c r="B4" s="1261" t="s">
        <v>223</v>
      </c>
      <c r="C4" s="1261"/>
      <c r="D4" s="32"/>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row>
    <row r="5" spans="1:36" x14ac:dyDescent="0.3">
      <c r="A5" s="30">
        <v>1</v>
      </c>
      <c r="B5" s="1007" t="s">
        <v>3332</v>
      </c>
      <c r="C5" s="1007"/>
      <c r="D5" s="32"/>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row>
    <row r="6" spans="1:36" x14ac:dyDescent="0.3">
      <c r="A6" s="30">
        <v>2</v>
      </c>
      <c r="B6" s="1029" t="s">
        <v>3333</v>
      </c>
      <c r="C6" s="1029"/>
      <c r="D6" s="32"/>
      <c r="E6" s="105"/>
      <c r="F6" s="105"/>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row>
    <row r="7" spans="1:36" ht="14.15" customHeight="1" x14ac:dyDescent="0.3">
      <c r="A7" s="30">
        <v>3</v>
      </c>
      <c r="B7" s="1009" t="s">
        <v>3334</v>
      </c>
      <c r="C7" s="1009"/>
      <c r="D7" s="32"/>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row>
    <row r="8" spans="1:36" s="463" customFormat="1" ht="15" customHeight="1" x14ac:dyDescent="0.3">
      <c r="A8" s="36">
        <v>4</v>
      </c>
      <c r="B8" s="37" t="s">
        <v>864</v>
      </c>
      <c r="C8" s="158" t="s">
        <v>1012</v>
      </c>
      <c r="D8" s="499"/>
      <c r="E8" s="105"/>
      <c r="F8" s="105"/>
      <c r="G8" s="105"/>
      <c r="H8" s="105"/>
      <c r="I8" s="105"/>
      <c r="J8" s="105"/>
      <c r="K8" s="105"/>
      <c r="L8" s="105"/>
      <c r="M8" s="105"/>
      <c r="N8" s="105"/>
      <c r="O8" s="105"/>
      <c r="P8" s="105"/>
      <c r="Q8" s="105"/>
      <c r="R8" s="105"/>
      <c r="S8" s="105"/>
      <c r="T8" s="105"/>
      <c r="U8" s="105"/>
      <c r="V8" s="105"/>
      <c r="W8" s="105"/>
      <c r="X8" s="105"/>
      <c r="Y8" s="105"/>
      <c r="Z8" s="105"/>
      <c r="AA8" s="105"/>
      <c r="AB8" s="105"/>
    </row>
    <row r="9" spans="1:36" x14ac:dyDescent="0.3">
      <c r="A9" s="787"/>
      <c r="B9" s="691" t="s">
        <v>3335</v>
      </c>
      <c r="C9" s="788"/>
      <c r="D9" s="789"/>
      <c r="E9" s="105"/>
      <c r="F9" s="105"/>
      <c r="G9" s="105"/>
      <c r="H9" s="105"/>
      <c r="I9" s="105"/>
      <c r="J9" s="105"/>
      <c r="K9" s="105"/>
      <c r="L9" s="105"/>
      <c r="M9" s="105"/>
      <c r="N9" s="105"/>
      <c r="O9" s="105"/>
      <c r="P9" s="105"/>
      <c r="Q9" s="105"/>
      <c r="R9" s="105"/>
      <c r="S9" s="105"/>
      <c r="T9" s="105"/>
      <c r="U9" s="105"/>
      <c r="V9" s="105"/>
      <c r="W9" s="105"/>
      <c r="X9" s="105"/>
      <c r="Y9" s="105"/>
      <c r="Z9" s="105"/>
      <c r="AA9" s="105"/>
      <c r="AB9" s="105"/>
    </row>
    <row r="10" spans="1:36" ht="15" customHeight="1" x14ac:dyDescent="0.3">
      <c r="A10" s="30" t="s">
        <v>285</v>
      </c>
      <c r="B10" s="42" t="s">
        <v>286</v>
      </c>
      <c r="C10" s="43" t="s">
        <v>2450</v>
      </c>
      <c r="D10" s="40"/>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row>
    <row r="11" spans="1:36" x14ac:dyDescent="0.3">
      <c r="A11" s="30" t="s">
        <v>290</v>
      </c>
      <c r="B11" s="42" t="s">
        <v>291</v>
      </c>
      <c r="C11" s="43" t="s">
        <v>3336</v>
      </c>
      <c r="D11" s="40"/>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row>
    <row r="12" spans="1:36" x14ac:dyDescent="0.3">
      <c r="A12" s="30" t="s">
        <v>295</v>
      </c>
      <c r="B12" s="42" t="s">
        <v>296</v>
      </c>
      <c r="C12" s="42" t="s">
        <v>814</v>
      </c>
      <c r="D12" s="32"/>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row>
    <row r="13" spans="1:36" x14ac:dyDescent="0.3">
      <c r="A13" s="30" t="s">
        <v>299</v>
      </c>
      <c r="B13" s="42" t="s">
        <v>300</v>
      </c>
      <c r="C13" s="42" t="s">
        <v>301</v>
      </c>
      <c r="D13" s="32"/>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row>
    <row r="14" spans="1:36" ht="15" customHeight="1" x14ac:dyDescent="0.3">
      <c r="A14" s="30" t="s">
        <v>304</v>
      </c>
      <c r="B14" s="63" t="s">
        <v>305</v>
      </c>
      <c r="C14" s="63"/>
      <c r="D14" s="3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row>
    <row r="15" spans="1:36" ht="22.5" customHeight="1" x14ac:dyDescent="0.3">
      <c r="A15" s="30" t="s">
        <v>306</v>
      </c>
      <c r="B15" s="229" t="s">
        <v>3337</v>
      </c>
      <c r="C15" s="278"/>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row>
    <row r="16" spans="1:36" ht="14.5" customHeight="1" x14ac:dyDescent="0.3">
      <c r="A16" s="30" t="s">
        <v>308</v>
      </c>
      <c r="B16" s="229" t="s">
        <v>3338</v>
      </c>
      <c r="C16" s="278"/>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row>
    <row r="17" spans="1:40" ht="24.65" customHeight="1" x14ac:dyDescent="0.3">
      <c r="A17" s="30" t="s">
        <v>310</v>
      </c>
      <c r="B17" s="229" t="s">
        <v>3339</v>
      </c>
      <c r="C17" s="278"/>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row>
    <row r="18" spans="1:40" ht="20.5" customHeight="1" x14ac:dyDescent="0.3">
      <c r="A18" s="30" t="s">
        <v>312</v>
      </c>
      <c r="B18" s="229" t="s">
        <v>3340</v>
      </c>
      <c r="C18" s="278"/>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row>
    <row r="19" spans="1:40" ht="19" customHeight="1" x14ac:dyDescent="0.3">
      <c r="A19" s="30" t="s">
        <v>314</v>
      </c>
      <c r="B19" s="229" t="s">
        <v>3341</v>
      </c>
      <c r="C19" s="278"/>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row>
    <row r="20" spans="1:40" ht="51" customHeight="1" x14ac:dyDescent="0.3">
      <c r="A20" s="30" t="s">
        <v>316</v>
      </c>
      <c r="B20" s="229" t="s">
        <v>3342</v>
      </c>
      <c r="C20" s="278"/>
      <c r="D20" s="105"/>
      <c r="E20" s="105"/>
      <c r="F20" s="105"/>
      <c r="G20" s="105"/>
      <c r="H20" s="105"/>
      <c r="I20" s="105"/>
      <c r="J20" s="105"/>
      <c r="K20" s="105"/>
      <c r="L20" s="105"/>
      <c r="M20" s="105"/>
      <c r="N20" s="105"/>
      <c r="O20" s="105"/>
      <c r="P20" s="105"/>
      <c r="Q20" s="105"/>
      <c r="R20" s="105"/>
      <c r="S20" s="105"/>
      <c r="T20" s="105"/>
      <c r="U20" s="105"/>
      <c r="V20" s="105"/>
      <c r="W20" s="105"/>
      <c r="X20" s="105"/>
      <c r="Y20" s="105"/>
      <c r="Z20" s="105"/>
      <c r="AA20" s="105"/>
      <c r="AB20" s="105"/>
    </row>
    <row r="21" spans="1:40" ht="25.5" customHeight="1" x14ac:dyDescent="0.3">
      <c r="A21" s="30" t="s">
        <v>318</v>
      </c>
      <c r="B21" s="790" t="s">
        <v>3343</v>
      </c>
      <c r="C21" s="278"/>
      <c r="D21" s="105"/>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105"/>
    </row>
    <row r="22" spans="1:40" x14ac:dyDescent="0.3">
      <c r="A22" s="30">
        <v>5</v>
      </c>
      <c r="B22" s="63" t="s">
        <v>354</v>
      </c>
      <c r="C22" s="63"/>
      <c r="D22" s="10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row>
    <row r="23" spans="1:40" ht="88" customHeight="1" x14ac:dyDescent="0.3">
      <c r="A23" s="30">
        <v>6</v>
      </c>
      <c r="B23" s="1020" t="s">
        <v>1912</v>
      </c>
      <c r="C23" s="1022"/>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row>
    <row r="24" spans="1:40" ht="28" x14ac:dyDescent="0.3">
      <c r="A24" s="66">
        <v>7</v>
      </c>
      <c r="B24" s="67" t="s">
        <v>356</v>
      </c>
      <c r="C24" s="257">
        <v>514965.38</v>
      </c>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row>
    <row r="25" spans="1:40" x14ac:dyDescent="0.3">
      <c r="A25" s="30">
        <v>8</v>
      </c>
      <c r="B25" s="63" t="s">
        <v>365</v>
      </c>
      <c r="C25" s="44" t="s">
        <v>3344</v>
      </c>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row>
    <row r="26" spans="1:40" x14ac:dyDescent="0.3">
      <c r="A26" s="518"/>
      <c r="B26" s="518"/>
      <c r="C26" s="791"/>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row>
    <row r="27" spans="1:40" s="403" customFormat="1" ht="23" x14ac:dyDescent="0.35">
      <c r="A27" s="85" t="s">
        <v>2</v>
      </c>
      <c r="B27" s="1006" t="s">
        <v>225</v>
      </c>
      <c r="C27" s="1006"/>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row>
    <row r="28" spans="1:40" x14ac:dyDescent="0.3">
      <c r="A28" s="30">
        <v>1</v>
      </c>
      <c r="B28" s="1007" t="s">
        <v>3345</v>
      </c>
      <c r="C28" s="1007"/>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row>
    <row r="29" spans="1:40" x14ac:dyDescent="0.3">
      <c r="A29" s="30">
        <v>2</v>
      </c>
      <c r="B29" s="1262" t="s">
        <v>3346</v>
      </c>
      <c r="C29" s="1262"/>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row>
    <row r="30" spans="1:40" ht="14.15" customHeight="1" x14ac:dyDescent="0.3">
      <c r="A30" s="30">
        <v>3</v>
      </c>
      <c r="B30" s="1009" t="s">
        <v>3347</v>
      </c>
      <c r="C30" s="1009"/>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40" s="463" customFormat="1" ht="15" customHeight="1" x14ac:dyDescent="0.3">
      <c r="A31" s="36">
        <v>4</v>
      </c>
      <c r="B31" s="37" t="s">
        <v>864</v>
      </c>
      <c r="C31" s="158" t="s">
        <v>1012</v>
      </c>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row>
    <row r="32" spans="1:40" ht="27.65" customHeight="1" x14ac:dyDescent="0.3">
      <c r="A32" s="262"/>
      <c r="B32" s="691" t="s">
        <v>2088</v>
      </c>
      <c r="C32" s="792" t="s">
        <v>3348</v>
      </c>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row>
    <row r="33" spans="1:40" ht="15" customHeight="1" x14ac:dyDescent="0.3">
      <c r="A33" s="30" t="s">
        <v>285</v>
      </c>
      <c r="B33" s="42" t="s">
        <v>286</v>
      </c>
      <c r="C33" s="643" t="s">
        <v>2450</v>
      </c>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row>
    <row r="34" spans="1:40" x14ac:dyDescent="0.3">
      <c r="A34" s="30" t="s">
        <v>290</v>
      </c>
      <c r="B34" s="42" t="s">
        <v>291</v>
      </c>
      <c r="C34" s="643" t="s">
        <v>3349</v>
      </c>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row>
    <row r="35" spans="1:40" x14ac:dyDescent="0.3">
      <c r="A35" s="30" t="s">
        <v>295</v>
      </c>
      <c r="B35" s="42" t="s">
        <v>296</v>
      </c>
      <c r="C35" s="700" t="s">
        <v>814</v>
      </c>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row>
    <row r="36" spans="1:40" ht="21" customHeight="1" x14ac:dyDescent="0.3">
      <c r="A36" s="30" t="s">
        <v>299</v>
      </c>
      <c r="B36" s="42" t="s">
        <v>300</v>
      </c>
      <c r="C36" s="700" t="s">
        <v>301</v>
      </c>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row>
    <row r="37" spans="1:40" ht="22.5" customHeight="1" x14ac:dyDescent="0.3">
      <c r="A37" s="30" t="s">
        <v>304</v>
      </c>
      <c r="B37" s="63" t="s">
        <v>305</v>
      </c>
      <c r="C37" s="63"/>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row>
    <row r="38" spans="1:40" ht="23.15" customHeight="1" x14ac:dyDescent="0.3">
      <c r="A38" s="30" t="s">
        <v>306</v>
      </c>
      <c r="B38" s="229" t="s">
        <v>3337</v>
      </c>
      <c r="C38" s="278"/>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row>
    <row r="39" spans="1:40" ht="21.65" customHeight="1" x14ac:dyDescent="0.3">
      <c r="A39" s="30" t="s">
        <v>308</v>
      </c>
      <c r="B39" s="229" t="s">
        <v>3338</v>
      </c>
      <c r="C39" s="278"/>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row>
    <row r="40" spans="1:40" ht="22.5" customHeight="1" x14ac:dyDescent="0.3">
      <c r="A40" s="30" t="s">
        <v>310</v>
      </c>
      <c r="B40" s="229" t="s">
        <v>3339</v>
      </c>
      <c r="C40" s="278"/>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row>
    <row r="41" spans="1:40" ht="22.5" customHeight="1" x14ac:dyDescent="0.3">
      <c r="A41" s="30" t="s">
        <v>312</v>
      </c>
      <c r="B41" s="229" t="s">
        <v>3340</v>
      </c>
      <c r="C41" s="278"/>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row>
    <row r="42" spans="1:40" ht="29.5" customHeight="1" x14ac:dyDescent="0.3">
      <c r="A42" s="30" t="s">
        <v>314</v>
      </c>
      <c r="B42" s="229" t="s">
        <v>3341</v>
      </c>
      <c r="C42" s="278"/>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row>
    <row r="43" spans="1:40" ht="51.65" customHeight="1" x14ac:dyDescent="0.3">
      <c r="A43" s="30" t="s">
        <v>316</v>
      </c>
      <c r="B43" s="229" t="s">
        <v>3342</v>
      </c>
      <c r="C43" s="278"/>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row>
    <row r="44" spans="1:40" ht="16" customHeight="1" x14ac:dyDescent="0.3">
      <c r="A44" s="30" t="s">
        <v>318</v>
      </c>
      <c r="B44" s="790" t="s">
        <v>3350</v>
      </c>
      <c r="C44" s="278"/>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row>
    <row r="45" spans="1:40" ht="20.5" customHeight="1" x14ac:dyDescent="0.3">
      <c r="A45" s="30" t="s">
        <v>320</v>
      </c>
      <c r="B45" s="790" t="s">
        <v>3351</v>
      </c>
      <c r="C45" s="278"/>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row>
    <row r="46" spans="1:40" ht="13.5" customHeight="1" x14ac:dyDescent="0.3">
      <c r="A46" s="30" t="s">
        <v>322</v>
      </c>
      <c r="B46" s="790" t="s">
        <v>3352</v>
      </c>
      <c r="C46" s="278"/>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row>
    <row r="47" spans="1:40" ht="16" customHeight="1" x14ac:dyDescent="0.3">
      <c r="A47" s="30" t="s">
        <v>324</v>
      </c>
      <c r="B47" s="790" t="s">
        <v>3353</v>
      </c>
      <c r="C47" s="278"/>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c r="AC47" s="105"/>
      <c r="AD47" s="105"/>
      <c r="AE47" s="105"/>
      <c r="AF47" s="105"/>
      <c r="AG47" s="105"/>
      <c r="AH47" s="105"/>
      <c r="AI47" s="105"/>
      <c r="AJ47" s="105"/>
      <c r="AK47" s="105"/>
      <c r="AL47" s="105"/>
      <c r="AM47" s="105"/>
      <c r="AN47" s="105"/>
    </row>
    <row r="48" spans="1:40" x14ac:dyDescent="0.3">
      <c r="A48" s="30">
        <v>5</v>
      </c>
      <c r="B48" s="63" t="s">
        <v>354</v>
      </c>
      <c r="C48" s="63"/>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row>
    <row r="49" spans="1:104" ht="86.15" customHeight="1" x14ac:dyDescent="0.3">
      <c r="A49" s="30">
        <v>6</v>
      </c>
      <c r="B49" s="1020" t="s">
        <v>1912</v>
      </c>
      <c r="C49" s="1022"/>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row>
    <row r="50" spans="1:104" ht="28" x14ac:dyDescent="0.3">
      <c r="A50" s="66">
        <v>7</v>
      </c>
      <c r="B50" s="67" t="s">
        <v>356</v>
      </c>
      <c r="C50" s="257">
        <v>517759.15</v>
      </c>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row>
    <row r="51" spans="1:104" x14ac:dyDescent="0.3">
      <c r="A51" s="30">
        <v>8</v>
      </c>
      <c r="B51" s="63" t="s">
        <v>357</v>
      </c>
      <c r="C51" s="63"/>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row>
    <row r="52" spans="1:104" x14ac:dyDescent="0.3">
      <c r="A52" s="30"/>
      <c r="B52" s="42" t="s">
        <v>358</v>
      </c>
      <c r="C52" s="117">
        <v>8460.9500000000007</v>
      </c>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row>
    <row r="53" spans="1:104" x14ac:dyDescent="0.3">
      <c r="A53" s="30"/>
      <c r="B53" s="42" t="s">
        <v>359</v>
      </c>
      <c r="C53" s="117">
        <v>8460.9500000000007</v>
      </c>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row>
    <row r="54" spans="1:104" x14ac:dyDescent="0.3">
      <c r="A54" s="30"/>
      <c r="B54" s="42" t="s">
        <v>360</v>
      </c>
      <c r="C54" s="117">
        <v>8460.9500000000007</v>
      </c>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row>
    <row r="55" spans="1:104" x14ac:dyDescent="0.3">
      <c r="A55" s="30"/>
      <c r="B55" s="42" t="s">
        <v>361</v>
      </c>
      <c r="C55" s="117">
        <v>8460.9500000000007</v>
      </c>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row>
    <row r="56" spans="1:104" x14ac:dyDescent="0.3">
      <c r="A56" s="30"/>
      <c r="B56" s="42" t="s">
        <v>362</v>
      </c>
      <c r="C56" s="117">
        <v>8460.9500000000007</v>
      </c>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row>
    <row r="57" spans="1:104" x14ac:dyDescent="0.3">
      <c r="A57" s="30"/>
      <c r="B57" s="82" t="s">
        <v>363</v>
      </c>
      <c r="C57" s="121">
        <f>SUM(C52:C56)</f>
        <v>42304.75</v>
      </c>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row>
    <row r="58" spans="1:104" ht="93" customHeight="1" x14ac:dyDescent="0.3">
      <c r="A58" s="30"/>
      <c r="B58" s="1020" t="s">
        <v>3354</v>
      </c>
      <c r="C58" s="1022"/>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row>
    <row r="59" spans="1:104" x14ac:dyDescent="0.3">
      <c r="A59" s="45">
        <v>9</v>
      </c>
      <c r="B59" s="793" t="s">
        <v>365</v>
      </c>
      <c r="C59" s="794" t="s">
        <v>3344</v>
      </c>
      <c r="D59" s="24"/>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row>
    <row r="60" spans="1:104" x14ac:dyDescent="0.3">
      <c r="A60" s="1130"/>
      <c r="B60" s="1130"/>
      <c r="C60" s="1130"/>
      <c r="D60" s="1130"/>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row>
    <row r="61" spans="1:104" s="403" customFormat="1" ht="23" x14ac:dyDescent="0.35">
      <c r="A61" s="85" t="s">
        <v>2</v>
      </c>
      <c r="B61" s="1006" t="s">
        <v>227</v>
      </c>
      <c r="C61" s="1006"/>
      <c r="D61" s="1006"/>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row>
    <row r="62" spans="1:104" x14ac:dyDescent="0.3">
      <c r="A62" s="30">
        <v>1</v>
      </c>
      <c r="B62" s="1007" t="s">
        <v>3355</v>
      </c>
      <c r="C62" s="1007"/>
      <c r="D62" s="1007"/>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row>
    <row r="63" spans="1:104" x14ac:dyDescent="0.3">
      <c r="A63" s="30">
        <v>2</v>
      </c>
      <c r="B63" s="1074" t="s">
        <v>3356</v>
      </c>
      <c r="C63" s="1074"/>
      <c r="D63" s="1074"/>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row>
    <row r="64" spans="1:104" ht="15" customHeight="1" x14ac:dyDescent="0.3">
      <c r="A64" s="30">
        <v>3</v>
      </c>
      <c r="B64" s="1009" t="s">
        <v>3347</v>
      </c>
      <c r="C64" s="1009"/>
      <c r="D64" s="1009"/>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row>
    <row r="65" spans="1:104" s="463" customFormat="1" ht="15" customHeight="1" x14ac:dyDescent="0.3">
      <c r="A65" s="36">
        <v>4</v>
      </c>
      <c r="B65" s="37" t="s">
        <v>864</v>
      </c>
      <c r="C65" s="158" t="s">
        <v>3357</v>
      </c>
      <c r="D65" s="158" t="s">
        <v>3358</v>
      </c>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row>
    <row r="66" spans="1:104" ht="15" customHeight="1" x14ac:dyDescent="0.3">
      <c r="A66" s="30" t="s">
        <v>285</v>
      </c>
      <c r="B66" s="42" t="s">
        <v>286</v>
      </c>
      <c r="C66" s="43" t="s">
        <v>3359</v>
      </c>
      <c r="D66" s="43" t="s">
        <v>3360</v>
      </c>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row>
    <row r="67" spans="1:104" x14ac:dyDescent="0.3">
      <c r="A67" s="30" t="s">
        <v>290</v>
      </c>
      <c r="B67" s="42" t="s">
        <v>291</v>
      </c>
      <c r="C67" s="43" t="s">
        <v>3361</v>
      </c>
      <c r="D67" s="43" t="s">
        <v>3362</v>
      </c>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row>
    <row r="68" spans="1:104" x14ac:dyDescent="0.3">
      <c r="A68" s="30" t="s">
        <v>295</v>
      </c>
      <c r="B68" s="42" t="s">
        <v>296</v>
      </c>
      <c r="C68" s="42" t="s">
        <v>502</v>
      </c>
      <c r="D68" s="42" t="s">
        <v>3363</v>
      </c>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row>
    <row r="69" spans="1:104" x14ac:dyDescent="0.3">
      <c r="A69" s="30" t="s">
        <v>299</v>
      </c>
      <c r="B69" s="42" t="s">
        <v>300</v>
      </c>
      <c r="C69" s="42" t="s">
        <v>714</v>
      </c>
      <c r="D69" s="42" t="s">
        <v>736</v>
      </c>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row>
    <row r="70" spans="1:104" ht="22" customHeight="1" x14ac:dyDescent="0.3">
      <c r="A70" s="30" t="s">
        <v>304</v>
      </c>
      <c r="B70" s="63" t="s">
        <v>305</v>
      </c>
      <c r="C70" s="63"/>
      <c r="D70" s="63"/>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row>
    <row r="71" spans="1:104" ht="21" customHeight="1" x14ac:dyDescent="0.3">
      <c r="A71" s="30" t="s">
        <v>306</v>
      </c>
      <c r="B71" s="133" t="s">
        <v>3364</v>
      </c>
      <c r="C71" s="133"/>
      <c r="D71" s="103"/>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row>
    <row r="72" spans="1:104" ht="18" customHeight="1" x14ac:dyDescent="0.3">
      <c r="A72" s="30" t="s">
        <v>3365</v>
      </c>
      <c r="B72" s="55" t="s">
        <v>3366</v>
      </c>
      <c r="C72" s="50"/>
      <c r="D72" s="50"/>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row>
    <row r="73" spans="1:104" ht="20.5" customHeight="1" x14ac:dyDescent="0.3">
      <c r="A73" s="30" t="s">
        <v>3367</v>
      </c>
      <c r="B73" s="55" t="s">
        <v>3368</v>
      </c>
      <c r="C73" s="50"/>
      <c r="D73" s="50"/>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row>
    <row r="74" spans="1:104" ht="18.649999999999999" customHeight="1" x14ac:dyDescent="0.3">
      <c r="A74" s="30" t="s">
        <v>3369</v>
      </c>
      <c r="B74" s="55" t="s">
        <v>3370</v>
      </c>
      <c r="C74" s="50"/>
      <c r="D74" s="50"/>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row>
    <row r="75" spans="1:104" ht="16.5" customHeight="1" x14ac:dyDescent="0.3">
      <c r="A75" s="30" t="s">
        <v>308</v>
      </c>
      <c r="B75" s="133" t="s">
        <v>3371</v>
      </c>
      <c r="C75" s="50"/>
      <c r="D75" s="50"/>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row>
    <row r="76" spans="1:104" ht="17.5" customHeight="1" x14ac:dyDescent="0.3">
      <c r="A76" s="30" t="s">
        <v>310</v>
      </c>
      <c r="B76" s="133" t="s">
        <v>3372</v>
      </c>
      <c r="C76" s="50"/>
      <c r="D76" s="50"/>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row>
    <row r="77" spans="1:104" ht="22.5" customHeight="1" x14ac:dyDescent="0.3">
      <c r="A77" s="30" t="s">
        <v>312</v>
      </c>
      <c r="B77" s="133" t="s">
        <v>3373</v>
      </c>
      <c r="C77" s="50"/>
      <c r="D77" s="50"/>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row>
    <row r="78" spans="1:104" ht="16.5" customHeight="1" x14ac:dyDescent="0.3">
      <c r="A78" s="30" t="s">
        <v>314</v>
      </c>
      <c r="B78" s="133" t="s">
        <v>3374</v>
      </c>
      <c r="C78" s="50"/>
      <c r="D78" s="50"/>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row>
    <row r="79" spans="1:104" ht="15" customHeight="1" x14ac:dyDescent="0.3">
      <c r="A79" s="30" t="s">
        <v>316</v>
      </c>
      <c r="B79" s="133" t="s">
        <v>3375</v>
      </c>
      <c r="C79" s="50"/>
      <c r="D79" s="50"/>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5"/>
      <c r="BR79" s="105"/>
      <c r="BS79" s="105"/>
      <c r="BT79" s="105"/>
      <c r="BU79" s="105"/>
      <c r="BV79" s="105"/>
      <c r="BW79" s="105"/>
      <c r="BX79" s="105"/>
      <c r="BY79" s="105"/>
      <c r="BZ79" s="105"/>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row>
    <row r="80" spans="1:104" ht="13.5" customHeight="1" x14ac:dyDescent="0.3">
      <c r="A80" s="30" t="s">
        <v>318</v>
      </c>
      <c r="B80" s="133" t="s">
        <v>3376</v>
      </c>
      <c r="C80" s="50"/>
      <c r="D80" s="50"/>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5"/>
      <c r="BU80" s="105"/>
      <c r="BV80" s="105"/>
      <c r="BW80" s="105"/>
      <c r="BX80" s="105"/>
      <c r="BY80" s="105"/>
      <c r="BZ80" s="105"/>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row>
    <row r="81" spans="1:104" x14ac:dyDescent="0.3">
      <c r="A81" s="30">
        <v>5</v>
      </c>
      <c r="B81" s="63" t="s">
        <v>354</v>
      </c>
      <c r="C81" s="63"/>
      <c r="D81" s="82"/>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5"/>
      <c r="BU81" s="105"/>
      <c r="BV81" s="105"/>
      <c r="BW81" s="105"/>
      <c r="BX81" s="105"/>
      <c r="BY81" s="105"/>
      <c r="BZ81" s="105"/>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row>
    <row r="82" spans="1:104" ht="72.650000000000006" customHeight="1" x14ac:dyDescent="0.3">
      <c r="A82" s="30">
        <v>6</v>
      </c>
      <c r="B82" s="1020" t="s">
        <v>1912</v>
      </c>
      <c r="C82" s="1021"/>
      <c r="D82" s="1022"/>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row>
    <row r="83" spans="1:104" ht="28" x14ac:dyDescent="0.3">
      <c r="A83" s="66">
        <v>7</v>
      </c>
      <c r="B83" s="67" t="s">
        <v>356</v>
      </c>
      <c r="C83" s="257">
        <v>844143</v>
      </c>
      <c r="D83" s="478">
        <v>1701092.43</v>
      </c>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row>
    <row r="84" spans="1:104" x14ac:dyDescent="0.3">
      <c r="A84" s="30">
        <v>8</v>
      </c>
      <c r="B84" s="63" t="s">
        <v>357</v>
      </c>
      <c r="C84" s="63"/>
      <c r="D84" s="63"/>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row>
    <row r="85" spans="1:104" x14ac:dyDescent="0.3">
      <c r="A85" s="30"/>
      <c r="B85" s="42" t="s">
        <v>358</v>
      </c>
      <c r="C85" s="479">
        <v>31281</v>
      </c>
      <c r="D85" s="479">
        <v>17539.73</v>
      </c>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5"/>
      <c r="BR85" s="105"/>
      <c r="BS85" s="105"/>
      <c r="BT85" s="105"/>
      <c r="BU85" s="105"/>
      <c r="BV85" s="105"/>
      <c r="BW85" s="105"/>
      <c r="BX85" s="105"/>
      <c r="BY85" s="105"/>
      <c r="BZ85" s="105"/>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row>
    <row r="86" spans="1:104" x14ac:dyDescent="0.3">
      <c r="A86" s="30"/>
      <c r="B86" s="42" t="s">
        <v>359</v>
      </c>
      <c r="C86" s="479">
        <v>32846</v>
      </c>
      <c r="D86" s="479">
        <v>22211.09</v>
      </c>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5"/>
      <c r="BU86" s="105"/>
      <c r="BV86" s="105"/>
      <c r="BW86" s="105"/>
      <c r="BX86" s="105"/>
      <c r="BY86" s="105"/>
      <c r="BZ86" s="105"/>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row>
    <row r="87" spans="1:104" x14ac:dyDescent="0.3">
      <c r="A87" s="30"/>
      <c r="B87" s="42" t="s">
        <v>360</v>
      </c>
      <c r="C87" s="479">
        <v>34488</v>
      </c>
      <c r="D87" s="479">
        <v>27484.49</v>
      </c>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5"/>
      <c r="BU87" s="105"/>
      <c r="BV87" s="105"/>
      <c r="BW87" s="105"/>
      <c r="BX87" s="105"/>
      <c r="BY87" s="105"/>
      <c r="BZ87" s="105"/>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row>
    <row r="88" spans="1:104" x14ac:dyDescent="0.3">
      <c r="A88" s="30"/>
      <c r="B88" s="42" t="s">
        <v>361</v>
      </c>
      <c r="C88" s="479">
        <v>36212</v>
      </c>
      <c r="D88" s="479">
        <v>33423.96</v>
      </c>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5"/>
      <c r="BU88" s="105"/>
      <c r="BV88" s="105"/>
      <c r="BW88" s="105"/>
      <c r="BX88" s="105"/>
      <c r="BY88" s="105"/>
      <c r="BZ88" s="105"/>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row>
    <row r="89" spans="1:104" x14ac:dyDescent="0.3">
      <c r="A89" s="30"/>
      <c r="B89" s="42" t="s">
        <v>362</v>
      </c>
      <c r="C89" s="479">
        <v>38022</v>
      </c>
      <c r="D89" s="479">
        <v>40099</v>
      </c>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row>
    <row r="90" spans="1:104" x14ac:dyDescent="0.3">
      <c r="A90" s="30"/>
      <c r="B90" s="82" t="s">
        <v>363</v>
      </c>
      <c r="C90" s="478">
        <f>SUM(C85:C89)</f>
        <v>172849</v>
      </c>
      <c r="D90" s="478">
        <f>SUM(D85:D89)</f>
        <v>140758.26999999999</v>
      </c>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c r="BI90" s="105"/>
      <c r="BJ90" s="105"/>
      <c r="BK90" s="105"/>
      <c r="BL90" s="105"/>
      <c r="BM90" s="105"/>
      <c r="BN90" s="105"/>
      <c r="BO90" s="105"/>
      <c r="BP90" s="105"/>
      <c r="BQ90" s="105"/>
      <c r="BR90" s="105"/>
      <c r="BS90" s="105"/>
      <c r="BT90" s="105"/>
      <c r="BU90" s="105"/>
      <c r="BV90" s="105"/>
      <c r="BW90" s="105"/>
      <c r="BX90" s="105"/>
      <c r="BY90" s="105"/>
      <c r="BZ90" s="105"/>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row>
    <row r="91" spans="1:104" ht="77.5" customHeight="1" x14ac:dyDescent="0.3">
      <c r="A91" s="30"/>
      <c r="B91" s="1020" t="s">
        <v>3354</v>
      </c>
      <c r="C91" s="1021"/>
      <c r="D91" s="1022"/>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row>
    <row r="92" spans="1:104" x14ac:dyDescent="0.3">
      <c r="A92" s="30">
        <v>9</v>
      </c>
      <c r="B92" s="63" t="s">
        <v>365</v>
      </c>
      <c r="C92" s="44" t="s">
        <v>366</v>
      </c>
      <c r="D92" s="44" t="s">
        <v>1591</v>
      </c>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row>
    <row r="93" spans="1:104" x14ac:dyDescent="0.3">
      <c r="A93" s="1116"/>
      <c r="B93" s="1117"/>
      <c r="C93" s="1117"/>
      <c r="D93" s="1123"/>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5"/>
      <c r="BU93" s="105"/>
      <c r="BV93" s="105"/>
      <c r="BW93" s="105"/>
      <c r="BX93" s="105"/>
      <c r="BY93" s="105"/>
      <c r="BZ93" s="105"/>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row>
    <row r="94" spans="1:104" s="403" customFormat="1" ht="23" x14ac:dyDescent="0.35">
      <c r="A94" s="85" t="s">
        <v>2</v>
      </c>
      <c r="B94" s="1006" t="s">
        <v>229</v>
      </c>
      <c r="C94" s="1006"/>
      <c r="D94" s="219"/>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row>
    <row r="95" spans="1:104" x14ac:dyDescent="0.3">
      <c r="A95" s="30">
        <v>1</v>
      </c>
      <c r="B95" s="1007" t="s">
        <v>3377</v>
      </c>
      <c r="C95" s="1007"/>
      <c r="D95" s="24"/>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5"/>
      <c r="BU95" s="105"/>
      <c r="BV95" s="105"/>
      <c r="BW95" s="105"/>
      <c r="BX95" s="105"/>
      <c r="BY95" s="105"/>
      <c r="BZ95" s="105"/>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row>
    <row r="96" spans="1:104" x14ac:dyDescent="0.3">
      <c r="A96" s="30">
        <v>2</v>
      </c>
      <c r="B96" s="1029" t="s">
        <v>3378</v>
      </c>
      <c r="C96" s="1029"/>
      <c r="D96" s="24"/>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5"/>
      <c r="BU96" s="105"/>
      <c r="BV96" s="105"/>
      <c r="BW96" s="105"/>
      <c r="BX96" s="105"/>
      <c r="BY96" s="105"/>
      <c r="BZ96" s="105"/>
      <c r="CA96" s="105"/>
      <c r="CB96" s="105"/>
      <c r="CC96" s="105"/>
      <c r="CD96" s="105"/>
      <c r="CE96" s="105"/>
      <c r="CF96" s="105"/>
      <c r="CG96" s="105"/>
      <c r="CH96" s="105"/>
      <c r="CI96" s="105"/>
      <c r="CJ96" s="105"/>
      <c r="CK96" s="105"/>
      <c r="CL96" s="105"/>
      <c r="CM96" s="105"/>
      <c r="CN96" s="105"/>
      <c r="CO96" s="105"/>
      <c r="CP96" s="105"/>
      <c r="CQ96" s="105"/>
      <c r="CR96" s="105"/>
      <c r="CS96" s="105"/>
      <c r="CT96" s="105"/>
      <c r="CU96" s="105"/>
      <c r="CV96" s="105"/>
      <c r="CW96" s="105"/>
      <c r="CX96" s="105"/>
      <c r="CY96" s="105"/>
      <c r="CZ96" s="105"/>
    </row>
    <row r="97" spans="1:104" ht="36" customHeight="1" x14ac:dyDescent="0.3">
      <c r="A97" s="30">
        <v>3</v>
      </c>
      <c r="B97" s="1009" t="s">
        <v>3379</v>
      </c>
      <c r="C97" s="1009"/>
      <c r="D97" s="191"/>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row>
    <row r="98" spans="1:104" s="463" customFormat="1" ht="15" customHeight="1" x14ac:dyDescent="0.3">
      <c r="A98" s="36">
        <v>4</v>
      </c>
      <c r="B98" s="37" t="s">
        <v>864</v>
      </c>
      <c r="C98" s="158" t="s">
        <v>777</v>
      </c>
      <c r="D98" s="499"/>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row>
    <row r="99" spans="1:104" ht="15" customHeight="1" x14ac:dyDescent="0.3">
      <c r="A99" s="30" t="s">
        <v>285</v>
      </c>
      <c r="B99" s="42" t="s">
        <v>286</v>
      </c>
      <c r="C99" s="43" t="s">
        <v>777</v>
      </c>
      <c r="D99" s="40"/>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105"/>
      <c r="AZ99" s="105"/>
      <c r="BA99" s="105"/>
      <c r="BB99" s="105"/>
      <c r="BC99" s="105"/>
      <c r="BD99" s="105"/>
      <c r="BE99" s="105"/>
      <c r="BF99" s="105"/>
      <c r="BG99" s="105"/>
      <c r="BH99" s="105"/>
      <c r="BI99" s="105"/>
      <c r="BJ99" s="105"/>
      <c r="BK99" s="105"/>
      <c r="BL99" s="105"/>
      <c r="BM99" s="105"/>
      <c r="BN99" s="105"/>
      <c r="BO99" s="105"/>
      <c r="BP99" s="105"/>
      <c r="BQ99" s="105"/>
      <c r="BR99" s="105"/>
      <c r="BS99" s="105"/>
      <c r="BT99" s="105"/>
      <c r="BU99" s="105"/>
      <c r="BV99" s="105"/>
      <c r="BW99" s="105"/>
      <c r="BX99" s="105"/>
      <c r="BY99" s="105"/>
      <c r="BZ99" s="105"/>
      <c r="CA99" s="105"/>
      <c r="CB99" s="105"/>
      <c r="CC99" s="105"/>
      <c r="CD99" s="105"/>
      <c r="CE99" s="105"/>
      <c r="CF99" s="105"/>
      <c r="CG99" s="105"/>
      <c r="CH99" s="105"/>
      <c r="CI99" s="105"/>
      <c r="CJ99" s="105"/>
      <c r="CK99" s="105"/>
      <c r="CL99" s="105"/>
      <c r="CM99" s="105"/>
      <c r="CN99" s="105"/>
      <c r="CO99" s="105"/>
      <c r="CP99" s="105"/>
      <c r="CQ99" s="105"/>
      <c r="CR99" s="105"/>
      <c r="CS99" s="105"/>
      <c r="CT99" s="105"/>
      <c r="CU99" s="105"/>
      <c r="CV99" s="105"/>
      <c r="CW99" s="105"/>
      <c r="CX99" s="105"/>
      <c r="CY99" s="105"/>
      <c r="CZ99" s="105"/>
    </row>
    <row r="100" spans="1:104" x14ac:dyDescent="0.3">
      <c r="A100" s="30" t="s">
        <v>290</v>
      </c>
      <c r="B100" s="42" t="s">
        <v>291</v>
      </c>
      <c r="C100" s="43" t="s">
        <v>3380</v>
      </c>
      <c r="D100" s="40"/>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105"/>
      <c r="AZ100" s="105"/>
      <c r="BA100" s="105"/>
      <c r="BB100" s="105"/>
      <c r="BC100" s="105"/>
      <c r="BD100" s="105"/>
      <c r="BE100" s="105"/>
      <c r="BF100" s="105"/>
      <c r="BG100" s="105"/>
      <c r="BH100" s="105"/>
      <c r="BI100" s="105"/>
      <c r="BJ100" s="105"/>
      <c r="BK100" s="105"/>
      <c r="BL100" s="105"/>
      <c r="BM100" s="105"/>
      <c r="BN100" s="105"/>
      <c r="BO100" s="105"/>
      <c r="BP100" s="105"/>
      <c r="BQ100" s="105"/>
      <c r="BR100" s="105"/>
      <c r="BS100" s="105"/>
      <c r="BT100" s="105"/>
      <c r="BU100" s="105"/>
      <c r="BV100" s="105"/>
      <c r="BW100" s="105"/>
      <c r="BX100" s="105"/>
      <c r="BY100" s="105"/>
      <c r="BZ100" s="105"/>
      <c r="CA100" s="105"/>
      <c r="CB100" s="105"/>
      <c r="CC100" s="105"/>
      <c r="CD100" s="105"/>
      <c r="CE100" s="105"/>
      <c r="CF100" s="105"/>
      <c r="CG100" s="105"/>
      <c r="CH100" s="105"/>
      <c r="CI100" s="105"/>
      <c r="CJ100" s="105"/>
      <c r="CK100" s="105"/>
      <c r="CL100" s="105"/>
      <c r="CM100" s="105"/>
      <c r="CN100" s="105"/>
      <c r="CO100" s="105"/>
      <c r="CP100" s="105"/>
      <c r="CQ100" s="105"/>
      <c r="CR100" s="105"/>
      <c r="CS100" s="105"/>
      <c r="CT100" s="105"/>
      <c r="CU100" s="105"/>
      <c r="CV100" s="105"/>
      <c r="CW100" s="105"/>
      <c r="CX100" s="105"/>
      <c r="CY100" s="105"/>
      <c r="CZ100" s="105"/>
    </row>
    <row r="101" spans="1:104" x14ac:dyDescent="0.3">
      <c r="A101" s="30" t="s">
        <v>295</v>
      </c>
      <c r="B101" s="42" t="s">
        <v>296</v>
      </c>
      <c r="C101" s="42" t="s">
        <v>568</v>
      </c>
      <c r="D101" s="32"/>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c r="BB101" s="105"/>
      <c r="BC101" s="105"/>
      <c r="BD101" s="105"/>
      <c r="BE101" s="105"/>
      <c r="BF101" s="105"/>
      <c r="BG101" s="105"/>
      <c r="BH101" s="105"/>
      <c r="BI101" s="105"/>
      <c r="BJ101" s="105"/>
      <c r="BK101" s="105"/>
      <c r="BL101" s="105"/>
      <c r="BM101" s="105"/>
      <c r="BN101" s="105"/>
      <c r="BO101" s="105"/>
      <c r="BP101" s="105"/>
      <c r="BQ101" s="105"/>
      <c r="BR101" s="105"/>
      <c r="BS101" s="105"/>
      <c r="BT101" s="105"/>
      <c r="BU101" s="105"/>
      <c r="BV101" s="105"/>
      <c r="BW101" s="105"/>
      <c r="BX101" s="105"/>
      <c r="BY101" s="105"/>
      <c r="BZ101" s="105"/>
      <c r="CA101" s="105"/>
      <c r="CB101" s="105"/>
      <c r="CC101" s="105"/>
      <c r="CD101" s="105"/>
      <c r="CE101" s="105"/>
      <c r="CF101" s="105"/>
      <c r="CG101" s="105"/>
      <c r="CH101" s="105"/>
      <c r="CI101" s="105"/>
      <c r="CJ101" s="105"/>
      <c r="CK101" s="105"/>
      <c r="CL101" s="105"/>
      <c r="CM101" s="105"/>
      <c r="CN101" s="105"/>
      <c r="CO101" s="105"/>
      <c r="CP101" s="105"/>
      <c r="CQ101" s="105"/>
      <c r="CR101" s="105"/>
      <c r="CS101" s="105"/>
      <c r="CT101" s="105"/>
      <c r="CU101" s="105"/>
      <c r="CV101" s="105"/>
      <c r="CW101" s="105"/>
      <c r="CX101" s="105"/>
      <c r="CY101" s="105"/>
      <c r="CZ101" s="105"/>
    </row>
    <row r="102" spans="1:104" x14ac:dyDescent="0.3">
      <c r="A102" s="30" t="s">
        <v>299</v>
      </c>
      <c r="B102" s="42" t="s">
        <v>300</v>
      </c>
      <c r="C102" s="42" t="s">
        <v>3381</v>
      </c>
      <c r="D102" s="32"/>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c r="AK102" s="105"/>
      <c r="AL102" s="105"/>
      <c r="AM102" s="105"/>
      <c r="AN102" s="105"/>
      <c r="AO102" s="105"/>
      <c r="AP102" s="105"/>
      <c r="AQ102" s="105"/>
      <c r="AR102" s="105"/>
      <c r="AS102" s="105"/>
      <c r="AT102" s="105"/>
      <c r="AU102" s="105"/>
      <c r="AV102" s="105"/>
      <c r="AW102" s="105"/>
      <c r="AX102" s="105"/>
      <c r="AY102" s="105"/>
      <c r="AZ102" s="105"/>
      <c r="BA102" s="105"/>
      <c r="BB102" s="105"/>
      <c r="BC102" s="105"/>
      <c r="BD102" s="105"/>
      <c r="BE102" s="105"/>
      <c r="BF102" s="105"/>
      <c r="BG102" s="105"/>
      <c r="BH102" s="105"/>
      <c r="BI102" s="105"/>
      <c r="BJ102" s="105"/>
      <c r="BK102" s="105"/>
      <c r="BL102" s="105"/>
      <c r="BM102" s="105"/>
      <c r="BN102" s="105"/>
      <c r="BO102" s="105"/>
      <c r="BP102" s="105"/>
      <c r="BQ102" s="105"/>
      <c r="BR102" s="105"/>
      <c r="BS102" s="105"/>
      <c r="BT102" s="105"/>
      <c r="BU102" s="105"/>
      <c r="BV102" s="105"/>
      <c r="BW102" s="105"/>
      <c r="BX102" s="105"/>
      <c r="BY102" s="105"/>
      <c r="BZ102" s="105"/>
      <c r="CA102" s="105"/>
      <c r="CB102" s="105"/>
      <c r="CC102" s="105"/>
      <c r="CD102" s="105"/>
      <c r="CE102" s="105"/>
      <c r="CF102" s="105"/>
      <c r="CG102" s="105"/>
      <c r="CH102" s="105"/>
      <c r="CI102" s="105"/>
      <c r="CJ102" s="105"/>
      <c r="CK102" s="105"/>
      <c r="CL102" s="105"/>
      <c r="CM102" s="105"/>
      <c r="CN102" s="105"/>
      <c r="CO102" s="105"/>
      <c r="CP102" s="105"/>
      <c r="CQ102" s="105"/>
      <c r="CR102" s="105"/>
      <c r="CS102" s="105"/>
      <c r="CT102" s="105"/>
      <c r="CU102" s="105"/>
      <c r="CV102" s="105"/>
      <c r="CW102" s="105"/>
      <c r="CX102" s="105"/>
      <c r="CY102" s="105"/>
      <c r="CZ102" s="105"/>
    </row>
    <row r="103" spans="1:104" ht="19" customHeight="1" x14ac:dyDescent="0.3">
      <c r="A103" s="30" t="s">
        <v>304</v>
      </c>
      <c r="B103" s="63" t="s">
        <v>305</v>
      </c>
      <c r="C103" s="63"/>
      <c r="D103" s="3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105"/>
      <c r="AK103" s="105"/>
      <c r="AL103" s="105"/>
      <c r="AM103" s="105"/>
      <c r="AN103" s="105"/>
      <c r="AO103" s="105"/>
      <c r="AP103" s="105"/>
      <c r="AQ103" s="105"/>
      <c r="AR103" s="105"/>
      <c r="AS103" s="105"/>
      <c r="AT103" s="105"/>
      <c r="AU103" s="105"/>
      <c r="AV103" s="105"/>
      <c r="AW103" s="105"/>
      <c r="AX103" s="105"/>
      <c r="AY103" s="105"/>
      <c r="AZ103" s="105"/>
      <c r="BA103" s="105"/>
      <c r="BB103" s="105"/>
      <c r="BC103" s="105"/>
      <c r="BD103" s="105"/>
      <c r="BE103" s="105"/>
      <c r="BF103" s="105"/>
      <c r="BG103" s="105"/>
      <c r="BH103" s="105"/>
      <c r="BI103" s="105"/>
      <c r="BJ103" s="105"/>
      <c r="BK103" s="105"/>
      <c r="BL103" s="105"/>
      <c r="BM103" s="105"/>
      <c r="BN103" s="105"/>
      <c r="BO103" s="105"/>
      <c r="BP103" s="105"/>
      <c r="BQ103" s="105"/>
      <c r="BR103" s="105"/>
      <c r="BS103" s="105"/>
      <c r="BT103" s="105"/>
      <c r="BU103" s="105"/>
      <c r="BV103" s="105"/>
      <c r="BW103" s="105"/>
      <c r="BX103" s="105"/>
      <c r="BY103" s="105"/>
      <c r="BZ103" s="105"/>
      <c r="CA103" s="105"/>
      <c r="CB103" s="105"/>
      <c r="CC103" s="105"/>
      <c r="CD103" s="105"/>
      <c r="CE103" s="105"/>
      <c r="CF103" s="105"/>
      <c r="CG103" s="105"/>
      <c r="CH103" s="105"/>
      <c r="CI103" s="105"/>
      <c r="CJ103" s="105"/>
      <c r="CK103" s="105"/>
      <c r="CL103" s="105"/>
      <c r="CM103" s="105"/>
      <c r="CN103" s="105"/>
      <c r="CO103" s="105"/>
      <c r="CP103" s="105"/>
      <c r="CQ103" s="105"/>
      <c r="CR103" s="105"/>
      <c r="CS103" s="105"/>
      <c r="CT103" s="105"/>
      <c r="CU103" s="105"/>
      <c r="CV103" s="105"/>
      <c r="CW103" s="105"/>
      <c r="CX103" s="105"/>
      <c r="CY103" s="105"/>
      <c r="CZ103" s="105"/>
    </row>
    <row r="104" spans="1:104" ht="24" customHeight="1" x14ac:dyDescent="0.3">
      <c r="A104" s="30" t="s">
        <v>306</v>
      </c>
      <c r="B104" s="795" t="s">
        <v>3382</v>
      </c>
      <c r="C104" s="133"/>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5"/>
      <c r="AI104" s="105"/>
      <c r="AJ104" s="105"/>
      <c r="AK104" s="105"/>
      <c r="AL104" s="105"/>
      <c r="AM104" s="105"/>
      <c r="AN104" s="105"/>
      <c r="AO104" s="105"/>
      <c r="AP104" s="105"/>
      <c r="AQ104" s="105"/>
      <c r="AR104" s="105"/>
      <c r="AS104" s="105"/>
      <c r="AT104" s="105"/>
      <c r="AU104" s="105"/>
      <c r="AV104" s="105"/>
      <c r="AW104" s="105"/>
      <c r="AX104" s="105"/>
      <c r="AY104" s="105"/>
      <c r="AZ104" s="105"/>
      <c r="BA104" s="105"/>
      <c r="BB104" s="105"/>
      <c r="BC104" s="105"/>
      <c r="BD104" s="105"/>
      <c r="BE104" s="105"/>
      <c r="BF104" s="105"/>
      <c r="BG104" s="105"/>
      <c r="BH104" s="105"/>
      <c r="BI104" s="105"/>
      <c r="BJ104" s="105"/>
      <c r="BK104" s="105"/>
      <c r="BL104" s="105"/>
      <c r="BM104" s="105"/>
      <c r="BN104" s="105"/>
      <c r="BO104" s="105"/>
      <c r="BP104" s="105"/>
      <c r="BQ104" s="105"/>
      <c r="BR104" s="105"/>
      <c r="BS104" s="105"/>
      <c r="BT104" s="105"/>
      <c r="BU104" s="105"/>
      <c r="BV104" s="105"/>
      <c r="BW104" s="105"/>
      <c r="BX104" s="105"/>
      <c r="BY104" s="105"/>
      <c r="BZ104" s="105"/>
      <c r="CA104" s="105"/>
      <c r="CB104" s="105"/>
      <c r="CC104" s="105"/>
      <c r="CD104" s="105"/>
      <c r="CE104" s="105"/>
      <c r="CF104" s="105"/>
      <c r="CG104" s="105"/>
      <c r="CH104" s="105"/>
      <c r="CI104" s="105"/>
      <c r="CJ104" s="105"/>
      <c r="CK104" s="105"/>
      <c r="CL104" s="105"/>
      <c r="CM104" s="105"/>
      <c r="CN104" s="105"/>
      <c r="CO104" s="105"/>
      <c r="CP104" s="105"/>
      <c r="CQ104" s="105"/>
      <c r="CR104" s="105"/>
      <c r="CS104" s="105"/>
      <c r="CT104" s="105"/>
      <c r="CU104" s="105"/>
      <c r="CV104" s="105"/>
      <c r="CW104" s="105"/>
      <c r="CX104" s="105"/>
      <c r="CY104" s="105"/>
      <c r="CZ104" s="105"/>
    </row>
    <row r="105" spans="1:104" ht="22.5" customHeight="1" x14ac:dyDescent="0.3">
      <c r="A105" s="30" t="s">
        <v>308</v>
      </c>
      <c r="B105" s="795" t="s">
        <v>3383</v>
      </c>
      <c r="C105" s="133"/>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5"/>
      <c r="AI105" s="105"/>
      <c r="AJ105" s="105"/>
      <c r="AK105" s="105"/>
      <c r="AL105" s="105"/>
      <c r="AM105" s="105"/>
      <c r="AN105" s="105"/>
      <c r="AO105" s="105"/>
      <c r="AP105" s="105"/>
      <c r="AQ105" s="105"/>
      <c r="AR105" s="105"/>
      <c r="AS105" s="105"/>
      <c r="AT105" s="105"/>
      <c r="AU105" s="105"/>
      <c r="AV105" s="105"/>
      <c r="AW105" s="105"/>
      <c r="AX105" s="105"/>
      <c r="AY105" s="105"/>
      <c r="AZ105" s="105"/>
      <c r="BA105" s="105"/>
      <c r="BB105" s="105"/>
      <c r="BC105" s="105"/>
      <c r="BD105" s="105"/>
      <c r="BE105" s="105"/>
      <c r="BF105" s="105"/>
      <c r="BG105" s="105"/>
      <c r="BH105" s="105"/>
      <c r="BI105" s="105"/>
      <c r="BJ105" s="105"/>
      <c r="BK105" s="105"/>
      <c r="BL105" s="105"/>
      <c r="BM105" s="105"/>
      <c r="BN105" s="105"/>
      <c r="BO105" s="105"/>
      <c r="BP105" s="105"/>
      <c r="BQ105" s="105"/>
      <c r="BR105" s="105"/>
      <c r="BS105" s="105"/>
      <c r="BT105" s="105"/>
      <c r="BU105" s="105"/>
      <c r="BV105" s="105"/>
      <c r="BW105" s="105"/>
      <c r="BX105" s="105"/>
      <c r="BY105" s="105"/>
      <c r="BZ105" s="105"/>
      <c r="CA105" s="105"/>
      <c r="CB105" s="105"/>
      <c r="CC105" s="105"/>
      <c r="CD105" s="105"/>
      <c r="CE105" s="105"/>
      <c r="CF105" s="105"/>
      <c r="CG105" s="105"/>
      <c r="CH105" s="105"/>
      <c r="CI105" s="105"/>
      <c r="CJ105" s="105"/>
      <c r="CK105" s="105"/>
      <c r="CL105" s="105"/>
      <c r="CM105" s="105"/>
      <c r="CN105" s="105"/>
      <c r="CO105" s="105"/>
      <c r="CP105" s="105"/>
      <c r="CQ105" s="105"/>
      <c r="CR105" s="105"/>
      <c r="CS105" s="105"/>
      <c r="CT105" s="105"/>
      <c r="CU105" s="105"/>
      <c r="CV105" s="105"/>
      <c r="CW105" s="105"/>
      <c r="CX105" s="105"/>
      <c r="CY105" s="105"/>
      <c r="CZ105" s="105"/>
    </row>
    <row r="106" spans="1:104" ht="18" customHeight="1" x14ac:dyDescent="0.3">
      <c r="A106" s="30" t="s">
        <v>310</v>
      </c>
      <c r="B106" s="795" t="s">
        <v>3384</v>
      </c>
      <c r="C106" s="133"/>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c r="AK106" s="105"/>
      <c r="AL106" s="105"/>
      <c r="AM106" s="105"/>
      <c r="AN106" s="105"/>
      <c r="AO106" s="105"/>
      <c r="AP106" s="105"/>
      <c r="AQ106" s="105"/>
      <c r="AR106" s="105"/>
      <c r="AS106" s="105"/>
      <c r="AT106" s="105"/>
      <c r="AU106" s="105"/>
      <c r="AV106" s="105"/>
      <c r="AW106" s="105"/>
      <c r="AX106" s="105"/>
      <c r="AY106" s="105"/>
      <c r="AZ106" s="105"/>
      <c r="BA106" s="105"/>
      <c r="BB106" s="105"/>
      <c r="BC106" s="105"/>
      <c r="BD106" s="105"/>
      <c r="BE106" s="105"/>
      <c r="BF106" s="105"/>
      <c r="BG106" s="105"/>
      <c r="BH106" s="105"/>
      <c r="BI106" s="105"/>
      <c r="BJ106" s="105"/>
      <c r="BK106" s="105"/>
      <c r="BL106" s="105"/>
      <c r="BM106" s="105"/>
      <c r="BN106" s="105"/>
      <c r="BO106" s="105"/>
      <c r="BP106" s="105"/>
      <c r="BQ106" s="105"/>
      <c r="BR106" s="105"/>
      <c r="BS106" s="105"/>
      <c r="BT106" s="105"/>
      <c r="BU106" s="105"/>
      <c r="BV106" s="105"/>
      <c r="BW106" s="105"/>
      <c r="BX106" s="105"/>
      <c r="BY106" s="105"/>
      <c r="BZ106" s="105"/>
      <c r="CA106" s="105"/>
      <c r="CB106" s="105"/>
      <c r="CC106" s="105"/>
      <c r="CD106" s="105"/>
      <c r="CE106" s="105"/>
      <c r="CF106" s="105"/>
      <c r="CG106" s="105"/>
      <c r="CH106" s="105"/>
      <c r="CI106" s="105"/>
      <c r="CJ106" s="105"/>
      <c r="CK106" s="105"/>
      <c r="CL106" s="105"/>
      <c r="CM106" s="105"/>
      <c r="CN106" s="105"/>
      <c r="CO106" s="105"/>
      <c r="CP106" s="105"/>
      <c r="CQ106" s="105"/>
      <c r="CR106" s="105"/>
      <c r="CS106" s="105"/>
      <c r="CT106" s="105"/>
      <c r="CU106" s="105"/>
      <c r="CV106" s="105"/>
      <c r="CW106" s="105"/>
      <c r="CX106" s="105"/>
      <c r="CY106" s="105"/>
      <c r="CZ106" s="105"/>
    </row>
    <row r="107" spans="1:104" ht="18" customHeight="1" x14ac:dyDescent="0.3">
      <c r="A107" s="30" t="s">
        <v>312</v>
      </c>
      <c r="B107" s="795" t="s">
        <v>3385</v>
      </c>
      <c r="C107" s="133"/>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105"/>
      <c r="AF107" s="105"/>
      <c r="AG107" s="105"/>
      <c r="AH107" s="105"/>
      <c r="AI107" s="105"/>
      <c r="AJ107" s="105"/>
      <c r="AK107" s="105"/>
      <c r="AL107" s="105"/>
      <c r="AM107" s="105"/>
      <c r="AN107" s="105"/>
      <c r="AO107" s="105"/>
      <c r="AP107" s="105"/>
      <c r="AQ107" s="105"/>
      <c r="AR107" s="105"/>
      <c r="AS107" s="105"/>
      <c r="AT107" s="105"/>
      <c r="AU107" s="105"/>
      <c r="AV107" s="105"/>
      <c r="AW107" s="105"/>
      <c r="AX107" s="105"/>
      <c r="AY107" s="105"/>
      <c r="AZ107" s="105"/>
      <c r="BA107" s="105"/>
      <c r="BB107" s="105"/>
      <c r="BC107" s="105"/>
      <c r="BD107" s="105"/>
      <c r="BE107" s="105"/>
      <c r="BF107" s="105"/>
      <c r="BG107" s="105"/>
      <c r="BH107" s="105"/>
      <c r="BI107" s="105"/>
      <c r="BJ107" s="105"/>
      <c r="BK107" s="105"/>
      <c r="BL107" s="105"/>
      <c r="BM107" s="105"/>
      <c r="BN107" s="105"/>
      <c r="BO107" s="105"/>
      <c r="BP107" s="105"/>
      <c r="BQ107" s="105"/>
      <c r="BR107" s="105"/>
      <c r="BS107" s="105"/>
      <c r="BT107" s="105"/>
      <c r="BU107" s="105"/>
      <c r="BV107" s="105"/>
      <c r="BW107" s="105"/>
      <c r="BX107" s="105"/>
      <c r="BY107" s="105"/>
      <c r="BZ107" s="105"/>
      <c r="CA107" s="105"/>
      <c r="CB107" s="105"/>
      <c r="CC107" s="105"/>
      <c r="CD107" s="105"/>
      <c r="CE107" s="105"/>
      <c r="CF107" s="105"/>
      <c r="CG107" s="105"/>
      <c r="CH107" s="105"/>
      <c r="CI107" s="105"/>
      <c r="CJ107" s="105"/>
      <c r="CK107" s="105"/>
      <c r="CL107" s="105"/>
      <c r="CM107" s="105"/>
      <c r="CN107" s="105"/>
      <c r="CO107" s="105"/>
      <c r="CP107" s="105"/>
      <c r="CQ107" s="105"/>
      <c r="CR107" s="105"/>
      <c r="CS107" s="105"/>
      <c r="CT107" s="105"/>
      <c r="CU107" s="105"/>
      <c r="CV107" s="105"/>
      <c r="CW107" s="105"/>
      <c r="CX107" s="105"/>
      <c r="CY107" s="105"/>
      <c r="CZ107" s="105"/>
    </row>
    <row r="108" spans="1:104" x14ac:dyDescent="0.3">
      <c r="A108" s="30">
        <v>5</v>
      </c>
      <c r="B108" s="63" t="s">
        <v>354</v>
      </c>
      <c r="C108" s="63"/>
      <c r="D108" s="48"/>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5"/>
      <c r="AI108" s="105"/>
      <c r="AJ108" s="105"/>
      <c r="AK108" s="105"/>
      <c r="AL108" s="105"/>
      <c r="AM108" s="105"/>
      <c r="AN108" s="105"/>
      <c r="AO108" s="105"/>
      <c r="AP108" s="105"/>
      <c r="AQ108" s="105"/>
      <c r="AR108" s="105"/>
      <c r="AS108" s="105"/>
      <c r="AT108" s="105"/>
      <c r="AU108" s="105"/>
      <c r="AV108" s="105"/>
      <c r="AW108" s="105"/>
      <c r="AX108" s="105"/>
      <c r="AY108" s="105"/>
      <c r="AZ108" s="105"/>
      <c r="BA108" s="105"/>
      <c r="BB108" s="105"/>
      <c r="BC108" s="105"/>
      <c r="BD108" s="105"/>
      <c r="BE108" s="105"/>
      <c r="BF108" s="105"/>
      <c r="BG108" s="105"/>
      <c r="BH108" s="105"/>
      <c r="BI108" s="105"/>
      <c r="BJ108" s="105"/>
      <c r="BK108" s="105"/>
      <c r="BL108" s="105"/>
      <c r="BM108" s="105"/>
      <c r="BN108" s="105"/>
      <c r="BO108" s="105"/>
      <c r="BP108" s="105"/>
      <c r="BQ108" s="105"/>
      <c r="BR108" s="105"/>
      <c r="BS108" s="105"/>
      <c r="BT108" s="105"/>
      <c r="BU108" s="105"/>
      <c r="BV108" s="105"/>
      <c r="BW108" s="105"/>
      <c r="BX108" s="105"/>
      <c r="BY108" s="105"/>
      <c r="BZ108" s="105"/>
      <c r="CA108" s="105"/>
      <c r="CB108" s="105"/>
      <c r="CC108" s="105"/>
      <c r="CD108" s="105"/>
      <c r="CE108" s="105"/>
      <c r="CF108" s="105"/>
      <c r="CG108" s="105"/>
      <c r="CH108" s="105"/>
      <c r="CI108" s="105"/>
      <c r="CJ108" s="105"/>
      <c r="CK108" s="105"/>
      <c r="CL108" s="105"/>
      <c r="CM108" s="105"/>
      <c r="CN108" s="105"/>
      <c r="CO108" s="105"/>
      <c r="CP108" s="105"/>
      <c r="CQ108" s="105"/>
      <c r="CR108" s="105"/>
      <c r="CS108" s="105"/>
      <c r="CT108" s="105"/>
      <c r="CU108" s="105"/>
      <c r="CV108" s="105"/>
      <c r="CW108" s="105"/>
      <c r="CX108" s="105"/>
      <c r="CY108" s="105"/>
      <c r="CZ108" s="105"/>
    </row>
    <row r="109" spans="1:104" ht="81" customHeight="1" x14ac:dyDescent="0.3">
      <c r="A109" s="30">
        <v>6</v>
      </c>
      <c r="B109" s="1020" t="s">
        <v>1912</v>
      </c>
      <c r="C109" s="1022"/>
      <c r="D109" s="84"/>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5"/>
      <c r="AI109" s="105"/>
      <c r="AJ109" s="105"/>
      <c r="AK109" s="105"/>
      <c r="AL109" s="105"/>
      <c r="AM109" s="105"/>
      <c r="AN109" s="105"/>
      <c r="AO109" s="105"/>
      <c r="AP109" s="105"/>
      <c r="AQ109" s="105"/>
      <c r="AR109" s="105"/>
      <c r="AS109" s="105"/>
      <c r="AT109" s="105"/>
      <c r="AU109" s="105"/>
      <c r="AV109" s="105"/>
      <c r="AW109" s="105"/>
      <c r="AX109" s="105"/>
      <c r="AY109" s="105"/>
      <c r="AZ109" s="105"/>
      <c r="BA109" s="105"/>
      <c r="BB109" s="105"/>
      <c r="BC109" s="105"/>
      <c r="BD109" s="105"/>
      <c r="BE109" s="105"/>
      <c r="BF109" s="105"/>
      <c r="BG109" s="105"/>
      <c r="BH109" s="105"/>
      <c r="BI109" s="105"/>
      <c r="BJ109" s="105"/>
      <c r="BK109" s="105"/>
      <c r="BL109" s="105"/>
      <c r="BM109" s="105"/>
      <c r="BN109" s="105"/>
      <c r="BO109" s="105"/>
      <c r="BP109" s="105"/>
      <c r="BQ109" s="105"/>
      <c r="BR109" s="105"/>
      <c r="BS109" s="105"/>
      <c r="BT109" s="105"/>
      <c r="BU109" s="105"/>
      <c r="BV109" s="105"/>
      <c r="BW109" s="105"/>
      <c r="BX109" s="105"/>
      <c r="BY109" s="105"/>
      <c r="BZ109" s="105"/>
      <c r="CA109" s="105"/>
      <c r="CB109" s="105"/>
      <c r="CC109" s="105"/>
      <c r="CD109" s="105"/>
      <c r="CE109" s="105"/>
      <c r="CF109" s="105"/>
      <c r="CG109" s="105"/>
      <c r="CH109" s="105"/>
      <c r="CI109" s="105"/>
      <c r="CJ109" s="105"/>
      <c r="CK109" s="105"/>
      <c r="CL109" s="105"/>
      <c r="CM109" s="105"/>
      <c r="CN109" s="105"/>
      <c r="CO109" s="105"/>
      <c r="CP109" s="105"/>
      <c r="CQ109" s="105"/>
      <c r="CR109" s="105"/>
      <c r="CS109" s="105"/>
      <c r="CT109" s="105"/>
      <c r="CU109" s="105"/>
      <c r="CV109" s="105"/>
      <c r="CW109" s="105"/>
      <c r="CX109" s="105"/>
      <c r="CY109" s="105"/>
      <c r="CZ109" s="105"/>
    </row>
    <row r="110" spans="1:104" ht="28" x14ac:dyDescent="0.3">
      <c r="A110" s="66">
        <v>7</v>
      </c>
      <c r="B110" s="67" t="s">
        <v>356</v>
      </c>
      <c r="C110" s="257">
        <v>4357465</v>
      </c>
      <c r="D110" s="488"/>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row>
    <row r="111" spans="1:104" x14ac:dyDescent="0.3">
      <c r="A111" s="30">
        <v>8</v>
      </c>
      <c r="B111" s="63" t="s">
        <v>357</v>
      </c>
      <c r="C111" s="63"/>
      <c r="D111" s="3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row>
    <row r="112" spans="1:104" x14ac:dyDescent="0.3">
      <c r="A112" s="30"/>
      <c r="B112" s="42" t="s">
        <v>358</v>
      </c>
      <c r="C112" s="479">
        <v>149500</v>
      </c>
      <c r="D112" s="491"/>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c r="AC112" s="105"/>
      <c r="AD112" s="105"/>
      <c r="AE112" s="105"/>
      <c r="AF112" s="105"/>
      <c r="AG112" s="105"/>
      <c r="AH112" s="105"/>
      <c r="AI112" s="105"/>
      <c r="AJ112" s="105"/>
      <c r="AK112" s="105"/>
      <c r="AL112" s="105"/>
      <c r="AM112" s="105"/>
      <c r="AN112" s="105"/>
      <c r="AO112" s="105"/>
      <c r="AP112" s="105"/>
      <c r="AQ112" s="105"/>
      <c r="AR112" s="105"/>
      <c r="AS112" s="105"/>
      <c r="AT112" s="105"/>
      <c r="AU112" s="105"/>
      <c r="AV112" s="105"/>
      <c r="AW112" s="105"/>
      <c r="AX112" s="105"/>
      <c r="AY112" s="105"/>
      <c r="AZ112" s="105"/>
      <c r="BA112" s="105"/>
      <c r="BB112" s="105"/>
      <c r="BC112" s="105"/>
      <c r="BD112" s="105"/>
      <c r="BE112" s="105"/>
      <c r="BF112" s="105"/>
      <c r="BG112" s="105"/>
      <c r="BH112" s="105"/>
      <c r="BI112" s="105"/>
      <c r="BJ112" s="105"/>
      <c r="BK112" s="105"/>
      <c r="BL112" s="105"/>
      <c r="BM112" s="105"/>
      <c r="BN112" s="105"/>
      <c r="BO112" s="105"/>
      <c r="BP112" s="105"/>
      <c r="BQ112" s="105"/>
      <c r="BR112" s="105"/>
      <c r="BS112" s="105"/>
      <c r="BT112" s="105"/>
      <c r="BU112" s="105"/>
      <c r="BV112" s="105"/>
      <c r="BW112" s="105"/>
      <c r="BX112" s="105"/>
      <c r="BY112" s="105"/>
      <c r="BZ112" s="105"/>
      <c r="CA112" s="105"/>
      <c r="CB112" s="105"/>
      <c r="CC112" s="105"/>
      <c r="CD112" s="105"/>
      <c r="CE112" s="105"/>
      <c r="CF112" s="105"/>
      <c r="CG112" s="105"/>
      <c r="CH112" s="105"/>
      <c r="CI112" s="105"/>
      <c r="CJ112" s="105"/>
      <c r="CK112" s="105"/>
      <c r="CL112" s="105"/>
      <c r="CM112" s="105"/>
      <c r="CN112" s="105"/>
      <c r="CO112" s="105"/>
      <c r="CP112" s="105"/>
      <c r="CQ112" s="105"/>
      <c r="CR112" s="105"/>
      <c r="CS112" s="105"/>
      <c r="CT112" s="105"/>
      <c r="CU112" s="105"/>
      <c r="CV112" s="105"/>
      <c r="CW112" s="105"/>
      <c r="CX112" s="105"/>
      <c r="CY112" s="105"/>
      <c r="CZ112" s="105"/>
    </row>
    <row r="113" spans="1:104" x14ac:dyDescent="0.3">
      <c r="A113" s="30"/>
      <c r="B113" s="42" t="s">
        <v>359</v>
      </c>
      <c r="C113" s="479">
        <v>156975</v>
      </c>
      <c r="D113" s="491"/>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row>
    <row r="114" spans="1:104" x14ac:dyDescent="0.3">
      <c r="A114" s="30"/>
      <c r="B114" s="42" t="s">
        <v>360</v>
      </c>
      <c r="C114" s="479">
        <v>164823.75</v>
      </c>
      <c r="D114" s="491"/>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c r="AC114" s="105"/>
      <c r="AD114" s="105"/>
      <c r="AE114" s="105"/>
      <c r="AF114" s="105"/>
      <c r="AG114" s="105"/>
      <c r="AH114" s="105"/>
      <c r="AI114" s="105"/>
      <c r="AJ114" s="105"/>
      <c r="AK114" s="105"/>
      <c r="AL114" s="105"/>
      <c r="AM114" s="105"/>
      <c r="AN114" s="105"/>
      <c r="AO114" s="105"/>
      <c r="AP114" s="105"/>
      <c r="AQ114" s="105"/>
      <c r="AR114" s="105"/>
      <c r="AS114" s="105"/>
      <c r="AT114" s="105"/>
      <c r="AU114" s="105"/>
      <c r="AV114" s="105"/>
      <c r="AW114" s="105"/>
      <c r="AX114" s="105"/>
      <c r="AY114" s="105"/>
      <c r="AZ114" s="105"/>
      <c r="BA114" s="105"/>
      <c r="BB114" s="105"/>
      <c r="BC114" s="105"/>
      <c r="BD114" s="105"/>
      <c r="BE114" s="105"/>
      <c r="BF114" s="105"/>
      <c r="BG114" s="105"/>
      <c r="BH114" s="105"/>
      <c r="BI114" s="105"/>
      <c r="BJ114" s="105"/>
      <c r="BK114" s="105"/>
      <c r="BL114" s="105"/>
      <c r="BM114" s="105"/>
      <c r="BN114" s="105"/>
      <c r="BO114" s="105"/>
      <c r="BP114" s="105"/>
      <c r="BQ114" s="105"/>
      <c r="BR114" s="105"/>
      <c r="BS114" s="105"/>
      <c r="BT114" s="105"/>
      <c r="BU114" s="105"/>
      <c r="BV114" s="105"/>
      <c r="BW114" s="105"/>
      <c r="BX114" s="105"/>
      <c r="BY114" s="105"/>
      <c r="BZ114" s="105"/>
      <c r="CA114" s="105"/>
      <c r="CB114" s="105"/>
      <c r="CC114" s="105"/>
      <c r="CD114" s="105"/>
      <c r="CE114" s="105"/>
      <c r="CF114" s="105"/>
      <c r="CG114" s="105"/>
      <c r="CH114" s="105"/>
      <c r="CI114" s="105"/>
      <c r="CJ114" s="105"/>
      <c r="CK114" s="105"/>
      <c r="CL114" s="105"/>
      <c r="CM114" s="105"/>
      <c r="CN114" s="105"/>
      <c r="CO114" s="105"/>
      <c r="CP114" s="105"/>
      <c r="CQ114" s="105"/>
      <c r="CR114" s="105"/>
      <c r="CS114" s="105"/>
      <c r="CT114" s="105"/>
      <c r="CU114" s="105"/>
      <c r="CV114" s="105"/>
      <c r="CW114" s="105"/>
      <c r="CX114" s="105"/>
      <c r="CY114" s="105"/>
      <c r="CZ114" s="105"/>
    </row>
    <row r="115" spans="1:104" x14ac:dyDescent="0.3">
      <c r="A115" s="30"/>
      <c r="B115" s="42" t="s">
        <v>361</v>
      </c>
      <c r="C115" s="479">
        <v>173064.94</v>
      </c>
      <c r="D115" s="491"/>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c r="AC115" s="105"/>
      <c r="AD115" s="105"/>
      <c r="AE115" s="105"/>
      <c r="AF115" s="105"/>
      <c r="AG115" s="105"/>
      <c r="AH115" s="105"/>
      <c r="AI115" s="105"/>
      <c r="AJ115" s="105"/>
      <c r="AK115" s="105"/>
      <c r="AL115" s="105"/>
      <c r="AM115" s="105"/>
      <c r="AN115" s="105"/>
      <c r="AO115" s="105"/>
      <c r="AP115" s="105"/>
      <c r="AQ115" s="105"/>
      <c r="AR115" s="105"/>
      <c r="AS115" s="105"/>
      <c r="AT115" s="105"/>
      <c r="AU115" s="105"/>
      <c r="AV115" s="105"/>
      <c r="AW115" s="105"/>
      <c r="AX115" s="105"/>
      <c r="AY115" s="105"/>
      <c r="AZ115" s="105"/>
      <c r="BA115" s="105"/>
      <c r="BB115" s="105"/>
      <c r="BC115" s="105"/>
      <c r="BD115" s="105"/>
      <c r="BE115" s="105"/>
      <c r="BF115" s="105"/>
      <c r="BG115" s="105"/>
      <c r="BH115" s="105"/>
      <c r="BI115" s="105"/>
      <c r="BJ115" s="105"/>
      <c r="BK115" s="105"/>
      <c r="BL115" s="105"/>
      <c r="BM115" s="105"/>
      <c r="BN115" s="105"/>
      <c r="BO115" s="105"/>
      <c r="BP115" s="105"/>
      <c r="BQ115" s="105"/>
      <c r="BR115" s="105"/>
      <c r="BS115" s="105"/>
      <c r="BT115" s="105"/>
      <c r="BU115" s="105"/>
      <c r="BV115" s="105"/>
      <c r="BW115" s="105"/>
      <c r="BX115" s="105"/>
      <c r="BY115" s="105"/>
      <c r="BZ115" s="105"/>
      <c r="CA115" s="105"/>
      <c r="CB115" s="105"/>
      <c r="CC115" s="105"/>
      <c r="CD115" s="105"/>
      <c r="CE115" s="105"/>
      <c r="CF115" s="105"/>
      <c r="CG115" s="105"/>
      <c r="CH115" s="105"/>
      <c r="CI115" s="105"/>
      <c r="CJ115" s="105"/>
      <c r="CK115" s="105"/>
      <c r="CL115" s="105"/>
      <c r="CM115" s="105"/>
      <c r="CN115" s="105"/>
      <c r="CO115" s="105"/>
      <c r="CP115" s="105"/>
      <c r="CQ115" s="105"/>
      <c r="CR115" s="105"/>
      <c r="CS115" s="105"/>
      <c r="CT115" s="105"/>
      <c r="CU115" s="105"/>
      <c r="CV115" s="105"/>
      <c r="CW115" s="105"/>
      <c r="CX115" s="105"/>
      <c r="CY115" s="105"/>
      <c r="CZ115" s="105"/>
    </row>
    <row r="116" spans="1:104" x14ac:dyDescent="0.3">
      <c r="A116" s="30"/>
      <c r="B116" s="42" t="s">
        <v>362</v>
      </c>
      <c r="C116" s="479">
        <v>181718.18</v>
      </c>
      <c r="D116" s="491"/>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c r="AC116" s="105"/>
      <c r="AD116" s="105"/>
      <c r="AE116" s="105"/>
      <c r="AF116" s="105"/>
      <c r="AG116" s="105"/>
      <c r="AH116" s="105"/>
      <c r="AI116" s="105"/>
      <c r="AJ116" s="105"/>
      <c r="AK116" s="105"/>
      <c r="AL116" s="105"/>
      <c r="AM116" s="105"/>
      <c r="AN116" s="105"/>
      <c r="AO116" s="105"/>
      <c r="AP116" s="105"/>
      <c r="AQ116" s="105"/>
      <c r="AR116" s="105"/>
      <c r="AS116" s="105"/>
      <c r="AT116" s="105"/>
      <c r="AU116" s="105"/>
      <c r="AV116" s="105"/>
      <c r="AW116" s="105"/>
      <c r="AX116" s="105"/>
      <c r="AY116" s="105"/>
      <c r="AZ116" s="105"/>
      <c r="BA116" s="105"/>
      <c r="BB116" s="105"/>
      <c r="BC116" s="105"/>
      <c r="BD116" s="105"/>
      <c r="BE116" s="105"/>
      <c r="BF116" s="105"/>
      <c r="BG116" s="105"/>
      <c r="BH116" s="105"/>
      <c r="BI116" s="105"/>
      <c r="BJ116" s="105"/>
      <c r="BK116" s="105"/>
      <c r="BL116" s="105"/>
      <c r="BM116" s="105"/>
      <c r="BN116" s="105"/>
      <c r="BO116" s="105"/>
      <c r="BP116" s="105"/>
      <c r="BQ116" s="105"/>
      <c r="BR116" s="105"/>
      <c r="BS116" s="105"/>
      <c r="BT116" s="105"/>
      <c r="BU116" s="105"/>
      <c r="BV116" s="105"/>
      <c r="BW116" s="105"/>
      <c r="BX116" s="105"/>
      <c r="BY116" s="105"/>
      <c r="BZ116" s="105"/>
      <c r="CA116" s="105"/>
      <c r="CB116" s="105"/>
      <c r="CC116" s="105"/>
      <c r="CD116" s="105"/>
      <c r="CE116" s="105"/>
      <c r="CF116" s="105"/>
      <c r="CG116" s="105"/>
      <c r="CH116" s="105"/>
      <c r="CI116" s="105"/>
      <c r="CJ116" s="105"/>
      <c r="CK116" s="105"/>
      <c r="CL116" s="105"/>
      <c r="CM116" s="105"/>
      <c r="CN116" s="105"/>
      <c r="CO116" s="105"/>
      <c r="CP116" s="105"/>
      <c r="CQ116" s="105"/>
      <c r="CR116" s="105"/>
      <c r="CS116" s="105"/>
      <c r="CT116" s="105"/>
      <c r="CU116" s="105"/>
      <c r="CV116" s="105"/>
      <c r="CW116" s="105"/>
      <c r="CX116" s="105"/>
      <c r="CY116" s="105"/>
      <c r="CZ116" s="105"/>
    </row>
    <row r="117" spans="1:104" x14ac:dyDescent="0.3">
      <c r="A117" s="30"/>
      <c r="B117" s="82" t="s">
        <v>363</v>
      </c>
      <c r="C117" s="478">
        <v>826081.86999999988</v>
      </c>
      <c r="D117" s="494"/>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c r="AC117" s="105"/>
      <c r="AD117" s="105"/>
      <c r="AE117" s="105"/>
      <c r="AF117" s="105"/>
      <c r="AG117" s="105"/>
      <c r="AH117" s="105"/>
      <c r="AI117" s="105"/>
      <c r="AJ117" s="105"/>
      <c r="AK117" s="105"/>
      <c r="AL117" s="105"/>
      <c r="AM117" s="105"/>
      <c r="AN117" s="105"/>
      <c r="AO117" s="105"/>
      <c r="AP117" s="105"/>
      <c r="AQ117" s="105"/>
      <c r="AR117" s="105"/>
      <c r="AS117" s="105"/>
      <c r="AT117" s="105"/>
      <c r="AU117" s="105"/>
      <c r="AV117" s="105"/>
      <c r="AW117" s="105"/>
      <c r="AX117" s="105"/>
      <c r="AY117" s="105"/>
      <c r="AZ117" s="105"/>
      <c r="BA117" s="105"/>
      <c r="BB117" s="105"/>
      <c r="BC117" s="105"/>
      <c r="BD117" s="105"/>
      <c r="BE117" s="105"/>
      <c r="BF117" s="105"/>
      <c r="BG117" s="105"/>
      <c r="BH117" s="105"/>
      <c r="BI117" s="105"/>
      <c r="BJ117" s="105"/>
      <c r="BK117" s="105"/>
      <c r="BL117" s="105"/>
      <c r="BM117" s="105"/>
      <c r="BN117" s="105"/>
      <c r="BO117" s="105"/>
      <c r="BP117" s="105"/>
      <c r="BQ117" s="105"/>
      <c r="BR117" s="105"/>
      <c r="BS117" s="105"/>
      <c r="BT117" s="105"/>
      <c r="BU117" s="105"/>
      <c r="BV117" s="105"/>
      <c r="BW117" s="105"/>
      <c r="BX117" s="105"/>
      <c r="BY117" s="105"/>
      <c r="BZ117" s="105"/>
      <c r="CA117" s="105"/>
      <c r="CB117" s="105"/>
      <c r="CC117" s="105"/>
      <c r="CD117" s="105"/>
      <c r="CE117" s="105"/>
      <c r="CF117" s="105"/>
      <c r="CG117" s="105"/>
      <c r="CH117" s="105"/>
      <c r="CI117" s="105"/>
      <c r="CJ117" s="105"/>
      <c r="CK117" s="105"/>
      <c r="CL117" s="105"/>
      <c r="CM117" s="105"/>
      <c r="CN117" s="105"/>
      <c r="CO117" s="105"/>
      <c r="CP117" s="105"/>
      <c r="CQ117" s="105"/>
      <c r="CR117" s="105"/>
      <c r="CS117" s="105"/>
      <c r="CT117" s="105"/>
      <c r="CU117" s="105"/>
      <c r="CV117" s="105"/>
      <c r="CW117" s="105"/>
      <c r="CX117" s="105"/>
      <c r="CY117" s="105"/>
      <c r="CZ117" s="105"/>
    </row>
    <row r="118" spans="1:104" ht="88.4" customHeight="1" x14ac:dyDescent="0.3">
      <c r="A118" s="30"/>
      <c r="B118" s="1020" t="s">
        <v>3354</v>
      </c>
      <c r="C118" s="1022"/>
      <c r="D118" s="84"/>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c r="AK118" s="105"/>
      <c r="AL118" s="105"/>
      <c r="AM118" s="105"/>
      <c r="AN118" s="105"/>
      <c r="AO118" s="105"/>
      <c r="AP118" s="105"/>
      <c r="AQ118" s="105"/>
      <c r="AR118" s="105"/>
      <c r="AS118" s="105"/>
      <c r="AT118" s="105"/>
      <c r="AU118" s="105"/>
      <c r="AV118" s="105"/>
      <c r="AW118" s="105"/>
      <c r="AX118" s="105"/>
      <c r="AY118" s="105"/>
      <c r="AZ118" s="105"/>
      <c r="BA118" s="105"/>
      <c r="BB118" s="105"/>
      <c r="BC118" s="105"/>
      <c r="BD118" s="105"/>
      <c r="BE118" s="105"/>
      <c r="BF118" s="105"/>
      <c r="BG118" s="105"/>
      <c r="BH118" s="105"/>
      <c r="BI118" s="105"/>
      <c r="BJ118" s="105"/>
      <c r="BK118" s="105"/>
      <c r="BL118" s="105"/>
      <c r="BM118" s="105"/>
      <c r="BN118" s="105"/>
      <c r="BO118" s="105"/>
      <c r="BP118" s="105"/>
      <c r="BQ118" s="105"/>
      <c r="BR118" s="105"/>
      <c r="BS118" s="105"/>
      <c r="BT118" s="105"/>
      <c r="BU118" s="105"/>
      <c r="BV118" s="105"/>
      <c r="BW118" s="105"/>
      <c r="BX118" s="105"/>
      <c r="BY118" s="105"/>
      <c r="BZ118" s="105"/>
      <c r="CA118" s="105"/>
      <c r="CB118" s="105"/>
      <c r="CC118" s="105"/>
      <c r="CD118" s="105"/>
      <c r="CE118" s="105"/>
      <c r="CF118" s="105"/>
      <c r="CG118" s="105"/>
      <c r="CH118" s="105"/>
      <c r="CI118" s="105"/>
      <c r="CJ118" s="105"/>
      <c r="CK118" s="105"/>
      <c r="CL118" s="105"/>
      <c r="CM118" s="105"/>
      <c r="CN118" s="105"/>
      <c r="CO118" s="105"/>
      <c r="CP118" s="105"/>
      <c r="CQ118" s="105"/>
      <c r="CR118" s="105"/>
      <c r="CS118" s="105"/>
      <c r="CT118" s="105"/>
      <c r="CU118" s="105"/>
      <c r="CV118" s="105"/>
      <c r="CW118" s="105"/>
      <c r="CX118" s="105"/>
      <c r="CY118" s="105"/>
      <c r="CZ118" s="105"/>
    </row>
    <row r="119" spans="1:104" x14ac:dyDescent="0.3">
      <c r="A119" s="45">
        <v>9</v>
      </c>
      <c r="B119" s="793" t="s">
        <v>365</v>
      </c>
      <c r="C119" s="794" t="s">
        <v>366</v>
      </c>
      <c r="D119" s="24"/>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c r="AK119" s="105"/>
      <c r="AL119" s="105"/>
      <c r="AM119" s="105"/>
      <c r="AN119" s="105"/>
      <c r="AO119" s="105"/>
      <c r="AP119" s="105"/>
      <c r="AQ119" s="105"/>
      <c r="AR119" s="105"/>
      <c r="AS119" s="105"/>
      <c r="AT119" s="105"/>
      <c r="AU119" s="105"/>
      <c r="AV119" s="105"/>
      <c r="AW119" s="105"/>
      <c r="AX119" s="105"/>
      <c r="AY119" s="105"/>
      <c r="AZ119" s="105"/>
      <c r="BA119" s="105"/>
      <c r="BB119" s="105"/>
      <c r="BC119" s="105"/>
      <c r="BD119" s="105"/>
      <c r="BE119" s="105"/>
      <c r="BF119" s="105"/>
      <c r="BG119" s="105"/>
      <c r="BH119" s="105"/>
      <c r="BI119" s="105"/>
      <c r="BJ119" s="105"/>
      <c r="BK119" s="105"/>
      <c r="BL119" s="105"/>
      <c r="BM119" s="105"/>
      <c r="BN119" s="105"/>
      <c r="BO119" s="105"/>
      <c r="BP119" s="105"/>
      <c r="BQ119" s="105"/>
      <c r="BR119" s="105"/>
      <c r="BS119" s="105"/>
      <c r="BT119" s="105"/>
      <c r="BU119" s="105"/>
      <c r="BV119" s="105"/>
      <c r="BW119" s="105"/>
      <c r="BX119" s="105"/>
      <c r="BY119" s="105"/>
      <c r="BZ119" s="105"/>
      <c r="CA119" s="105"/>
      <c r="CB119" s="105"/>
      <c r="CC119" s="105"/>
      <c r="CD119" s="105"/>
      <c r="CE119" s="105"/>
      <c r="CF119" s="105"/>
      <c r="CG119" s="105"/>
      <c r="CH119" s="105"/>
      <c r="CI119" s="105"/>
      <c r="CJ119" s="105"/>
      <c r="CK119" s="105"/>
      <c r="CL119" s="105"/>
      <c r="CM119" s="105"/>
      <c r="CN119" s="105"/>
      <c r="CO119" s="105"/>
      <c r="CP119" s="105"/>
      <c r="CQ119" s="105"/>
      <c r="CR119" s="105"/>
      <c r="CS119" s="105"/>
      <c r="CT119" s="105"/>
      <c r="CU119" s="105"/>
      <c r="CV119" s="105"/>
      <c r="CW119" s="105"/>
      <c r="CX119" s="105"/>
      <c r="CY119" s="105"/>
      <c r="CZ119" s="105"/>
    </row>
    <row r="120" spans="1:104" x14ac:dyDescent="0.3">
      <c r="A120" s="1130"/>
      <c r="B120" s="1130"/>
      <c r="C120" s="1130"/>
      <c r="D120" s="1130"/>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c r="AL120" s="105"/>
      <c r="AM120" s="105"/>
      <c r="AN120" s="105"/>
      <c r="AO120" s="105"/>
      <c r="AP120" s="105"/>
      <c r="AQ120" s="105"/>
      <c r="AR120" s="105"/>
      <c r="AS120" s="105"/>
      <c r="AT120" s="105"/>
      <c r="AU120" s="105"/>
      <c r="AV120" s="105"/>
      <c r="AW120" s="105"/>
      <c r="AX120" s="105"/>
      <c r="AY120" s="105"/>
      <c r="AZ120" s="105"/>
      <c r="BA120" s="105"/>
      <c r="BB120" s="105"/>
      <c r="BC120" s="105"/>
      <c r="BD120" s="105"/>
      <c r="BE120" s="105"/>
      <c r="BF120" s="105"/>
      <c r="BG120" s="105"/>
      <c r="BH120" s="105"/>
      <c r="BI120" s="105"/>
      <c r="BJ120" s="105"/>
      <c r="BK120" s="105"/>
      <c r="BL120" s="105"/>
      <c r="BM120" s="105"/>
      <c r="BN120" s="105"/>
      <c r="BO120" s="105"/>
      <c r="BP120" s="105"/>
      <c r="BQ120" s="105"/>
      <c r="BR120" s="105"/>
      <c r="BS120" s="105"/>
      <c r="BT120" s="105"/>
      <c r="BU120" s="105"/>
      <c r="BV120" s="105"/>
      <c r="BW120" s="105"/>
      <c r="BX120" s="105"/>
      <c r="BY120" s="105"/>
      <c r="BZ120" s="105"/>
      <c r="CA120" s="105"/>
      <c r="CB120" s="105"/>
      <c r="CC120" s="105"/>
      <c r="CD120" s="105"/>
      <c r="CE120" s="105"/>
      <c r="CF120" s="105"/>
      <c r="CG120" s="105"/>
      <c r="CH120" s="105"/>
      <c r="CI120" s="105"/>
      <c r="CJ120" s="105"/>
      <c r="CK120" s="105"/>
      <c r="CL120" s="105"/>
      <c r="CM120" s="105"/>
      <c r="CN120" s="105"/>
      <c r="CO120" s="105"/>
      <c r="CP120" s="105"/>
      <c r="CQ120" s="105"/>
      <c r="CR120" s="105"/>
      <c r="CS120" s="105"/>
      <c r="CT120" s="105"/>
      <c r="CU120" s="105"/>
      <c r="CV120" s="105"/>
      <c r="CW120" s="105"/>
      <c r="CX120" s="105"/>
      <c r="CY120" s="105"/>
      <c r="CZ120" s="105"/>
    </row>
    <row r="121" spans="1:104" s="403" customFormat="1" ht="23" x14ac:dyDescent="0.35">
      <c r="A121" s="627" t="s">
        <v>2</v>
      </c>
      <c r="B121" s="1006" t="s">
        <v>231</v>
      </c>
      <c r="C121" s="1006"/>
      <c r="D121" s="1006"/>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c r="BI121" s="105"/>
      <c r="BJ121" s="105"/>
      <c r="BK121" s="105"/>
      <c r="BL121" s="105"/>
      <c r="BM121" s="105"/>
      <c r="BN121" s="105"/>
      <c r="BO121" s="105"/>
      <c r="BP121" s="105"/>
      <c r="BQ121" s="105"/>
      <c r="BR121" s="105"/>
      <c r="BS121" s="105"/>
      <c r="BT121" s="105"/>
      <c r="BU121" s="105"/>
      <c r="BV121" s="105"/>
      <c r="BW121" s="105"/>
      <c r="BX121" s="105"/>
      <c r="BY121" s="105"/>
      <c r="BZ121" s="105"/>
      <c r="CA121" s="105"/>
      <c r="CB121" s="105"/>
      <c r="CC121" s="105"/>
      <c r="CD121" s="105"/>
      <c r="CE121" s="105"/>
      <c r="CF121" s="105"/>
      <c r="CG121" s="105"/>
      <c r="CH121" s="105"/>
      <c r="CI121" s="105"/>
      <c r="CJ121" s="105"/>
      <c r="CK121" s="105"/>
      <c r="CL121" s="105"/>
      <c r="CM121" s="105"/>
      <c r="CN121" s="105"/>
      <c r="CO121" s="105"/>
      <c r="CP121" s="105"/>
      <c r="CQ121" s="105"/>
      <c r="CR121" s="105"/>
      <c r="CS121" s="105"/>
      <c r="CT121" s="105"/>
      <c r="CU121" s="105"/>
      <c r="CV121" s="105"/>
      <c r="CW121" s="105"/>
      <c r="CX121" s="105"/>
      <c r="CY121" s="105"/>
      <c r="CZ121" s="105"/>
    </row>
    <row r="122" spans="1:104" x14ac:dyDescent="0.3">
      <c r="A122" s="30">
        <v>1</v>
      </c>
      <c r="B122" s="1007" t="s">
        <v>3386</v>
      </c>
      <c r="C122" s="1007"/>
      <c r="D122" s="1007"/>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5"/>
      <c r="AI122" s="105"/>
      <c r="AJ122" s="105"/>
      <c r="AK122" s="105"/>
      <c r="AL122" s="105"/>
      <c r="AM122" s="105"/>
      <c r="AN122" s="105"/>
      <c r="AO122" s="105"/>
      <c r="AP122" s="105"/>
      <c r="AQ122" s="105"/>
      <c r="AR122" s="105"/>
      <c r="AS122" s="105"/>
      <c r="AT122" s="105"/>
      <c r="AU122" s="105"/>
      <c r="AV122" s="105"/>
      <c r="AW122" s="105"/>
      <c r="AX122" s="105"/>
      <c r="AY122" s="105"/>
      <c r="AZ122" s="105"/>
      <c r="BA122" s="105"/>
      <c r="BB122" s="105"/>
      <c r="BC122" s="105"/>
      <c r="BD122" s="105"/>
      <c r="BE122" s="105"/>
      <c r="BF122" s="105"/>
      <c r="BG122" s="105"/>
      <c r="BH122" s="105"/>
      <c r="BI122" s="105"/>
      <c r="BJ122" s="105"/>
      <c r="BK122" s="105"/>
      <c r="BL122" s="105"/>
      <c r="BM122" s="105"/>
      <c r="BN122" s="105"/>
      <c r="BO122" s="105"/>
      <c r="BP122" s="105"/>
      <c r="BQ122" s="105"/>
      <c r="BR122" s="105"/>
      <c r="BS122" s="105"/>
      <c r="BT122" s="105"/>
      <c r="BU122" s="105"/>
      <c r="BV122" s="105"/>
      <c r="BW122" s="105"/>
      <c r="BX122" s="105"/>
      <c r="BY122" s="105"/>
      <c r="BZ122" s="105"/>
      <c r="CA122" s="105"/>
      <c r="CB122" s="105"/>
      <c r="CC122" s="105"/>
      <c r="CD122" s="105"/>
      <c r="CE122" s="105"/>
      <c r="CF122" s="105"/>
      <c r="CG122" s="105"/>
      <c r="CH122" s="105"/>
      <c r="CI122" s="105"/>
      <c r="CJ122" s="105"/>
      <c r="CK122" s="105"/>
      <c r="CL122" s="105"/>
      <c r="CM122" s="105"/>
      <c r="CN122" s="105"/>
      <c r="CO122" s="105"/>
      <c r="CP122" s="105"/>
      <c r="CQ122" s="105"/>
      <c r="CR122" s="105"/>
      <c r="CS122" s="105"/>
      <c r="CT122" s="105"/>
      <c r="CU122" s="105"/>
      <c r="CV122" s="105"/>
      <c r="CW122" s="105"/>
      <c r="CX122" s="105"/>
      <c r="CY122" s="105"/>
      <c r="CZ122" s="105"/>
    </row>
    <row r="123" spans="1:104" x14ac:dyDescent="0.3">
      <c r="A123" s="30">
        <v>2</v>
      </c>
      <c r="B123" s="1029" t="s">
        <v>3387</v>
      </c>
      <c r="C123" s="1029"/>
      <c r="D123" s="1029"/>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c r="BI123" s="105"/>
      <c r="BJ123" s="105"/>
      <c r="BK123" s="105"/>
      <c r="BL123" s="105"/>
      <c r="BM123" s="105"/>
      <c r="BN123" s="105"/>
      <c r="BO123" s="105"/>
      <c r="BP123" s="105"/>
      <c r="BQ123" s="105"/>
      <c r="BR123" s="105"/>
      <c r="BS123" s="105"/>
      <c r="BT123" s="105"/>
      <c r="BU123" s="105"/>
      <c r="BV123" s="105"/>
      <c r="BW123" s="105"/>
      <c r="BX123" s="105"/>
      <c r="BY123" s="105"/>
      <c r="BZ123" s="105"/>
      <c r="CA123" s="105"/>
      <c r="CB123" s="105"/>
      <c r="CC123" s="105"/>
      <c r="CD123" s="105"/>
      <c r="CE123" s="105"/>
      <c r="CF123" s="105"/>
      <c r="CG123" s="105"/>
      <c r="CH123" s="105"/>
      <c r="CI123" s="105"/>
      <c r="CJ123" s="105"/>
      <c r="CK123" s="105"/>
      <c r="CL123" s="105"/>
      <c r="CM123" s="105"/>
      <c r="CN123" s="105"/>
      <c r="CO123" s="105"/>
      <c r="CP123" s="105"/>
      <c r="CQ123" s="105"/>
      <c r="CR123" s="105"/>
      <c r="CS123" s="105"/>
      <c r="CT123" s="105"/>
      <c r="CU123" s="105"/>
      <c r="CV123" s="105"/>
      <c r="CW123" s="105"/>
      <c r="CX123" s="105"/>
      <c r="CY123" s="105"/>
      <c r="CZ123" s="105"/>
    </row>
    <row r="124" spans="1:104" ht="48" customHeight="1" x14ac:dyDescent="0.3">
      <c r="A124" s="30">
        <v>3</v>
      </c>
      <c r="B124" s="1009" t="s">
        <v>3388</v>
      </c>
      <c r="C124" s="1009"/>
      <c r="D124" s="1009"/>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c r="AC124" s="105"/>
      <c r="AD124" s="105"/>
      <c r="AE124" s="105"/>
      <c r="AF124" s="105"/>
      <c r="AG124" s="105"/>
      <c r="AH124" s="105"/>
      <c r="AI124" s="105"/>
      <c r="AJ124" s="105"/>
      <c r="AK124" s="105"/>
      <c r="AL124" s="105"/>
      <c r="AM124" s="105"/>
      <c r="AN124" s="105"/>
      <c r="AO124" s="105"/>
      <c r="AP124" s="105"/>
      <c r="AQ124" s="105"/>
      <c r="AR124" s="105"/>
      <c r="AS124" s="105"/>
      <c r="AT124" s="105"/>
      <c r="AU124" s="105"/>
      <c r="AV124" s="105"/>
      <c r="AW124" s="105"/>
      <c r="AX124" s="105"/>
      <c r="AY124" s="105"/>
      <c r="AZ124" s="105"/>
      <c r="BA124" s="105"/>
      <c r="BB124" s="105"/>
      <c r="BC124" s="105"/>
      <c r="BD124" s="105"/>
      <c r="BE124" s="105"/>
      <c r="BF124" s="105"/>
      <c r="BG124" s="105"/>
      <c r="BH124" s="105"/>
      <c r="BI124" s="105"/>
      <c r="BJ124" s="105"/>
      <c r="BK124" s="105"/>
      <c r="BL124" s="105"/>
      <c r="BM124" s="105"/>
      <c r="BN124" s="105"/>
      <c r="BO124" s="105"/>
      <c r="BP124" s="105"/>
      <c r="BQ124" s="105"/>
      <c r="BR124" s="105"/>
      <c r="BS124" s="105"/>
      <c r="BT124" s="105"/>
      <c r="BU124" s="105"/>
      <c r="BV124" s="105"/>
      <c r="BW124" s="105"/>
      <c r="BX124" s="105"/>
      <c r="BY124" s="105"/>
      <c r="BZ124" s="105"/>
      <c r="CA124" s="105"/>
      <c r="CB124" s="105"/>
      <c r="CC124" s="105"/>
      <c r="CD124" s="105"/>
      <c r="CE124" s="105"/>
      <c r="CF124" s="105"/>
      <c r="CG124" s="105"/>
      <c r="CH124" s="105"/>
      <c r="CI124" s="105"/>
      <c r="CJ124" s="105"/>
      <c r="CK124" s="105"/>
      <c r="CL124" s="105"/>
      <c r="CM124" s="105"/>
      <c r="CN124" s="105"/>
      <c r="CO124" s="105"/>
      <c r="CP124" s="105"/>
      <c r="CQ124" s="105"/>
      <c r="CR124" s="105"/>
      <c r="CS124" s="105"/>
      <c r="CT124" s="105"/>
      <c r="CU124" s="105"/>
      <c r="CV124" s="105"/>
      <c r="CW124" s="105"/>
      <c r="CX124" s="105"/>
      <c r="CY124" s="105"/>
      <c r="CZ124" s="105"/>
    </row>
    <row r="125" spans="1:104" s="463" customFormat="1" ht="15" customHeight="1" x14ac:dyDescent="0.3">
      <c r="A125" s="36">
        <v>4</v>
      </c>
      <c r="B125" s="37" t="s">
        <v>864</v>
      </c>
      <c r="C125" s="289" t="s">
        <v>3357</v>
      </c>
      <c r="D125" s="158" t="s">
        <v>3389</v>
      </c>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c r="BI125" s="105"/>
      <c r="BJ125" s="105"/>
      <c r="BK125" s="105"/>
      <c r="BL125" s="105"/>
      <c r="BM125" s="105"/>
      <c r="BN125" s="105"/>
      <c r="BO125" s="105"/>
      <c r="BP125" s="105"/>
      <c r="BQ125" s="105"/>
      <c r="BR125" s="105"/>
      <c r="BS125" s="105"/>
      <c r="BT125" s="105"/>
      <c r="BU125" s="105"/>
      <c r="BV125" s="105"/>
      <c r="BW125" s="105"/>
      <c r="BX125" s="105"/>
      <c r="BY125" s="105"/>
      <c r="BZ125" s="105"/>
      <c r="CA125" s="105"/>
      <c r="CB125" s="105"/>
      <c r="CC125" s="105"/>
      <c r="CD125" s="105"/>
      <c r="CE125" s="105"/>
      <c r="CF125" s="105"/>
      <c r="CG125" s="105"/>
      <c r="CH125" s="105"/>
      <c r="CI125" s="105"/>
      <c r="CJ125" s="105"/>
      <c r="CK125" s="105"/>
      <c r="CL125" s="105"/>
      <c r="CM125" s="105"/>
      <c r="CN125" s="105"/>
      <c r="CO125" s="105"/>
      <c r="CP125" s="105"/>
      <c r="CQ125" s="105"/>
      <c r="CR125" s="105"/>
      <c r="CS125" s="105"/>
      <c r="CT125" s="105"/>
      <c r="CU125" s="105"/>
      <c r="CV125" s="105"/>
      <c r="CW125" s="105"/>
      <c r="CX125" s="105"/>
      <c r="CY125" s="105"/>
      <c r="CZ125" s="105"/>
    </row>
    <row r="126" spans="1:104" ht="15" customHeight="1" x14ac:dyDescent="0.3">
      <c r="A126" s="30" t="s">
        <v>285</v>
      </c>
      <c r="B126" s="42" t="s">
        <v>286</v>
      </c>
      <c r="C126" s="43" t="s">
        <v>3390</v>
      </c>
      <c r="D126" s="43" t="s">
        <v>3391</v>
      </c>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5"/>
      <c r="AI126" s="105"/>
      <c r="AJ126" s="105"/>
      <c r="AK126" s="105"/>
      <c r="AL126" s="105"/>
      <c r="AM126" s="105"/>
      <c r="AN126" s="105"/>
      <c r="AO126" s="105"/>
      <c r="AP126" s="105"/>
      <c r="AQ126" s="105"/>
      <c r="AR126" s="105"/>
      <c r="AS126" s="105"/>
      <c r="AT126" s="105"/>
      <c r="AU126" s="105"/>
      <c r="AV126" s="105"/>
      <c r="AW126" s="105"/>
      <c r="AX126" s="105"/>
      <c r="AY126" s="105"/>
      <c r="AZ126" s="105"/>
      <c r="BA126" s="105"/>
      <c r="BB126" s="105"/>
      <c r="BC126" s="105"/>
      <c r="BD126" s="105"/>
      <c r="BE126" s="105"/>
      <c r="BF126" s="105"/>
      <c r="BG126" s="105"/>
      <c r="BH126" s="105"/>
      <c r="BI126" s="105"/>
      <c r="BJ126" s="105"/>
      <c r="BK126" s="105"/>
      <c r="BL126" s="105"/>
      <c r="BM126" s="105"/>
      <c r="BN126" s="105"/>
      <c r="BO126" s="105"/>
      <c r="BP126" s="105"/>
      <c r="BQ126" s="105"/>
      <c r="BR126" s="105"/>
      <c r="BS126" s="105"/>
      <c r="BT126" s="105"/>
      <c r="BU126" s="105"/>
      <c r="BV126" s="105"/>
      <c r="BW126" s="105"/>
      <c r="BX126" s="105"/>
      <c r="BY126" s="105"/>
      <c r="BZ126" s="105"/>
      <c r="CA126" s="105"/>
      <c r="CB126" s="105"/>
      <c r="CC126" s="105"/>
      <c r="CD126" s="105"/>
      <c r="CE126" s="105"/>
      <c r="CF126" s="105"/>
      <c r="CG126" s="105"/>
      <c r="CH126" s="105"/>
      <c r="CI126" s="105"/>
      <c r="CJ126" s="105"/>
      <c r="CK126" s="105"/>
      <c r="CL126" s="105"/>
      <c r="CM126" s="105"/>
      <c r="CN126" s="105"/>
      <c r="CO126" s="105"/>
      <c r="CP126" s="105"/>
      <c r="CQ126" s="105"/>
      <c r="CR126" s="105"/>
      <c r="CS126" s="105"/>
      <c r="CT126" s="105"/>
      <c r="CU126" s="105"/>
      <c r="CV126" s="105"/>
      <c r="CW126" s="105"/>
      <c r="CX126" s="105"/>
      <c r="CY126" s="105"/>
      <c r="CZ126" s="105"/>
    </row>
    <row r="127" spans="1:104" ht="15" customHeight="1" x14ac:dyDescent="0.3">
      <c r="A127" s="30" t="s">
        <v>290</v>
      </c>
      <c r="B127" s="42" t="s">
        <v>291</v>
      </c>
      <c r="C127" s="43" t="s">
        <v>3392</v>
      </c>
      <c r="D127" s="43" t="s">
        <v>3393</v>
      </c>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K127" s="105"/>
      <c r="AL127" s="105"/>
      <c r="AM127" s="105"/>
      <c r="AN127" s="105"/>
      <c r="AO127" s="105"/>
      <c r="AP127" s="105"/>
      <c r="AQ127" s="105"/>
      <c r="AR127" s="105"/>
      <c r="AS127" s="105"/>
      <c r="AT127" s="105"/>
      <c r="AU127" s="105"/>
      <c r="AV127" s="105"/>
      <c r="AW127" s="105"/>
      <c r="AX127" s="105"/>
      <c r="AY127" s="105"/>
      <c r="AZ127" s="105"/>
      <c r="BA127" s="105"/>
      <c r="BB127" s="105"/>
      <c r="BC127" s="105"/>
      <c r="BD127" s="105"/>
      <c r="BE127" s="105"/>
      <c r="BF127" s="105"/>
      <c r="BG127" s="105"/>
      <c r="BH127" s="105"/>
      <c r="BI127" s="105"/>
      <c r="BJ127" s="105"/>
      <c r="BK127" s="105"/>
      <c r="BL127" s="105"/>
      <c r="BM127" s="105"/>
      <c r="BN127" s="105"/>
      <c r="BO127" s="105"/>
      <c r="BP127" s="105"/>
      <c r="BQ127" s="105"/>
      <c r="BR127" s="105"/>
      <c r="BS127" s="105"/>
      <c r="BT127" s="105"/>
      <c r="BU127" s="105"/>
      <c r="BV127" s="105"/>
      <c r="BW127" s="105"/>
      <c r="BX127" s="105"/>
      <c r="BY127" s="105"/>
      <c r="BZ127" s="105"/>
      <c r="CA127" s="105"/>
      <c r="CB127" s="105"/>
      <c r="CC127" s="105"/>
      <c r="CD127" s="105"/>
      <c r="CE127" s="105"/>
      <c r="CF127" s="105"/>
      <c r="CG127" s="105"/>
      <c r="CH127" s="105"/>
      <c r="CI127" s="105"/>
      <c r="CJ127" s="105"/>
      <c r="CK127" s="105"/>
      <c r="CL127" s="105"/>
      <c r="CM127" s="105"/>
      <c r="CN127" s="105"/>
      <c r="CO127" s="105"/>
      <c r="CP127" s="105"/>
      <c r="CQ127" s="105"/>
      <c r="CR127" s="105"/>
      <c r="CS127" s="105"/>
      <c r="CT127" s="105"/>
      <c r="CU127" s="105"/>
      <c r="CV127" s="105"/>
      <c r="CW127" s="105"/>
      <c r="CX127" s="105"/>
      <c r="CY127" s="105"/>
      <c r="CZ127" s="105"/>
    </row>
    <row r="128" spans="1:104" x14ac:dyDescent="0.3">
      <c r="A128" s="30" t="s">
        <v>295</v>
      </c>
      <c r="B128" s="42" t="s">
        <v>296</v>
      </c>
      <c r="C128" s="42" t="s">
        <v>3394</v>
      </c>
      <c r="D128" s="42" t="s">
        <v>502</v>
      </c>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c r="AK128" s="105"/>
      <c r="AL128" s="105"/>
      <c r="AM128" s="105"/>
      <c r="AN128" s="105"/>
      <c r="AO128" s="105"/>
      <c r="AP128" s="105"/>
      <c r="AQ128" s="105"/>
      <c r="AR128" s="105"/>
      <c r="AS128" s="105"/>
      <c r="AT128" s="105"/>
      <c r="AU128" s="105"/>
      <c r="AV128" s="105"/>
      <c r="AW128" s="105"/>
      <c r="AX128" s="105"/>
      <c r="AY128" s="105"/>
      <c r="AZ128" s="105"/>
      <c r="BA128" s="105"/>
      <c r="BB128" s="105"/>
      <c r="BC128" s="105"/>
      <c r="BD128" s="105"/>
      <c r="BE128" s="105"/>
      <c r="BF128" s="105"/>
      <c r="BG128" s="105"/>
      <c r="BH128" s="105"/>
      <c r="BI128" s="105"/>
      <c r="BJ128" s="105"/>
      <c r="BK128" s="105"/>
      <c r="BL128" s="105"/>
      <c r="BM128" s="105"/>
      <c r="BN128" s="105"/>
      <c r="BO128" s="105"/>
      <c r="BP128" s="105"/>
      <c r="BQ128" s="105"/>
      <c r="BR128" s="105"/>
      <c r="BS128" s="105"/>
      <c r="BT128" s="105"/>
      <c r="BU128" s="105"/>
      <c r="BV128" s="105"/>
      <c r="BW128" s="105"/>
      <c r="BX128" s="105"/>
      <c r="BY128" s="105"/>
      <c r="BZ128" s="105"/>
      <c r="CA128" s="105"/>
      <c r="CB128" s="105"/>
      <c r="CC128" s="105"/>
      <c r="CD128" s="105"/>
      <c r="CE128" s="105"/>
      <c r="CF128" s="105"/>
      <c r="CG128" s="105"/>
      <c r="CH128" s="105"/>
      <c r="CI128" s="105"/>
      <c r="CJ128" s="105"/>
      <c r="CK128" s="105"/>
      <c r="CL128" s="105"/>
      <c r="CM128" s="105"/>
      <c r="CN128" s="105"/>
      <c r="CO128" s="105"/>
      <c r="CP128" s="105"/>
      <c r="CQ128" s="105"/>
      <c r="CR128" s="105"/>
      <c r="CS128" s="105"/>
      <c r="CT128" s="105"/>
      <c r="CU128" s="105"/>
      <c r="CV128" s="105"/>
      <c r="CW128" s="105"/>
      <c r="CX128" s="105"/>
      <c r="CY128" s="105"/>
      <c r="CZ128" s="105"/>
    </row>
    <row r="129" spans="1:104" x14ac:dyDescent="0.3">
      <c r="A129" s="30" t="s">
        <v>299</v>
      </c>
      <c r="B129" s="42" t="s">
        <v>300</v>
      </c>
      <c r="C129" s="42" t="s">
        <v>714</v>
      </c>
      <c r="D129" s="42" t="s">
        <v>736</v>
      </c>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c r="AC129" s="105"/>
      <c r="AD129" s="105"/>
      <c r="AE129" s="105"/>
      <c r="AF129" s="105"/>
      <c r="AG129" s="105"/>
      <c r="AH129" s="105"/>
      <c r="AI129" s="105"/>
      <c r="AJ129" s="105"/>
      <c r="AK129" s="105"/>
      <c r="AL129" s="105"/>
      <c r="AM129" s="105"/>
      <c r="AN129" s="105"/>
      <c r="AO129" s="105"/>
      <c r="AP129" s="105"/>
      <c r="AQ129" s="105"/>
      <c r="AR129" s="105"/>
      <c r="AS129" s="105"/>
      <c r="AT129" s="105"/>
      <c r="AU129" s="105"/>
      <c r="AV129" s="105"/>
      <c r="AW129" s="105"/>
      <c r="AX129" s="105"/>
      <c r="AY129" s="105"/>
      <c r="AZ129" s="105"/>
      <c r="BA129" s="105"/>
      <c r="BB129" s="105"/>
      <c r="BC129" s="105"/>
      <c r="BD129" s="105"/>
      <c r="BE129" s="105"/>
      <c r="BF129" s="105"/>
      <c r="BG129" s="105"/>
      <c r="BH129" s="105"/>
      <c r="BI129" s="105"/>
      <c r="BJ129" s="105"/>
      <c r="BK129" s="105"/>
      <c r="BL129" s="105"/>
      <c r="BM129" s="105"/>
      <c r="BN129" s="105"/>
      <c r="BO129" s="105"/>
      <c r="BP129" s="105"/>
      <c r="BQ129" s="105"/>
      <c r="BR129" s="105"/>
      <c r="BS129" s="105"/>
      <c r="BT129" s="105"/>
      <c r="BU129" s="105"/>
      <c r="BV129" s="105"/>
      <c r="BW129" s="105"/>
      <c r="BX129" s="105"/>
      <c r="BY129" s="105"/>
      <c r="BZ129" s="105"/>
      <c r="CA129" s="105"/>
      <c r="CB129" s="105"/>
      <c r="CC129" s="105"/>
      <c r="CD129" s="105"/>
      <c r="CE129" s="105"/>
      <c r="CF129" s="105"/>
      <c r="CG129" s="105"/>
      <c r="CH129" s="105"/>
      <c r="CI129" s="105"/>
      <c r="CJ129" s="105"/>
      <c r="CK129" s="105"/>
      <c r="CL129" s="105"/>
      <c r="CM129" s="105"/>
      <c r="CN129" s="105"/>
      <c r="CO129" s="105"/>
      <c r="CP129" s="105"/>
      <c r="CQ129" s="105"/>
      <c r="CR129" s="105"/>
      <c r="CS129" s="105"/>
      <c r="CT129" s="105"/>
      <c r="CU129" s="105"/>
      <c r="CV129" s="105"/>
      <c r="CW129" s="105"/>
      <c r="CX129" s="105"/>
      <c r="CY129" s="105"/>
      <c r="CZ129" s="105"/>
    </row>
    <row r="130" spans="1:104" ht="18.649999999999999" customHeight="1" x14ac:dyDescent="0.3">
      <c r="A130" s="30" t="s">
        <v>304</v>
      </c>
      <c r="B130" s="63" t="s">
        <v>305</v>
      </c>
      <c r="C130" s="63"/>
      <c r="D130" s="63"/>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c r="AL130" s="105"/>
      <c r="AM130" s="105"/>
      <c r="AN130" s="105"/>
      <c r="AO130" s="105"/>
      <c r="AP130" s="105"/>
      <c r="AQ130" s="105"/>
      <c r="AR130" s="105"/>
      <c r="AS130" s="105"/>
      <c r="AT130" s="105"/>
      <c r="AU130" s="105"/>
      <c r="AV130" s="105"/>
      <c r="AW130" s="105"/>
      <c r="AX130" s="105"/>
      <c r="AY130" s="105"/>
      <c r="AZ130" s="105"/>
      <c r="BA130" s="105"/>
      <c r="BB130" s="105"/>
      <c r="BC130" s="105"/>
      <c r="BD130" s="105"/>
      <c r="BE130" s="105"/>
      <c r="BF130" s="105"/>
      <c r="BG130" s="105"/>
      <c r="BH130" s="105"/>
      <c r="BI130" s="105"/>
      <c r="BJ130" s="105"/>
      <c r="BK130" s="105"/>
      <c r="BL130" s="105"/>
      <c r="BM130" s="105"/>
      <c r="BN130" s="105"/>
      <c r="BO130" s="105"/>
      <c r="BP130" s="105"/>
      <c r="BQ130" s="105"/>
      <c r="BR130" s="105"/>
      <c r="BS130" s="105"/>
      <c r="BT130" s="105"/>
      <c r="BU130" s="105"/>
      <c r="BV130" s="105"/>
      <c r="BW130" s="105"/>
      <c r="BX130" s="105"/>
      <c r="BY130" s="105"/>
      <c r="BZ130" s="105"/>
      <c r="CA130" s="105"/>
      <c r="CB130" s="105"/>
      <c r="CC130" s="105"/>
      <c r="CD130" s="105"/>
      <c r="CE130" s="105"/>
      <c r="CF130" s="105"/>
      <c r="CG130" s="105"/>
      <c r="CH130" s="105"/>
      <c r="CI130" s="105"/>
      <c r="CJ130" s="105"/>
      <c r="CK130" s="105"/>
      <c r="CL130" s="105"/>
      <c r="CM130" s="105"/>
      <c r="CN130" s="105"/>
      <c r="CO130" s="105"/>
      <c r="CP130" s="105"/>
      <c r="CQ130" s="105"/>
      <c r="CR130" s="105"/>
      <c r="CS130" s="105"/>
      <c r="CT130" s="105"/>
      <c r="CU130" s="105"/>
      <c r="CV130" s="105"/>
      <c r="CW130" s="105"/>
      <c r="CX130" s="105"/>
      <c r="CY130" s="105"/>
      <c r="CZ130" s="105"/>
    </row>
    <row r="131" spans="1:104" ht="18.649999999999999" customHeight="1" x14ac:dyDescent="0.3">
      <c r="A131" s="30" t="s">
        <v>306</v>
      </c>
      <c r="B131" s="133" t="s">
        <v>3395</v>
      </c>
      <c r="C131" s="50"/>
      <c r="D131" s="50"/>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05"/>
      <c r="AW131" s="105"/>
      <c r="AX131" s="105"/>
      <c r="AY131" s="105"/>
      <c r="AZ131" s="105"/>
      <c r="BA131" s="105"/>
      <c r="BB131" s="105"/>
      <c r="BC131" s="105"/>
      <c r="BD131" s="105"/>
      <c r="BE131" s="105"/>
      <c r="BF131" s="105"/>
      <c r="BG131" s="105"/>
      <c r="BH131" s="105"/>
      <c r="BI131" s="105"/>
      <c r="BJ131" s="105"/>
      <c r="BK131" s="105"/>
      <c r="BL131" s="105"/>
      <c r="BM131" s="105"/>
      <c r="BN131" s="105"/>
      <c r="BO131" s="105"/>
      <c r="BP131" s="105"/>
      <c r="BQ131" s="105"/>
      <c r="BR131" s="105"/>
      <c r="BS131" s="105"/>
      <c r="BT131" s="105"/>
      <c r="BU131" s="105"/>
      <c r="BV131" s="105"/>
      <c r="BW131" s="105"/>
      <c r="BX131" s="105"/>
      <c r="BY131" s="105"/>
      <c r="BZ131" s="105"/>
      <c r="CA131" s="105"/>
      <c r="CB131" s="105"/>
      <c r="CC131" s="105"/>
      <c r="CD131" s="105"/>
      <c r="CE131" s="105"/>
      <c r="CF131" s="105"/>
      <c r="CG131" s="105"/>
      <c r="CH131" s="105"/>
      <c r="CI131" s="105"/>
      <c r="CJ131" s="105"/>
      <c r="CK131" s="105"/>
      <c r="CL131" s="105"/>
      <c r="CM131" s="105"/>
      <c r="CN131" s="105"/>
      <c r="CO131" s="105"/>
      <c r="CP131" s="105"/>
      <c r="CQ131" s="105"/>
      <c r="CR131" s="105"/>
      <c r="CS131" s="105"/>
      <c r="CT131" s="105"/>
      <c r="CU131" s="105"/>
      <c r="CV131" s="105"/>
      <c r="CW131" s="105"/>
      <c r="CX131" s="105"/>
      <c r="CY131" s="105"/>
      <c r="CZ131" s="105"/>
    </row>
    <row r="132" spans="1:104" ht="20.5" customHeight="1" x14ac:dyDescent="0.3">
      <c r="A132" s="30" t="s">
        <v>308</v>
      </c>
      <c r="B132" s="133" t="s">
        <v>3396</v>
      </c>
      <c r="C132" s="50"/>
      <c r="D132" s="50"/>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c r="AK132" s="105"/>
      <c r="AL132" s="105"/>
      <c r="AM132" s="105"/>
      <c r="AN132" s="105"/>
      <c r="AO132" s="105"/>
      <c r="AP132" s="105"/>
      <c r="AQ132" s="105"/>
      <c r="AR132" s="105"/>
      <c r="AS132" s="105"/>
      <c r="AT132" s="105"/>
      <c r="AU132" s="105"/>
      <c r="AV132" s="105"/>
      <c r="AW132" s="105"/>
      <c r="AX132" s="105"/>
      <c r="AY132" s="105"/>
      <c r="AZ132" s="105"/>
      <c r="BA132" s="105"/>
      <c r="BB132" s="105"/>
      <c r="BC132" s="105"/>
      <c r="BD132" s="105"/>
      <c r="BE132" s="105"/>
      <c r="BF132" s="105"/>
      <c r="BG132" s="105"/>
      <c r="BH132" s="105"/>
      <c r="BI132" s="105"/>
      <c r="BJ132" s="105"/>
      <c r="BK132" s="105"/>
      <c r="BL132" s="105"/>
      <c r="BM132" s="105"/>
      <c r="BN132" s="105"/>
      <c r="BO132" s="105"/>
      <c r="BP132" s="105"/>
      <c r="BQ132" s="105"/>
      <c r="BR132" s="105"/>
      <c r="BS132" s="105"/>
      <c r="BT132" s="105"/>
      <c r="BU132" s="105"/>
      <c r="BV132" s="105"/>
      <c r="BW132" s="105"/>
      <c r="BX132" s="105"/>
      <c r="BY132" s="105"/>
      <c r="BZ132" s="105"/>
      <c r="CA132" s="105"/>
      <c r="CB132" s="105"/>
      <c r="CC132" s="105"/>
      <c r="CD132" s="105"/>
      <c r="CE132" s="105"/>
      <c r="CF132" s="105"/>
      <c r="CG132" s="105"/>
      <c r="CH132" s="105"/>
      <c r="CI132" s="105"/>
      <c r="CJ132" s="105"/>
      <c r="CK132" s="105"/>
      <c r="CL132" s="105"/>
      <c r="CM132" s="105"/>
      <c r="CN132" s="105"/>
      <c r="CO132" s="105"/>
      <c r="CP132" s="105"/>
      <c r="CQ132" s="105"/>
      <c r="CR132" s="105"/>
      <c r="CS132" s="105"/>
      <c r="CT132" s="105"/>
      <c r="CU132" s="105"/>
      <c r="CV132" s="105"/>
      <c r="CW132" s="105"/>
      <c r="CX132" s="105"/>
      <c r="CY132" s="105"/>
      <c r="CZ132" s="105"/>
    </row>
    <row r="133" spans="1:104" ht="20.149999999999999" customHeight="1" x14ac:dyDescent="0.3">
      <c r="A133" s="30" t="s">
        <v>310</v>
      </c>
      <c r="B133" s="133" t="s">
        <v>3397</v>
      </c>
      <c r="C133" s="50"/>
      <c r="D133" s="50"/>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c r="AC133" s="105"/>
      <c r="AD133" s="105"/>
      <c r="AE133" s="105"/>
      <c r="AF133" s="105"/>
      <c r="AG133" s="105"/>
      <c r="AH133" s="105"/>
      <c r="AI133" s="105"/>
      <c r="AJ133" s="105"/>
      <c r="AK133" s="105"/>
      <c r="AL133" s="105"/>
      <c r="AM133" s="105"/>
      <c r="AN133" s="105"/>
      <c r="AO133" s="105"/>
      <c r="AP133" s="105"/>
      <c r="AQ133" s="105"/>
      <c r="AR133" s="105"/>
      <c r="AS133" s="105"/>
      <c r="AT133" s="105"/>
      <c r="AU133" s="105"/>
      <c r="AV133" s="105"/>
      <c r="AW133" s="105"/>
      <c r="AX133" s="105"/>
      <c r="AY133" s="105"/>
      <c r="AZ133" s="105"/>
      <c r="BA133" s="105"/>
      <c r="BB133" s="105"/>
      <c r="BC133" s="105"/>
      <c r="BD133" s="105"/>
      <c r="BE133" s="105"/>
      <c r="BF133" s="105"/>
      <c r="BG133" s="105"/>
      <c r="BH133" s="105"/>
      <c r="BI133" s="105"/>
      <c r="BJ133" s="105"/>
      <c r="BK133" s="105"/>
      <c r="BL133" s="105"/>
      <c r="BM133" s="105"/>
      <c r="BN133" s="105"/>
      <c r="BO133" s="105"/>
      <c r="BP133" s="105"/>
      <c r="BQ133" s="105"/>
      <c r="BR133" s="105"/>
      <c r="BS133" s="105"/>
      <c r="BT133" s="105"/>
      <c r="BU133" s="105"/>
      <c r="BV133" s="105"/>
      <c r="BW133" s="105"/>
      <c r="BX133" s="105"/>
      <c r="BY133" s="105"/>
      <c r="BZ133" s="105"/>
      <c r="CA133" s="105"/>
      <c r="CB133" s="105"/>
      <c r="CC133" s="105"/>
      <c r="CD133" s="105"/>
      <c r="CE133" s="105"/>
      <c r="CF133" s="105"/>
      <c r="CG133" s="105"/>
      <c r="CH133" s="105"/>
      <c r="CI133" s="105"/>
      <c r="CJ133" s="105"/>
      <c r="CK133" s="105"/>
      <c r="CL133" s="105"/>
      <c r="CM133" s="105"/>
      <c r="CN133" s="105"/>
      <c r="CO133" s="105"/>
      <c r="CP133" s="105"/>
      <c r="CQ133" s="105"/>
      <c r="CR133" s="105"/>
      <c r="CS133" s="105"/>
      <c r="CT133" s="105"/>
      <c r="CU133" s="105"/>
      <c r="CV133" s="105"/>
      <c r="CW133" s="105"/>
      <c r="CX133" s="105"/>
      <c r="CY133" s="105"/>
      <c r="CZ133" s="105"/>
    </row>
    <row r="134" spans="1:104" ht="13.5" customHeight="1" x14ac:dyDescent="0.3">
      <c r="A134" s="30" t="s">
        <v>312</v>
      </c>
      <c r="B134" s="133" t="s">
        <v>3398</v>
      </c>
      <c r="C134" s="50"/>
      <c r="D134" s="50"/>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c r="AC134" s="105"/>
      <c r="AD134" s="105"/>
      <c r="AE134" s="105"/>
      <c r="AF134" s="105"/>
      <c r="AG134" s="105"/>
      <c r="AH134" s="105"/>
      <c r="AI134" s="105"/>
      <c r="AJ134" s="105"/>
      <c r="AK134" s="105"/>
      <c r="AL134" s="105"/>
      <c r="AM134" s="105"/>
      <c r="AN134" s="105"/>
      <c r="AO134" s="105"/>
      <c r="AP134" s="105"/>
      <c r="AQ134" s="105"/>
      <c r="AR134" s="105"/>
      <c r="AS134" s="105"/>
      <c r="AT134" s="105"/>
      <c r="AU134" s="105"/>
      <c r="AV134" s="105"/>
      <c r="AW134" s="105"/>
      <c r="AX134" s="105"/>
      <c r="AY134" s="105"/>
      <c r="AZ134" s="105"/>
      <c r="BA134" s="105"/>
      <c r="BB134" s="105"/>
      <c r="BC134" s="105"/>
      <c r="BD134" s="105"/>
      <c r="BE134" s="105"/>
      <c r="BF134" s="105"/>
      <c r="BG134" s="105"/>
      <c r="BH134" s="105"/>
      <c r="BI134" s="105"/>
      <c r="BJ134" s="105"/>
      <c r="BK134" s="105"/>
      <c r="BL134" s="105"/>
      <c r="BM134" s="105"/>
      <c r="BN134" s="105"/>
      <c r="BO134" s="105"/>
      <c r="BP134" s="105"/>
      <c r="BQ134" s="105"/>
      <c r="BR134" s="105"/>
      <c r="BS134" s="105"/>
      <c r="BT134" s="105"/>
      <c r="BU134" s="105"/>
      <c r="BV134" s="105"/>
      <c r="BW134" s="105"/>
      <c r="BX134" s="105"/>
      <c r="BY134" s="105"/>
      <c r="BZ134" s="105"/>
      <c r="CA134" s="105"/>
      <c r="CB134" s="105"/>
      <c r="CC134" s="105"/>
      <c r="CD134" s="105"/>
      <c r="CE134" s="105"/>
      <c r="CF134" s="105"/>
      <c r="CG134" s="105"/>
      <c r="CH134" s="105"/>
      <c r="CI134" s="105"/>
      <c r="CJ134" s="105"/>
      <c r="CK134" s="105"/>
      <c r="CL134" s="105"/>
      <c r="CM134" s="105"/>
      <c r="CN134" s="105"/>
      <c r="CO134" s="105"/>
      <c r="CP134" s="105"/>
      <c r="CQ134" s="105"/>
      <c r="CR134" s="105"/>
      <c r="CS134" s="105"/>
      <c r="CT134" s="105"/>
      <c r="CU134" s="105"/>
      <c r="CV134" s="105"/>
      <c r="CW134" s="105"/>
      <c r="CX134" s="105"/>
      <c r="CY134" s="105"/>
      <c r="CZ134" s="105"/>
    </row>
    <row r="135" spans="1:104" ht="13.5" customHeight="1" x14ac:dyDescent="0.3">
      <c r="A135" s="30" t="s">
        <v>314</v>
      </c>
      <c r="B135" s="133" t="s">
        <v>3399</v>
      </c>
      <c r="C135" s="50"/>
      <c r="D135" s="50"/>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c r="AC135" s="105"/>
      <c r="AD135" s="105"/>
      <c r="AE135" s="105"/>
      <c r="AF135" s="105"/>
      <c r="AG135" s="105"/>
      <c r="AH135" s="105"/>
      <c r="AI135" s="105"/>
      <c r="AJ135" s="105"/>
      <c r="AK135" s="105"/>
      <c r="AL135" s="105"/>
      <c r="AM135" s="105"/>
      <c r="AN135" s="105"/>
      <c r="AO135" s="105"/>
      <c r="AP135" s="105"/>
      <c r="AQ135" s="105"/>
      <c r="AR135" s="105"/>
      <c r="AS135" s="105"/>
      <c r="AT135" s="105"/>
      <c r="AU135" s="105"/>
      <c r="AV135" s="105"/>
      <c r="AW135" s="105"/>
      <c r="AX135" s="105"/>
      <c r="AY135" s="105"/>
      <c r="AZ135" s="105"/>
      <c r="BA135" s="105"/>
      <c r="BB135" s="105"/>
      <c r="BC135" s="105"/>
      <c r="BD135" s="105"/>
      <c r="BE135" s="105"/>
      <c r="BF135" s="105"/>
      <c r="BG135" s="105"/>
      <c r="BH135" s="105"/>
      <c r="BI135" s="105"/>
      <c r="BJ135" s="105"/>
      <c r="BK135" s="105"/>
      <c r="BL135" s="105"/>
      <c r="BM135" s="105"/>
      <c r="BN135" s="105"/>
      <c r="BO135" s="105"/>
      <c r="BP135" s="105"/>
      <c r="BQ135" s="105"/>
      <c r="BR135" s="105"/>
      <c r="BS135" s="105"/>
      <c r="BT135" s="105"/>
      <c r="BU135" s="105"/>
      <c r="BV135" s="105"/>
      <c r="BW135" s="105"/>
      <c r="BX135" s="105"/>
      <c r="BY135" s="105"/>
      <c r="BZ135" s="105"/>
      <c r="CA135" s="105"/>
      <c r="CB135" s="105"/>
      <c r="CC135" s="105"/>
      <c r="CD135" s="105"/>
      <c r="CE135" s="105"/>
      <c r="CF135" s="105"/>
      <c r="CG135" s="105"/>
      <c r="CH135" s="105"/>
      <c r="CI135" s="105"/>
      <c r="CJ135" s="105"/>
      <c r="CK135" s="105"/>
      <c r="CL135" s="105"/>
      <c r="CM135" s="105"/>
      <c r="CN135" s="105"/>
      <c r="CO135" s="105"/>
      <c r="CP135" s="105"/>
      <c r="CQ135" s="105"/>
      <c r="CR135" s="105"/>
      <c r="CS135" s="105"/>
      <c r="CT135" s="105"/>
      <c r="CU135" s="105"/>
      <c r="CV135" s="105"/>
      <c r="CW135" s="105"/>
      <c r="CX135" s="105"/>
      <c r="CY135" s="105"/>
      <c r="CZ135" s="105"/>
    </row>
    <row r="136" spans="1:104" ht="21" customHeight="1" x14ac:dyDescent="0.3">
      <c r="A136" s="30" t="s">
        <v>316</v>
      </c>
      <c r="B136" s="133" t="s">
        <v>3400</v>
      </c>
      <c r="C136" s="50"/>
      <c r="D136" s="50"/>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c r="AC136" s="105"/>
      <c r="AD136" s="105"/>
      <c r="AE136" s="105"/>
      <c r="AF136" s="105"/>
      <c r="AG136" s="105"/>
      <c r="AH136" s="105"/>
      <c r="AI136" s="105"/>
      <c r="AJ136" s="105"/>
      <c r="AK136" s="105"/>
      <c r="AL136" s="105"/>
      <c r="AM136" s="105"/>
      <c r="AN136" s="105"/>
      <c r="AO136" s="105"/>
      <c r="AP136" s="105"/>
      <c r="AQ136" s="105"/>
      <c r="AR136" s="105"/>
      <c r="AS136" s="105"/>
      <c r="AT136" s="105"/>
      <c r="AU136" s="105"/>
      <c r="AV136" s="105"/>
      <c r="AW136" s="105"/>
      <c r="AX136" s="105"/>
      <c r="AY136" s="105"/>
      <c r="AZ136" s="105"/>
      <c r="BA136" s="105"/>
      <c r="BB136" s="105"/>
      <c r="BC136" s="105"/>
      <c r="BD136" s="105"/>
      <c r="BE136" s="105"/>
      <c r="BF136" s="105"/>
      <c r="BG136" s="105"/>
      <c r="BH136" s="105"/>
      <c r="BI136" s="105"/>
      <c r="BJ136" s="105"/>
      <c r="BK136" s="105"/>
      <c r="BL136" s="105"/>
      <c r="BM136" s="105"/>
      <c r="BN136" s="105"/>
      <c r="BO136" s="105"/>
      <c r="BP136" s="105"/>
      <c r="BQ136" s="105"/>
      <c r="BR136" s="105"/>
      <c r="BS136" s="105"/>
      <c r="BT136" s="105"/>
      <c r="BU136" s="105"/>
      <c r="BV136" s="105"/>
      <c r="BW136" s="105"/>
      <c r="BX136" s="105"/>
      <c r="BY136" s="105"/>
      <c r="BZ136" s="105"/>
      <c r="CA136" s="105"/>
      <c r="CB136" s="105"/>
      <c r="CC136" s="105"/>
      <c r="CD136" s="105"/>
      <c r="CE136" s="105"/>
      <c r="CF136" s="105"/>
      <c r="CG136" s="105"/>
      <c r="CH136" s="105"/>
      <c r="CI136" s="105"/>
      <c r="CJ136" s="105"/>
      <c r="CK136" s="105"/>
      <c r="CL136" s="105"/>
      <c r="CM136" s="105"/>
      <c r="CN136" s="105"/>
      <c r="CO136" s="105"/>
      <c r="CP136" s="105"/>
      <c r="CQ136" s="105"/>
      <c r="CR136" s="105"/>
      <c r="CS136" s="105"/>
      <c r="CT136" s="105"/>
      <c r="CU136" s="105"/>
      <c r="CV136" s="105"/>
      <c r="CW136" s="105"/>
      <c r="CX136" s="105"/>
      <c r="CY136" s="105"/>
      <c r="CZ136" s="105"/>
    </row>
    <row r="137" spans="1:104" ht="17.5" customHeight="1" x14ac:dyDescent="0.3">
      <c r="A137" s="30" t="s">
        <v>318</v>
      </c>
      <c r="B137" s="133" t="s">
        <v>3401</v>
      </c>
      <c r="C137" s="50"/>
      <c r="D137" s="50"/>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c r="AC137" s="105"/>
      <c r="AD137" s="105"/>
      <c r="AE137" s="105"/>
      <c r="AF137" s="105"/>
      <c r="AG137" s="105"/>
      <c r="AH137" s="105"/>
      <c r="AI137" s="105"/>
      <c r="AJ137" s="105"/>
      <c r="AK137" s="105"/>
      <c r="AL137" s="105"/>
      <c r="AM137" s="105"/>
      <c r="AN137" s="105"/>
      <c r="AO137" s="105"/>
      <c r="AP137" s="105"/>
      <c r="AQ137" s="105"/>
      <c r="AR137" s="105"/>
      <c r="AS137" s="105"/>
      <c r="AT137" s="105"/>
      <c r="AU137" s="105"/>
      <c r="AV137" s="105"/>
      <c r="AW137" s="105"/>
      <c r="AX137" s="105"/>
      <c r="AY137" s="105"/>
      <c r="AZ137" s="105"/>
      <c r="BA137" s="105"/>
      <c r="BB137" s="105"/>
      <c r="BC137" s="105"/>
      <c r="BD137" s="105"/>
      <c r="BE137" s="105"/>
      <c r="BF137" s="105"/>
      <c r="BG137" s="105"/>
      <c r="BH137" s="105"/>
      <c r="BI137" s="105"/>
      <c r="BJ137" s="105"/>
      <c r="BK137" s="105"/>
      <c r="BL137" s="105"/>
      <c r="BM137" s="105"/>
      <c r="BN137" s="105"/>
      <c r="BO137" s="105"/>
      <c r="BP137" s="105"/>
      <c r="BQ137" s="105"/>
      <c r="BR137" s="105"/>
      <c r="BS137" s="105"/>
      <c r="BT137" s="105"/>
      <c r="BU137" s="105"/>
      <c r="BV137" s="105"/>
      <c r="BW137" s="105"/>
      <c r="BX137" s="105"/>
      <c r="BY137" s="105"/>
      <c r="BZ137" s="105"/>
      <c r="CA137" s="105"/>
      <c r="CB137" s="105"/>
      <c r="CC137" s="105"/>
      <c r="CD137" s="105"/>
      <c r="CE137" s="105"/>
      <c r="CF137" s="105"/>
      <c r="CG137" s="105"/>
      <c r="CH137" s="105"/>
      <c r="CI137" s="105"/>
      <c r="CJ137" s="105"/>
      <c r="CK137" s="105"/>
      <c r="CL137" s="105"/>
      <c r="CM137" s="105"/>
      <c r="CN137" s="105"/>
      <c r="CO137" s="105"/>
      <c r="CP137" s="105"/>
      <c r="CQ137" s="105"/>
      <c r="CR137" s="105"/>
      <c r="CS137" s="105"/>
      <c r="CT137" s="105"/>
      <c r="CU137" s="105"/>
      <c r="CV137" s="105"/>
      <c r="CW137" s="105"/>
      <c r="CX137" s="105"/>
      <c r="CY137" s="105"/>
      <c r="CZ137" s="105"/>
    </row>
    <row r="138" spans="1:104" ht="17.149999999999999" customHeight="1" x14ac:dyDescent="0.3">
      <c r="A138" s="30" t="s">
        <v>320</v>
      </c>
      <c r="B138" s="229" t="s">
        <v>3402</v>
      </c>
      <c r="C138" s="50"/>
      <c r="D138" s="50"/>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c r="AC138" s="105"/>
      <c r="AD138" s="105"/>
      <c r="AE138" s="105"/>
      <c r="AF138" s="105"/>
      <c r="AG138" s="105"/>
      <c r="AH138" s="105"/>
      <c r="AI138" s="105"/>
      <c r="AJ138" s="105"/>
      <c r="AK138" s="105"/>
      <c r="AL138" s="105"/>
      <c r="AM138" s="105"/>
      <c r="AN138" s="105"/>
      <c r="AO138" s="105"/>
      <c r="AP138" s="105"/>
      <c r="AQ138" s="105"/>
      <c r="AR138" s="105"/>
      <c r="AS138" s="105"/>
      <c r="AT138" s="105"/>
      <c r="AU138" s="105"/>
      <c r="AV138" s="105"/>
      <c r="AW138" s="105"/>
      <c r="AX138" s="105"/>
      <c r="AY138" s="105"/>
      <c r="AZ138" s="105"/>
      <c r="BA138" s="105"/>
      <c r="BB138" s="105"/>
      <c r="BC138" s="105"/>
      <c r="BD138" s="105"/>
      <c r="BE138" s="105"/>
      <c r="BF138" s="105"/>
      <c r="BG138" s="105"/>
      <c r="BH138" s="105"/>
      <c r="BI138" s="105"/>
      <c r="BJ138" s="105"/>
      <c r="BK138" s="105"/>
      <c r="BL138" s="105"/>
      <c r="BM138" s="105"/>
      <c r="BN138" s="105"/>
      <c r="BO138" s="105"/>
      <c r="BP138" s="105"/>
      <c r="BQ138" s="105"/>
      <c r="BR138" s="105"/>
      <c r="BS138" s="105"/>
      <c r="BT138" s="105"/>
      <c r="BU138" s="105"/>
      <c r="BV138" s="105"/>
      <c r="BW138" s="105"/>
      <c r="BX138" s="105"/>
      <c r="BY138" s="105"/>
      <c r="BZ138" s="105"/>
      <c r="CA138" s="105"/>
      <c r="CB138" s="105"/>
      <c r="CC138" s="105"/>
      <c r="CD138" s="105"/>
      <c r="CE138" s="105"/>
      <c r="CF138" s="105"/>
      <c r="CG138" s="105"/>
      <c r="CH138" s="105"/>
      <c r="CI138" s="105"/>
      <c r="CJ138" s="105"/>
      <c r="CK138" s="105"/>
      <c r="CL138" s="105"/>
      <c r="CM138" s="105"/>
      <c r="CN138" s="105"/>
      <c r="CO138" s="105"/>
      <c r="CP138" s="105"/>
      <c r="CQ138" s="105"/>
      <c r="CR138" s="105"/>
      <c r="CS138" s="105"/>
      <c r="CT138" s="105"/>
      <c r="CU138" s="105"/>
      <c r="CV138" s="105"/>
      <c r="CW138" s="105"/>
      <c r="CX138" s="105"/>
      <c r="CY138" s="105"/>
      <c r="CZ138" s="105"/>
    </row>
    <row r="139" spans="1:104" x14ac:dyDescent="0.3">
      <c r="A139" s="30">
        <v>5</v>
      </c>
      <c r="B139" s="63" t="s">
        <v>354</v>
      </c>
      <c r="C139" s="63"/>
      <c r="D139" s="82"/>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c r="AC139" s="105"/>
      <c r="AD139" s="105"/>
      <c r="AE139" s="105"/>
      <c r="AF139" s="105"/>
      <c r="AG139" s="105"/>
      <c r="AH139" s="105"/>
      <c r="AI139" s="105"/>
      <c r="AJ139" s="105"/>
      <c r="AK139" s="105"/>
      <c r="AL139" s="105"/>
      <c r="AM139" s="105"/>
      <c r="AN139" s="105"/>
      <c r="AO139" s="105"/>
      <c r="AP139" s="105"/>
      <c r="AQ139" s="105"/>
      <c r="AR139" s="105"/>
      <c r="AS139" s="105"/>
      <c r="AT139" s="105"/>
      <c r="AU139" s="105"/>
      <c r="AV139" s="105"/>
      <c r="AW139" s="105"/>
      <c r="AX139" s="105"/>
      <c r="AY139" s="105"/>
      <c r="AZ139" s="105"/>
      <c r="BA139" s="105"/>
      <c r="BB139" s="105"/>
      <c r="BC139" s="105"/>
      <c r="BD139" s="105"/>
      <c r="BE139" s="105"/>
      <c r="BF139" s="105"/>
      <c r="BG139" s="105"/>
      <c r="BH139" s="105"/>
      <c r="BI139" s="105"/>
      <c r="BJ139" s="105"/>
      <c r="BK139" s="105"/>
      <c r="BL139" s="105"/>
      <c r="BM139" s="105"/>
      <c r="BN139" s="105"/>
      <c r="BO139" s="105"/>
      <c r="BP139" s="105"/>
      <c r="BQ139" s="105"/>
      <c r="BR139" s="105"/>
      <c r="BS139" s="105"/>
      <c r="BT139" s="105"/>
      <c r="BU139" s="105"/>
      <c r="BV139" s="105"/>
      <c r="BW139" s="105"/>
      <c r="BX139" s="105"/>
      <c r="BY139" s="105"/>
      <c r="BZ139" s="105"/>
      <c r="CA139" s="105"/>
      <c r="CB139" s="105"/>
      <c r="CC139" s="105"/>
      <c r="CD139" s="105"/>
      <c r="CE139" s="105"/>
      <c r="CF139" s="105"/>
      <c r="CG139" s="105"/>
      <c r="CH139" s="105"/>
      <c r="CI139" s="105"/>
      <c r="CJ139" s="105"/>
      <c r="CK139" s="105"/>
      <c r="CL139" s="105"/>
      <c r="CM139" s="105"/>
      <c r="CN139" s="105"/>
      <c r="CO139" s="105"/>
      <c r="CP139" s="105"/>
      <c r="CQ139" s="105"/>
      <c r="CR139" s="105"/>
      <c r="CS139" s="105"/>
      <c r="CT139" s="105"/>
      <c r="CU139" s="105"/>
      <c r="CV139" s="105"/>
      <c r="CW139" s="105"/>
      <c r="CX139" s="105"/>
      <c r="CY139" s="105"/>
      <c r="CZ139" s="105"/>
    </row>
    <row r="140" spans="1:104" ht="82" customHeight="1" x14ac:dyDescent="0.3">
      <c r="A140" s="30">
        <v>6</v>
      </c>
      <c r="B140" s="1020" t="s">
        <v>1912</v>
      </c>
      <c r="C140" s="1021"/>
      <c r="D140" s="1022"/>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c r="AC140" s="105"/>
      <c r="AD140" s="105"/>
      <c r="AE140" s="105"/>
      <c r="AF140" s="105"/>
      <c r="AG140" s="105"/>
      <c r="AH140" s="105"/>
      <c r="AI140" s="105"/>
      <c r="AJ140" s="105"/>
      <c r="AK140" s="105"/>
      <c r="AL140" s="105"/>
      <c r="AM140" s="105"/>
      <c r="AN140" s="105"/>
      <c r="AO140" s="105"/>
      <c r="AP140" s="105"/>
      <c r="AQ140" s="105"/>
      <c r="AR140" s="105"/>
      <c r="AS140" s="105"/>
      <c r="AT140" s="105"/>
      <c r="AU140" s="105"/>
      <c r="AV140" s="105"/>
      <c r="AW140" s="105"/>
      <c r="AX140" s="105"/>
      <c r="AY140" s="105"/>
      <c r="AZ140" s="105"/>
      <c r="BA140" s="105"/>
      <c r="BB140" s="105"/>
      <c r="BC140" s="105"/>
      <c r="BD140" s="105"/>
      <c r="BE140" s="105"/>
      <c r="BF140" s="105"/>
      <c r="BG140" s="105"/>
      <c r="BH140" s="105"/>
      <c r="BI140" s="105"/>
      <c r="BJ140" s="105"/>
      <c r="BK140" s="105"/>
      <c r="BL140" s="105"/>
      <c r="BM140" s="105"/>
      <c r="BN140" s="105"/>
      <c r="BO140" s="105"/>
      <c r="BP140" s="105"/>
      <c r="BQ140" s="105"/>
      <c r="BR140" s="105"/>
      <c r="BS140" s="105"/>
      <c r="BT140" s="105"/>
      <c r="BU140" s="105"/>
      <c r="BV140" s="105"/>
      <c r="BW140" s="105"/>
      <c r="BX140" s="105"/>
      <c r="BY140" s="105"/>
      <c r="BZ140" s="105"/>
      <c r="CA140" s="105"/>
      <c r="CB140" s="105"/>
      <c r="CC140" s="105"/>
      <c r="CD140" s="105"/>
      <c r="CE140" s="105"/>
      <c r="CF140" s="105"/>
      <c r="CG140" s="105"/>
      <c r="CH140" s="105"/>
      <c r="CI140" s="105"/>
      <c r="CJ140" s="105"/>
      <c r="CK140" s="105"/>
      <c r="CL140" s="105"/>
      <c r="CM140" s="105"/>
      <c r="CN140" s="105"/>
      <c r="CO140" s="105"/>
      <c r="CP140" s="105"/>
      <c r="CQ140" s="105"/>
      <c r="CR140" s="105"/>
      <c r="CS140" s="105"/>
      <c r="CT140" s="105"/>
      <c r="CU140" s="105"/>
      <c r="CV140" s="105"/>
      <c r="CW140" s="105"/>
      <c r="CX140" s="105"/>
      <c r="CY140" s="105"/>
      <c r="CZ140" s="105"/>
    </row>
    <row r="141" spans="1:104" ht="28" x14ac:dyDescent="0.3">
      <c r="A141" s="66">
        <v>7</v>
      </c>
      <c r="B141" s="67" t="s">
        <v>356</v>
      </c>
      <c r="C141" s="705">
        <v>2556146</v>
      </c>
      <c r="D141" s="257">
        <v>2513862.2799999998</v>
      </c>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c r="AC141" s="105"/>
      <c r="AD141" s="105"/>
      <c r="AE141" s="105"/>
      <c r="AF141" s="105"/>
      <c r="AG141" s="105"/>
      <c r="AH141" s="105"/>
      <c r="AI141" s="105"/>
      <c r="AJ141" s="105"/>
      <c r="AK141" s="105"/>
      <c r="AL141" s="105"/>
      <c r="AM141" s="105"/>
      <c r="AN141" s="105"/>
      <c r="AO141" s="105"/>
      <c r="AP141" s="105"/>
      <c r="AQ141" s="105"/>
      <c r="AR141" s="105"/>
      <c r="AS141" s="105"/>
      <c r="AT141" s="105"/>
      <c r="AU141" s="105"/>
      <c r="AV141" s="105"/>
      <c r="AW141" s="105"/>
      <c r="AX141" s="105"/>
      <c r="AY141" s="105"/>
      <c r="AZ141" s="105"/>
      <c r="BA141" s="105"/>
      <c r="BB141" s="105"/>
      <c r="BC141" s="105"/>
      <c r="BD141" s="105"/>
      <c r="BE141" s="105"/>
      <c r="BF141" s="105"/>
      <c r="BG141" s="105"/>
      <c r="BH141" s="105"/>
      <c r="BI141" s="105"/>
      <c r="BJ141" s="105"/>
      <c r="BK141" s="105"/>
      <c r="BL141" s="105"/>
      <c r="BM141" s="105"/>
      <c r="BN141" s="105"/>
      <c r="BO141" s="105"/>
      <c r="BP141" s="105"/>
      <c r="BQ141" s="105"/>
      <c r="BR141" s="105"/>
      <c r="BS141" s="105"/>
      <c r="BT141" s="105"/>
      <c r="BU141" s="105"/>
      <c r="BV141" s="105"/>
      <c r="BW141" s="105"/>
      <c r="BX141" s="105"/>
      <c r="BY141" s="105"/>
      <c r="BZ141" s="105"/>
      <c r="CA141" s="105"/>
      <c r="CB141" s="105"/>
      <c r="CC141" s="105"/>
      <c r="CD141" s="105"/>
      <c r="CE141" s="105"/>
      <c r="CF141" s="105"/>
      <c r="CG141" s="105"/>
      <c r="CH141" s="105"/>
      <c r="CI141" s="105"/>
      <c r="CJ141" s="105"/>
      <c r="CK141" s="105"/>
      <c r="CL141" s="105"/>
      <c r="CM141" s="105"/>
      <c r="CN141" s="105"/>
      <c r="CO141" s="105"/>
      <c r="CP141" s="105"/>
      <c r="CQ141" s="105"/>
      <c r="CR141" s="105"/>
      <c r="CS141" s="105"/>
      <c r="CT141" s="105"/>
      <c r="CU141" s="105"/>
      <c r="CV141" s="105"/>
      <c r="CW141" s="105"/>
      <c r="CX141" s="105"/>
      <c r="CY141" s="105"/>
      <c r="CZ141" s="105"/>
    </row>
    <row r="142" spans="1:104" x14ac:dyDescent="0.3">
      <c r="A142" s="30">
        <v>8</v>
      </c>
      <c r="B142" s="63" t="s">
        <v>365</v>
      </c>
      <c r="C142" s="44" t="s">
        <v>821</v>
      </c>
      <c r="D142" s="44" t="s">
        <v>821</v>
      </c>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c r="AC142" s="105"/>
      <c r="AD142" s="105"/>
      <c r="AE142" s="105"/>
      <c r="AF142" s="105"/>
      <c r="AG142" s="105"/>
      <c r="AH142" s="105"/>
      <c r="AI142" s="105"/>
      <c r="AJ142" s="105"/>
      <c r="AK142" s="105"/>
      <c r="AL142" s="105"/>
      <c r="AM142" s="105"/>
      <c r="AN142" s="105"/>
      <c r="AO142" s="105"/>
      <c r="AP142" s="105"/>
      <c r="AQ142" s="105"/>
      <c r="AR142" s="105"/>
      <c r="AS142" s="105"/>
      <c r="AT142" s="105"/>
      <c r="AU142" s="105"/>
      <c r="AV142" s="105"/>
      <c r="AW142" s="105"/>
      <c r="AX142" s="105"/>
      <c r="AY142" s="105"/>
      <c r="AZ142" s="105"/>
      <c r="BA142" s="105"/>
      <c r="BB142" s="105"/>
      <c r="BC142" s="105"/>
      <c r="BD142" s="105"/>
      <c r="BE142" s="105"/>
      <c r="BF142" s="105"/>
      <c r="BG142" s="105"/>
      <c r="BH142" s="105"/>
      <c r="BI142" s="105"/>
      <c r="BJ142" s="105"/>
      <c r="BK142" s="105"/>
      <c r="BL142" s="105"/>
      <c r="BM142" s="105"/>
      <c r="BN142" s="105"/>
      <c r="BO142" s="105"/>
      <c r="BP142" s="105"/>
      <c r="BQ142" s="105"/>
      <c r="BR142" s="105"/>
      <c r="BS142" s="105"/>
      <c r="BT142" s="105"/>
      <c r="BU142" s="105"/>
      <c r="BV142" s="105"/>
      <c r="BW142" s="105"/>
      <c r="BX142" s="105"/>
      <c r="BY142" s="105"/>
      <c r="BZ142" s="105"/>
      <c r="CA142" s="105"/>
      <c r="CB142" s="105"/>
      <c r="CC142" s="105"/>
      <c r="CD142" s="105"/>
      <c r="CE142" s="105"/>
      <c r="CF142" s="105"/>
      <c r="CG142" s="105"/>
      <c r="CH142" s="105"/>
      <c r="CI142" s="105"/>
      <c r="CJ142" s="105"/>
      <c r="CK142" s="105"/>
      <c r="CL142" s="105"/>
      <c r="CM142" s="105"/>
      <c r="CN142" s="105"/>
      <c r="CO142" s="105"/>
      <c r="CP142" s="105"/>
      <c r="CQ142" s="105"/>
      <c r="CR142" s="105"/>
      <c r="CS142" s="105"/>
      <c r="CT142" s="105"/>
      <c r="CU142" s="105"/>
      <c r="CV142" s="105"/>
      <c r="CW142" s="105"/>
      <c r="CX142" s="105"/>
      <c r="CY142" s="105"/>
      <c r="CZ142" s="105"/>
    </row>
    <row r="143" spans="1:104" x14ac:dyDescent="0.3">
      <c r="A143" s="1116"/>
      <c r="B143" s="1117"/>
      <c r="C143" s="1117"/>
      <c r="D143" s="1136"/>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c r="AC143" s="105"/>
      <c r="AD143" s="105"/>
      <c r="AE143" s="105"/>
      <c r="AF143" s="105"/>
      <c r="AG143" s="105"/>
      <c r="AH143" s="105"/>
      <c r="AI143" s="105"/>
      <c r="AJ143" s="105"/>
      <c r="AK143" s="105"/>
      <c r="AL143" s="105"/>
      <c r="AM143" s="105"/>
      <c r="AN143" s="105"/>
      <c r="AO143" s="105"/>
      <c r="AP143" s="105"/>
      <c r="AQ143" s="105"/>
      <c r="AR143" s="105"/>
      <c r="AS143" s="105"/>
      <c r="AT143" s="105"/>
      <c r="AU143" s="105"/>
      <c r="AV143" s="105"/>
      <c r="AW143" s="105"/>
      <c r="AX143" s="105"/>
      <c r="AY143" s="105"/>
      <c r="AZ143" s="105"/>
      <c r="BA143" s="105"/>
      <c r="BB143" s="105"/>
      <c r="BC143" s="105"/>
      <c r="BD143" s="105"/>
      <c r="BE143" s="105"/>
      <c r="BF143" s="105"/>
      <c r="BG143" s="105"/>
      <c r="BH143" s="105"/>
      <c r="BI143" s="105"/>
      <c r="BJ143" s="105"/>
      <c r="BK143" s="105"/>
      <c r="BL143" s="105"/>
      <c r="BM143" s="105"/>
      <c r="BN143" s="105"/>
      <c r="BO143" s="105"/>
      <c r="BP143" s="105"/>
      <c r="BQ143" s="105"/>
      <c r="BR143" s="105"/>
      <c r="BS143" s="105"/>
      <c r="BT143" s="105"/>
      <c r="BU143" s="105"/>
      <c r="BV143" s="105"/>
      <c r="BW143" s="105"/>
      <c r="BX143" s="105"/>
      <c r="BY143" s="105"/>
      <c r="BZ143" s="105"/>
      <c r="CA143" s="105"/>
      <c r="CB143" s="105"/>
      <c r="CC143" s="105"/>
      <c r="CD143" s="105"/>
      <c r="CE143" s="105"/>
      <c r="CF143" s="105"/>
      <c r="CG143" s="105"/>
      <c r="CH143" s="105"/>
      <c r="CI143" s="105"/>
      <c r="CJ143" s="105"/>
      <c r="CK143" s="105"/>
      <c r="CL143" s="105"/>
      <c r="CM143" s="105"/>
      <c r="CN143" s="105"/>
      <c r="CO143" s="105"/>
      <c r="CP143" s="105"/>
      <c r="CQ143" s="105"/>
      <c r="CR143" s="105"/>
      <c r="CS143" s="105"/>
      <c r="CT143" s="105"/>
      <c r="CU143" s="105"/>
      <c r="CV143" s="105"/>
      <c r="CW143" s="105"/>
      <c r="CX143" s="105"/>
      <c r="CY143" s="105"/>
      <c r="CZ143" s="105"/>
    </row>
    <row r="144" spans="1:104" s="403" customFormat="1" ht="23" x14ac:dyDescent="0.35">
      <c r="A144" s="85" t="s">
        <v>2</v>
      </c>
      <c r="B144" s="1013" t="s">
        <v>233</v>
      </c>
      <c r="C144" s="1042"/>
      <c r="D144" s="1043"/>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c r="AC144" s="105"/>
      <c r="AD144" s="105"/>
      <c r="AE144" s="105"/>
      <c r="AF144" s="105"/>
      <c r="AG144" s="105"/>
      <c r="AH144" s="105"/>
      <c r="AI144" s="105"/>
      <c r="AJ144" s="105"/>
      <c r="AK144" s="105"/>
      <c r="AL144" s="105"/>
      <c r="AM144" s="105"/>
      <c r="AN144" s="105"/>
      <c r="AO144" s="105"/>
      <c r="AP144" s="105"/>
      <c r="AQ144" s="105"/>
      <c r="AR144" s="105"/>
      <c r="AS144" s="105"/>
      <c r="AT144" s="105"/>
      <c r="AU144" s="105"/>
      <c r="AV144" s="105"/>
      <c r="AW144" s="105"/>
      <c r="AX144" s="105"/>
      <c r="AY144" s="105"/>
      <c r="AZ144" s="105"/>
      <c r="BA144" s="105"/>
      <c r="BB144" s="105"/>
      <c r="BC144" s="105"/>
      <c r="BD144" s="105"/>
      <c r="BE144" s="105"/>
      <c r="BF144" s="105"/>
      <c r="BG144" s="105"/>
      <c r="BH144" s="105"/>
      <c r="BI144" s="105"/>
      <c r="BJ144" s="105"/>
      <c r="BK144" s="105"/>
      <c r="BL144" s="105"/>
      <c r="BM144" s="105"/>
      <c r="BN144" s="105"/>
      <c r="BO144" s="105"/>
      <c r="BP144" s="105"/>
      <c r="BQ144" s="105"/>
      <c r="BR144" s="105"/>
      <c r="BS144" s="105"/>
      <c r="BT144" s="105"/>
      <c r="BU144" s="105"/>
      <c r="BV144" s="105"/>
      <c r="BW144" s="105"/>
      <c r="BX144" s="105"/>
      <c r="BY144" s="105"/>
      <c r="BZ144" s="105"/>
      <c r="CA144" s="105"/>
      <c r="CB144" s="105"/>
      <c r="CC144" s="105"/>
      <c r="CD144" s="105"/>
      <c r="CE144" s="105"/>
      <c r="CF144" s="105"/>
      <c r="CG144" s="105"/>
      <c r="CH144" s="105"/>
      <c r="CI144" s="105"/>
      <c r="CJ144" s="105"/>
      <c r="CK144" s="105"/>
      <c r="CL144" s="105"/>
      <c r="CM144" s="105"/>
      <c r="CN144" s="105"/>
      <c r="CO144" s="105"/>
      <c r="CP144" s="105"/>
      <c r="CQ144" s="105"/>
      <c r="CR144" s="105"/>
      <c r="CS144" s="105"/>
      <c r="CT144" s="105"/>
      <c r="CU144" s="105"/>
      <c r="CV144" s="105"/>
      <c r="CW144" s="105"/>
      <c r="CX144" s="105"/>
      <c r="CY144" s="105"/>
      <c r="CZ144" s="105"/>
    </row>
    <row r="145" spans="1:104" x14ac:dyDescent="0.3">
      <c r="A145" s="30">
        <v>1</v>
      </c>
      <c r="B145" s="1016" t="s">
        <v>3403</v>
      </c>
      <c r="C145" s="1044"/>
      <c r="D145" s="104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c r="AC145" s="105"/>
      <c r="AD145" s="105"/>
      <c r="AE145" s="105"/>
      <c r="AF145" s="105"/>
      <c r="AG145" s="105"/>
      <c r="AH145" s="105"/>
      <c r="AI145" s="105"/>
      <c r="AJ145" s="105"/>
      <c r="AK145" s="105"/>
      <c r="AL145" s="105"/>
      <c r="AM145" s="105"/>
      <c r="AN145" s="105"/>
      <c r="AO145" s="105"/>
      <c r="AP145" s="105"/>
      <c r="AQ145" s="105"/>
      <c r="AR145" s="105"/>
      <c r="AS145" s="105"/>
      <c r="AT145" s="105"/>
      <c r="AU145" s="105"/>
      <c r="AV145" s="105"/>
      <c r="AW145" s="105"/>
      <c r="AX145" s="105"/>
      <c r="AY145" s="105"/>
      <c r="AZ145" s="105"/>
      <c r="BA145" s="105"/>
      <c r="BB145" s="105"/>
      <c r="BC145" s="105"/>
      <c r="BD145" s="105"/>
      <c r="BE145" s="105"/>
      <c r="BF145" s="105"/>
      <c r="BG145" s="105"/>
      <c r="BH145" s="105"/>
      <c r="BI145" s="105"/>
      <c r="BJ145" s="105"/>
      <c r="BK145" s="105"/>
      <c r="BL145" s="105"/>
      <c r="BM145" s="105"/>
      <c r="BN145" s="105"/>
      <c r="BO145" s="105"/>
      <c r="BP145" s="105"/>
      <c r="BQ145" s="105"/>
      <c r="BR145" s="105"/>
      <c r="BS145" s="105"/>
      <c r="BT145" s="105"/>
      <c r="BU145" s="105"/>
      <c r="BV145" s="105"/>
      <c r="BW145" s="105"/>
      <c r="BX145" s="105"/>
      <c r="BY145" s="105"/>
      <c r="BZ145" s="105"/>
      <c r="CA145" s="105"/>
      <c r="CB145" s="105"/>
      <c r="CC145" s="105"/>
      <c r="CD145" s="105"/>
      <c r="CE145" s="105"/>
      <c r="CF145" s="105"/>
      <c r="CG145" s="105"/>
      <c r="CH145" s="105"/>
      <c r="CI145" s="105"/>
      <c r="CJ145" s="105"/>
      <c r="CK145" s="105"/>
      <c r="CL145" s="105"/>
      <c r="CM145" s="105"/>
      <c r="CN145" s="105"/>
      <c r="CO145" s="105"/>
      <c r="CP145" s="105"/>
      <c r="CQ145" s="105"/>
      <c r="CR145" s="105"/>
      <c r="CS145" s="105"/>
      <c r="CT145" s="105"/>
      <c r="CU145" s="105"/>
      <c r="CV145" s="105"/>
      <c r="CW145" s="105"/>
      <c r="CX145" s="105"/>
      <c r="CY145" s="105"/>
      <c r="CZ145" s="105"/>
    </row>
    <row r="146" spans="1:104" x14ac:dyDescent="0.3">
      <c r="A146" s="30">
        <v>2</v>
      </c>
      <c r="B146" s="1017" t="s">
        <v>3404</v>
      </c>
      <c r="C146" s="1032"/>
      <c r="D146" s="1033"/>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105"/>
      <c r="AK146" s="105"/>
      <c r="AL146" s="105"/>
      <c r="AM146" s="105"/>
      <c r="AN146" s="105"/>
      <c r="AO146" s="105"/>
      <c r="AP146" s="105"/>
      <c r="AQ146" s="105"/>
      <c r="AR146" s="105"/>
      <c r="AS146" s="105"/>
      <c r="AT146" s="105"/>
      <c r="AU146" s="105"/>
      <c r="AV146" s="105"/>
      <c r="AW146" s="105"/>
      <c r="AX146" s="105"/>
      <c r="AY146" s="105"/>
      <c r="AZ146" s="105"/>
      <c r="BA146" s="105"/>
      <c r="BB146" s="105"/>
      <c r="BC146" s="105"/>
      <c r="BD146" s="105"/>
      <c r="BE146" s="105"/>
      <c r="BF146" s="105"/>
      <c r="BG146" s="105"/>
      <c r="BH146" s="105"/>
      <c r="BI146" s="105"/>
      <c r="BJ146" s="105"/>
      <c r="BK146" s="105"/>
      <c r="BL146" s="105"/>
      <c r="BM146" s="105"/>
      <c r="BN146" s="105"/>
      <c r="BO146" s="105"/>
      <c r="BP146" s="105"/>
      <c r="BQ146" s="105"/>
      <c r="BR146" s="105"/>
      <c r="BS146" s="105"/>
      <c r="BT146" s="105"/>
      <c r="BU146" s="105"/>
      <c r="BV146" s="105"/>
      <c r="BW146" s="105"/>
      <c r="BX146" s="105"/>
      <c r="BY146" s="105"/>
      <c r="BZ146" s="105"/>
      <c r="CA146" s="105"/>
      <c r="CB146" s="105"/>
      <c r="CC146" s="105"/>
      <c r="CD146" s="105"/>
      <c r="CE146" s="105"/>
      <c r="CF146" s="105"/>
      <c r="CG146" s="105"/>
      <c r="CH146" s="105"/>
      <c r="CI146" s="105"/>
      <c r="CJ146" s="105"/>
      <c r="CK146" s="105"/>
      <c r="CL146" s="105"/>
      <c r="CM146" s="105"/>
      <c r="CN146" s="105"/>
      <c r="CO146" s="105"/>
      <c r="CP146" s="105"/>
      <c r="CQ146" s="105"/>
      <c r="CR146" s="105"/>
      <c r="CS146" s="105"/>
      <c r="CT146" s="105"/>
      <c r="CU146" s="105"/>
      <c r="CV146" s="105"/>
      <c r="CW146" s="105"/>
      <c r="CX146" s="105"/>
      <c r="CY146" s="105"/>
      <c r="CZ146" s="105"/>
    </row>
    <row r="147" spans="1:104" ht="47.5" customHeight="1" x14ac:dyDescent="0.3">
      <c r="A147" s="30">
        <v>3</v>
      </c>
      <c r="B147" s="1018" t="s">
        <v>3388</v>
      </c>
      <c r="C147" s="1034"/>
      <c r="D147" s="103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c r="AC147" s="105"/>
      <c r="AD147" s="105"/>
      <c r="AE147" s="105"/>
      <c r="AF147" s="105"/>
      <c r="AG147" s="105"/>
      <c r="AH147" s="105"/>
      <c r="AI147" s="105"/>
      <c r="AJ147" s="105"/>
      <c r="AK147" s="105"/>
      <c r="AL147" s="105"/>
      <c r="AM147" s="105"/>
      <c r="AN147" s="105"/>
      <c r="AO147" s="105"/>
      <c r="AP147" s="105"/>
      <c r="AQ147" s="105"/>
      <c r="AR147" s="105"/>
      <c r="AS147" s="105"/>
      <c r="AT147" s="105"/>
      <c r="AU147" s="105"/>
      <c r="AV147" s="105"/>
      <c r="AW147" s="105"/>
      <c r="AX147" s="105"/>
      <c r="AY147" s="105"/>
      <c r="AZ147" s="105"/>
      <c r="BA147" s="105"/>
      <c r="BB147" s="105"/>
      <c r="BC147" s="105"/>
      <c r="BD147" s="105"/>
      <c r="BE147" s="105"/>
      <c r="BF147" s="105"/>
      <c r="BG147" s="105"/>
      <c r="BH147" s="105"/>
      <c r="BI147" s="105"/>
      <c r="BJ147" s="105"/>
      <c r="BK147" s="105"/>
      <c r="BL147" s="105"/>
      <c r="BM147" s="105"/>
      <c r="BN147" s="105"/>
      <c r="BO147" s="105"/>
      <c r="BP147" s="105"/>
      <c r="BQ147" s="105"/>
      <c r="BR147" s="105"/>
      <c r="BS147" s="105"/>
      <c r="BT147" s="105"/>
      <c r="BU147" s="105"/>
      <c r="BV147" s="105"/>
      <c r="BW147" s="105"/>
      <c r="BX147" s="105"/>
      <c r="BY147" s="105"/>
      <c r="BZ147" s="105"/>
      <c r="CA147" s="105"/>
      <c r="CB147" s="105"/>
      <c r="CC147" s="105"/>
      <c r="CD147" s="105"/>
      <c r="CE147" s="105"/>
      <c r="CF147" s="105"/>
      <c r="CG147" s="105"/>
      <c r="CH147" s="105"/>
      <c r="CI147" s="105"/>
      <c r="CJ147" s="105"/>
      <c r="CK147" s="105"/>
      <c r="CL147" s="105"/>
      <c r="CM147" s="105"/>
      <c r="CN147" s="105"/>
      <c r="CO147" s="105"/>
      <c r="CP147" s="105"/>
      <c r="CQ147" s="105"/>
      <c r="CR147" s="105"/>
      <c r="CS147" s="105"/>
      <c r="CT147" s="105"/>
      <c r="CU147" s="105"/>
      <c r="CV147" s="105"/>
      <c r="CW147" s="105"/>
      <c r="CX147" s="105"/>
      <c r="CY147" s="105"/>
      <c r="CZ147" s="105"/>
    </row>
    <row r="148" spans="1:104" s="463" customFormat="1" ht="15" customHeight="1" x14ac:dyDescent="0.3">
      <c r="A148" s="36">
        <v>4</v>
      </c>
      <c r="B148" s="37" t="s">
        <v>864</v>
      </c>
      <c r="C148" s="289" t="s">
        <v>3357</v>
      </c>
      <c r="D148" s="158" t="s">
        <v>3389</v>
      </c>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c r="AC148" s="105"/>
      <c r="AD148" s="105"/>
      <c r="AE148" s="105"/>
      <c r="AF148" s="105"/>
      <c r="AG148" s="105"/>
      <c r="AH148" s="105"/>
      <c r="AI148" s="105"/>
      <c r="AJ148" s="105"/>
      <c r="AK148" s="105"/>
      <c r="AL148" s="105"/>
      <c r="AM148" s="105"/>
      <c r="AN148" s="105"/>
      <c r="AO148" s="105"/>
      <c r="AP148" s="105"/>
      <c r="AQ148" s="105"/>
      <c r="AR148" s="105"/>
      <c r="AS148" s="105"/>
      <c r="AT148" s="105"/>
      <c r="AU148" s="105"/>
      <c r="AV148" s="105"/>
      <c r="AW148" s="105"/>
      <c r="AX148" s="105"/>
      <c r="AY148" s="105"/>
      <c r="AZ148" s="105"/>
      <c r="BA148" s="105"/>
      <c r="BB148" s="105"/>
      <c r="BC148" s="105"/>
      <c r="BD148" s="105"/>
      <c r="BE148" s="105"/>
      <c r="BF148" s="105"/>
      <c r="BG148" s="105"/>
      <c r="BH148" s="105"/>
      <c r="BI148" s="105"/>
      <c r="BJ148" s="105"/>
      <c r="BK148" s="105"/>
      <c r="BL148" s="105"/>
      <c r="BM148" s="105"/>
      <c r="BN148" s="105"/>
      <c r="BO148" s="105"/>
      <c r="BP148" s="105"/>
      <c r="BQ148" s="105"/>
      <c r="BR148" s="105"/>
      <c r="BS148" s="105"/>
      <c r="BT148" s="105"/>
      <c r="BU148" s="105"/>
      <c r="BV148" s="105"/>
      <c r="BW148" s="105"/>
      <c r="BX148" s="105"/>
      <c r="BY148" s="105"/>
      <c r="BZ148" s="105"/>
      <c r="CA148" s="105"/>
      <c r="CB148" s="105"/>
      <c r="CC148" s="105"/>
      <c r="CD148" s="105"/>
      <c r="CE148" s="105"/>
      <c r="CF148" s="105"/>
      <c r="CG148" s="105"/>
      <c r="CH148" s="105"/>
      <c r="CI148" s="105"/>
      <c r="CJ148" s="105"/>
      <c r="CK148" s="105"/>
      <c r="CL148" s="105"/>
      <c r="CM148" s="105"/>
      <c r="CN148" s="105"/>
      <c r="CO148" s="105"/>
      <c r="CP148" s="105"/>
      <c r="CQ148" s="105"/>
      <c r="CR148" s="105"/>
      <c r="CS148" s="105"/>
      <c r="CT148" s="105"/>
      <c r="CU148" s="105"/>
      <c r="CV148" s="105"/>
      <c r="CW148" s="105"/>
      <c r="CX148" s="105"/>
      <c r="CY148" s="105"/>
      <c r="CZ148" s="105"/>
    </row>
    <row r="149" spans="1:104" ht="15" customHeight="1" x14ac:dyDescent="0.3">
      <c r="A149" s="30" t="s">
        <v>285</v>
      </c>
      <c r="B149" s="42" t="s">
        <v>286</v>
      </c>
      <c r="C149" s="43" t="s">
        <v>3390</v>
      </c>
      <c r="D149" s="43" t="s">
        <v>3391</v>
      </c>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c r="AC149" s="105"/>
      <c r="AD149" s="105"/>
      <c r="AE149" s="105"/>
      <c r="AF149" s="105"/>
      <c r="AG149" s="105"/>
      <c r="AH149" s="105"/>
      <c r="AI149" s="105"/>
      <c r="AJ149" s="105"/>
      <c r="AK149" s="105"/>
      <c r="AL149" s="105"/>
      <c r="AM149" s="105"/>
      <c r="AN149" s="105"/>
      <c r="AO149" s="105"/>
      <c r="AP149" s="105"/>
      <c r="AQ149" s="105"/>
      <c r="AR149" s="105"/>
      <c r="AS149" s="105"/>
      <c r="AT149" s="105"/>
      <c r="AU149" s="105"/>
      <c r="AV149" s="105"/>
      <c r="AW149" s="105"/>
      <c r="AX149" s="105"/>
      <c r="AY149" s="105"/>
      <c r="AZ149" s="105"/>
      <c r="BA149" s="105"/>
      <c r="BB149" s="105"/>
      <c r="BC149" s="105"/>
      <c r="BD149" s="105"/>
      <c r="BE149" s="105"/>
      <c r="BF149" s="105"/>
      <c r="BG149" s="105"/>
      <c r="BH149" s="105"/>
      <c r="BI149" s="105"/>
      <c r="BJ149" s="105"/>
      <c r="BK149" s="105"/>
      <c r="BL149" s="105"/>
      <c r="BM149" s="105"/>
      <c r="BN149" s="105"/>
      <c r="BO149" s="105"/>
      <c r="BP149" s="105"/>
      <c r="BQ149" s="105"/>
      <c r="BR149" s="105"/>
      <c r="BS149" s="105"/>
      <c r="BT149" s="105"/>
      <c r="BU149" s="105"/>
      <c r="BV149" s="105"/>
      <c r="BW149" s="105"/>
      <c r="BX149" s="105"/>
      <c r="BY149" s="105"/>
      <c r="BZ149" s="105"/>
      <c r="CA149" s="105"/>
      <c r="CB149" s="105"/>
      <c r="CC149" s="105"/>
      <c r="CD149" s="105"/>
      <c r="CE149" s="105"/>
      <c r="CF149" s="105"/>
      <c r="CG149" s="105"/>
      <c r="CH149" s="105"/>
      <c r="CI149" s="105"/>
      <c r="CJ149" s="105"/>
      <c r="CK149" s="105"/>
      <c r="CL149" s="105"/>
      <c r="CM149" s="105"/>
      <c r="CN149" s="105"/>
      <c r="CO149" s="105"/>
      <c r="CP149" s="105"/>
      <c r="CQ149" s="105"/>
      <c r="CR149" s="105"/>
      <c r="CS149" s="105"/>
      <c r="CT149" s="105"/>
      <c r="CU149" s="105"/>
      <c r="CV149" s="105"/>
      <c r="CW149" s="105"/>
      <c r="CX149" s="105"/>
      <c r="CY149" s="105"/>
      <c r="CZ149" s="105"/>
    </row>
    <row r="150" spans="1:104" ht="15" customHeight="1" x14ac:dyDescent="0.3">
      <c r="A150" s="30" t="s">
        <v>290</v>
      </c>
      <c r="B150" s="42" t="s">
        <v>291</v>
      </c>
      <c r="C150" s="43" t="s">
        <v>3405</v>
      </c>
      <c r="D150" s="43" t="s">
        <v>3406</v>
      </c>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c r="AC150" s="105"/>
      <c r="AD150" s="105"/>
      <c r="AE150" s="105"/>
      <c r="AF150" s="105"/>
      <c r="AG150" s="105"/>
      <c r="AH150" s="105"/>
      <c r="AI150" s="105"/>
      <c r="AJ150" s="105"/>
      <c r="AK150" s="105"/>
      <c r="AL150" s="105"/>
      <c r="AM150" s="105"/>
      <c r="AN150" s="105"/>
      <c r="AO150" s="105"/>
      <c r="AP150" s="105"/>
      <c r="AQ150" s="105"/>
      <c r="AR150" s="105"/>
      <c r="AS150" s="105"/>
      <c r="AT150" s="105"/>
      <c r="AU150" s="105"/>
      <c r="AV150" s="105"/>
      <c r="AW150" s="105"/>
      <c r="AX150" s="105"/>
      <c r="AY150" s="105"/>
      <c r="AZ150" s="105"/>
      <c r="BA150" s="105"/>
      <c r="BB150" s="105"/>
      <c r="BC150" s="105"/>
      <c r="BD150" s="105"/>
      <c r="BE150" s="105"/>
      <c r="BF150" s="105"/>
      <c r="BG150" s="105"/>
      <c r="BH150" s="105"/>
      <c r="BI150" s="105"/>
      <c r="BJ150" s="105"/>
      <c r="BK150" s="105"/>
      <c r="BL150" s="105"/>
      <c r="BM150" s="105"/>
      <c r="BN150" s="105"/>
      <c r="BO150" s="105"/>
      <c r="BP150" s="105"/>
      <c r="BQ150" s="105"/>
      <c r="BR150" s="105"/>
      <c r="BS150" s="105"/>
      <c r="BT150" s="105"/>
      <c r="BU150" s="105"/>
      <c r="BV150" s="105"/>
      <c r="BW150" s="105"/>
      <c r="BX150" s="105"/>
      <c r="BY150" s="105"/>
      <c r="BZ150" s="105"/>
      <c r="CA150" s="105"/>
      <c r="CB150" s="105"/>
      <c r="CC150" s="105"/>
      <c r="CD150" s="105"/>
      <c r="CE150" s="105"/>
      <c r="CF150" s="105"/>
      <c r="CG150" s="105"/>
      <c r="CH150" s="105"/>
      <c r="CI150" s="105"/>
      <c r="CJ150" s="105"/>
      <c r="CK150" s="105"/>
      <c r="CL150" s="105"/>
      <c r="CM150" s="105"/>
      <c r="CN150" s="105"/>
      <c r="CO150" s="105"/>
      <c r="CP150" s="105"/>
      <c r="CQ150" s="105"/>
      <c r="CR150" s="105"/>
      <c r="CS150" s="105"/>
      <c r="CT150" s="105"/>
      <c r="CU150" s="105"/>
      <c r="CV150" s="105"/>
      <c r="CW150" s="105"/>
      <c r="CX150" s="105"/>
      <c r="CY150" s="105"/>
      <c r="CZ150" s="105"/>
    </row>
    <row r="151" spans="1:104" x14ac:dyDescent="0.3">
      <c r="A151" s="30" t="s">
        <v>295</v>
      </c>
      <c r="B151" s="42" t="s">
        <v>296</v>
      </c>
      <c r="C151" s="42" t="s">
        <v>3394</v>
      </c>
      <c r="D151" s="42" t="s">
        <v>502</v>
      </c>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c r="AC151" s="105"/>
      <c r="AD151" s="105"/>
      <c r="AE151" s="105"/>
      <c r="AF151" s="105"/>
      <c r="AG151" s="105"/>
      <c r="AH151" s="105"/>
      <c r="AI151" s="105"/>
      <c r="AJ151" s="105"/>
      <c r="AK151" s="105"/>
      <c r="AL151" s="105"/>
      <c r="AM151" s="105"/>
      <c r="AN151" s="105"/>
      <c r="AO151" s="105"/>
      <c r="AP151" s="105"/>
      <c r="AQ151" s="105"/>
      <c r="AR151" s="105"/>
      <c r="AS151" s="105"/>
      <c r="AT151" s="105"/>
      <c r="AU151" s="105"/>
      <c r="AV151" s="105"/>
      <c r="AW151" s="105"/>
      <c r="AX151" s="105"/>
      <c r="AY151" s="105"/>
      <c r="AZ151" s="105"/>
      <c r="BA151" s="105"/>
      <c r="BB151" s="105"/>
      <c r="BC151" s="105"/>
      <c r="BD151" s="105"/>
      <c r="BE151" s="105"/>
      <c r="BF151" s="105"/>
      <c r="BG151" s="105"/>
      <c r="BH151" s="105"/>
      <c r="BI151" s="105"/>
      <c r="BJ151" s="105"/>
      <c r="BK151" s="105"/>
      <c r="BL151" s="105"/>
      <c r="BM151" s="105"/>
      <c r="BN151" s="105"/>
      <c r="BO151" s="105"/>
      <c r="BP151" s="105"/>
      <c r="BQ151" s="105"/>
      <c r="BR151" s="105"/>
      <c r="BS151" s="105"/>
      <c r="BT151" s="105"/>
      <c r="BU151" s="105"/>
      <c r="BV151" s="105"/>
      <c r="BW151" s="105"/>
      <c r="BX151" s="105"/>
      <c r="BY151" s="105"/>
      <c r="BZ151" s="105"/>
      <c r="CA151" s="105"/>
      <c r="CB151" s="105"/>
      <c r="CC151" s="105"/>
      <c r="CD151" s="105"/>
      <c r="CE151" s="105"/>
      <c r="CF151" s="105"/>
      <c r="CG151" s="105"/>
      <c r="CH151" s="105"/>
      <c r="CI151" s="105"/>
      <c r="CJ151" s="105"/>
      <c r="CK151" s="105"/>
      <c r="CL151" s="105"/>
      <c r="CM151" s="105"/>
      <c r="CN151" s="105"/>
      <c r="CO151" s="105"/>
      <c r="CP151" s="105"/>
      <c r="CQ151" s="105"/>
      <c r="CR151" s="105"/>
      <c r="CS151" s="105"/>
      <c r="CT151" s="105"/>
      <c r="CU151" s="105"/>
      <c r="CV151" s="105"/>
      <c r="CW151" s="105"/>
      <c r="CX151" s="105"/>
      <c r="CY151" s="105"/>
      <c r="CZ151" s="105"/>
    </row>
    <row r="152" spans="1:104" x14ac:dyDescent="0.3">
      <c r="A152" s="30" t="s">
        <v>299</v>
      </c>
      <c r="B152" s="42" t="s">
        <v>300</v>
      </c>
      <c r="C152" s="42" t="s">
        <v>714</v>
      </c>
      <c r="D152" s="42" t="s">
        <v>736</v>
      </c>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c r="AC152" s="105"/>
      <c r="AD152" s="105"/>
      <c r="AE152" s="105"/>
      <c r="AF152" s="105"/>
      <c r="AG152" s="105"/>
      <c r="AH152" s="105"/>
      <c r="AI152" s="105"/>
      <c r="AJ152" s="105"/>
      <c r="AK152" s="105"/>
      <c r="AL152" s="105"/>
      <c r="AM152" s="105"/>
      <c r="AN152" s="105"/>
      <c r="AO152" s="105"/>
      <c r="AP152" s="105"/>
      <c r="AQ152" s="105"/>
      <c r="AR152" s="105"/>
      <c r="AS152" s="105"/>
      <c r="AT152" s="105"/>
      <c r="AU152" s="105"/>
      <c r="AV152" s="105"/>
      <c r="AW152" s="105"/>
      <c r="AX152" s="105"/>
      <c r="AY152" s="105"/>
      <c r="AZ152" s="105"/>
      <c r="BA152" s="105"/>
      <c r="BB152" s="105"/>
      <c r="BC152" s="105"/>
      <c r="BD152" s="105"/>
      <c r="BE152" s="105"/>
      <c r="BF152" s="105"/>
      <c r="BG152" s="105"/>
      <c r="BH152" s="105"/>
      <c r="BI152" s="105"/>
      <c r="BJ152" s="105"/>
      <c r="BK152" s="105"/>
      <c r="BL152" s="105"/>
      <c r="BM152" s="105"/>
      <c r="BN152" s="105"/>
      <c r="BO152" s="105"/>
      <c r="BP152" s="105"/>
      <c r="BQ152" s="105"/>
      <c r="BR152" s="105"/>
      <c r="BS152" s="105"/>
      <c r="BT152" s="105"/>
      <c r="BU152" s="105"/>
      <c r="BV152" s="105"/>
      <c r="BW152" s="105"/>
      <c r="BX152" s="105"/>
      <c r="BY152" s="105"/>
      <c r="BZ152" s="105"/>
      <c r="CA152" s="105"/>
      <c r="CB152" s="105"/>
      <c r="CC152" s="105"/>
      <c r="CD152" s="105"/>
      <c r="CE152" s="105"/>
      <c r="CF152" s="105"/>
      <c r="CG152" s="105"/>
      <c r="CH152" s="105"/>
      <c r="CI152" s="105"/>
      <c r="CJ152" s="105"/>
      <c r="CK152" s="105"/>
      <c r="CL152" s="105"/>
      <c r="CM152" s="105"/>
      <c r="CN152" s="105"/>
      <c r="CO152" s="105"/>
      <c r="CP152" s="105"/>
      <c r="CQ152" s="105"/>
      <c r="CR152" s="105"/>
      <c r="CS152" s="105"/>
      <c r="CT152" s="105"/>
      <c r="CU152" s="105"/>
      <c r="CV152" s="105"/>
      <c r="CW152" s="105"/>
      <c r="CX152" s="105"/>
      <c r="CY152" s="105"/>
      <c r="CZ152" s="105"/>
    </row>
    <row r="153" spans="1:104" ht="23.5" customHeight="1" x14ac:dyDescent="0.3">
      <c r="A153" s="30" t="s">
        <v>304</v>
      </c>
      <c r="B153" s="63" t="s">
        <v>305</v>
      </c>
      <c r="C153" s="63"/>
      <c r="D153" s="63"/>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c r="AC153" s="105"/>
      <c r="AD153" s="105"/>
      <c r="AE153" s="105"/>
      <c r="AF153" s="105"/>
      <c r="AG153" s="105"/>
      <c r="AH153" s="105"/>
      <c r="AI153" s="105"/>
      <c r="AJ153" s="105"/>
      <c r="AK153" s="105"/>
      <c r="AL153" s="105"/>
      <c r="AM153" s="105"/>
      <c r="AN153" s="105"/>
      <c r="AO153" s="105"/>
      <c r="AP153" s="105"/>
      <c r="AQ153" s="105"/>
      <c r="AR153" s="105"/>
      <c r="AS153" s="105"/>
      <c r="AT153" s="105"/>
      <c r="AU153" s="105"/>
      <c r="AV153" s="105"/>
      <c r="AW153" s="105"/>
      <c r="AX153" s="105"/>
      <c r="AY153" s="105"/>
      <c r="AZ153" s="105"/>
      <c r="BA153" s="105"/>
      <c r="BB153" s="105"/>
      <c r="BC153" s="105"/>
      <c r="BD153" s="105"/>
      <c r="BE153" s="105"/>
      <c r="BF153" s="105"/>
      <c r="BG153" s="105"/>
      <c r="BH153" s="105"/>
      <c r="BI153" s="105"/>
      <c r="BJ153" s="105"/>
      <c r="BK153" s="105"/>
      <c r="BL153" s="105"/>
      <c r="BM153" s="105"/>
      <c r="BN153" s="105"/>
      <c r="BO153" s="105"/>
      <c r="BP153" s="105"/>
      <c r="BQ153" s="105"/>
      <c r="BR153" s="105"/>
      <c r="BS153" s="105"/>
      <c r="BT153" s="105"/>
      <c r="BU153" s="105"/>
      <c r="BV153" s="105"/>
      <c r="BW153" s="105"/>
      <c r="BX153" s="105"/>
      <c r="BY153" s="105"/>
      <c r="BZ153" s="105"/>
      <c r="CA153" s="105"/>
      <c r="CB153" s="105"/>
      <c r="CC153" s="105"/>
      <c r="CD153" s="105"/>
      <c r="CE153" s="105"/>
      <c r="CF153" s="105"/>
      <c r="CG153" s="105"/>
      <c r="CH153" s="105"/>
      <c r="CI153" s="105"/>
      <c r="CJ153" s="105"/>
      <c r="CK153" s="105"/>
      <c r="CL153" s="105"/>
      <c r="CM153" s="105"/>
      <c r="CN153" s="105"/>
      <c r="CO153" s="105"/>
      <c r="CP153" s="105"/>
      <c r="CQ153" s="105"/>
      <c r="CR153" s="105"/>
      <c r="CS153" s="105"/>
      <c r="CT153" s="105"/>
      <c r="CU153" s="105"/>
      <c r="CV153" s="105"/>
      <c r="CW153" s="105"/>
      <c r="CX153" s="105"/>
      <c r="CY153" s="105"/>
      <c r="CZ153" s="105"/>
    </row>
    <row r="154" spans="1:104" ht="19" customHeight="1" x14ac:dyDescent="0.3">
      <c r="A154" s="30" t="s">
        <v>306</v>
      </c>
      <c r="B154" s="55" t="s">
        <v>3407</v>
      </c>
      <c r="C154" s="133"/>
      <c r="D154" s="104"/>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c r="AC154" s="105"/>
      <c r="AD154" s="105"/>
      <c r="AE154" s="105"/>
      <c r="AF154" s="105"/>
      <c r="AG154" s="105"/>
      <c r="AH154" s="105"/>
      <c r="AI154" s="105"/>
      <c r="AJ154" s="105"/>
      <c r="AK154" s="105"/>
      <c r="AL154" s="105"/>
      <c r="AM154" s="105"/>
      <c r="AN154" s="105"/>
      <c r="AO154" s="105"/>
      <c r="AP154" s="105"/>
      <c r="AQ154" s="105"/>
      <c r="AR154" s="105"/>
      <c r="AS154" s="105"/>
      <c r="AT154" s="105"/>
      <c r="AU154" s="105"/>
      <c r="AV154" s="105"/>
      <c r="AW154" s="105"/>
      <c r="AX154" s="105"/>
      <c r="AY154" s="105"/>
      <c r="AZ154" s="105"/>
      <c r="BA154" s="105"/>
      <c r="BB154" s="105"/>
      <c r="BC154" s="105"/>
      <c r="BD154" s="105"/>
      <c r="BE154" s="105"/>
      <c r="BF154" s="105"/>
      <c r="BG154" s="105"/>
      <c r="BH154" s="105"/>
      <c r="BI154" s="105"/>
      <c r="BJ154" s="105"/>
      <c r="BK154" s="105"/>
      <c r="BL154" s="105"/>
      <c r="BM154" s="105"/>
      <c r="BN154" s="105"/>
      <c r="BO154" s="105"/>
      <c r="BP154" s="105"/>
      <c r="BQ154" s="105"/>
      <c r="BR154" s="105"/>
      <c r="BS154" s="105"/>
      <c r="BT154" s="105"/>
      <c r="BU154" s="105"/>
      <c r="BV154" s="105"/>
      <c r="BW154" s="105"/>
      <c r="BX154" s="105"/>
      <c r="BY154" s="105"/>
      <c r="BZ154" s="105"/>
      <c r="CA154" s="105"/>
      <c r="CB154" s="105"/>
      <c r="CC154" s="105"/>
      <c r="CD154" s="105"/>
      <c r="CE154" s="105"/>
      <c r="CF154" s="105"/>
      <c r="CG154" s="105"/>
      <c r="CH154" s="105"/>
      <c r="CI154" s="105"/>
      <c r="CJ154" s="105"/>
      <c r="CK154" s="105"/>
      <c r="CL154" s="105"/>
      <c r="CM154" s="105"/>
      <c r="CN154" s="105"/>
      <c r="CO154" s="105"/>
      <c r="CP154" s="105"/>
      <c r="CQ154" s="105"/>
      <c r="CR154" s="105"/>
      <c r="CS154" s="105"/>
      <c r="CT154" s="105"/>
      <c r="CU154" s="105"/>
      <c r="CV154" s="105"/>
      <c r="CW154" s="105"/>
      <c r="CX154" s="105"/>
      <c r="CY154" s="105"/>
      <c r="CZ154" s="105"/>
    </row>
    <row r="155" spans="1:104" x14ac:dyDescent="0.3">
      <c r="A155" s="30">
        <v>5</v>
      </c>
      <c r="B155" s="63" t="s">
        <v>354</v>
      </c>
      <c r="C155" s="63"/>
      <c r="D155" s="63"/>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c r="AC155" s="105"/>
      <c r="AD155" s="105"/>
      <c r="AE155" s="105"/>
      <c r="AF155" s="105"/>
      <c r="AG155" s="105"/>
      <c r="AH155" s="105"/>
      <c r="AI155" s="105"/>
      <c r="AJ155" s="105"/>
      <c r="AK155" s="105"/>
      <c r="AL155" s="105"/>
      <c r="AM155" s="105"/>
      <c r="AN155" s="105"/>
      <c r="AO155" s="105"/>
      <c r="AP155" s="105"/>
      <c r="AQ155" s="105"/>
      <c r="AR155" s="105"/>
      <c r="AS155" s="105"/>
      <c r="AT155" s="105"/>
      <c r="AU155" s="105"/>
      <c r="AV155" s="105"/>
      <c r="AW155" s="105"/>
      <c r="AX155" s="105"/>
      <c r="AY155" s="105"/>
      <c r="AZ155" s="105"/>
      <c r="BA155" s="105"/>
      <c r="BB155" s="105"/>
      <c r="BC155" s="105"/>
      <c r="BD155" s="105"/>
      <c r="BE155" s="105"/>
      <c r="BF155" s="105"/>
      <c r="BG155" s="105"/>
      <c r="BH155" s="105"/>
      <c r="BI155" s="105"/>
      <c r="BJ155" s="105"/>
      <c r="BK155" s="105"/>
      <c r="BL155" s="105"/>
      <c r="BM155" s="105"/>
      <c r="BN155" s="105"/>
      <c r="BO155" s="105"/>
      <c r="BP155" s="105"/>
      <c r="BQ155" s="105"/>
      <c r="BR155" s="105"/>
      <c r="BS155" s="105"/>
      <c r="BT155" s="105"/>
      <c r="BU155" s="105"/>
      <c r="BV155" s="105"/>
      <c r="BW155" s="105"/>
      <c r="BX155" s="105"/>
      <c r="BY155" s="105"/>
      <c r="BZ155" s="105"/>
      <c r="CA155" s="105"/>
      <c r="CB155" s="105"/>
      <c r="CC155" s="105"/>
      <c r="CD155" s="105"/>
      <c r="CE155" s="105"/>
      <c r="CF155" s="105"/>
      <c r="CG155" s="105"/>
      <c r="CH155" s="105"/>
      <c r="CI155" s="105"/>
      <c r="CJ155" s="105"/>
      <c r="CK155" s="105"/>
      <c r="CL155" s="105"/>
      <c r="CM155" s="105"/>
      <c r="CN155" s="105"/>
      <c r="CO155" s="105"/>
      <c r="CP155" s="105"/>
      <c r="CQ155" s="105"/>
      <c r="CR155" s="105"/>
      <c r="CS155" s="105"/>
      <c r="CT155" s="105"/>
      <c r="CU155" s="105"/>
      <c r="CV155" s="105"/>
      <c r="CW155" s="105"/>
      <c r="CX155" s="105"/>
      <c r="CY155" s="105"/>
      <c r="CZ155" s="105"/>
    </row>
    <row r="156" spans="1:104" ht="72.650000000000006" customHeight="1" x14ac:dyDescent="0.3">
      <c r="A156" s="30">
        <v>6</v>
      </c>
      <c r="B156" s="1020" t="s">
        <v>1912</v>
      </c>
      <c r="C156" s="1021"/>
      <c r="D156" s="1022"/>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05"/>
      <c r="AY156" s="105"/>
      <c r="AZ156" s="105"/>
      <c r="BA156" s="105"/>
      <c r="BB156" s="105"/>
      <c r="BC156" s="105"/>
      <c r="BD156" s="105"/>
      <c r="BE156" s="105"/>
      <c r="BF156" s="105"/>
      <c r="BG156" s="105"/>
      <c r="BH156" s="105"/>
      <c r="BI156" s="105"/>
      <c r="BJ156" s="105"/>
      <c r="BK156" s="105"/>
      <c r="BL156" s="105"/>
      <c r="BM156" s="105"/>
      <c r="BN156" s="105"/>
      <c r="BO156" s="105"/>
      <c r="BP156" s="105"/>
      <c r="BQ156" s="105"/>
      <c r="BR156" s="105"/>
      <c r="BS156" s="105"/>
      <c r="BT156" s="105"/>
      <c r="BU156" s="105"/>
      <c r="BV156" s="105"/>
      <c r="BW156" s="105"/>
      <c r="BX156" s="105"/>
      <c r="BY156" s="105"/>
      <c r="BZ156" s="105"/>
      <c r="CA156" s="105"/>
      <c r="CB156" s="105"/>
      <c r="CC156" s="105"/>
    </row>
    <row r="157" spans="1:104" ht="28" x14ac:dyDescent="0.3">
      <c r="A157" s="66">
        <v>7</v>
      </c>
      <c r="B157" s="67" t="s">
        <v>356</v>
      </c>
      <c r="C157" s="257">
        <v>5855493</v>
      </c>
      <c r="D157" s="257">
        <v>6398109.04</v>
      </c>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c r="AC157" s="105"/>
      <c r="AD157" s="105"/>
      <c r="AE157" s="105"/>
      <c r="AF157" s="105"/>
      <c r="AG157" s="105"/>
      <c r="AH157" s="105"/>
      <c r="AI157" s="105"/>
      <c r="AJ157" s="105"/>
      <c r="AK157" s="105"/>
      <c r="AL157" s="105"/>
      <c r="AM157" s="105"/>
      <c r="AN157" s="105"/>
      <c r="AO157" s="105"/>
      <c r="AP157" s="105"/>
      <c r="AQ157" s="105"/>
      <c r="AR157" s="105"/>
      <c r="AS157" s="105"/>
      <c r="AT157" s="105"/>
      <c r="AU157" s="105"/>
      <c r="AV157" s="105"/>
      <c r="AW157" s="105"/>
      <c r="AX157" s="105"/>
      <c r="AY157" s="105"/>
      <c r="AZ157" s="105"/>
      <c r="BA157" s="105"/>
      <c r="BB157" s="105"/>
      <c r="BC157" s="105"/>
      <c r="BD157" s="105"/>
      <c r="BE157" s="105"/>
      <c r="BF157" s="105"/>
      <c r="BG157" s="105"/>
      <c r="BH157" s="105"/>
      <c r="BI157" s="105"/>
      <c r="BJ157" s="105"/>
      <c r="BK157" s="105"/>
      <c r="BL157" s="105"/>
      <c r="BM157" s="105"/>
      <c r="BN157" s="105"/>
      <c r="BO157" s="105"/>
      <c r="BP157" s="105"/>
      <c r="BQ157" s="105"/>
      <c r="BR157" s="105"/>
      <c r="BS157" s="105"/>
      <c r="BT157" s="105"/>
      <c r="BU157" s="105"/>
      <c r="BV157" s="105"/>
      <c r="BW157" s="105"/>
      <c r="BX157" s="105"/>
      <c r="BY157" s="105"/>
      <c r="BZ157" s="105"/>
      <c r="CA157" s="105"/>
      <c r="CB157" s="105"/>
      <c r="CC157" s="105"/>
    </row>
    <row r="158" spans="1:104" x14ac:dyDescent="0.3">
      <c r="A158" s="30">
        <v>8</v>
      </c>
      <c r="B158" s="63" t="s">
        <v>365</v>
      </c>
      <c r="C158" s="44" t="s">
        <v>821</v>
      </c>
      <c r="D158" s="44" t="s">
        <v>821</v>
      </c>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c r="AK158" s="105"/>
      <c r="AL158" s="105"/>
      <c r="AM158" s="105"/>
      <c r="AN158" s="105"/>
      <c r="AO158" s="105"/>
      <c r="AP158" s="105"/>
      <c r="AQ158" s="105"/>
      <c r="AR158" s="105"/>
      <c r="AS158" s="105"/>
      <c r="AT158" s="105"/>
      <c r="AU158" s="105"/>
      <c r="AV158" s="105"/>
      <c r="AW158" s="105"/>
      <c r="AX158" s="105"/>
      <c r="AY158" s="105"/>
      <c r="AZ158" s="105"/>
      <c r="BA158" s="105"/>
      <c r="BB158" s="105"/>
      <c r="BC158" s="105"/>
      <c r="BD158" s="105"/>
      <c r="BE158" s="105"/>
      <c r="BF158" s="105"/>
      <c r="BG158" s="105"/>
      <c r="BH158" s="105"/>
      <c r="BI158" s="105"/>
      <c r="BJ158" s="105"/>
      <c r="BK158" s="105"/>
      <c r="BL158" s="105"/>
      <c r="BM158" s="105"/>
      <c r="BN158" s="105"/>
      <c r="BO158" s="105"/>
      <c r="BP158" s="105"/>
      <c r="BQ158" s="105"/>
      <c r="BR158" s="105"/>
      <c r="BS158" s="105"/>
      <c r="BT158" s="105"/>
      <c r="BU158" s="105"/>
      <c r="BV158" s="105"/>
      <c r="BW158" s="105"/>
      <c r="BX158" s="105"/>
      <c r="BY158" s="105"/>
      <c r="BZ158" s="105"/>
      <c r="CA158" s="105"/>
      <c r="CB158" s="105"/>
      <c r="CC158" s="105"/>
    </row>
    <row r="159" spans="1:104" x14ac:dyDescent="0.3">
      <c r="A159" s="518"/>
      <c r="B159" s="518"/>
      <c r="C159" s="518"/>
      <c r="D159" s="518"/>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c r="AC159" s="105"/>
      <c r="AD159" s="105"/>
      <c r="AE159" s="105"/>
      <c r="AF159" s="105"/>
      <c r="AG159" s="105"/>
      <c r="AH159" s="105"/>
      <c r="AI159" s="105"/>
      <c r="AJ159" s="105"/>
      <c r="AK159" s="105"/>
      <c r="AL159" s="105"/>
      <c r="AM159" s="105"/>
      <c r="AN159" s="105"/>
      <c r="AO159" s="105"/>
      <c r="AP159" s="105"/>
      <c r="AQ159" s="105"/>
      <c r="AR159" s="105"/>
      <c r="AS159" s="105"/>
      <c r="AT159" s="105"/>
      <c r="AU159" s="105"/>
      <c r="AV159" s="105"/>
      <c r="AW159" s="105"/>
      <c r="AX159" s="105"/>
      <c r="AY159" s="105"/>
      <c r="AZ159" s="105"/>
      <c r="BA159" s="105"/>
      <c r="BB159" s="105"/>
      <c r="BC159" s="105"/>
      <c r="BD159" s="105"/>
      <c r="BE159" s="105"/>
      <c r="BF159" s="105"/>
      <c r="BG159" s="105"/>
      <c r="BH159" s="105"/>
      <c r="BI159" s="105"/>
      <c r="BJ159" s="105"/>
      <c r="BK159" s="105"/>
      <c r="BL159" s="105"/>
      <c r="BM159" s="105"/>
      <c r="BN159" s="105"/>
      <c r="BO159" s="105"/>
      <c r="BP159" s="105"/>
      <c r="BQ159" s="105"/>
      <c r="BR159" s="105"/>
      <c r="BS159" s="105"/>
      <c r="BT159" s="105"/>
      <c r="BU159" s="105"/>
      <c r="BV159" s="105"/>
      <c r="BW159" s="105"/>
      <c r="BX159" s="105"/>
      <c r="BY159" s="105"/>
      <c r="BZ159" s="105"/>
      <c r="CA159" s="105"/>
      <c r="CB159" s="105"/>
      <c r="CC159" s="105"/>
    </row>
    <row r="160" spans="1:104" s="105" customFormat="1" x14ac:dyDescent="0.35"/>
    <row r="161" s="105" customFormat="1" x14ac:dyDescent="0.35"/>
    <row r="162" s="105" customFormat="1" x14ac:dyDescent="0.35"/>
    <row r="163" s="105" customFormat="1" x14ac:dyDescent="0.35"/>
    <row r="164" s="105" customFormat="1" x14ac:dyDescent="0.35"/>
    <row r="165" s="105" customFormat="1" x14ac:dyDescent="0.35"/>
    <row r="166" s="105" customFormat="1" x14ac:dyDescent="0.35"/>
    <row r="167" s="105" customFormat="1" x14ac:dyDescent="0.35"/>
    <row r="168" s="105" customFormat="1" x14ac:dyDescent="0.35"/>
    <row r="169" s="105" customFormat="1" x14ac:dyDescent="0.35"/>
    <row r="170" s="105" customFormat="1" x14ac:dyDescent="0.35"/>
    <row r="171" s="105" customFormat="1" x14ac:dyDescent="0.35"/>
    <row r="172" s="105" customFormat="1" x14ac:dyDescent="0.35"/>
    <row r="173" s="105" customFormat="1" x14ac:dyDescent="0.35"/>
    <row r="174" s="105" customFormat="1" x14ac:dyDescent="0.35"/>
    <row r="175" s="105" customFormat="1" x14ac:dyDescent="0.35"/>
    <row r="176" s="105" customFormat="1" x14ac:dyDescent="0.35"/>
    <row r="177" s="105" customFormat="1" x14ac:dyDescent="0.35"/>
    <row r="178" s="105" customFormat="1" x14ac:dyDescent="0.35"/>
    <row r="179" s="105" customFormat="1" x14ac:dyDescent="0.35"/>
    <row r="180" s="105" customFormat="1" x14ac:dyDescent="0.35"/>
    <row r="181" s="105" customFormat="1" x14ac:dyDescent="0.35"/>
    <row r="182" s="105" customFormat="1" x14ac:dyDescent="0.35"/>
    <row r="183" s="105" customFormat="1" x14ac:dyDescent="0.35"/>
    <row r="184" s="105" customFormat="1" x14ac:dyDescent="0.35"/>
    <row r="185" s="105" customFormat="1" x14ac:dyDescent="0.35"/>
    <row r="186" s="105" customFormat="1" x14ac:dyDescent="0.35"/>
    <row r="187" s="105" customFormat="1" x14ac:dyDescent="0.35"/>
    <row r="188" s="105" customFormat="1" x14ac:dyDescent="0.35"/>
    <row r="189" s="105" customFormat="1" x14ac:dyDescent="0.35"/>
    <row r="190" s="105" customFormat="1" x14ac:dyDescent="0.35"/>
    <row r="191" s="105" customFormat="1" x14ac:dyDescent="0.35"/>
    <row r="192" s="105" customFormat="1" x14ac:dyDescent="0.35"/>
    <row r="193" s="105" customFormat="1" x14ac:dyDescent="0.35"/>
    <row r="194" s="105" customFormat="1" x14ac:dyDescent="0.35"/>
    <row r="195" s="105" customFormat="1" x14ac:dyDescent="0.35"/>
    <row r="196" s="105" customFormat="1" x14ac:dyDescent="0.35"/>
    <row r="197" s="105" customFormat="1" x14ac:dyDescent="0.35"/>
    <row r="198" s="105" customFormat="1" x14ac:dyDescent="0.35"/>
    <row r="199" s="105" customFormat="1" x14ac:dyDescent="0.35"/>
    <row r="200" s="105" customFormat="1" x14ac:dyDescent="0.35"/>
    <row r="201" s="105" customFormat="1" x14ac:dyDescent="0.35"/>
    <row r="202" s="105" customFormat="1" x14ac:dyDescent="0.35"/>
    <row r="203" s="105" customFormat="1" x14ac:dyDescent="0.35"/>
    <row r="204" s="105" customFormat="1" x14ac:dyDescent="0.35"/>
    <row r="205" s="105" customFormat="1" x14ac:dyDescent="0.35"/>
    <row r="206" s="105" customFormat="1" x14ac:dyDescent="0.35"/>
    <row r="207" s="105" customFormat="1" x14ac:dyDescent="0.35"/>
    <row r="208" s="105" customFormat="1" x14ac:dyDescent="0.35"/>
    <row r="209" s="105" customFormat="1" x14ac:dyDescent="0.35"/>
    <row r="210" s="105" customFormat="1" x14ac:dyDescent="0.35"/>
    <row r="211" s="105" customFormat="1" x14ac:dyDescent="0.35"/>
    <row r="212" s="105" customFormat="1" x14ac:dyDescent="0.35"/>
    <row r="213" s="105" customFormat="1" x14ac:dyDescent="0.35"/>
    <row r="214" s="105" customFormat="1" x14ac:dyDescent="0.35"/>
    <row r="215" s="105" customFormat="1" x14ac:dyDescent="0.35"/>
    <row r="216" s="105" customFormat="1" x14ac:dyDescent="0.35"/>
    <row r="217" s="105" customFormat="1" x14ac:dyDescent="0.35"/>
    <row r="218" s="105" customFormat="1" x14ac:dyDescent="0.35"/>
    <row r="219" s="105" customFormat="1" x14ac:dyDescent="0.35"/>
    <row r="220" s="105" customFormat="1" x14ac:dyDescent="0.35"/>
    <row r="221" s="105" customFormat="1" x14ac:dyDescent="0.35"/>
    <row r="222" s="105" customFormat="1" x14ac:dyDescent="0.35"/>
    <row r="223" s="105" customFormat="1" x14ac:dyDescent="0.35"/>
    <row r="224" s="105" customFormat="1" x14ac:dyDescent="0.35"/>
    <row r="225" s="105" customFormat="1" x14ac:dyDescent="0.35"/>
    <row r="226" s="105" customFormat="1" x14ac:dyDescent="0.35"/>
    <row r="227" s="105" customFormat="1" x14ac:dyDescent="0.35"/>
    <row r="228" s="105" customFormat="1" x14ac:dyDescent="0.35"/>
    <row r="229" s="105" customFormat="1" x14ac:dyDescent="0.35"/>
    <row r="230" s="105" customFormat="1" x14ac:dyDescent="0.35"/>
    <row r="231" s="105" customFormat="1" x14ac:dyDescent="0.35"/>
    <row r="232" s="105" customFormat="1" x14ac:dyDescent="0.35"/>
    <row r="233" s="105" customFormat="1" x14ac:dyDescent="0.35"/>
    <row r="234" s="105" customFormat="1" x14ac:dyDescent="0.35"/>
    <row r="235" s="105" customFormat="1" x14ac:dyDescent="0.35"/>
    <row r="236" s="105" customFormat="1" x14ac:dyDescent="0.35"/>
    <row r="237" s="105" customFormat="1" x14ac:dyDescent="0.35"/>
    <row r="238" s="105" customFormat="1" x14ac:dyDescent="0.35"/>
    <row r="239" s="105" customFormat="1" x14ac:dyDescent="0.35"/>
    <row r="240" s="105" customFormat="1" x14ac:dyDescent="0.35"/>
    <row r="241" s="105" customFormat="1" x14ac:dyDescent="0.35"/>
    <row r="242" s="105" customFormat="1" x14ac:dyDescent="0.35"/>
    <row r="243" s="105" customFormat="1" x14ac:dyDescent="0.35"/>
    <row r="244" s="105" customFormat="1" x14ac:dyDescent="0.35"/>
    <row r="245" s="105" customFormat="1" x14ac:dyDescent="0.35"/>
    <row r="246" s="105" customFormat="1" x14ac:dyDescent="0.35"/>
    <row r="247" s="105" customFormat="1" x14ac:dyDescent="0.35"/>
    <row r="248" s="105" customFormat="1" x14ac:dyDescent="0.35"/>
    <row r="249" s="105" customFormat="1" x14ac:dyDescent="0.35"/>
    <row r="250" s="105" customFormat="1" x14ac:dyDescent="0.35"/>
    <row r="251" s="105" customFormat="1" x14ac:dyDescent="0.35"/>
    <row r="252" s="105" customFormat="1" x14ac:dyDescent="0.35"/>
    <row r="253" s="105" customFormat="1" x14ac:dyDescent="0.35"/>
    <row r="254" s="105" customFormat="1" x14ac:dyDescent="0.35"/>
    <row r="255" s="105" customFormat="1" x14ac:dyDescent="0.35"/>
    <row r="256" s="105" customFormat="1" x14ac:dyDescent="0.35"/>
    <row r="257" s="105" customFormat="1" x14ac:dyDescent="0.35"/>
    <row r="258" s="105" customFormat="1" x14ac:dyDescent="0.35"/>
    <row r="259" s="105" customFormat="1" x14ac:dyDescent="0.35"/>
    <row r="260" s="105" customFormat="1" x14ac:dyDescent="0.35"/>
    <row r="261" s="105" customFormat="1" x14ac:dyDescent="0.35"/>
    <row r="262" s="105" customFormat="1" x14ac:dyDescent="0.35"/>
    <row r="263" s="105" customFormat="1" x14ac:dyDescent="0.35"/>
    <row r="264" s="105" customFormat="1" x14ac:dyDescent="0.35"/>
    <row r="265" s="105" customFormat="1" x14ac:dyDescent="0.35"/>
    <row r="266" s="105" customFormat="1" x14ac:dyDescent="0.35"/>
    <row r="267" s="105" customFormat="1" x14ac:dyDescent="0.35"/>
    <row r="268" s="105" customFormat="1" x14ac:dyDescent="0.35"/>
    <row r="269" s="105" customFormat="1" x14ac:dyDescent="0.35"/>
    <row r="270" s="105" customFormat="1" x14ac:dyDescent="0.35"/>
    <row r="271" s="105" customFormat="1" x14ac:dyDescent="0.35"/>
    <row r="272" s="105" customFormat="1" x14ac:dyDescent="0.35"/>
    <row r="273" s="105" customFormat="1" x14ac:dyDescent="0.35"/>
    <row r="274" s="105" customFormat="1" x14ac:dyDescent="0.35"/>
    <row r="275" s="105" customFormat="1" x14ac:dyDescent="0.35"/>
    <row r="276" s="105" customFormat="1" x14ac:dyDescent="0.35"/>
    <row r="277" s="105" customFormat="1" x14ac:dyDescent="0.35"/>
    <row r="278" s="105" customFormat="1" x14ac:dyDescent="0.35"/>
    <row r="279" s="105" customFormat="1" x14ac:dyDescent="0.35"/>
    <row r="280" s="105" customFormat="1" x14ac:dyDescent="0.35"/>
    <row r="281" s="105" customFormat="1" x14ac:dyDescent="0.35"/>
    <row r="282" s="105" customFormat="1" x14ac:dyDescent="0.35"/>
    <row r="283" s="105" customFormat="1" x14ac:dyDescent="0.35"/>
    <row r="284" s="105" customFormat="1" x14ac:dyDescent="0.35"/>
    <row r="285" s="105" customFormat="1" x14ac:dyDescent="0.35"/>
    <row r="286" s="105" customFormat="1" x14ac:dyDescent="0.35"/>
    <row r="287" s="105" customFormat="1" x14ac:dyDescent="0.35"/>
    <row r="288" s="105" customFormat="1" x14ac:dyDescent="0.35"/>
    <row r="289" s="105" customFormat="1" x14ac:dyDescent="0.35"/>
    <row r="290" s="105" customFormat="1" x14ac:dyDescent="0.35"/>
    <row r="291" s="105" customFormat="1" x14ac:dyDescent="0.35"/>
    <row r="292" s="105" customFormat="1" x14ac:dyDescent="0.35"/>
    <row r="293" s="105" customFormat="1" x14ac:dyDescent="0.35"/>
    <row r="294" s="105" customFormat="1" x14ac:dyDescent="0.35"/>
    <row r="295" s="105" customFormat="1" x14ac:dyDescent="0.35"/>
    <row r="296" s="105" customFormat="1" x14ac:dyDescent="0.35"/>
    <row r="297" s="105" customFormat="1" x14ac:dyDescent="0.35"/>
    <row r="298" s="105" customFormat="1" x14ac:dyDescent="0.35"/>
    <row r="299" s="105" customFormat="1" x14ac:dyDescent="0.35"/>
    <row r="300" s="105" customFormat="1" x14ac:dyDescent="0.35"/>
    <row r="301" s="105" customFormat="1" x14ac:dyDescent="0.35"/>
    <row r="302" s="105" customFormat="1" x14ac:dyDescent="0.35"/>
    <row r="303" s="105" customFormat="1" x14ac:dyDescent="0.35"/>
    <row r="304" s="105" customFormat="1" x14ac:dyDescent="0.35"/>
    <row r="305" s="105" customFormat="1" x14ac:dyDescent="0.35"/>
    <row r="306" s="105" customFormat="1" x14ac:dyDescent="0.35"/>
    <row r="307" s="105" customFormat="1" x14ac:dyDescent="0.35"/>
    <row r="308" s="105" customFormat="1" x14ac:dyDescent="0.35"/>
    <row r="309" s="105" customFormat="1" x14ac:dyDescent="0.35"/>
    <row r="310" s="105" customFormat="1" x14ac:dyDescent="0.35"/>
    <row r="311" s="105" customFormat="1" x14ac:dyDescent="0.35"/>
    <row r="312" s="105" customFormat="1" x14ac:dyDescent="0.35"/>
    <row r="313" s="105" customFormat="1" x14ac:dyDescent="0.35"/>
    <row r="314" s="105" customFormat="1" x14ac:dyDescent="0.35"/>
    <row r="315" s="105" customFormat="1" x14ac:dyDescent="0.35"/>
    <row r="316" s="105" customFormat="1" x14ac:dyDescent="0.35"/>
    <row r="317" s="105" customFormat="1" x14ac:dyDescent="0.35"/>
    <row r="318" s="105" customFormat="1" x14ac:dyDescent="0.35"/>
    <row r="319" s="105" customFormat="1" x14ac:dyDescent="0.35"/>
    <row r="320" s="105" customFormat="1" x14ac:dyDescent="0.35"/>
    <row r="321" s="105" customFormat="1" x14ac:dyDescent="0.35"/>
    <row r="322" s="105" customFormat="1" x14ac:dyDescent="0.35"/>
    <row r="323" s="105" customFormat="1" x14ac:dyDescent="0.35"/>
    <row r="324" s="105" customFormat="1" x14ac:dyDescent="0.35"/>
    <row r="325" s="105" customFormat="1" x14ac:dyDescent="0.35"/>
    <row r="326" s="105" customFormat="1" x14ac:dyDescent="0.35"/>
    <row r="327" s="105" customFormat="1" x14ac:dyDescent="0.35"/>
    <row r="328" s="105" customFormat="1" x14ac:dyDescent="0.35"/>
    <row r="329" s="105" customFormat="1" x14ac:dyDescent="0.35"/>
    <row r="330" s="105" customFormat="1" x14ac:dyDescent="0.35"/>
    <row r="331" s="105" customFormat="1" x14ac:dyDescent="0.35"/>
    <row r="332" s="105" customFormat="1" x14ac:dyDescent="0.35"/>
    <row r="333" s="105" customFormat="1" x14ac:dyDescent="0.35"/>
  </sheetData>
  <sheetProtection algorithmName="SHA-512" hashValue="J1iwTaDS98YRy4jGtJ6UvPUm3quCBzi4FK/1sj7HwfYdWjaWvSCWuJepT9DCrGPQGIbanbIlFCX0JFTgx0XVaA==" saltValue="aXF91DXbvqGG/6YiX9ORzQ==" spinCount="100000" sheet="1" formatCells="0" formatColumns="0" formatRows="0" sort="0" autoFilter="0"/>
  <mergeCells count="40">
    <mergeCell ref="B4:C4"/>
    <mergeCell ref="B5:C5"/>
    <mergeCell ref="B6:C6"/>
    <mergeCell ref="B63:D63"/>
    <mergeCell ref="B7:C7"/>
    <mergeCell ref="B23:C23"/>
    <mergeCell ref="B27:C27"/>
    <mergeCell ref="B28:C28"/>
    <mergeCell ref="B29:C29"/>
    <mergeCell ref="B30:C30"/>
    <mergeCell ref="B49:C49"/>
    <mergeCell ref="B58:C58"/>
    <mergeCell ref="A60:D60"/>
    <mergeCell ref="B61:D61"/>
    <mergeCell ref="B62:D62"/>
    <mergeCell ref="B118:C118"/>
    <mergeCell ref="A120:D120"/>
    <mergeCell ref="B121:D121"/>
    <mergeCell ref="B64:D64"/>
    <mergeCell ref="B82:D82"/>
    <mergeCell ref="B91:D91"/>
    <mergeCell ref="A93:D93"/>
    <mergeCell ref="B94:C94"/>
    <mergeCell ref="B95:C95"/>
    <mergeCell ref="B145:D145"/>
    <mergeCell ref="B146:D146"/>
    <mergeCell ref="B147:D147"/>
    <mergeCell ref="B156:D156"/>
    <mergeCell ref="A1:F1"/>
    <mergeCell ref="A2:F2"/>
    <mergeCell ref="A3:F3"/>
    <mergeCell ref="B122:D122"/>
    <mergeCell ref="B123:D123"/>
    <mergeCell ref="B124:D124"/>
    <mergeCell ref="B140:D140"/>
    <mergeCell ref="A143:D143"/>
    <mergeCell ref="B144:D144"/>
    <mergeCell ref="B96:C96"/>
    <mergeCell ref="B97:C97"/>
    <mergeCell ref="B109:C109"/>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FB1D-7C36-4E6F-941B-A27C749AE675}">
  <dimension ref="A1:HD302"/>
  <sheetViews>
    <sheetView topLeftCell="A79" zoomScale="116" workbookViewId="0">
      <selection activeCell="A79" sqref="A1:XFD1048576"/>
    </sheetView>
  </sheetViews>
  <sheetFormatPr defaultColWidth="8.81640625" defaultRowHeight="14.5" x14ac:dyDescent="0.35"/>
  <cols>
    <col min="1" max="1" width="19.453125" style="611" customWidth="1"/>
    <col min="2" max="2" width="60.81640625" style="611" customWidth="1"/>
    <col min="3" max="3" width="34.453125" style="611" bestFit="1" customWidth="1"/>
    <col min="4" max="4" width="53.81640625" style="611" customWidth="1"/>
    <col min="5" max="5" width="11.54296875" style="611" customWidth="1"/>
    <col min="6" max="6" width="20.54296875" style="611" customWidth="1"/>
    <col min="7" max="7" width="18.54296875" style="611" customWidth="1"/>
    <col min="8" max="8" width="8.81640625" style="611" customWidth="1"/>
    <col min="9" max="53" width="8.81640625" style="497"/>
    <col min="54" max="16384" width="8.81640625" style="611"/>
  </cols>
  <sheetData>
    <row r="1" spans="1:212" s="44" customFormat="1" ht="90.65" customHeight="1" x14ac:dyDescent="0.35">
      <c r="A1" s="1273" t="s">
        <v>276</v>
      </c>
      <c r="B1" s="1274"/>
      <c r="C1" s="1274"/>
      <c r="D1" s="1275"/>
      <c r="E1" s="497"/>
      <c r="F1" s="497"/>
      <c r="G1" s="497"/>
      <c r="H1" s="497"/>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827"/>
      <c r="BC1" s="827"/>
      <c r="BD1" s="827"/>
      <c r="BE1" s="827"/>
      <c r="BF1" s="827"/>
      <c r="BG1" s="827"/>
      <c r="BH1" s="827"/>
      <c r="BI1" s="827"/>
      <c r="BJ1" s="827"/>
      <c r="BK1" s="827"/>
      <c r="BL1" s="827"/>
      <c r="BM1" s="827"/>
      <c r="BN1" s="827"/>
      <c r="BO1" s="827"/>
      <c r="BP1" s="827"/>
      <c r="BQ1" s="827"/>
      <c r="BR1" s="827"/>
      <c r="BS1" s="827"/>
      <c r="BT1" s="333"/>
      <c r="BU1" s="333"/>
      <c r="BV1" s="333"/>
      <c r="BW1" s="333"/>
      <c r="BX1" s="333"/>
      <c r="BY1" s="333"/>
      <c r="BZ1" s="333"/>
      <c r="CA1" s="333"/>
      <c r="CB1" s="333"/>
      <c r="CC1" s="333"/>
      <c r="CD1" s="333"/>
      <c r="CE1" s="333"/>
      <c r="CF1" s="333"/>
      <c r="CG1" s="333"/>
      <c r="CH1" s="333"/>
      <c r="CI1" s="333"/>
      <c r="CJ1" s="333"/>
      <c r="CK1" s="333"/>
      <c r="CL1" s="333"/>
      <c r="CM1" s="333"/>
      <c r="CN1" s="333"/>
      <c r="CO1" s="333"/>
      <c r="CP1" s="333"/>
      <c r="CQ1" s="333"/>
      <c r="CR1" s="333"/>
      <c r="CS1" s="333"/>
      <c r="CT1" s="333"/>
      <c r="CU1" s="333"/>
      <c r="CV1" s="333"/>
      <c r="CW1" s="333"/>
      <c r="CX1" s="333"/>
      <c r="CY1" s="333"/>
      <c r="CZ1" s="333"/>
      <c r="DA1" s="333"/>
      <c r="DB1" s="333"/>
      <c r="DC1" s="333"/>
      <c r="DD1" s="333"/>
      <c r="DE1" s="333"/>
      <c r="DF1" s="333"/>
      <c r="DG1" s="333"/>
      <c r="DH1" s="333"/>
      <c r="DI1" s="333"/>
      <c r="DJ1" s="333"/>
      <c r="DK1" s="333"/>
      <c r="DL1" s="333"/>
      <c r="DM1" s="333"/>
      <c r="DN1" s="333"/>
      <c r="DO1" s="333"/>
      <c r="DP1" s="333"/>
      <c r="DQ1" s="333"/>
      <c r="DR1" s="333"/>
      <c r="DS1" s="333"/>
      <c r="DT1" s="333"/>
      <c r="DU1" s="333"/>
      <c r="DV1" s="333"/>
      <c r="DW1" s="333"/>
      <c r="DX1" s="333"/>
      <c r="DY1" s="333"/>
      <c r="DZ1" s="333"/>
      <c r="EA1" s="333"/>
      <c r="EB1" s="333"/>
      <c r="EC1" s="333"/>
      <c r="ED1" s="333"/>
      <c r="EE1" s="333"/>
      <c r="EF1" s="333"/>
      <c r="EG1" s="333"/>
      <c r="EH1" s="333"/>
      <c r="EI1" s="333"/>
      <c r="EJ1" s="333"/>
      <c r="EK1" s="333"/>
      <c r="EL1" s="333"/>
      <c r="EM1" s="333"/>
      <c r="EN1" s="333"/>
      <c r="EO1" s="333"/>
      <c r="EP1" s="333"/>
      <c r="EQ1" s="333"/>
      <c r="ER1" s="333"/>
      <c r="ES1" s="333"/>
      <c r="ET1" s="333"/>
      <c r="EU1" s="333"/>
      <c r="EV1" s="333"/>
      <c r="EW1" s="333"/>
      <c r="EX1" s="333"/>
      <c r="EY1" s="333"/>
      <c r="EZ1" s="333"/>
      <c r="FA1" s="333"/>
      <c r="FB1" s="333"/>
      <c r="FC1" s="333"/>
      <c r="FD1" s="333"/>
      <c r="FE1" s="333"/>
      <c r="FF1" s="333"/>
      <c r="FG1" s="333"/>
      <c r="FH1" s="333"/>
      <c r="FI1" s="333"/>
      <c r="FJ1" s="333"/>
      <c r="FK1" s="333"/>
      <c r="FL1" s="333"/>
      <c r="FM1" s="333"/>
      <c r="FN1" s="333"/>
      <c r="FO1" s="333"/>
      <c r="FP1" s="333"/>
      <c r="FQ1" s="333"/>
      <c r="FR1" s="333"/>
      <c r="FS1" s="333"/>
      <c r="FT1" s="333"/>
      <c r="FU1" s="333"/>
      <c r="FV1" s="333"/>
      <c r="FW1" s="333"/>
      <c r="FX1" s="333"/>
      <c r="FY1" s="333"/>
      <c r="FZ1" s="333"/>
      <c r="GA1" s="333"/>
      <c r="GB1" s="333"/>
      <c r="GC1" s="333"/>
      <c r="GD1" s="333"/>
      <c r="GE1" s="333"/>
      <c r="GF1" s="333"/>
      <c r="GG1" s="333"/>
      <c r="GH1" s="333"/>
      <c r="GI1" s="333"/>
      <c r="GJ1" s="333"/>
      <c r="GK1" s="333"/>
      <c r="GL1" s="333"/>
      <c r="GM1" s="333"/>
      <c r="GN1" s="333"/>
      <c r="GO1" s="333"/>
      <c r="GP1" s="333"/>
      <c r="GQ1" s="333"/>
      <c r="GR1" s="333"/>
      <c r="GS1" s="333"/>
      <c r="GT1" s="333"/>
      <c r="GU1" s="333"/>
      <c r="GV1" s="333"/>
      <c r="GW1" s="333"/>
      <c r="GX1" s="333"/>
      <c r="GY1" s="333"/>
      <c r="GZ1" s="333"/>
      <c r="HA1" s="333"/>
      <c r="HB1" s="333"/>
      <c r="HC1" s="333"/>
      <c r="HD1" s="333"/>
    </row>
    <row r="2" spans="1:212" ht="23" x14ac:dyDescent="0.35">
      <c r="A2" s="757" t="s">
        <v>2340</v>
      </c>
      <c r="B2" s="758"/>
      <c r="C2" s="1276"/>
      <c r="D2" s="1015"/>
      <c r="E2" s="497"/>
      <c r="F2" s="497"/>
      <c r="G2" s="497"/>
      <c r="H2" s="497"/>
    </row>
    <row r="3" spans="1:212" s="392" customFormat="1" ht="23" x14ac:dyDescent="0.35">
      <c r="A3" s="1137" t="s">
        <v>222</v>
      </c>
      <c r="B3" s="1133"/>
      <c r="C3" s="1133"/>
      <c r="D3" s="1133"/>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row>
    <row r="4" spans="1:212" s="44" customFormat="1" ht="23" x14ac:dyDescent="0.35">
      <c r="A4" s="185" t="s">
        <v>2</v>
      </c>
      <c r="B4" s="1137" t="s">
        <v>223</v>
      </c>
      <c r="C4" s="1137"/>
      <c r="D4" s="1133"/>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row>
    <row r="5" spans="1:212" s="8" customFormat="1" x14ac:dyDescent="0.3">
      <c r="A5" s="436">
        <v>1</v>
      </c>
      <c r="B5" s="1078" t="s">
        <v>3332</v>
      </c>
      <c r="C5" s="1078"/>
      <c r="D5" s="1133"/>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row>
    <row r="6" spans="1:212" s="8" customFormat="1" x14ac:dyDescent="0.3">
      <c r="A6" s="436">
        <v>2</v>
      </c>
      <c r="B6" s="1074" t="s">
        <v>3547</v>
      </c>
      <c r="C6" s="1074"/>
      <c r="D6" s="1133"/>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row>
    <row r="7" spans="1:212" s="8" customFormat="1" ht="21" customHeight="1" x14ac:dyDescent="0.3">
      <c r="A7" s="962">
        <v>3</v>
      </c>
      <c r="B7" s="1051" t="s">
        <v>3334</v>
      </c>
      <c r="C7" s="1051"/>
      <c r="D7" s="1101"/>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row>
    <row r="8" spans="1:212" s="23" customFormat="1" ht="19" customHeight="1" x14ac:dyDescent="0.3">
      <c r="A8" s="36">
        <v>4</v>
      </c>
      <c r="B8" s="159" t="s">
        <v>864</v>
      </c>
      <c r="C8" s="20" t="s">
        <v>1012</v>
      </c>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c r="AW8" s="497"/>
      <c r="AX8" s="497"/>
      <c r="AY8" s="497"/>
      <c r="AZ8" s="497"/>
      <c r="BA8" s="497"/>
    </row>
    <row r="9" spans="1:212" s="8" customFormat="1" ht="14" x14ac:dyDescent="0.3">
      <c r="A9" s="262"/>
      <c r="B9" s="82" t="s">
        <v>2088</v>
      </c>
      <c r="C9" s="606" t="s">
        <v>3548</v>
      </c>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497"/>
    </row>
    <row r="10" spans="1:212" s="8" customFormat="1" ht="15" customHeight="1" x14ac:dyDescent="0.3">
      <c r="A10" s="436" t="s">
        <v>285</v>
      </c>
      <c r="B10" s="42" t="s">
        <v>286</v>
      </c>
      <c r="C10" s="43" t="s">
        <v>2450</v>
      </c>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c r="AW10" s="497"/>
      <c r="AX10" s="497"/>
      <c r="AY10" s="497"/>
      <c r="AZ10" s="497"/>
      <c r="BA10" s="497"/>
    </row>
    <row r="11" spans="1:212" s="8" customFormat="1" ht="26.5" customHeight="1" x14ac:dyDescent="0.3">
      <c r="A11" s="436" t="s">
        <v>295</v>
      </c>
      <c r="B11" s="42" t="s">
        <v>291</v>
      </c>
      <c r="C11" s="43" t="s">
        <v>3336</v>
      </c>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row>
    <row r="12" spans="1:212" s="8" customFormat="1" ht="14" x14ac:dyDescent="0.3">
      <c r="A12" s="436" t="s">
        <v>299</v>
      </c>
      <c r="B12" s="42" t="s">
        <v>296</v>
      </c>
      <c r="C12" s="42" t="s">
        <v>814</v>
      </c>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c r="AI12" s="497"/>
      <c r="AJ12" s="497"/>
      <c r="AK12" s="497"/>
      <c r="AL12" s="497"/>
      <c r="AM12" s="497"/>
      <c r="AN12" s="497"/>
      <c r="AO12" s="497"/>
      <c r="AP12" s="497"/>
      <c r="AQ12" s="497"/>
      <c r="AR12" s="497"/>
      <c r="AS12" s="497"/>
      <c r="AT12" s="497"/>
      <c r="AU12" s="497"/>
      <c r="AV12" s="497"/>
      <c r="AW12" s="497"/>
      <c r="AX12" s="497"/>
      <c r="AY12" s="497"/>
      <c r="AZ12" s="497"/>
      <c r="BA12" s="497"/>
    </row>
    <row r="13" spans="1:212" s="8" customFormat="1" ht="14" x14ac:dyDescent="0.3">
      <c r="A13" s="436" t="s">
        <v>304</v>
      </c>
      <c r="B13" s="42" t="s">
        <v>300</v>
      </c>
      <c r="C13" s="42" t="s">
        <v>301</v>
      </c>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c r="AS13" s="497"/>
      <c r="AT13" s="497"/>
      <c r="AU13" s="497"/>
      <c r="AV13" s="497"/>
      <c r="AW13" s="497"/>
      <c r="AX13" s="497"/>
      <c r="AY13" s="497"/>
      <c r="AZ13" s="497"/>
      <c r="BA13" s="497"/>
    </row>
    <row r="14" spans="1:212" s="8" customFormat="1" ht="14" x14ac:dyDescent="0.3">
      <c r="A14" s="30">
        <v>5</v>
      </c>
      <c r="B14" s="1074" t="s">
        <v>824</v>
      </c>
      <c r="C14" s="1074"/>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c r="AH14" s="497"/>
      <c r="AI14" s="497"/>
      <c r="AJ14" s="497"/>
      <c r="AK14" s="497"/>
      <c r="AL14" s="497"/>
      <c r="AM14" s="497"/>
      <c r="AN14" s="497"/>
      <c r="AO14" s="497"/>
      <c r="AP14" s="497"/>
      <c r="AQ14" s="497"/>
      <c r="AR14" s="497"/>
      <c r="AS14" s="497"/>
      <c r="AT14" s="497"/>
      <c r="AU14" s="497"/>
      <c r="AV14" s="497"/>
      <c r="AW14" s="497"/>
      <c r="AX14" s="497"/>
      <c r="AY14" s="497"/>
      <c r="AZ14" s="497"/>
      <c r="BA14" s="497"/>
    </row>
    <row r="15" spans="1:212" s="8" customFormat="1" ht="14" x14ac:dyDescent="0.3">
      <c r="A15" s="327" t="s">
        <v>3549</v>
      </c>
      <c r="B15" s="229" t="s">
        <v>3337</v>
      </c>
      <c r="C15" s="278">
        <v>136.1</v>
      </c>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c r="AD15" s="497"/>
      <c r="AE15" s="497"/>
      <c r="AF15" s="497"/>
      <c r="AG15" s="497"/>
      <c r="AH15" s="497"/>
      <c r="AI15" s="497"/>
      <c r="AJ15" s="497"/>
      <c r="AK15" s="497"/>
      <c r="AL15" s="497"/>
      <c r="AM15" s="497"/>
      <c r="AN15" s="497"/>
      <c r="AO15" s="497"/>
      <c r="AP15" s="497"/>
      <c r="AQ15" s="497"/>
      <c r="AR15" s="497"/>
      <c r="AS15" s="497"/>
      <c r="AT15" s="497"/>
      <c r="AU15" s="497"/>
      <c r="AV15" s="497"/>
      <c r="AW15" s="497"/>
      <c r="AX15" s="497"/>
      <c r="AY15" s="497"/>
      <c r="AZ15" s="497"/>
      <c r="BA15" s="497"/>
    </row>
    <row r="16" spans="1:212" s="8" customFormat="1" ht="14" x14ac:dyDescent="0.3">
      <c r="A16" s="327" t="s">
        <v>3550</v>
      </c>
      <c r="B16" s="229" t="s">
        <v>3338</v>
      </c>
      <c r="C16" s="278">
        <v>11076.87</v>
      </c>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c r="AS16" s="497"/>
      <c r="AT16" s="497"/>
      <c r="AU16" s="497"/>
      <c r="AV16" s="497"/>
      <c r="AW16" s="497"/>
      <c r="AX16" s="497"/>
      <c r="AY16" s="497"/>
      <c r="AZ16" s="497"/>
      <c r="BA16" s="497"/>
    </row>
    <row r="17" spans="1:53" s="8" customFormat="1" ht="14" x14ac:dyDescent="0.3">
      <c r="A17" s="327" t="s">
        <v>3551</v>
      </c>
      <c r="B17" s="229" t="s">
        <v>3339</v>
      </c>
      <c r="C17" s="278">
        <v>2734.32</v>
      </c>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c r="AW17" s="497"/>
      <c r="AX17" s="497"/>
      <c r="AY17" s="497"/>
      <c r="AZ17" s="497"/>
      <c r="BA17" s="497"/>
    </row>
    <row r="18" spans="1:53" s="8" customFormat="1" ht="14" x14ac:dyDescent="0.3">
      <c r="A18" s="327" t="s">
        <v>3552</v>
      </c>
      <c r="B18" s="229" t="s">
        <v>3340</v>
      </c>
      <c r="C18" s="278">
        <v>9526.7900000000009</v>
      </c>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c r="AW18" s="497"/>
      <c r="AX18" s="497"/>
      <c r="AY18" s="497"/>
      <c r="AZ18" s="497"/>
      <c r="BA18" s="497"/>
    </row>
    <row r="19" spans="1:53" s="8" customFormat="1" ht="14" x14ac:dyDescent="0.3">
      <c r="A19" s="327" t="s">
        <v>3553</v>
      </c>
      <c r="B19" s="229" t="s">
        <v>3341</v>
      </c>
      <c r="C19" s="278">
        <v>10654.68</v>
      </c>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c r="AW19" s="497"/>
      <c r="AX19" s="497"/>
      <c r="AY19" s="497"/>
      <c r="AZ19" s="497"/>
      <c r="BA19" s="497"/>
    </row>
    <row r="20" spans="1:53" s="8" customFormat="1" ht="48" customHeight="1" x14ac:dyDescent="0.3">
      <c r="A20" s="327" t="s">
        <v>3554</v>
      </c>
      <c r="B20" s="223" t="s">
        <v>3555</v>
      </c>
      <c r="C20" s="278">
        <v>17946.5</v>
      </c>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c r="AW20" s="497"/>
      <c r="AX20" s="497"/>
      <c r="AY20" s="497"/>
      <c r="AZ20" s="497"/>
      <c r="BA20" s="497"/>
    </row>
    <row r="21" spans="1:53" s="8" customFormat="1" ht="14" x14ac:dyDescent="0.3">
      <c r="A21" s="327" t="s">
        <v>3556</v>
      </c>
      <c r="B21" s="790" t="s">
        <v>3343</v>
      </c>
      <c r="C21" s="278">
        <v>4687.0200000000004</v>
      </c>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c r="AW21" s="497"/>
      <c r="AX21" s="497"/>
      <c r="AY21" s="497"/>
      <c r="AZ21" s="497"/>
      <c r="BA21" s="497"/>
    </row>
    <row r="22" spans="1:53" s="8" customFormat="1" ht="14" x14ac:dyDescent="0.3">
      <c r="A22" s="327" t="s">
        <v>4229</v>
      </c>
      <c r="B22" s="229" t="s">
        <v>3557</v>
      </c>
      <c r="C22" s="278">
        <v>74879.240000000005</v>
      </c>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7"/>
      <c r="AF22" s="497"/>
      <c r="AG22" s="497"/>
      <c r="AH22" s="497"/>
      <c r="AI22" s="497"/>
      <c r="AJ22" s="497"/>
      <c r="AK22" s="497"/>
      <c r="AL22" s="497"/>
      <c r="AM22" s="497"/>
      <c r="AN22" s="497"/>
      <c r="AO22" s="497"/>
      <c r="AP22" s="497"/>
      <c r="AQ22" s="497"/>
      <c r="AR22" s="497"/>
      <c r="AS22" s="497"/>
      <c r="AT22" s="497"/>
      <c r="AU22" s="497"/>
      <c r="AV22" s="497"/>
      <c r="AW22" s="497"/>
      <c r="AX22" s="497"/>
      <c r="AY22" s="497"/>
      <c r="AZ22" s="497"/>
      <c r="BA22" s="497"/>
    </row>
    <row r="23" spans="1:53" s="8" customFormat="1" ht="14" x14ac:dyDescent="0.3">
      <c r="A23" s="327" t="s">
        <v>3558</v>
      </c>
      <c r="B23" s="229" t="s">
        <v>3559</v>
      </c>
      <c r="C23" s="278" t="s">
        <v>3560</v>
      </c>
      <c r="D23" s="497"/>
      <c r="E23" s="497"/>
      <c r="F23" s="497"/>
      <c r="G23" s="497"/>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c r="AT23" s="497"/>
      <c r="AU23" s="497"/>
      <c r="AV23" s="497"/>
      <c r="AW23" s="497"/>
      <c r="AX23" s="497"/>
      <c r="AY23" s="497"/>
      <c r="AZ23" s="497"/>
      <c r="BA23" s="497"/>
    </row>
    <row r="24" spans="1:53" s="8" customFormat="1" ht="14" x14ac:dyDescent="0.3">
      <c r="A24" s="207"/>
      <c r="B24" s="207"/>
      <c r="C24" s="207"/>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7"/>
      <c r="AB24" s="497"/>
      <c r="AC24" s="497"/>
      <c r="AD24" s="497"/>
      <c r="AE24" s="497"/>
      <c r="AF24" s="497"/>
      <c r="AG24" s="497"/>
      <c r="AH24" s="497"/>
      <c r="AI24" s="497"/>
      <c r="AJ24" s="497"/>
      <c r="AK24" s="497"/>
      <c r="AL24" s="497"/>
      <c r="AM24" s="497"/>
      <c r="AN24" s="497"/>
      <c r="AO24" s="497"/>
      <c r="AP24" s="497"/>
      <c r="AQ24" s="497"/>
      <c r="AR24" s="497"/>
      <c r="AS24" s="497"/>
      <c r="AT24" s="497"/>
      <c r="AU24" s="497"/>
      <c r="AV24" s="497"/>
      <c r="AW24" s="497"/>
      <c r="AX24" s="497"/>
      <c r="AY24" s="497"/>
      <c r="AZ24" s="497"/>
      <c r="BA24" s="497"/>
    </row>
    <row r="25" spans="1:53" s="8" customFormat="1" ht="23" x14ac:dyDescent="0.3">
      <c r="A25" s="85" t="s">
        <v>2</v>
      </c>
      <c r="B25" s="1137" t="s">
        <v>225</v>
      </c>
      <c r="C25" s="113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497"/>
      <c r="AL25" s="497"/>
      <c r="AM25" s="497"/>
      <c r="AN25" s="497"/>
      <c r="AO25" s="497"/>
      <c r="AP25" s="497"/>
      <c r="AQ25" s="497"/>
      <c r="AR25" s="497"/>
      <c r="AS25" s="497"/>
      <c r="AT25" s="497"/>
      <c r="AU25" s="497"/>
      <c r="AV25" s="497"/>
      <c r="AW25" s="497"/>
      <c r="AX25" s="497"/>
      <c r="AY25" s="497"/>
      <c r="AZ25" s="497"/>
      <c r="BA25" s="497"/>
    </row>
    <row r="26" spans="1:53" s="8" customFormat="1" ht="14" x14ac:dyDescent="0.3">
      <c r="A26" s="436">
        <v>1</v>
      </c>
      <c r="B26" s="1078" t="s">
        <v>3345</v>
      </c>
      <c r="C26" s="1078"/>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7"/>
      <c r="AN26" s="497"/>
      <c r="AO26" s="497"/>
      <c r="AP26" s="497"/>
      <c r="AQ26" s="497"/>
      <c r="AR26" s="497"/>
      <c r="AS26" s="497"/>
      <c r="AT26" s="497"/>
      <c r="AU26" s="497"/>
      <c r="AV26" s="497"/>
      <c r="AW26" s="497"/>
      <c r="AX26" s="497"/>
      <c r="AY26" s="497"/>
      <c r="AZ26" s="497"/>
      <c r="BA26" s="497"/>
    </row>
    <row r="27" spans="1:53" s="8" customFormat="1" ht="14" x14ac:dyDescent="0.3">
      <c r="A27" s="436">
        <v>2</v>
      </c>
      <c r="B27" s="1074" t="s">
        <v>3547</v>
      </c>
      <c r="C27" s="1074"/>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row>
    <row r="28" spans="1:53" s="8" customFormat="1" ht="28.75" customHeight="1" x14ac:dyDescent="0.3">
      <c r="A28" s="436">
        <v>3</v>
      </c>
      <c r="B28" s="1051" t="s">
        <v>3347</v>
      </c>
      <c r="C28" s="1051"/>
      <c r="D28" s="497"/>
      <c r="E28" s="497"/>
      <c r="F28" s="497"/>
      <c r="G28" s="497"/>
      <c r="H28" s="497"/>
      <c r="I28" s="497"/>
      <c r="J28" s="497"/>
      <c r="K28" s="497"/>
      <c r="L28" s="497"/>
      <c r="M28" s="497"/>
      <c r="N28" s="497"/>
      <c r="O28" s="497"/>
      <c r="P28" s="497"/>
      <c r="Q28" s="497"/>
      <c r="R28" s="497"/>
      <c r="S28" s="497"/>
      <c r="T28" s="497"/>
      <c r="U28" s="497"/>
      <c r="V28" s="497"/>
      <c r="W28" s="497"/>
      <c r="X28" s="497"/>
      <c r="Y28" s="497"/>
      <c r="Z28" s="497"/>
      <c r="AA28" s="497"/>
      <c r="AB28" s="497"/>
      <c r="AC28" s="497"/>
      <c r="AD28" s="497"/>
      <c r="AE28" s="497"/>
      <c r="AF28" s="497"/>
      <c r="AG28" s="497"/>
      <c r="AH28" s="497"/>
      <c r="AI28" s="497"/>
      <c r="AJ28" s="497"/>
      <c r="AK28" s="497"/>
      <c r="AL28" s="497"/>
      <c r="AM28" s="497"/>
      <c r="AN28" s="497"/>
      <c r="AO28" s="497"/>
      <c r="AP28" s="497"/>
      <c r="AQ28" s="497"/>
      <c r="AR28" s="497"/>
      <c r="AS28" s="497"/>
      <c r="AT28" s="497"/>
      <c r="AU28" s="497"/>
      <c r="AV28" s="497"/>
      <c r="AW28" s="497"/>
      <c r="AX28" s="497"/>
      <c r="AY28" s="497"/>
      <c r="AZ28" s="497"/>
      <c r="BA28" s="497"/>
    </row>
    <row r="29" spans="1:53" s="8" customFormat="1" ht="28" customHeight="1" x14ac:dyDescent="0.3">
      <c r="A29" s="36">
        <v>4</v>
      </c>
      <c r="B29" s="37" t="s">
        <v>864</v>
      </c>
      <c r="C29" s="37" t="s">
        <v>1012</v>
      </c>
      <c r="D29" s="497"/>
      <c r="E29" s="497"/>
      <c r="F29" s="497"/>
      <c r="G29" s="497"/>
      <c r="H29" s="497"/>
      <c r="I29" s="497"/>
      <c r="J29" s="497"/>
      <c r="K29" s="497"/>
      <c r="L29" s="497"/>
      <c r="M29" s="497"/>
      <c r="N29" s="497"/>
      <c r="O29" s="497"/>
      <c r="P29" s="497"/>
      <c r="Q29" s="497"/>
      <c r="R29" s="497"/>
      <c r="S29" s="497"/>
      <c r="T29" s="497"/>
      <c r="U29" s="497"/>
      <c r="V29" s="497"/>
      <c r="W29" s="497"/>
      <c r="X29" s="497"/>
      <c r="Y29" s="497"/>
      <c r="Z29" s="497"/>
      <c r="AA29" s="497"/>
      <c r="AB29" s="497"/>
      <c r="AC29" s="497"/>
      <c r="AD29" s="497"/>
      <c r="AE29" s="497"/>
      <c r="AF29" s="497"/>
      <c r="AG29" s="497"/>
      <c r="AH29" s="497"/>
      <c r="AI29" s="497"/>
      <c r="AJ29" s="497"/>
      <c r="AK29" s="497"/>
      <c r="AL29" s="497"/>
      <c r="AM29" s="497"/>
      <c r="AN29" s="497"/>
      <c r="AO29" s="497"/>
      <c r="AP29" s="497"/>
      <c r="AQ29" s="497"/>
      <c r="AR29" s="497"/>
      <c r="AS29" s="497"/>
      <c r="AT29" s="497"/>
      <c r="AU29" s="497"/>
      <c r="AV29" s="497"/>
      <c r="AW29" s="497"/>
      <c r="AX29" s="497"/>
      <c r="AY29" s="497"/>
      <c r="AZ29" s="497"/>
      <c r="BA29" s="497"/>
    </row>
    <row r="30" spans="1:53" s="8" customFormat="1" ht="14" x14ac:dyDescent="0.3">
      <c r="A30" s="262"/>
      <c r="B30" s="82"/>
      <c r="C30" s="186"/>
      <c r="D30" s="497"/>
      <c r="E30" s="497"/>
      <c r="F30" s="497"/>
      <c r="G30" s="497"/>
      <c r="H30" s="497"/>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7"/>
      <c r="AF30" s="497"/>
      <c r="AG30" s="497"/>
      <c r="AH30" s="497"/>
      <c r="AI30" s="497"/>
      <c r="AJ30" s="497"/>
      <c r="AK30" s="497"/>
      <c r="AL30" s="497"/>
      <c r="AM30" s="497"/>
      <c r="AN30" s="497"/>
      <c r="AO30" s="497"/>
      <c r="AP30" s="497"/>
      <c r="AQ30" s="497"/>
      <c r="AR30" s="497"/>
      <c r="AS30" s="497"/>
      <c r="AT30" s="497"/>
      <c r="AU30" s="497"/>
      <c r="AV30" s="497"/>
      <c r="AW30" s="497"/>
      <c r="AX30" s="497"/>
      <c r="AY30" s="497"/>
      <c r="AZ30" s="497"/>
      <c r="BA30" s="497"/>
    </row>
    <row r="31" spans="1:53" s="8" customFormat="1" ht="14" x14ac:dyDescent="0.3">
      <c r="A31" s="436" t="s">
        <v>285</v>
      </c>
      <c r="B31" s="42" t="s">
        <v>286</v>
      </c>
      <c r="C31" s="43" t="s">
        <v>2450</v>
      </c>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7"/>
      <c r="AM31" s="497"/>
      <c r="AN31" s="497"/>
      <c r="AO31" s="497"/>
      <c r="AP31" s="497"/>
      <c r="AQ31" s="497"/>
      <c r="AR31" s="497"/>
      <c r="AS31" s="497"/>
      <c r="AT31" s="497"/>
      <c r="AU31" s="497"/>
      <c r="AV31" s="497"/>
      <c r="AW31" s="497"/>
      <c r="AX31" s="497"/>
      <c r="AY31" s="497"/>
      <c r="AZ31" s="497"/>
      <c r="BA31" s="497"/>
    </row>
    <row r="32" spans="1:53" s="8" customFormat="1" ht="14" x14ac:dyDescent="0.3">
      <c r="A32" s="436" t="s">
        <v>290</v>
      </c>
      <c r="B32" s="42" t="s">
        <v>291</v>
      </c>
      <c r="C32" s="43" t="s">
        <v>3349</v>
      </c>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497"/>
      <c r="AW32" s="497"/>
      <c r="AX32" s="497"/>
      <c r="AY32" s="497"/>
      <c r="AZ32" s="497"/>
      <c r="BA32" s="497"/>
    </row>
    <row r="33" spans="1:53" s="8" customFormat="1" ht="14" x14ac:dyDescent="0.3">
      <c r="A33" s="436" t="s">
        <v>295</v>
      </c>
      <c r="B33" s="42" t="s">
        <v>296</v>
      </c>
      <c r="C33" s="42" t="s">
        <v>814</v>
      </c>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row>
    <row r="34" spans="1:53" s="8" customFormat="1" ht="14" x14ac:dyDescent="0.3">
      <c r="A34" s="436" t="s">
        <v>299</v>
      </c>
      <c r="B34" s="42" t="s">
        <v>300</v>
      </c>
      <c r="C34" s="42" t="s">
        <v>301</v>
      </c>
      <c r="D34" s="497"/>
      <c r="E34" s="497"/>
      <c r="F34" s="497"/>
      <c r="G34" s="497"/>
      <c r="H34" s="497"/>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7"/>
      <c r="AN34" s="497"/>
      <c r="AO34" s="497"/>
      <c r="AP34" s="497"/>
      <c r="AQ34" s="497"/>
      <c r="AR34" s="497"/>
      <c r="AS34" s="497"/>
      <c r="AT34" s="497"/>
      <c r="AU34" s="497"/>
      <c r="AV34" s="497"/>
      <c r="AW34" s="497"/>
      <c r="AX34" s="497"/>
      <c r="AY34" s="497"/>
      <c r="AZ34" s="497"/>
      <c r="BA34" s="497"/>
    </row>
    <row r="35" spans="1:53" s="8" customFormat="1" ht="14" x14ac:dyDescent="0.3">
      <c r="A35" s="30">
        <v>5</v>
      </c>
      <c r="B35" s="1074" t="s">
        <v>824</v>
      </c>
      <c r="C35" s="1074"/>
      <c r="D35" s="497"/>
      <c r="E35" s="497"/>
      <c r="F35" s="497"/>
      <c r="G35" s="497"/>
      <c r="H35" s="497"/>
      <c r="I35" s="497"/>
      <c r="J35" s="497"/>
      <c r="K35" s="497"/>
      <c r="L35" s="497"/>
      <c r="M35" s="497"/>
      <c r="N35" s="497"/>
      <c r="O35" s="497"/>
      <c r="P35" s="497"/>
      <c r="Q35" s="497"/>
      <c r="R35" s="497"/>
      <c r="S35" s="497"/>
      <c r="T35" s="497"/>
      <c r="U35" s="497"/>
      <c r="V35" s="497"/>
      <c r="W35" s="497"/>
      <c r="X35" s="497"/>
      <c r="Y35" s="497"/>
      <c r="Z35" s="497"/>
      <c r="AA35" s="497"/>
      <c r="AB35" s="497"/>
      <c r="AC35" s="497"/>
      <c r="AD35" s="497"/>
      <c r="AE35" s="497"/>
      <c r="AF35" s="497"/>
      <c r="AG35" s="497"/>
      <c r="AH35" s="497"/>
      <c r="AI35" s="497"/>
      <c r="AJ35" s="497"/>
      <c r="AK35" s="497"/>
      <c r="AL35" s="497"/>
      <c r="AM35" s="497"/>
      <c r="AN35" s="497"/>
      <c r="AO35" s="497"/>
      <c r="AP35" s="497"/>
      <c r="AQ35" s="497"/>
      <c r="AR35" s="497"/>
      <c r="AS35" s="497"/>
      <c r="AT35" s="497"/>
      <c r="AU35" s="497"/>
      <c r="AV35" s="497"/>
      <c r="AW35" s="497"/>
      <c r="AX35" s="497"/>
      <c r="AY35" s="497"/>
      <c r="AZ35" s="497"/>
      <c r="BA35" s="497"/>
    </row>
    <row r="36" spans="1:53" s="8" customFormat="1" ht="14" x14ac:dyDescent="0.3">
      <c r="A36" s="327" t="s">
        <v>3561</v>
      </c>
      <c r="B36" s="223" t="s">
        <v>3337</v>
      </c>
      <c r="C36" s="278">
        <v>136.1</v>
      </c>
      <c r="D36" s="497"/>
      <c r="E36" s="497"/>
      <c r="F36" s="497"/>
      <c r="G36" s="497"/>
      <c r="H36" s="497"/>
      <c r="I36" s="497"/>
      <c r="J36" s="497"/>
      <c r="K36" s="497"/>
      <c r="L36" s="497"/>
      <c r="M36" s="497"/>
      <c r="N36" s="497"/>
      <c r="O36" s="497"/>
      <c r="P36" s="497"/>
      <c r="Q36" s="497"/>
      <c r="R36" s="497"/>
      <c r="S36" s="497"/>
      <c r="T36" s="497"/>
      <c r="U36" s="497"/>
      <c r="V36" s="497"/>
      <c r="W36" s="497"/>
      <c r="X36" s="497"/>
      <c r="Y36" s="497"/>
      <c r="Z36" s="497"/>
      <c r="AA36" s="497"/>
      <c r="AB36" s="497"/>
      <c r="AC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8" customFormat="1" ht="14" x14ac:dyDescent="0.3">
      <c r="A37" s="327" t="s">
        <v>3562</v>
      </c>
      <c r="B37" s="223" t="s">
        <v>3338</v>
      </c>
      <c r="C37" s="278">
        <v>11076.87</v>
      </c>
      <c r="D37" s="497"/>
      <c r="E37" s="497"/>
      <c r="F37" s="497"/>
      <c r="G37" s="497"/>
      <c r="H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8" customFormat="1" ht="14" x14ac:dyDescent="0.3">
      <c r="A38" s="327" t="s">
        <v>3563</v>
      </c>
      <c r="B38" s="223" t="s">
        <v>3339</v>
      </c>
      <c r="C38" s="278">
        <v>2734.32</v>
      </c>
      <c r="D38" s="497"/>
      <c r="E38" s="497"/>
      <c r="F38" s="497"/>
      <c r="G38" s="497"/>
      <c r="H38" s="497"/>
      <c r="I38" s="497"/>
      <c r="J38" s="497"/>
      <c r="K38" s="497"/>
      <c r="L38" s="497"/>
      <c r="M38" s="497"/>
      <c r="N38" s="497"/>
      <c r="O38" s="497"/>
      <c r="P38" s="497"/>
      <c r="Q38" s="497"/>
      <c r="R38" s="497"/>
      <c r="S38" s="497"/>
      <c r="T38" s="497"/>
      <c r="U38" s="497"/>
      <c r="V38" s="497"/>
      <c r="W38" s="497"/>
      <c r="X38" s="497"/>
      <c r="Y38" s="497"/>
      <c r="Z38" s="497"/>
      <c r="AA38" s="497"/>
      <c r="AB38" s="497"/>
      <c r="AC38" s="497"/>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8" customFormat="1" ht="14" x14ac:dyDescent="0.3">
      <c r="A39" s="327" t="s">
        <v>3564</v>
      </c>
      <c r="B39" s="223" t="s">
        <v>3340</v>
      </c>
      <c r="C39" s="278">
        <v>9526.7900000000009</v>
      </c>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7"/>
      <c r="AI39" s="497"/>
      <c r="AJ39" s="497"/>
      <c r="AK39" s="497"/>
      <c r="AL39" s="497"/>
      <c r="AM39" s="497"/>
      <c r="AN39" s="497"/>
      <c r="AO39" s="497"/>
      <c r="AP39" s="497"/>
      <c r="AQ39" s="497"/>
      <c r="AR39" s="497"/>
      <c r="AS39" s="497"/>
      <c r="AT39" s="497"/>
      <c r="AU39" s="497"/>
      <c r="AV39" s="497"/>
      <c r="AW39" s="497"/>
      <c r="AX39" s="497"/>
      <c r="AY39" s="497"/>
      <c r="AZ39" s="497"/>
      <c r="BA39" s="497"/>
    </row>
    <row r="40" spans="1:53" s="8" customFormat="1" ht="14" x14ac:dyDescent="0.3">
      <c r="A40" s="327" t="s">
        <v>3565</v>
      </c>
      <c r="B40" s="223" t="s">
        <v>3341</v>
      </c>
      <c r="C40" s="278">
        <v>10654.68</v>
      </c>
      <c r="D40" s="497"/>
      <c r="E40" s="497"/>
      <c r="F40" s="497"/>
      <c r="G40" s="497"/>
      <c r="H40" s="497"/>
      <c r="I40" s="497"/>
      <c r="J40" s="497"/>
      <c r="K40" s="497"/>
      <c r="L40" s="497"/>
      <c r="M40" s="497"/>
      <c r="N40" s="497"/>
      <c r="O40" s="497"/>
      <c r="P40" s="497"/>
      <c r="Q40" s="497"/>
      <c r="R40" s="497"/>
      <c r="S40" s="497"/>
      <c r="T40" s="497"/>
      <c r="U40" s="497"/>
      <c r="V40" s="497"/>
      <c r="W40" s="497"/>
      <c r="X40" s="497"/>
      <c r="Y40" s="497"/>
      <c r="Z40" s="497"/>
      <c r="AA40" s="497"/>
      <c r="AB40" s="497"/>
      <c r="AC40" s="497"/>
      <c r="AD40" s="497"/>
      <c r="AE40" s="497"/>
      <c r="AF40" s="497"/>
      <c r="AG40" s="497"/>
      <c r="AH40" s="497"/>
      <c r="AI40" s="497"/>
      <c r="AJ40" s="497"/>
      <c r="AK40" s="497"/>
      <c r="AL40" s="497"/>
      <c r="AM40" s="497"/>
      <c r="AN40" s="497"/>
      <c r="AO40" s="497"/>
      <c r="AP40" s="497"/>
      <c r="AQ40" s="497"/>
      <c r="AR40" s="497"/>
      <c r="AS40" s="497"/>
      <c r="AT40" s="497"/>
      <c r="AU40" s="497"/>
      <c r="AV40" s="497"/>
      <c r="AW40" s="497"/>
      <c r="AX40" s="497"/>
      <c r="AY40" s="497"/>
      <c r="AZ40" s="497"/>
      <c r="BA40" s="497"/>
    </row>
    <row r="41" spans="1:53" s="8" customFormat="1" ht="49.75" customHeight="1" x14ac:dyDescent="0.3">
      <c r="A41" s="327" t="s">
        <v>3566</v>
      </c>
      <c r="B41" s="223" t="s">
        <v>3555</v>
      </c>
      <c r="C41" s="278">
        <v>17946.5</v>
      </c>
      <c r="D41" s="497"/>
      <c r="E41" s="497"/>
      <c r="F41" s="497"/>
      <c r="G41" s="497"/>
      <c r="H41" s="497"/>
      <c r="I41" s="497"/>
      <c r="J41" s="497"/>
      <c r="K41" s="497"/>
      <c r="L41" s="497"/>
      <c r="M41" s="497"/>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7"/>
      <c r="AN41" s="497"/>
      <c r="AO41" s="497"/>
      <c r="AP41" s="497"/>
      <c r="AQ41" s="497"/>
      <c r="AR41" s="497"/>
      <c r="AS41" s="497"/>
      <c r="AT41" s="497"/>
      <c r="AU41" s="497"/>
      <c r="AV41" s="497"/>
      <c r="AW41" s="497"/>
      <c r="AX41" s="497"/>
      <c r="AY41" s="497"/>
      <c r="AZ41" s="497"/>
      <c r="BA41" s="497"/>
    </row>
    <row r="42" spans="1:53" s="8" customFormat="1" ht="14" x14ac:dyDescent="0.3">
      <c r="A42" s="327" t="s">
        <v>3567</v>
      </c>
      <c r="B42" s="223" t="s">
        <v>3350</v>
      </c>
      <c r="C42" s="278">
        <v>12030.51</v>
      </c>
      <c r="D42" s="497"/>
      <c r="E42" s="497"/>
      <c r="F42" s="497"/>
      <c r="G42" s="497"/>
      <c r="H42" s="497"/>
      <c r="I42" s="497"/>
      <c r="J42" s="497"/>
      <c r="K42" s="497"/>
      <c r="L42" s="497"/>
      <c r="M42" s="497"/>
      <c r="N42" s="497"/>
      <c r="O42" s="497"/>
      <c r="P42" s="497"/>
      <c r="Q42" s="497"/>
      <c r="R42" s="497"/>
      <c r="S42" s="497"/>
      <c r="T42" s="497"/>
      <c r="U42" s="497"/>
      <c r="V42" s="497"/>
      <c r="W42" s="497"/>
      <c r="X42" s="497"/>
      <c r="Y42" s="497"/>
      <c r="Z42" s="497"/>
      <c r="AA42" s="497"/>
      <c r="AB42" s="497"/>
      <c r="AC42" s="497"/>
      <c r="AD42" s="497"/>
      <c r="AE42" s="497"/>
      <c r="AF42" s="497"/>
      <c r="AG42" s="497"/>
      <c r="AH42" s="497"/>
      <c r="AI42" s="497"/>
      <c r="AJ42" s="497"/>
      <c r="AK42" s="497"/>
      <c r="AL42" s="497"/>
      <c r="AM42" s="497"/>
      <c r="AN42" s="497"/>
      <c r="AO42" s="497"/>
      <c r="AP42" s="497"/>
      <c r="AQ42" s="497"/>
      <c r="AR42" s="497"/>
      <c r="AS42" s="497"/>
      <c r="AT42" s="497"/>
      <c r="AU42" s="497"/>
      <c r="AV42" s="497"/>
      <c r="AW42" s="497"/>
      <c r="AX42" s="497"/>
      <c r="AY42" s="497"/>
      <c r="AZ42" s="497"/>
      <c r="BA42" s="497"/>
    </row>
    <row r="43" spans="1:53" s="8" customFormat="1" ht="14" x14ac:dyDescent="0.3">
      <c r="A43" s="327" t="s">
        <v>3568</v>
      </c>
      <c r="B43" s="223" t="s">
        <v>3351</v>
      </c>
      <c r="C43" s="278">
        <v>6517.64</v>
      </c>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97"/>
      <c r="AD43" s="497"/>
      <c r="AE43" s="497"/>
      <c r="AF43" s="497"/>
      <c r="AG43" s="497"/>
      <c r="AH43" s="497"/>
      <c r="AI43" s="497"/>
      <c r="AJ43" s="497"/>
      <c r="AK43" s="497"/>
      <c r="AL43" s="497"/>
      <c r="AM43" s="497"/>
      <c r="AN43" s="497"/>
      <c r="AO43" s="497"/>
      <c r="AP43" s="497"/>
      <c r="AQ43" s="497"/>
      <c r="AR43" s="497"/>
      <c r="AS43" s="497"/>
      <c r="AT43" s="497"/>
      <c r="AU43" s="497"/>
      <c r="AV43" s="497"/>
      <c r="AW43" s="497"/>
      <c r="AX43" s="497"/>
      <c r="AY43" s="497"/>
      <c r="AZ43" s="497"/>
      <c r="BA43" s="497"/>
    </row>
    <row r="44" spans="1:53" s="8" customFormat="1" ht="14" x14ac:dyDescent="0.3">
      <c r="A44" s="327" t="s">
        <v>3569</v>
      </c>
      <c r="B44" s="223" t="s">
        <v>3352</v>
      </c>
      <c r="C44" s="278">
        <v>6935.51</v>
      </c>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c r="AD44" s="497"/>
      <c r="AE44" s="497"/>
      <c r="AF44" s="497"/>
      <c r="AG44" s="497"/>
      <c r="AH44" s="497"/>
      <c r="AI44" s="497"/>
      <c r="AJ44" s="497"/>
      <c r="AK44" s="497"/>
      <c r="AL44" s="497"/>
      <c r="AM44" s="497"/>
      <c r="AN44" s="497"/>
      <c r="AO44" s="497"/>
      <c r="AP44" s="497"/>
      <c r="AQ44" s="497"/>
      <c r="AR44" s="497"/>
      <c r="AS44" s="497"/>
      <c r="AT44" s="497"/>
      <c r="AU44" s="497"/>
      <c r="AV44" s="497"/>
      <c r="AW44" s="497"/>
      <c r="AX44" s="497"/>
      <c r="AY44" s="497"/>
      <c r="AZ44" s="497"/>
      <c r="BA44" s="497"/>
    </row>
    <row r="45" spans="1:53" s="8" customFormat="1" ht="14" x14ac:dyDescent="0.3">
      <c r="A45" s="327" t="s">
        <v>3570</v>
      </c>
      <c r="B45" s="223" t="s">
        <v>3353</v>
      </c>
      <c r="C45" s="278">
        <v>4551.43</v>
      </c>
      <c r="D45" s="497"/>
      <c r="E45" s="497"/>
      <c r="F45" s="497"/>
      <c r="G45" s="497"/>
      <c r="H45" s="497"/>
      <c r="I45" s="497"/>
      <c r="J45" s="497"/>
      <c r="K45" s="497"/>
      <c r="L45" s="497"/>
      <c r="M45" s="497"/>
      <c r="N45" s="497"/>
      <c r="O45" s="497"/>
      <c r="P45" s="497"/>
      <c r="Q45" s="497"/>
      <c r="R45" s="497"/>
      <c r="S45" s="497"/>
      <c r="T45" s="497"/>
      <c r="U45" s="497"/>
      <c r="V45" s="497"/>
      <c r="W45" s="497"/>
      <c r="X45" s="497"/>
      <c r="Y45" s="497"/>
      <c r="Z45" s="497"/>
      <c r="AA45" s="497"/>
      <c r="AB45" s="497"/>
      <c r="AC45" s="497"/>
      <c r="AD45" s="497"/>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row>
    <row r="46" spans="1:53" s="8" customFormat="1" ht="14" x14ac:dyDescent="0.3">
      <c r="A46" s="828" t="s">
        <v>4230</v>
      </c>
      <c r="B46" s="223" t="s">
        <v>3571</v>
      </c>
      <c r="C46" s="278">
        <v>74879.240000000005</v>
      </c>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7"/>
      <c r="AK46" s="497"/>
      <c r="AL46" s="497"/>
      <c r="AM46" s="497"/>
      <c r="AN46" s="497"/>
      <c r="AO46" s="497"/>
      <c r="AP46" s="497"/>
      <c r="AQ46" s="497"/>
      <c r="AR46" s="497"/>
      <c r="AS46" s="497"/>
      <c r="AT46" s="497"/>
      <c r="AU46" s="497"/>
      <c r="AV46" s="497"/>
      <c r="AW46" s="497"/>
      <c r="AX46" s="497"/>
      <c r="AY46" s="497"/>
      <c r="AZ46" s="497"/>
      <c r="BA46" s="497"/>
    </row>
    <row r="47" spans="1:53" s="8" customFormat="1" ht="14" x14ac:dyDescent="0.3">
      <c r="A47" s="828" t="s">
        <v>3572</v>
      </c>
      <c r="B47" s="229" t="s">
        <v>3573</v>
      </c>
      <c r="C47" s="278" t="s">
        <v>3574</v>
      </c>
      <c r="D47" s="497"/>
      <c r="E47" s="497"/>
      <c r="F47" s="497"/>
      <c r="G47" s="497"/>
      <c r="H47" s="497"/>
      <c r="I47" s="497"/>
      <c r="J47" s="497"/>
      <c r="K47" s="497"/>
      <c r="L47" s="497"/>
      <c r="M47" s="497"/>
      <c r="N47" s="497"/>
      <c r="O47" s="497"/>
      <c r="P47" s="497"/>
      <c r="Q47" s="497"/>
      <c r="R47" s="497"/>
      <c r="S47" s="497"/>
      <c r="T47" s="497"/>
      <c r="U47" s="497"/>
      <c r="V47" s="497"/>
      <c r="W47" s="497"/>
      <c r="X47" s="497"/>
      <c r="Y47" s="497"/>
      <c r="Z47" s="497"/>
      <c r="AA47" s="497"/>
      <c r="AB47" s="497"/>
      <c r="AC47" s="497"/>
      <c r="AD47" s="497"/>
      <c r="AE47" s="497"/>
      <c r="AF47" s="497"/>
      <c r="AG47" s="497"/>
      <c r="AH47" s="497"/>
      <c r="AI47" s="497"/>
      <c r="AJ47" s="497"/>
      <c r="AK47" s="497"/>
      <c r="AL47" s="497"/>
      <c r="AM47" s="497"/>
      <c r="AN47" s="497"/>
      <c r="AO47" s="497"/>
      <c r="AP47" s="497"/>
      <c r="AQ47" s="497"/>
      <c r="AR47" s="497"/>
      <c r="AS47" s="497"/>
      <c r="AT47" s="497"/>
      <c r="AU47" s="497"/>
      <c r="AV47" s="497"/>
      <c r="AW47" s="497"/>
      <c r="AX47" s="497"/>
      <c r="AY47" s="497"/>
      <c r="AZ47" s="497"/>
      <c r="BA47" s="497"/>
    </row>
    <row r="48" spans="1:53" s="8" customFormat="1" x14ac:dyDescent="0.3">
      <c r="A48" s="1098"/>
      <c r="B48" s="1265"/>
      <c r="C48" s="1265"/>
      <c r="D48" s="35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7"/>
      <c r="AK48" s="497"/>
      <c r="AL48" s="497"/>
      <c r="AM48" s="497"/>
      <c r="AN48" s="497"/>
      <c r="AO48" s="497"/>
      <c r="AP48" s="497"/>
      <c r="AQ48" s="497"/>
      <c r="AR48" s="497"/>
      <c r="AS48" s="497"/>
      <c r="AT48" s="497"/>
      <c r="AU48" s="497"/>
      <c r="AV48" s="497"/>
      <c r="AW48" s="497"/>
      <c r="AX48" s="497"/>
      <c r="AY48" s="497"/>
      <c r="AZ48" s="497"/>
      <c r="BA48" s="497"/>
    </row>
    <row r="49" spans="1:53" s="8" customFormat="1" ht="23" x14ac:dyDescent="0.3">
      <c r="A49" s="85" t="s">
        <v>2</v>
      </c>
      <c r="B49" s="1137" t="s">
        <v>227</v>
      </c>
      <c r="C49" s="1133"/>
      <c r="D49" s="1133"/>
      <c r="E49" s="497"/>
      <c r="F49" s="497"/>
      <c r="G49" s="497"/>
      <c r="H49" s="497"/>
      <c r="I49" s="497"/>
      <c r="J49" s="497"/>
      <c r="K49" s="497"/>
      <c r="L49" s="497"/>
      <c r="M49" s="497"/>
      <c r="N49" s="497"/>
      <c r="O49" s="497"/>
      <c r="P49" s="497"/>
      <c r="Q49" s="497"/>
      <c r="R49" s="497"/>
      <c r="S49" s="497"/>
      <c r="T49" s="497"/>
      <c r="U49" s="497"/>
      <c r="V49" s="497"/>
      <c r="W49" s="497"/>
      <c r="X49" s="497"/>
      <c r="Y49" s="497"/>
      <c r="Z49" s="497"/>
      <c r="AA49" s="497"/>
      <c r="AB49" s="497"/>
      <c r="AC49" s="497"/>
      <c r="AD49" s="497"/>
      <c r="AE49" s="497"/>
      <c r="AF49" s="497"/>
      <c r="AG49" s="497"/>
      <c r="AH49" s="497"/>
      <c r="AI49" s="497"/>
      <c r="AJ49" s="497"/>
      <c r="AK49" s="497"/>
      <c r="AL49" s="497"/>
      <c r="AM49" s="497"/>
      <c r="AN49" s="497"/>
      <c r="AO49" s="497"/>
      <c r="AP49" s="497"/>
      <c r="AQ49" s="497"/>
      <c r="AR49" s="497"/>
      <c r="AS49" s="497"/>
      <c r="AT49" s="497"/>
      <c r="AU49" s="497"/>
      <c r="AV49" s="497"/>
      <c r="AW49" s="497"/>
      <c r="AX49" s="497"/>
      <c r="AY49" s="497"/>
      <c r="AZ49" s="497"/>
      <c r="BA49" s="497"/>
    </row>
    <row r="50" spans="1:53" s="8" customFormat="1" x14ac:dyDescent="0.3">
      <c r="A50" s="436">
        <v>1</v>
      </c>
      <c r="B50" s="1078" t="s">
        <v>3355</v>
      </c>
      <c r="C50" s="1133"/>
      <c r="D50" s="1133"/>
      <c r="E50" s="497"/>
      <c r="F50" s="497"/>
      <c r="G50" s="497"/>
      <c r="H50" s="497"/>
      <c r="I50" s="497"/>
      <c r="J50" s="497"/>
      <c r="K50" s="497"/>
      <c r="L50" s="497"/>
      <c r="M50" s="497"/>
      <c r="N50" s="497"/>
      <c r="O50" s="497"/>
      <c r="P50" s="497"/>
      <c r="Q50" s="497"/>
      <c r="R50" s="497"/>
      <c r="S50" s="497"/>
      <c r="T50" s="497"/>
      <c r="U50" s="497"/>
      <c r="V50" s="497"/>
      <c r="W50" s="497"/>
      <c r="X50" s="497"/>
      <c r="Y50" s="497"/>
      <c r="Z50" s="497"/>
      <c r="AA50" s="497"/>
      <c r="AB50" s="497"/>
      <c r="AC50" s="497"/>
      <c r="AD50" s="497"/>
      <c r="AE50" s="497"/>
      <c r="AF50" s="497"/>
      <c r="AG50" s="497"/>
      <c r="AH50" s="497"/>
      <c r="AI50" s="497"/>
      <c r="AJ50" s="497"/>
      <c r="AK50" s="497"/>
      <c r="AL50" s="497"/>
      <c r="AM50" s="497"/>
      <c r="AN50" s="497"/>
      <c r="AO50" s="497"/>
      <c r="AP50" s="497"/>
      <c r="AQ50" s="497"/>
      <c r="AR50" s="497"/>
      <c r="AS50" s="497"/>
      <c r="AT50" s="497"/>
      <c r="AU50" s="497"/>
      <c r="AV50" s="497"/>
      <c r="AW50" s="497"/>
      <c r="AX50" s="497"/>
      <c r="AY50" s="497"/>
      <c r="AZ50" s="497"/>
      <c r="BA50" s="497"/>
    </row>
    <row r="51" spans="1:53" s="8" customFormat="1" x14ac:dyDescent="0.3">
      <c r="A51" s="436">
        <v>2</v>
      </c>
      <c r="B51" s="1074" t="s">
        <v>3547</v>
      </c>
      <c r="C51" s="1133"/>
      <c r="D51" s="1133"/>
      <c r="E51" s="497"/>
      <c r="F51" s="497"/>
      <c r="G51" s="497"/>
      <c r="H51" s="497"/>
      <c r="I51" s="497"/>
      <c r="J51" s="497"/>
      <c r="K51" s="497"/>
      <c r="L51" s="497"/>
      <c r="M51" s="497"/>
      <c r="N51" s="497"/>
      <c r="O51" s="497"/>
      <c r="P51" s="497"/>
      <c r="Q51" s="497"/>
      <c r="R51" s="497"/>
      <c r="S51" s="497"/>
      <c r="T51" s="497"/>
      <c r="U51" s="497"/>
      <c r="V51" s="497"/>
      <c r="W51" s="497"/>
      <c r="X51" s="497"/>
      <c r="Y51" s="497"/>
      <c r="Z51" s="497"/>
      <c r="AA51" s="497"/>
      <c r="AB51" s="497"/>
      <c r="AC51" s="497"/>
      <c r="AD51" s="497"/>
      <c r="AE51" s="497"/>
      <c r="AF51" s="497"/>
      <c r="AG51" s="497"/>
      <c r="AH51" s="497"/>
      <c r="AI51" s="497"/>
      <c r="AJ51" s="497"/>
      <c r="AK51" s="497"/>
      <c r="AL51" s="497"/>
      <c r="AM51" s="497"/>
      <c r="AN51" s="497"/>
      <c r="AO51" s="497"/>
      <c r="AP51" s="497"/>
      <c r="AQ51" s="497"/>
      <c r="AR51" s="497"/>
      <c r="AS51" s="497"/>
      <c r="AT51" s="497"/>
      <c r="AU51" s="497"/>
      <c r="AV51" s="497"/>
      <c r="AW51" s="497"/>
      <c r="AX51" s="497"/>
      <c r="AY51" s="497"/>
      <c r="AZ51" s="497"/>
      <c r="BA51" s="497"/>
    </row>
    <row r="52" spans="1:53" s="8" customFormat="1" ht="14.5" customHeight="1" x14ac:dyDescent="0.3">
      <c r="A52" s="436">
        <v>3</v>
      </c>
      <c r="B52" s="44" t="s">
        <v>3347</v>
      </c>
      <c r="C52" s="1078"/>
      <c r="D52" s="1133"/>
      <c r="E52" s="497"/>
      <c r="F52" s="497"/>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7"/>
      <c r="AL52" s="497"/>
      <c r="AM52" s="497"/>
      <c r="AN52" s="497"/>
      <c r="AO52" s="497"/>
      <c r="AP52" s="497"/>
      <c r="AQ52" s="497"/>
      <c r="AR52" s="497"/>
      <c r="AS52" s="497"/>
      <c r="AT52" s="497"/>
      <c r="AU52" s="497"/>
      <c r="AV52" s="497"/>
      <c r="AW52" s="497"/>
      <c r="AX52" s="497"/>
      <c r="AY52" s="497"/>
      <c r="AZ52" s="497"/>
      <c r="BA52" s="497"/>
    </row>
    <row r="53" spans="1:53" s="23" customFormat="1" ht="27" customHeight="1" x14ac:dyDescent="0.3">
      <c r="A53" s="36">
        <v>4</v>
      </c>
      <c r="B53" s="37" t="s">
        <v>864</v>
      </c>
      <c r="C53" s="37" t="s">
        <v>3357</v>
      </c>
      <c r="D53" s="289" t="s">
        <v>3358</v>
      </c>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7"/>
      <c r="AL53" s="497"/>
      <c r="AM53" s="497"/>
      <c r="AN53" s="497"/>
      <c r="AO53" s="497"/>
      <c r="AP53" s="497"/>
      <c r="AQ53" s="497"/>
      <c r="AR53" s="497"/>
      <c r="AS53" s="497"/>
      <c r="AT53" s="497"/>
      <c r="AU53" s="497"/>
      <c r="AV53" s="497"/>
      <c r="AW53" s="497"/>
      <c r="AX53" s="497"/>
      <c r="AY53" s="497"/>
      <c r="AZ53" s="497"/>
      <c r="BA53" s="497"/>
    </row>
    <row r="54" spans="1:53" s="8" customFormat="1" ht="14" x14ac:dyDescent="0.3">
      <c r="A54" s="262"/>
      <c r="B54" s="82"/>
      <c r="C54" s="30"/>
      <c r="D54" s="30"/>
      <c r="E54" s="497"/>
      <c r="F54" s="497"/>
      <c r="G54" s="497"/>
      <c r="H54" s="497"/>
      <c r="I54" s="497"/>
      <c r="J54" s="497"/>
      <c r="K54" s="497"/>
      <c r="L54" s="497"/>
      <c r="M54" s="497"/>
      <c r="N54" s="497"/>
      <c r="O54" s="497"/>
      <c r="P54" s="497"/>
      <c r="Q54" s="497"/>
      <c r="R54" s="497"/>
      <c r="S54" s="497"/>
      <c r="T54" s="497"/>
      <c r="U54" s="497"/>
      <c r="V54" s="497"/>
      <c r="W54" s="497"/>
      <c r="X54" s="497"/>
      <c r="Y54" s="497"/>
      <c r="Z54" s="497"/>
      <c r="AA54" s="497"/>
      <c r="AB54" s="497"/>
      <c r="AC54" s="497"/>
      <c r="AD54" s="497"/>
      <c r="AE54" s="497"/>
      <c r="AF54" s="497"/>
      <c r="AG54" s="497"/>
      <c r="AH54" s="497"/>
      <c r="AI54" s="497"/>
      <c r="AJ54" s="497"/>
      <c r="AK54" s="497"/>
      <c r="AL54" s="497"/>
      <c r="AM54" s="497"/>
      <c r="AN54" s="497"/>
      <c r="AO54" s="497"/>
      <c r="AP54" s="497"/>
      <c r="AQ54" s="497"/>
      <c r="AR54" s="497"/>
      <c r="AS54" s="497"/>
      <c r="AT54" s="497"/>
      <c r="AU54" s="497"/>
      <c r="AV54" s="497"/>
      <c r="AW54" s="497"/>
      <c r="AX54" s="497"/>
      <c r="AY54" s="497"/>
      <c r="AZ54" s="497"/>
      <c r="BA54" s="497"/>
    </row>
    <row r="55" spans="1:53" s="8" customFormat="1" ht="14" x14ac:dyDescent="0.3">
      <c r="A55" s="436" t="s">
        <v>285</v>
      </c>
      <c r="B55" s="42" t="s">
        <v>286</v>
      </c>
      <c r="C55" s="43" t="s">
        <v>3359</v>
      </c>
      <c r="D55" s="43" t="s">
        <v>3360</v>
      </c>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7"/>
      <c r="AL55" s="497"/>
      <c r="AM55" s="497"/>
      <c r="AN55" s="497"/>
      <c r="AO55" s="497"/>
      <c r="AP55" s="497"/>
      <c r="AQ55" s="497"/>
      <c r="AR55" s="497"/>
      <c r="AS55" s="497"/>
      <c r="AT55" s="497"/>
      <c r="AU55" s="497"/>
      <c r="AV55" s="497"/>
      <c r="AW55" s="497"/>
      <c r="AX55" s="497"/>
      <c r="AY55" s="497"/>
      <c r="AZ55" s="497"/>
      <c r="BA55" s="497"/>
    </row>
    <row r="56" spans="1:53" s="8" customFormat="1" ht="14" x14ac:dyDescent="0.3">
      <c r="A56" s="436" t="s">
        <v>290</v>
      </c>
      <c r="B56" s="42" t="s">
        <v>291</v>
      </c>
      <c r="C56" s="43" t="s">
        <v>3361</v>
      </c>
      <c r="D56" s="43" t="s">
        <v>3362</v>
      </c>
      <c r="E56" s="497"/>
      <c r="F56" s="497"/>
      <c r="G56" s="497"/>
      <c r="H56" s="497"/>
      <c r="I56" s="497"/>
      <c r="J56" s="497"/>
      <c r="K56" s="497"/>
      <c r="L56" s="497"/>
      <c r="M56" s="497"/>
      <c r="N56" s="497"/>
      <c r="O56" s="497"/>
      <c r="P56" s="497"/>
      <c r="Q56" s="497"/>
      <c r="R56" s="497"/>
      <c r="S56" s="497"/>
      <c r="T56" s="497"/>
      <c r="U56" s="497"/>
      <c r="V56" s="497"/>
      <c r="W56" s="497"/>
      <c r="X56" s="497"/>
      <c r="Y56" s="497"/>
      <c r="Z56" s="497"/>
      <c r="AA56" s="497"/>
      <c r="AB56" s="497"/>
      <c r="AC56" s="497"/>
      <c r="AD56" s="497"/>
      <c r="AE56" s="497"/>
      <c r="AF56" s="497"/>
      <c r="AG56" s="497"/>
      <c r="AH56" s="497"/>
      <c r="AI56" s="497"/>
      <c r="AJ56" s="497"/>
      <c r="AK56" s="497"/>
      <c r="AL56" s="497"/>
      <c r="AM56" s="497"/>
      <c r="AN56" s="497"/>
      <c r="AO56" s="497"/>
      <c r="AP56" s="497"/>
      <c r="AQ56" s="497"/>
      <c r="AR56" s="497"/>
      <c r="AS56" s="497"/>
      <c r="AT56" s="497"/>
      <c r="AU56" s="497"/>
      <c r="AV56" s="497"/>
      <c r="AW56" s="497"/>
      <c r="AX56" s="497"/>
      <c r="AY56" s="497"/>
      <c r="AZ56" s="497"/>
      <c r="BA56" s="497"/>
    </row>
    <row r="57" spans="1:53" s="8" customFormat="1" ht="14" x14ac:dyDescent="0.3">
      <c r="A57" s="436" t="s">
        <v>295</v>
      </c>
      <c r="B57" s="42" t="s">
        <v>296</v>
      </c>
      <c r="C57" s="42" t="s">
        <v>2285</v>
      </c>
      <c r="D57" s="42" t="s">
        <v>3363</v>
      </c>
      <c r="E57" s="497"/>
      <c r="F57" s="497"/>
      <c r="G57" s="497"/>
      <c r="H57" s="497"/>
      <c r="I57" s="497"/>
      <c r="J57" s="497"/>
      <c r="K57" s="497"/>
      <c r="L57" s="497"/>
      <c r="M57" s="497"/>
      <c r="N57" s="497"/>
      <c r="O57" s="497"/>
      <c r="P57" s="497"/>
      <c r="Q57" s="497"/>
      <c r="R57" s="497"/>
      <c r="S57" s="497"/>
      <c r="T57" s="497"/>
      <c r="U57" s="497"/>
      <c r="V57" s="497"/>
      <c r="W57" s="497"/>
      <c r="X57" s="497"/>
      <c r="Y57" s="497"/>
      <c r="Z57" s="497"/>
      <c r="AA57" s="497"/>
      <c r="AB57" s="497"/>
      <c r="AC57" s="497"/>
      <c r="AD57" s="497"/>
      <c r="AE57" s="497"/>
      <c r="AF57" s="497"/>
      <c r="AG57" s="497"/>
      <c r="AH57" s="497"/>
      <c r="AI57" s="497"/>
      <c r="AJ57" s="497"/>
      <c r="AK57" s="497"/>
      <c r="AL57" s="497"/>
      <c r="AM57" s="497"/>
      <c r="AN57" s="497"/>
      <c r="AO57" s="497"/>
      <c r="AP57" s="497"/>
      <c r="AQ57" s="497"/>
      <c r="AR57" s="497"/>
      <c r="AS57" s="497"/>
      <c r="AT57" s="497"/>
      <c r="AU57" s="497"/>
      <c r="AV57" s="497"/>
      <c r="AW57" s="497"/>
      <c r="AX57" s="497"/>
      <c r="AY57" s="497"/>
      <c r="AZ57" s="497"/>
      <c r="BA57" s="497"/>
    </row>
    <row r="58" spans="1:53" s="8" customFormat="1" ht="14" x14ac:dyDescent="0.3">
      <c r="A58" s="436" t="s">
        <v>299</v>
      </c>
      <c r="B58" s="42" t="s">
        <v>300</v>
      </c>
      <c r="C58" s="42" t="s">
        <v>3575</v>
      </c>
      <c r="D58" s="42" t="s">
        <v>3576</v>
      </c>
      <c r="E58" s="497"/>
      <c r="F58" s="497"/>
      <c r="G58" s="497"/>
      <c r="H58" s="497"/>
      <c r="I58" s="497"/>
      <c r="J58" s="497"/>
      <c r="K58" s="497"/>
      <c r="L58" s="497"/>
      <c r="M58" s="497"/>
      <c r="N58" s="497"/>
      <c r="O58" s="497"/>
      <c r="P58" s="497"/>
      <c r="Q58" s="497"/>
      <c r="R58" s="497"/>
      <c r="S58" s="497"/>
      <c r="T58" s="497"/>
      <c r="U58" s="497"/>
      <c r="V58" s="497"/>
      <c r="W58" s="497"/>
      <c r="X58" s="497"/>
      <c r="Y58" s="497"/>
      <c r="Z58" s="497"/>
      <c r="AA58" s="497"/>
      <c r="AB58" s="497"/>
      <c r="AC58" s="497"/>
      <c r="AD58" s="497"/>
      <c r="AE58" s="497"/>
      <c r="AF58" s="497"/>
      <c r="AG58" s="497"/>
      <c r="AH58" s="497"/>
      <c r="AI58" s="497"/>
      <c r="AJ58" s="497"/>
      <c r="AK58" s="497"/>
      <c r="AL58" s="497"/>
      <c r="AM58" s="497"/>
      <c r="AN58" s="497"/>
      <c r="AO58" s="497"/>
      <c r="AP58" s="497"/>
      <c r="AQ58" s="497"/>
      <c r="AR58" s="497"/>
      <c r="AS58" s="497"/>
      <c r="AT58" s="497"/>
      <c r="AU58" s="497"/>
      <c r="AV58" s="497"/>
      <c r="AW58" s="497"/>
      <c r="AX58" s="497"/>
      <c r="AY58" s="497"/>
      <c r="AZ58" s="497"/>
      <c r="BA58" s="497"/>
    </row>
    <row r="59" spans="1:53" s="8" customFormat="1" ht="14" x14ac:dyDescent="0.3">
      <c r="A59" s="30">
        <v>5</v>
      </c>
      <c r="B59" s="1074" t="s">
        <v>824</v>
      </c>
      <c r="C59" s="1074"/>
      <c r="D59" s="63"/>
      <c r="E59" s="497"/>
      <c r="F59" s="497"/>
      <c r="G59" s="497"/>
      <c r="H59" s="497"/>
      <c r="I59" s="497"/>
      <c r="J59" s="497"/>
      <c r="K59" s="497"/>
      <c r="L59" s="497"/>
      <c r="M59" s="497"/>
      <c r="N59" s="497"/>
      <c r="O59" s="497"/>
      <c r="P59" s="497"/>
      <c r="Q59" s="497"/>
      <c r="R59" s="497"/>
      <c r="S59" s="497"/>
      <c r="T59" s="497"/>
      <c r="U59" s="497"/>
      <c r="V59" s="497"/>
      <c r="W59" s="497"/>
      <c r="X59" s="497"/>
      <c r="Y59" s="497"/>
      <c r="Z59" s="497"/>
      <c r="AA59" s="497"/>
      <c r="AB59" s="497"/>
      <c r="AC59" s="497"/>
      <c r="AD59" s="497"/>
      <c r="AE59" s="497"/>
      <c r="AF59" s="497"/>
      <c r="AG59" s="497"/>
      <c r="AH59" s="497"/>
      <c r="AI59" s="497"/>
      <c r="AJ59" s="497"/>
      <c r="AK59" s="497"/>
      <c r="AL59" s="497"/>
      <c r="AM59" s="497"/>
      <c r="AN59" s="497"/>
      <c r="AO59" s="497"/>
      <c r="AP59" s="497"/>
      <c r="AQ59" s="497"/>
      <c r="AR59" s="497"/>
      <c r="AS59" s="497"/>
      <c r="AT59" s="497"/>
      <c r="AU59" s="497"/>
      <c r="AV59" s="497"/>
      <c r="AW59" s="497"/>
      <c r="AX59" s="497"/>
      <c r="AY59" s="497"/>
      <c r="AZ59" s="497"/>
      <c r="BA59" s="497"/>
    </row>
    <row r="60" spans="1:53" s="8" customFormat="1" ht="14" x14ac:dyDescent="0.3">
      <c r="A60" s="327" t="s">
        <v>3577</v>
      </c>
      <c r="B60" s="55" t="s">
        <v>3366</v>
      </c>
      <c r="C60" s="50">
        <v>24985</v>
      </c>
      <c r="D60" s="50">
        <v>10400.49</v>
      </c>
      <c r="E60" s="497"/>
      <c r="F60" s="497"/>
      <c r="G60" s="497"/>
      <c r="H60" s="497"/>
      <c r="I60" s="497"/>
      <c r="J60" s="497"/>
      <c r="K60" s="497"/>
      <c r="L60" s="497"/>
      <c r="M60" s="497"/>
      <c r="N60" s="497"/>
      <c r="O60" s="497"/>
      <c r="P60" s="497"/>
      <c r="Q60" s="497"/>
      <c r="R60" s="497"/>
      <c r="S60" s="497"/>
      <c r="T60" s="497"/>
      <c r="U60" s="497"/>
      <c r="V60" s="497"/>
      <c r="W60" s="497"/>
      <c r="X60" s="497"/>
      <c r="Y60" s="497"/>
      <c r="Z60" s="497"/>
      <c r="AA60" s="497"/>
      <c r="AB60" s="497"/>
      <c r="AC60" s="497"/>
      <c r="AD60" s="497"/>
      <c r="AE60" s="497"/>
      <c r="AF60" s="497"/>
      <c r="AG60" s="497"/>
      <c r="AH60" s="497"/>
      <c r="AI60" s="497"/>
      <c r="AJ60" s="497"/>
      <c r="AK60" s="497"/>
      <c r="AL60" s="497"/>
      <c r="AM60" s="497"/>
      <c r="AN60" s="497"/>
      <c r="AO60" s="497"/>
      <c r="AP60" s="497"/>
      <c r="AQ60" s="497"/>
      <c r="AR60" s="497"/>
      <c r="AS60" s="497"/>
      <c r="AT60" s="497"/>
      <c r="AU60" s="497"/>
      <c r="AV60" s="497"/>
      <c r="AW60" s="497"/>
      <c r="AX60" s="497"/>
      <c r="AY60" s="497"/>
      <c r="AZ60" s="497"/>
      <c r="BA60" s="497"/>
    </row>
    <row r="61" spans="1:53" s="8" customFormat="1" ht="14" x14ac:dyDescent="0.3">
      <c r="A61" s="327" t="s">
        <v>3578</v>
      </c>
      <c r="B61" s="55" t="s">
        <v>3368</v>
      </c>
      <c r="C61" s="50">
        <v>24985</v>
      </c>
      <c r="D61" s="50">
        <v>7914.76</v>
      </c>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7"/>
      <c r="AL61" s="497"/>
      <c r="AM61" s="497"/>
      <c r="AN61" s="497"/>
      <c r="AO61" s="497"/>
      <c r="AP61" s="497"/>
      <c r="AQ61" s="497"/>
      <c r="AR61" s="497"/>
      <c r="AS61" s="497"/>
      <c r="AT61" s="497"/>
      <c r="AU61" s="497"/>
      <c r="AV61" s="497"/>
      <c r="AW61" s="497"/>
      <c r="AX61" s="497"/>
      <c r="AY61" s="497"/>
      <c r="AZ61" s="497"/>
      <c r="BA61" s="497"/>
    </row>
    <row r="62" spans="1:53" s="8" customFormat="1" ht="14" x14ac:dyDescent="0.3">
      <c r="A62" s="327" t="s">
        <v>3579</v>
      </c>
      <c r="B62" s="55" t="s">
        <v>3370</v>
      </c>
      <c r="C62" s="50">
        <v>24985</v>
      </c>
      <c r="D62" s="50">
        <v>7914.76</v>
      </c>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7"/>
      <c r="AL62" s="497"/>
      <c r="AM62" s="497"/>
      <c r="AN62" s="497"/>
      <c r="AO62" s="497"/>
      <c r="AP62" s="497"/>
      <c r="AQ62" s="497"/>
      <c r="AR62" s="497"/>
      <c r="AS62" s="497"/>
      <c r="AT62" s="497"/>
      <c r="AU62" s="497"/>
      <c r="AV62" s="497"/>
      <c r="AW62" s="497"/>
      <c r="AX62" s="497"/>
      <c r="AY62" s="497"/>
      <c r="AZ62" s="497"/>
      <c r="BA62" s="497"/>
    </row>
    <row r="63" spans="1:53" s="8" customFormat="1" ht="14" x14ac:dyDescent="0.3">
      <c r="A63" s="327" t="s">
        <v>3580</v>
      </c>
      <c r="B63" s="133" t="s">
        <v>3371</v>
      </c>
      <c r="C63" s="50">
        <v>10200</v>
      </c>
      <c r="D63" s="50" t="s">
        <v>828</v>
      </c>
      <c r="E63" s="497"/>
      <c r="F63" s="497"/>
      <c r="G63" s="497"/>
      <c r="H63" s="497"/>
      <c r="I63" s="497"/>
      <c r="J63" s="497"/>
      <c r="K63" s="497"/>
      <c r="L63" s="497"/>
      <c r="M63" s="497"/>
      <c r="N63" s="497"/>
      <c r="O63" s="497"/>
      <c r="P63" s="497"/>
      <c r="Q63" s="497"/>
      <c r="R63" s="497"/>
      <c r="S63" s="497"/>
      <c r="T63" s="497"/>
      <c r="U63" s="497"/>
      <c r="V63" s="497"/>
      <c r="W63" s="497"/>
      <c r="X63" s="497"/>
      <c r="Y63" s="497"/>
      <c r="Z63" s="497"/>
      <c r="AA63" s="497"/>
      <c r="AB63" s="497"/>
      <c r="AC63" s="497"/>
      <c r="AD63" s="497"/>
      <c r="AE63" s="497"/>
      <c r="AF63" s="497"/>
      <c r="AG63" s="497"/>
      <c r="AH63" s="497"/>
      <c r="AI63" s="497"/>
      <c r="AJ63" s="497"/>
      <c r="AK63" s="497"/>
      <c r="AL63" s="497"/>
      <c r="AM63" s="497"/>
      <c r="AN63" s="497"/>
      <c r="AO63" s="497"/>
      <c r="AP63" s="497"/>
      <c r="AQ63" s="497"/>
      <c r="AR63" s="497"/>
      <c r="AS63" s="497"/>
      <c r="AT63" s="497"/>
      <c r="AU63" s="497"/>
      <c r="AV63" s="497"/>
      <c r="AW63" s="497"/>
      <c r="AX63" s="497"/>
      <c r="AY63" s="497"/>
      <c r="AZ63" s="497"/>
      <c r="BA63" s="497"/>
    </row>
    <row r="64" spans="1:53" s="44" customFormat="1" ht="14" x14ac:dyDescent="0.35">
      <c r="A64" s="327" t="s">
        <v>3581</v>
      </c>
      <c r="B64" s="133" t="s">
        <v>3372</v>
      </c>
      <c r="C64" s="50">
        <v>20344</v>
      </c>
      <c r="D64" s="50">
        <v>4746.3999999999996</v>
      </c>
      <c r="E64" s="497"/>
      <c r="F64" s="497"/>
      <c r="G64" s="497"/>
      <c r="H64" s="497"/>
      <c r="I64" s="497"/>
      <c r="J64" s="497"/>
      <c r="K64" s="497"/>
      <c r="L64" s="497"/>
      <c r="M64" s="497"/>
      <c r="N64" s="497"/>
      <c r="O64" s="497"/>
      <c r="P64" s="497"/>
      <c r="Q64" s="497"/>
      <c r="R64" s="497"/>
      <c r="S64" s="497"/>
      <c r="T64" s="497"/>
      <c r="U64" s="497"/>
      <c r="V64" s="497"/>
      <c r="W64" s="497"/>
      <c r="X64" s="497"/>
      <c r="Y64" s="497"/>
      <c r="Z64" s="497"/>
      <c r="AA64" s="497"/>
      <c r="AB64" s="497"/>
      <c r="AC64" s="497"/>
      <c r="AD64" s="497"/>
      <c r="AE64" s="497"/>
      <c r="AF64" s="497"/>
      <c r="AG64" s="497"/>
      <c r="AH64" s="497"/>
      <c r="AI64" s="497"/>
      <c r="AJ64" s="497"/>
      <c r="AK64" s="497"/>
      <c r="AL64" s="497"/>
      <c r="AM64" s="497"/>
      <c r="AN64" s="497"/>
      <c r="AO64" s="497"/>
      <c r="AP64" s="497"/>
      <c r="AQ64" s="497"/>
      <c r="AR64" s="497"/>
      <c r="AS64" s="497"/>
      <c r="AT64" s="497"/>
      <c r="AU64" s="497"/>
      <c r="AV64" s="497"/>
      <c r="AW64" s="497"/>
      <c r="AX64" s="497"/>
      <c r="AY64" s="497"/>
      <c r="AZ64" s="497"/>
      <c r="BA64" s="497"/>
    </row>
    <row r="65" spans="1:53" s="8" customFormat="1" ht="14" x14ac:dyDescent="0.3">
      <c r="A65" s="327" t="s">
        <v>3582</v>
      </c>
      <c r="B65" s="133" t="s">
        <v>3373</v>
      </c>
      <c r="C65" s="50" t="s">
        <v>1025</v>
      </c>
      <c r="D65" s="50" t="s">
        <v>828</v>
      </c>
      <c r="E65" s="497"/>
      <c r="F65" s="497"/>
      <c r="G65" s="497"/>
      <c r="H65" s="497"/>
      <c r="I65" s="497"/>
      <c r="J65" s="497"/>
      <c r="K65" s="497"/>
      <c r="L65" s="497"/>
      <c r="M65" s="497"/>
      <c r="N65" s="497"/>
      <c r="O65" s="497"/>
      <c r="P65" s="497"/>
      <c r="Q65" s="497"/>
      <c r="R65" s="497"/>
      <c r="S65" s="497"/>
      <c r="T65" s="497"/>
      <c r="U65" s="497"/>
      <c r="V65" s="497"/>
      <c r="W65" s="497"/>
      <c r="X65" s="497"/>
      <c r="Y65" s="497"/>
      <c r="Z65" s="497"/>
      <c r="AA65" s="497"/>
      <c r="AB65" s="497"/>
      <c r="AC65" s="497"/>
      <c r="AD65" s="497"/>
      <c r="AE65" s="497"/>
      <c r="AF65" s="497"/>
      <c r="AG65" s="497"/>
      <c r="AH65" s="497"/>
      <c r="AI65" s="497"/>
      <c r="AJ65" s="497"/>
      <c r="AK65" s="497"/>
      <c r="AL65" s="497"/>
      <c r="AM65" s="497"/>
      <c r="AN65" s="497"/>
      <c r="AO65" s="497"/>
      <c r="AP65" s="497"/>
      <c r="AQ65" s="497"/>
      <c r="AR65" s="497"/>
      <c r="AS65" s="497"/>
      <c r="AT65" s="497"/>
      <c r="AU65" s="497"/>
      <c r="AV65" s="497"/>
      <c r="AW65" s="497"/>
      <c r="AX65" s="497"/>
      <c r="AY65" s="497"/>
      <c r="AZ65" s="497"/>
      <c r="BA65" s="497"/>
    </row>
    <row r="66" spans="1:53" s="8" customFormat="1" ht="14" x14ac:dyDescent="0.3">
      <c r="A66" s="327" t="s">
        <v>3583</v>
      </c>
      <c r="B66" s="133" t="s">
        <v>3374</v>
      </c>
      <c r="C66" s="50" t="s">
        <v>1025</v>
      </c>
      <c r="D66" s="50" t="s">
        <v>828</v>
      </c>
      <c r="E66" s="497"/>
      <c r="F66" s="497"/>
      <c r="G66" s="497"/>
      <c r="H66" s="497"/>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497"/>
      <c r="AJ66" s="497"/>
      <c r="AK66" s="497"/>
      <c r="AL66" s="497"/>
      <c r="AM66" s="497"/>
      <c r="AN66" s="497"/>
      <c r="AO66" s="497"/>
      <c r="AP66" s="497"/>
      <c r="AQ66" s="497"/>
      <c r="AR66" s="497"/>
      <c r="AS66" s="497"/>
      <c r="AT66" s="497"/>
      <c r="AU66" s="497"/>
      <c r="AV66" s="497"/>
      <c r="AW66" s="497"/>
      <c r="AX66" s="497"/>
      <c r="AY66" s="497"/>
      <c r="AZ66" s="497"/>
      <c r="BA66" s="497"/>
    </row>
    <row r="67" spans="1:53" s="8" customFormat="1" ht="14" x14ac:dyDescent="0.3">
      <c r="A67" s="327" t="s">
        <v>3584</v>
      </c>
      <c r="B67" s="133" t="s">
        <v>3375</v>
      </c>
      <c r="C67" s="50">
        <v>2000</v>
      </c>
      <c r="D67" s="50" t="s">
        <v>828</v>
      </c>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row>
    <row r="68" spans="1:53" s="8" customFormat="1" ht="15" customHeight="1" x14ac:dyDescent="0.3">
      <c r="A68" s="327" t="s">
        <v>3585</v>
      </c>
      <c r="B68" s="133" t="s">
        <v>3376</v>
      </c>
      <c r="C68" s="50">
        <v>13880</v>
      </c>
      <c r="D68" s="50" t="s">
        <v>828</v>
      </c>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97"/>
      <c r="AD68" s="497"/>
      <c r="AE68" s="497"/>
      <c r="AF68" s="497"/>
      <c r="AG68" s="497"/>
      <c r="AH68" s="497"/>
      <c r="AI68" s="497"/>
      <c r="AJ68" s="497"/>
      <c r="AK68" s="497"/>
      <c r="AL68" s="497"/>
      <c r="AM68" s="497"/>
      <c r="AN68" s="497"/>
      <c r="AO68" s="497"/>
      <c r="AP68" s="497"/>
      <c r="AQ68" s="497"/>
      <c r="AR68" s="497"/>
      <c r="AS68" s="497"/>
      <c r="AT68" s="497"/>
      <c r="AU68" s="497"/>
      <c r="AV68" s="497"/>
      <c r="AW68" s="497"/>
      <c r="AX68" s="497"/>
      <c r="AY68" s="497"/>
      <c r="AZ68" s="497"/>
      <c r="BA68" s="497"/>
    </row>
    <row r="69" spans="1:53" s="8" customFormat="1" ht="14" x14ac:dyDescent="0.3">
      <c r="A69" s="559"/>
      <c r="B69" s="559"/>
      <c r="C69" s="559"/>
      <c r="D69" s="559"/>
      <c r="E69" s="497"/>
      <c r="F69" s="497"/>
      <c r="G69" s="497"/>
      <c r="H69" s="497"/>
      <c r="I69" s="497"/>
      <c r="J69" s="497"/>
      <c r="K69" s="497"/>
      <c r="L69" s="497"/>
      <c r="M69" s="497"/>
      <c r="N69" s="497"/>
      <c r="O69" s="497"/>
      <c r="P69" s="497"/>
      <c r="Q69" s="497"/>
      <c r="R69" s="497"/>
      <c r="S69" s="497"/>
      <c r="T69" s="497"/>
      <c r="U69" s="497"/>
      <c r="V69" s="497"/>
      <c r="W69" s="497"/>
      <c r="X69" s="497"/>
      <c r="Y69" s="497"/>
      <c r="Z69" s="497"/>
      <c r="AA69" s="497"/>
      <c r="AB69" s="497"/>
      <c r="AC69" s="497"/>
      <c r="AD69" s="497"/>
      <c r="AE69" s="497"/>
      <c r="AF69" s="497"/>
      <c r="AG69" s="497"/>
      <c r="AH69" s="497"/>
      <c r="AI69" s="497"/>
      <c r="AJ69" s="497"/>
      <c r="AK69" s="497"/>
      <c r="AL69" s="497"/>
      <c r="AM69" s="497"/>
      <c r="AN69" s="497"/>
      <c r="AO69" s="497"/>
      <c r="AP69" s="497"/>
      <c r="AQ69" s="497"/>
      <c r="AR69" s="497"/>
      <c r="AS69" s="497"/>
      <c r="AT69" s="497"/>
      <c r="AU69" s="497"/>
      <c r="AV69" s="497"/>
      <c r="AW69" s="497"/>
      <c r="AX69" s="497"/>
      <c r="AY69" s="497"/>
      <c r="AZ69" s="497"/>
      <c r="BA69" s="497"/>
    </row>
    <row r="70" spans="1:53" s="8" customFormat="1" ht="23.5" x14ac:dyDescent="0.55000000000000004">
      <c r="A70" s="185" t="s">
        <v>2</v>
      </c>
      <c r="B70" s="1266" t="s">
        <v>231</v>
      </c>
      <c r="C70" s="1267"/>
      <c r="D70" s="1267"/>
      <c r="E70" s="497"/>
      <c r="F70" s="497"/>
      <c r="G70" s="497"/>
      <c r="H70" s="497"/>
      <c r="I70" s="497"/>
      <c r="J70" s="497"/>
      <c r="K70" s="497"/>
      <c r="L70" s="497"/>
      <c r="M70" s="497"/>
      <c r="N70" s="497"/>
      <c r="O70" s="497"/>
      <c r="P70" s="497"/>
      <c r="Q70" s="497"/>
      <c r="R70" s="497"/>
      <c r="S70" s="497"/>
      <c r="T70" s="497"/>
      <c r="U70" s="497"/>
      <c r="V70" s="497"/>
      <c r="W70" s="497"/>
      <c r="X70" s="497"/>
      <c r="Y70" s="497"/>
      <c r="Z70" s="497"/>
      <c r="AA70" s="497"/>
      <c r="AB70" s="497"/>
      <c r="AC70" s="497"/>
      <c r="AD70" s="497"/>
      <c r="AE70" s="497"/>
      <c r="AF70" s="497"/>
      <c r="AG70" s="497"/>
      <c r="AH70" s="497"/>
      <c r="AI70" s="497"/>
      <c r="AJ70" s="497"/>
      <c r="AK70" s="497"/>
      <c r="AL70" s="497"/>
      <c r="AM70" s="497"/>
      <c r="AN70" s="497"/>
      <c r="AO70" s="497"/>
      <c r="AP70" s="497"/>
      <c r="AQ70" s="497"/>
      <c r="AR70" s="497"/>
      <c r="AS70" s="497"/>
      <c r="AT70" s="497"/>
      <c r="AU70" s="497"/>
      <c r="AV70" s="497"/>
      <c r="AW70" s="497"/>
      <c r="AX70" s="497"/>
      <c r="AY70" s="497"/>
      <c r="AZ70" s="497"/>
      <c r="BA70" s="497"/>
    </row>
    <row r="71" spans="1:53" s="8" customFormat="1" ht="15" customHeight="1" x14ac:dyDescent="0.35">
      <c r="A71" s="436">
        <v>1</v>
      </c>
      <c r="B71" s="1268" t="s">
        <v>3386</v>
      </c>
      <c r="C71" s="1269"/>
      <c r="D71" s="1269"/>
      <c r="E71" s="497"/>
      <c r="F71" s="497"/>
      <c r="G71" s="497"/>
      <c r="H71" s="497"/>
      <c r="I71" s="497"/>
      <c r="J71" s="497"/>
      <c r="K71" s="497"/>
      <c r="L71" s="497"/>
      <c r="M71" s="497"/>
      <c r="N71" s="497"/>
      <c r="O71" s="497"/>
      <c r="P71" s="497"/>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7"/>
      <c r="AT71" s="497"/>
      <c r="AU71" s="497"/>
      <c r="AV71" s="497"/>
      <c r="AW71" s="497"/>
      <c r="AX71" s="497"/>
      <c r="AY71" s="497"/>
      <c r="AZ71" s="497"/>
      <c r="BA71" s="497"/>
    </row>
    <row r="72" spans="1:53" s="8" customFormat="1" x14ac:dyDescent="0.35">
      <c r="A72" s="436">
        <v>2</v>
      </c>
      <c r="B72" s="1270" t="s">
        <v>3586</v>
      </c>
      <c r="C72" s="1172"/>
      <c r="D72" s="1172"/>
      <c r="E72" s="497"/>
      <c r="F72" s="497"/>
      <c r="G72" s="497"/>
      <c r="H72" s="497"/>
      <c r="I72" s="497"/>
      <c r="J72" s="497"/>
      <c r="K72" s="497"/>
      <c r="L72" s="497"/>
      <c r="M72" s="497"/>
      <c r="N72" s="497"/>
      <c r="O72" s="497"/>
      <c r="P72" s="497"/>
      <c r="Q72" s="497"/>
      <c r="R72" s="497"/>
      <c r="S72" s="497"/>
      <c r="T72" s="497"/>
      <c r="U72" s="497"/>
      <c r="V72" s="497"/>
      <c r="W72" s="497"/>
      <c r="X72" s="497"/>
      <c r="Y72" s="497"/>
      <c r="Z72" s="497"/>
      <c r="AA72" s="497"/>
      <c r="AB72" s="497"/>
      <c r="AC72" s="497"/>
      <c r="AD72" s="497"/>
      <c r="AE72" s="497"/>
      <c r="AF72" s="497"/>
      <c r="AG72" s="497"/>
      <c r="AH72" s="497"/>
      <c r="AI72" s="497"/>
      <c r="AJ72" s="497"/>
      <c r="AK72" s="497"/>
      <c r="AL72" s="497"/>
      <c r="AM72" s="497"/>
      <c r="AN72" s="497"/>
      <c r="AO72" s="497"/>
      <c r="AP72" s="497"/>
      <c r="AQ72" s="497"/>
      <c r="AR72" s="497"/>
      <c r="AS72" s="497"/>
      <c r="AT72" s="497"/>
      <c r="AU72" s="497"/>
      <c r="AV72" s="497"/>
      <c r="AW72" s="497"/>
      <c r="AX72" s="497"/>
      <c r="AY72" s="497"/>
      <c r="AZ72" s="497"/>
      <c r="BA72" s="497"/>
    </row>
    <row r="73" spans="1:53" s="8" customFormat="1" ht="36.65" customHeight="1" x14ac:dyDescent="0.35">
      <c r="A73" s="436">
        <v>3</v>
      </c>
      <c r="B73" s="1271" t="s">
        <v>3388</v>
      </c>
      <c r="C73" s="1272"/>
      <c r="D73" s="1272"/>
      <c r="E73" s="497"/>
      <c r="F73" s="497"/>
      <c r="G73" s="497"/>
      <c r="H73" s="497"/>
      <c r="I73" s="497"/>
      <c r="J73" s="497"/>
      <c r="K73" s="497"/>
      <c r="L73" s="497"/>
      <c r="M73" s="497"/>
      <c r="N73" s="497"/>
      <c r="O73" s="497"/>
      <c r="P73" s="497"/>
      <c r="Q73" s="497"/>
      <c r="R73" s="497"/>
      <c r="S73" s="497"/>
      <c r="T73" s="497"/>
      <c r="U73" s="497"/>
      <c r="V73" s="497"/>
      <c r="W73" s="497"/>
      <c r="X73" s="497"/>
      <c r="Y73" s="497"/>
      <c r="Z73" s="497"/>
      <c r="AA73" s="497"/>
      <c r="AB73" s="497"/>
      <c r="AC73" s="497"/>
      <c r="AD73" s="497"/>
      <c r="AE73" s="497"/>
      <c r="AF73" s="497"/>
      <c r="AG73" s="497"/>
      <c r="AH73" s="497"/>
      <c r="AI73" s="497"/>
      <c r="AJ73" s="497"/>
      <c r="AK73" s="497"/>
      <c r="AL73" s="497"/>
      <c r="AM73" s="497"/>
      <c r="AN73" s="497"/>
      <c r="AO73" s="497"/>
      <c r="AP73" s="497"/>
      <c r="AQ73" s="497"/>
      <c r="AR73" s="497"/>
      <c r="AS73" s="497"/>
      <c r="AT73" s="497"/>
      <c r="AU73" s="497"/>
      <c r="AV73" s="497"/>
      <c r="AW73" s="497"/>
      <c r="AX73" s="497"/>
      <c r="AY73" s="497"/>
      <c r="AZ73" s="497"/>
      <c r="BA73" s="497"/>
    </row>
    <row r="74" spans="1:53" s="23" customFormat="1" ht="24" customHeight="1" x14ac:dyDescent="0.3">
      <c r="A74" s="36">
        <v>4</v>
      </c>
      <c r="B74" s="37" t="s">
        <v>864</v>
      </c>
      <c r="C74" s="289" t="s">
        <v>3357</v>
      </c>
      <c r="D74" s="289" t="s">
        <v>3389</v>
      </c>
      <c r="E74" s="497"/>
      <c r="F74" s="497"/>
      <c r="G74" s="497"/>
      <c r="H74" s="497"/>
      <c r="I74" s="497"/>
      <c r="J74" s="497"/>
      <c r="K74" s="497"/>
      <c r="L74" s="497"/>
      <c r="M74" s="497"/>
      <c r="N74" s="497"/>
      <c r="O74" s="497"/>
      <c r="P74" s="497"/>
      <c r="Q74" s="497"/>
      <c r="R74" s="497"/>
      <c r="S74" s="497"/>
      <c r="T74" s="497"/>
      <c r="U74" s="497"/>
      <c r="V74" s="497"/>
      <c r="W74" s="497"/>
      <c r="X74" s="497"/>
      <c r="Y74" s="497"/>
      <c r="Z74" s="497"/>
      <c r="AA74" s="497"/>
      <c r="AB74" s="497"/>
      <c r="AC74" s="497"/>
      <c r="AD74" s="497"/>
      <c r="AE74" s="497"/>
      <c r="AF74" s="497"/>
      <c r="AG74" s="497"/>
      <c r="AH74" s="497"/>
      <c r="AI74" s="497"/>
      <c r="AJ74" s="497"/>
      <c r="AK74" s="497"/>
      <c r="AL74" s="497"/>
      <c r="AM74" s="497"/>
      <c r="AN74" s="497"/>
      <c r="AO74" s="497"/>
      <c r="AP74" s="497"/>
      <c r="AQ74" s="497"/>
      <c r="AR74" s="497"/>
      <c r="AS74" s="497"/>
      <c r="AT74" s="497"/>
      <c r="AU74" s="497"/>
      <c r="AV74" s="497"/>
      <c r="AW74" s="497"/>
      <c r="AX74" s="497"/>
      <c r="AY74" s="497"/>
      <c r="AZ74" s="497"/>
      <c r="BA74" s="497"/>
    </row>
    <row r="75" spans="1:53" s="8" customFormat="1" ht="14" x14ac:dyDescent="0.3">
      <c r="A75" s="436" t="s">
        <v>285</v>
      </c>
      <c r="B75" s="42" t="s">
        <v>286</v>
      </c>
      <c r="C75" s="43" t="s">
        <v>3390</v>
      </c>
      <c r="D75" s="43" t="s">
        <v>3391</v>
      </c>
      <c r="E75" s="497"/>
      <c r="F75" s="497"/>
      <c r="G75" s="497"/>
      <c r="H75" s="497"/>
      <c r="I75" s="497"/>
      <c r="J75" s="497"/>
      <c r="K75" s="497"/>
      <c r="L75" s="497"/>
      <c r="M75" s="497"/>
      <c r="N75" s="497"/>
      <c r="O75" s="497"/>
      <c r="P75" s="497"/>
      <c r="Q75" s="497"/>
      <c r="R75" s="497"/>
      <c r="S75" s="497"/>
      <c r="T75" s="497"/>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row>
    <row r="76" spans="1:53" s="8" customFormat="1" ht="14" x14ac:dyDescent="0.3">
      <c r="A76" s="436" t="s">
        <v>290</v>
      </c>
      <c r="B76" s="42" t="s">
        <v>291</v>
      </c>
      <c r="C76" s="43" t="s">
        <v>3392</v>
      </c>
      <c r="D76" s="43" t="s">
        <v>3393</v>
      </c>
      <c r="E76" s="497"/>
      <c r="F76" s="497"/>
      <c r="G76" s="497"/>
      <c r="H76" s="497"/>
      <c r="I76" s="497"/>
      <c r="J76" s="497"/>
      <c r="K76" s="497"/>
      <c r="L76" s="497"/>
      <c r="M76" s="497"/>
      <c r="N76" s="497"/>
      <c r="O76" s="497"/>
      <c r="P76" s="497"/>
      <c r="Q76" s="497"/>
      <c r="R76" s="497"/>
      <c r="S76" s="497"/>
      <c r="T76" s="497"/>
      <c r="U76" s="497"/>
      <c r="V76" s="497"/>
      <c r="W76" s="497"/>
      <c r="X76" s="497"/>
      <c r="Y76" s="497"/>
      <c r="Z76" s="497"/>
      <c r="AA76" s="497"/>
      <c r="AB76" s="497"/>
      <c r="AC76" s="497"/>
      <c r="AD76" s="497"/>
      <c r="AE76" s="497"/>
      <c r="AF76" s="497"/>
      <c r="AG76" s="497"/>
      <c r="AH76" s="497"/>
      <c r="AI76" s="497"/>
      <c r="AJ76" s="497"/>
      <c r="AK76" s="497"/>
      <c r="AL76" s="497"/>
      <c r="AM76" s="497"/>
      <c r="AN76" s="497"/>
      <c r="AO76" s="497"/>
      <c r="AP76" s="497"/>
      <c r="AQ76" s="497"/>
      <c r="AR76" s="497"/>
      <c r="AS76" s="497"/>
      <c r="AT76" s="497"/>
      <c r="AU76" s="497"/>
      <c r="AV76" s="497"/>
      <c r="AW76" s="497"/>
      <c r="AX76" s="497"/>
      <c r="AY76" s="497"/>
      <c r="AZ76" s="497"/>
      <c r="BA76" s="497"/>
    </row>
    <row r="77" spans="1:53" s="8" customFormat="1" ht="14" x14ac:dyDescent="0.3">
      <c r="A77" s="436" t="s">
        <v>295</v>
      </c>
      <c r="B77" s="42" t="s">
        <v>296</v>
      </c>
      <c r="C77" s="42" t="s">
        <v>2285</v>
      </c>
      <c r="D77" s="42" t="s">
        <v>502</v>
      </c>
      <c r="E77" s="497"/>
      <c r="F77" s="497"/>
      <c r="G77" s="497"/>
      <c r="H77" s="497"/>
      <c r="I77" s="497"/>
      <c r="J77" s="497"/>
      <c r="K77" s="497"/>
      <c r="L77" s="497"/>
      <c r="M77" s="497"/>
      <c r="N77" s="497"/>
      <c r="O77" s="497"/>
      <c r="P77" s="497"/>
      <c r="Q77" s="497"/>
      <c r="R77" s="497"/>
      <c r="S77" s="497"/>
      <c r="T77" s="497"/>
      <c r="U77" s="497"/>
      <c r="V77" s="497"/>
      <c r="W77" s="497"/>
      <c r="X77" s="497"/>
      <c r="Y77" s="497"/>
      <c r="Z77" s="497"/>
      <c r="AA77" s="497"/>
      <c r="AB77" s="497"/>
      <c r="AC77" s="497"/>
      <c r="AD77" s="497"/>
      <c r="AE77" s="497"/>
      <c r="AF77" s="497"/>
      <c r="AG77" s="497"/>
      <c r="AH77" s="497"/>
      <c r="AI77" s="497"/>
      <c r="AJ77" s="497"/>
      <c r="AK77" s="497"/>
      <c r="AL77" s="497"/>
      <c r="AM77" s="497"/>
      <c r="AN77" s="497"/>
      <c r="AO77" s="497"/>
      <c r="AP77" s="497"/>
      <c r="AQ77" s="497"/>
      <c r="AR77" s="497"/>
      <c r="AS77" s="497"/>
      <c r="AT77" s="497"/>
      <c r="AU77" s="497"/>
      <c r="AV77" s="497"/>
      <c r="AW77" s="497"/>
      <c r="AX77" s="497"/>
      <c r="AY77" s="497"/>
      <c r="AZ77" s="497"/>
      <c r="BA77" s="497"/>
    </row>
    <row r="78" spans="1:53" s="8" customFormat="1" ht="14" x14ac:dyDescent="0.3">
      <c r="A78" s="436" t="s">
        <v>299</v>
      </c>
      <c r="B78" s="42" t="s">
        <v>300</v>
      </c>
      <c r="C78" s="42" t="s">
        <v>714</v>
      </c>
      <c r="D78" s="42" t="s">
        <v>736</v>
      </c>
      <c r="E78" s="497"/>
      <c r="F78" s="497"/>
      <c r="G78" s="497"/>
      <c r="H78" s="497"/>
      <c r="I78" s="497"/>
      <c r="J78" s="497"/>
      <c r="K78" s="497"/>
      <c r="L78" s="497"/>
      <c r="M78" s="497"/>
      <c r="N78" s="497"/>
      <c r="O78" s="497"/>
      <c r="P78" s="497"/>
      <c r="Q78" s="497"/>
      <c r="R78" s="497"/>
      <c r="S78" s="497"/>
      <c r="T78" s="497"/>
      <c r="U78" s="497"/>
      <c r="V78" s="497"/>
      <c r="W78" s="497"/>
      <c r="X78" s="497"/>
      <c r="Y78" s="497"/>
      <c r="Z78" s="497"/>
      <c r="AA78" s="497"/>
      <c r="AB78" s="497"/>
      <c r="AC78" s="497"/>
      <c r="AD78" s="497"/>
      <c r="AE78" s="497"/>
      <c r="AF78" s="497"/>
      <c r="AG78" s="497"/>
      <c r="AH78" s="497"/>
      <c r="AI78" s="497"/>
      <c r="AJ78" s="497"/>
      <c r="AK78" s="497"/>
      <c r="AL78" s="497"/>
      <c r="AM78" s="497"/>
      <c r="AN78" s="497"/>
      <c r="AO78" s="497"/>
      <c r="AP78" s="497"/>
      <c r="AQ78" s="497"/>
      <c r="AR78" s="497"/>
      <c r="AS78" s="497"/>
      <c r="AT78" s="497"/>
      <c r="AU78" s="497"/>
      <c r="AV78" s="497"/>
      <c r="AW78" s="497"/>
      <c r="AX78" s="497"/>
      <c r="AY78" s="497"/>
      <c r="AZ78" s="497"/>
      <c r="BA78" s="497"/>
    </row>
    <row r="79" spans="1:53" s="8" customFormat="1" ht="14" x14ac:dyDescent="0.3">
      <c r="A79" s="30">
        <v>5</v>
      </c>
      <c r="B79" s="827" t="s">
        <v>824</v>
      </c>
      <c r="C79" s="514"/>
      <c r="D79" s="514"/>
      <c r="E79" s="497"/>
      <c r="F79" s="497"/>
      <c r="G79" s="497"/>
      <c r="H79" s="497"/>
      <c r="I79" s="497"/>
      <c r="J79" s="497"/>
      <c r="K79" s="497"/>
      <c r="L79" s="497"/>
      <c r="M79" s="497"/>
      <c r="N79" s="497"/>
      <c r="O79" s="497"/>
      <c r="P79" s="497"/>
      <c r="Q79" s="497"/>
      <c r="R79" s="497"/>
      <c r="S79" s="497"/>
      <c r="T79" s="497"/>
      <c r="U79" s="497"/>
      <c r="V79" s="497"/>
      <c r="W79" s="497"/>
      <c r="X79" s="497"/>
      <c r="Y79" s="497"/>
      <c r="Z79" s="497"/>
      <c r="AA79" s="497"/>
      <c r="AB79" s="497"/>
      <c r="AC79" s="497"/>
      <c r="AD79" s="497"/>
      <c r="AE79" s="497"/>
      <c r="AF79" s="497"/>
      <c r="AG79" s="497"/>
      <c r="AH79" s="497"/>
      <c r="AI79" s="497"/>
      <c r="AJ79" s="497"/>
      <c r="AK79" s="497"/>
      <c r="AL79" s="497"/>
      <c r="AM79" s="497"/>
      <c r="AN79" s="497"/>
      <c r="AO79" s="497"/>
      <c r="AP79" s="497"/>
      <c r="AQ79" s="497"/>
      <c r="AR79" s="497"/>
      <c r="AS79" s="497"/>
      <c r="AT79" s="497"/>
      <c r="AU79" s="497"/>
      <c r="AV79" s="497"/>
      <c r="AW79" s="497"/>
      <c r="AX79" s="497"/>
      <c r="AY79" s="497"/>
      <c r="AZ79" s="497"/>
      <c r="BA79" s="497"/>
    </row>
    <row r="80" spans="1:53" s="8" customFormat="1" ht="14" x14ac:dyDescent="0.3">
      <c r="A80" s="327" t="s">
        <v>3587</v>
      </c>
      <c r="B80" s="133" t="s">
        <v>3395</v>
      </c>
      <c r="C80" s="50">
        <v>102545</v>
      </c>
      <c r="D80" s="50">
        <v>108758.39999999999</v>
      </c>
      <c r="E80" s="497"/>
      <c r="F80" s="497"/>
      <c r="G80" s="497"/>
      <c r="H80" s="497"/>
      <c r="I80" s="497"/>
      <c r="J80" s="497"/>
      <c r="K80" s="497"/>
      <c r="L80" s="497"/>
      <c r="M80" s="497"/>
      <c r="N80" s="497"/>
      <c r="O80" s="497"/>
      <c r="P80" s="497"/>
      <c r="Q80" s="497"/>
      <c r="R80" s="497"/>
      <c r="S80" s="497"/>
      <c r="T80" s="497"/>
      <c r="U80" s="497"/>
      <c r="V80" s="497"/>
      <c r="W80" s="497"/>
      <c r="X80" s="497"/>
      <c r="Y80" s="497"/>
      <c r="Z80" s="497"/>
      <c r="AA80" s="497"/>
      <c r="AB80" s="497"/>
      <c r="AC80" s="497"/>
      <c r="AD80" s="497"/>
      <c r="AE80" s="497"/>
      <c r="AF80" s="497"/>
      <c r="AG80" s="497"/>
      <c r="AH80" s="497"/>
      <c r="AI80" s="497"/>
      <c r="AJ80" s="497"/>
      <c r="AK80" s="497"/>
      <c r="AL80" s="497"/>
      <c r="AM80" s="497"/>
      <c r="AN80" s="497"/>
      <c r="AO80" s="497"/>
      <c r="AP80" s="497"/>
      <c r="AQ80" s="497"/>
      <c r="AR80" s="497"/>
      <c r="AS80" s="497"/>
      <c r="AT80" s="497"/>
      <c r="AU80" s="497"/>
      <c r="AV80" s="497"/>
      <c r="AW80" s="497"/>
      <c r="AX80" s="497"/>
      <c r="AY80" s="497"/>
      <c r="AZ80" s="497"/>
      <c r="BA80" s="497"/>
    </row>
    <row r="81" spans="1:130" s="8" customFormat="1" ht="14" x14ac:dyDescent="0.3">
      <c r="A81" s="327" t="s">
        <v>3588</v>
      </c>
      <c r="B81" s="133" t="s">
        <v>3396</v>
      </c>
      <c r="C81" s="50" t="s">
        <v>828</v>
      </c>
      <c r="D81" s="50">
        <v>1856</v>
      </c>
      <c r="E81" s="497"/>
      <c r="F81" s="497"/>
      <c r="G81" s="497"/>
      <c r="H81" s="497"/>
      <c r="I81" s="497"/>
      <c r="J81" s="497"/>
      <c r="K81" s="497"/>
      <c r="L81" s="497"/>
      <c r="M81" s="497"/>
      <c r="N81" s="497"/>
      <c r="O81" s="497"/>
      <c r="P81" s="497"/>
      <c r="Q81" s="497"/>
      <c r="R81" s="497"/>
      <c r="S81" s="497"/>
      <c r="T81" s="497"/>
      <c r="U81" s="497"/>
      <c r="V81" s="497"/>
      <c r="W81" s="497"/>
      <c r="X81" s="497"/>
      <c r="Y81" s="497"/>
      <c r="Z81" s="497"/>
      <c r="AA81" s="497"/>
      <c r="AB81" s="497"/>
      <c r="AC81" s="497"/>
      <c r="AD81" s="497"/>
      <c r="AE81" s="497"/>
      <c r="AF81" s="497"/>
      <c r="AG81" s="497"/>
      <c r="AH81" s="497"/>
      <c r="AI81" s="497"/>
      <c r="AJ81" s="497"/>
      <c r="AK81" s="497"/>
      <c r="AL81" s="497"/>
      <c r="AM81" s="497"/>
      <c r="AN81" s="497"/>
      <c r="AO81" s="497"/>
      <c r="AP81" s="497"/>
      <c r="AQ81" s="497"/>
      <c r="AR81" s="497"/>
      <c r="AS81" s="497"/>
      <c r="AT81" s="497"/>
      <c r="AU81" s="497"/>
      <c r="AV81" s="497"/>
      <c r="AW81" s="497"/>
      <c r="AX81" s="497"/>
      <c r="AY81" s="497"/>
      <c r="AZ81" s="497"/>
      <c r="BA81" s="497"/>
    </row>
    <row r="82" spans="1:130" s="8" customFormat="1" ht="14" x14ac:dyDescent="0.3">
      <c r="A82" s="327" t="s">
        <v>3589</v>
      </c>
      <c r="B82" s="133" t="s">
        <v>3397</v>
      </c>
      <c r="C82" s="50">
        <v>11463</v>
      </c>
      <c r="D82" s="50">
        <v>8302.4</v>
      </c>
      <c r="E82" s="497"/>
      <c r="F82" s="497"/>
      <c r="G82" s="497"/>
      <c r="H82" s="497"/>
      <c r="I82" s="497"/>
      <c r="J82" s="497"/>
      <c r="K82" s="497"/>
      <c r="L82" s="497"/>
      <c r="M82" s="497"/>
      <c r="N82" s="497"/>
      <c r="O82" s="497"/>
      <c r="P82" s="497"/>
      <c r="Q82" s="497"/>
      <c r="R82" s="497"/>
      <c r="S82" s="497"/>
      <c r="T82" s="497"/>
      <c r="U82" s="497"/>
      <c r="V82" s="497"/>
      <c r="W82" s="497"/>
      <c r="X82" s="497"/>
      <c r="Y82" s="497"/>
      <c r="Z82" s="497"/>
      <c r="AA82" s="497"/>
      <c r="AB82" s="497"/>
      <c r="AC82" s="497"/>
      <c r="AD82" s="497"/>
      <c r="AE82" s="497"/>
      <c r="AF82" s="497"/>
      <c r="AG82" s="497"/>
      <c r="AH82" s="497"/>
      <c r="AI82" s="497"/>
      <c r="AJ82" s="497"/>
      <c r="AK82" s="497"/>
      <c r="AL82" s="497"/>
      <c r="AM82" s="497"/>
      <c r="AN82" s="497"/>
      <c r="AO82" s="497"/>
      <c r="AP82" s="497"/>
      <c r="AQ82" s="497"/>
      <c r="AR82" s="497"/>
      <c r="AS82" s="497"/>
      <c r="AT82" s="497"/>
      <c r="AU82" s="497"/>
      <c r="AV82" s="497"/>
      <c r="AW82" s="497"/>
      <c r="AX82" s="497"/>
      <c r="AY82" s="497"/>
      <c r="AZ82" s="497"/>
      <c r="BA82" s="497"/>
    </row>
    <row r="83" spans="1:130" s="8" customFormat="1" ht="14" x14ac:dyDescent="0.3">
      <c r="A83" s="327" t="s">
        <v>3590</v>
      </c>
      <c r="B83" s="133" t="s">
        <v>3398</v>
      </c>
      <c r="C83" s="50">
        <v>97854</v>
      </c>
      <c r="D83" s="50">
        <v>59744</v>
      </c>
      <c r="E83" s="497"/>
      <c r="F83" s="497"/>
      <c r="G83" s="497"/>
      <c r="H83" s="497"/>
      <c r="I83" s="497"/>
      <c r="J83" s="497"/>
      <c r="K83" s="497"/>
      <c r="L83" s="497"/>
      <c r="M83" s="497"/>
      <c r="N83" s="497"/>
      <c r="O83" s="497"/>
      <c r="P83" s="497"/>
      <c r="Q83" s="497"/>
      <c r="R83" s="497"/>
      <c r="S83" s="497"/>
      <c r="T83" s="497"/>
      <c r="U83" s="497"/>
      <c r="V83" s="497"/>
      <c r="W83" s="497"/>
      <c r="X83" s="497"/>
      <c r="Y83" s="497"/>
      <c r="Z83" s="497"/>
      <c r="AA83" s="497"/>
      <c r="AB83" s="497"/>
      <c r="AC83" s="497"/>
      <c r="AD83" s="497"/>
      <c r="AE83" s="497"/>
      <c r="AF83" s="497"/>
      <c r="AG83" s="497"/>
      <c r="AH83" s="497"/>
      <c r="AI83" s="497"/>
      <c r="AJ83" s="497"/>
      <c r="AK83" s="497"/>
      <c r="AL83" s="497"/>
      <c r="AM83" s="497"/>
      <c r="AN83" s="497"/>
      <c r="AO83" s="497"/>
      <c r="AP83" s="497"/>
      <c r="AQ83" s="497"/>
      <c r="AR83" s="497"/>
      <c r="AS83" s="497"/>
      <c r="AT83" s="497"/>
      <c r="AU83" s="497"/>
      <c r="AV83" s="497"/>
      <c r="AW83" s="497"/>
      <c r="AX83" s="497"/>
      <c r="AY83" s="497"/>
      <c r="AZ83" s="497"/>
      <c r="BA83" s="497"/>
    </row>
    <row r="84" spans="1:130" s="8" customFormat="1" ht="14" x14ac:dyDescent="0.3">
      <c r="A84" s="327" t="s">
        <v>3591</v>
      </c>
      <c r="B84" s="133" t="s">
        <v>3399</v>
      </c>
      <c r="C84" s="50">
        <v>1733</v>
      </c>
      <c r="D84" s="50">
        <v>4304</v>
      </c>
      <c r="E84" s="497"/>
      <c r="F84" s="497"/>
      <c r="G84" s="497"/>
      <c r="H84" s="497"/>
      <c r="I84" s="497"/>
      <c r="J84" s="497"/>
      <c r="K84" s="497"/>
      <c r="L84" s="497"/>
      <c r="M84" s="497"/>
      <c r="N84" s="497"/>
      <c r="O84" s="497"/>
      <c r="P84" s="497"/>
      <c r="Q84" s="497"/>
      <c r="R84" s="497"/>
      <c r="S84" s="497"/>
      <c r="T84" s="497"/>
      <c r="U84" s="497"/>
      <c r="V84" s="497"/>
      <c r="W84" s="497"/>
      <c r="X84" s="497"/>
      <c r="Y84" s="497"/>
      <c r="Z84" s="497"/>
      <c r="AA84" s="497"/>
      <c r="AB84" s="497"/>
      <c r="AC84" s="497"/>
      <c r="AD84" s="497"/>
      <c r="AE84" s="497"/>
      <c r="AF84" s="497"/>
      <c r="AG84" s="497"/>
      <c r="AH84" s="497"/>
      <c r="AI84" s="497"/>
      <c r="AJ84" s="497"/>
      <c r="AK84" s="497"/>
      <c r="AL84" s="497"/>
      <c r="AM84" s="497"/>
      <c r="AN84" s="497"/>
      <c r="AO84" s="497"/>
      <c r="AP84" s="497"/>
      <c r="AQ84" s="497"/>
      <c r="AR84" s="497"/>
      <c r="AS84" s="497"/>
      <c r="AT84" s="497"/>
      <c r="AU84" s="497"/>
      <c r="AV84" s="497"/>
      <c r="AW84" s="497"/>
      <c r="AX84" s="497"/>
      <c r="AY84" s="497"/>
      <c r="AZ84" s="497"/>
      <c r="BA84" s="497"/>
    </row>
    <row r="85" spans="1:130" s="8" customFormat="1" ht="14" x14ac:dyDescent="0.3">
      <c r="A85" s="327" t="s">
        <v>3592</v>
      </c>
      <c r="B85" s="133" t="s">
        <v>3400</v>
      </c>
      <c r="C85" s="50">
        <v>150495</v>
      </c>
      <c r="D85" s="50">
        <v>108758.39999999999</v>
      </c>
      <c r="E85" s="497"/>
      <c r="F85" s="497"/>
      <c r="G85" s="497"/>
      <c r="H85" s="497"/>
      <c r="I85" s="497"/>
      <c r="J85" s="497"/>
      <c r="K85" s="497"/>
      <c r="L85" s="497"/>
      <c r="M85" s="497"/>
      <c r="N85" s="497"/>
      <c r="O85" s="497"/>
      <c r="P85" s="497"/>
      <c r="Q85" s="497"/>
      <c r="R85" s="497"/>
      <c r="S85" s="497"/>
      <c r="T85" s="497"/>
      <c r="U85" s="497"/>
      <c r="V85" s="497"/>
      <c r="W85" s="497"/>
      <c r="X85" s="497"/>
      <c r="Y85" s="497"/>
      <c r="Z85" s="497"/>
      <c r="AA85" s="497"/>
      <c r="AB85" s="497"/>
      <c r="AC85" s="497"/>
      <c r="AD85" s="497"/>
      <c r="AE85" s="497"/>
      <c r="AF85" s="497"/>
      <c r="AG85" s="497"/>
      <c r="AH85" s="497"/>
      <c r="AI85" s="497"/>
      <c r="AJ85" s="497"/>
      <c r="AK85" s="497"/>
      <c r="AL85" s="497"/>
      <c r="AM85" s="497"/>
      <c r="AN85" s="497"/>
      <c r="AO85" s="497"/>
      <c r="AP85" s="497"/>
      <c r="AQ85" s="497"/>
      <c r="AR85" s="497"/>
      <c r="AS85" s="497"/>
      <c r="AT85" s="497"/>
      <c r="AU85" s="497"/>
      <c r="AV85" s="497"/>
      <c r="AW85" s="497"/>
      <c r="AX85" s="497"/>
      <c r="AY85" s="497"/>
      <c r="AZ85" s="497"/>
      <c r="BA85" s="497"/>
    </row>
    <row r="86" spans="1:130" s="8" customFormat="1" ht="14" x14ac:dyDescent="0.3">
      <c r="A86" s="327" t="s">
        <v>3593</v>
      </c>
      <c r="B86" s="133" t="s">
        <v>3401</v>
      </c>
      <c r="C86" s="50" t="s">
        <v>3594</v>
      </c>
      <c r="D86" s="50">
        <v>148305.60000000001</v>
      </c>
      <c r="E86" s="497"/>
      <c r="F86" s="497"/>
      <c r="G86" s="497"/>
      <c r="H86" s="497"/>
      <c r="I86" s="497"/>
      <c r="J86" s="497"/>
      <c r="K86" s="497"/>
      <c r="L86" s="497"/>
      <c r="M86" s="497"/>
      <c r="N86" s="497"/>
      <c r="O86" s="497"/>
      <c r="P86" s="497"/>
      <c r="Q86" s="497"/>
      <c r="R86" s="497"/>
      <c r="S86" s="497"/>
      <c r="T86" s="497"/>
      <c r="U86" s="497"/>
      <c r="V86" s="497"/>
      <c r="W86" s="497"/>
      <c r="X86" s="497"/>
      <c r="Y86" s="497"/>
      <c r="Z86" s="497"/>
      <c r="AA86" s="497"/>
      <c r="AB86" s="497"/>
      <c r="AC86" s="497"/>
      <c r="AD86" s="497"/>
      <c r="AE86" s="497"/>
      <c r="AF86" s="497"/>
      <c r="AG86" s="497"/>
      <c r="AH86" s="497"/>
      <c r="AI86" s="497"/>
      <c r="AJ86" s="497"/>
      <c r="AK86" s="497"/>
      <c r="AL86" s="497"/>
      <c r="AM86" s="497"/>
      <c r="AN86" s="497"/>
      <c r="AO86" s="497"/>
      <c r="AP86" s="497"/>
      <c r="AQ86" s="497"/>
      <c r="AR86" s="497"/>
      <c r="AS86" s="497"/>
      <c r="AT86" s="497"/>
      <c r="AU86" s="497"/>
      <c r="AV86" s="497"/>
      <c r="AW86" s="497"/>
      <c r="AX86" s="497"/>
      <c r="AY86" s="497"/>
      <c r="AZ86" s="497"/>
      <c r="BA86" s="497"/>
    </row>
    <row r="87" spans="1:130" s="8" customFormat="1" ht="14" x14ac:dyDescent="0.3">
      <c r="A87" s="327" t="s">
        <v>3595</v>
      </c>
      <c r="B87" s="229" t="s">
        <v>3402</v>
      </c>
      <c r="C87" s="50" t="s">
        <v>3594</v>
      </c>
      <c r="D87" s="50">
        <v>0</v>
      </c>
      <c r="E87" s="497"/>
      <c r="F87" s="497"/>
      <c r="G87" s="497"/>
      <c r="H87" s="497"/>
      <c r="I87" s="497"/>
      <c r="J87" s="497"/>
      <c r="K87" s="497"/>
      <c r="L87" s="497"/>
      <c r="M87" s="497"/>
      <c r="N87" s="497"/>
      <c r="O87" s="497"/>
      <c r="P87" s="497"/>
      <c r="Q87" s="497"/>
      <c r="R87" s="497"/>
      <c r="S87" s="497"/>
      <c r="T87" s="497"/>
      <c r="U87" s="497"/>
      <c r="V87" s="497"/>
      <c r="W87" s="497"/>
      <c r="X87" s="497"/>
      <c r="Y87" s="497"/>
      <c r="Z87" s="497"/>
      <c r="AA87" s="497"/>
      <c r="AB87" s="497"/>
      <c r="AC87" s="497"/>
      <c r="AD87" s="497"/>
      <c r="AE87" s="497"/>
      <c r="AF87" s="497"/>
      <c r="AG87" s="497"/>
      <c r="AH87" s="497"/>
      <c r="AI87" s="497"/>
      <c r="AJ87" s="497"/>
      <c r="AK87" s="497"/>
      <c r="AL87" s="497"/>
      <c r="AM87" s="497"/>
      <c r="AN87" s="497"/>
      <c r="AO87" s="497"/>
      <c r="AP87" s="497"/>
      <c r="AQ87" s="497"/>
      <c r="AR87" s="497"/>
      <c r="AS87" s="497"/>
      <c r="AT87" s="497"/>
      <c r="AU87" s="497"/>
      <c r="AV87" s="497"/>
      <c r="AW87" s="497"/>
      <c r="AX87" s="497"/>
      <c r="AY87" s="497"/>
      <c r="AZ87" s="497"/>
      <c r="BA87" s="497"/>
    </row>
    <row r="88" spans="1:130" s="8" customFormat="1" ht="14" x14ac:dyDescent="0.3">
      <c r="A88" s="327" t="s">
        <v>3596</v>
      </c>
      <c r="B88" s="133" t="s">
        <v>3533</v>
      </c>
      <c r="C88" s="50">
        <v>20700</v>
      </c>
      <c r="D88" s="50">
        <v>38272</v>
      </c>
      <c r="E88" s="497"/>
      <c r="F88" s="497"/>
      <c r="G88" s="497"/>
      <c r="H88" s="497"/>
      <c r="I88" s="497"/>
      <c r="J88" s="497"/>
      <c r="K88" s="497"/>
      <c r="L88" s="497"/>
      <c r="M88" s="497"/>
      <c r="N88" s="497"/>
      <c r="O88" s="497"/>
      <c r="P88" s="497"/>
      <c r="Q88" s="497"/>
      <c r="R88" s="497"/>
      <c r="S88" s="497"/>
      <c r="T88" s="497"/>
      <c r="U88" s="497"/>
      <c r="V88" s="497"/>
      <c r="W88" s="497"/>
      <c r="X88" s="497"/>
      <c r="Y88" s="497"/>
      <c r="Z88" s="497"/>
      <c r="AA88" s="497"/>
      <c r="AB88" s="497"/>
      <c r="AC88" s="497"/>
      <c r="AD88" s="497"/>
      <c r="AE88" s="497"/>
      <c r="AF88" s="497"/>
      <c r="AG88" s="497"/>
      <c r="AH88" s="497"/>
      <c r="AI88" s="497"/>
      <c r="AJ88" s="497"/>
      <c r="AK88" s="497"/>
      <c r="AL88" s="497"/>
      <c r="AM88" s="497"/>
      <c r="AN88" s="497"/>
      <c r="AO88" s="497"/>
      <c r="AP88" s="497"/>
      <c r="AQ88" s="497"/>
      <c r="AR88" s="497"/>
      <c r="AS88" s="497"/>
      <c r="AT88" s="497"/>
      <c r="AU88" s="497"/>
      <c r="AV88" s="497"/>
      <c r="AW88" s="497"/>
      <c r="AX88" s="497"/>
      <c r="AY88" s="497"/>
      <c r="AZ88" s="497"/>
      <c r="BA88" s="497"/>
    </row>
    <row r="89" spans="1:130" s="8" customFormat="1" ht="14" x14ac:dyDescent="0.3">
      <c r="A89" s="327" t="s">
        <v>3597</v>
      </c>
      <c r="B89" s="133" t="s">
        <v>3536</v>
      </c>
      <c r="C89" s="50">
        <v>84287</v>
      </c>
      <c r="D89" s="50">
        <v>190365.6</v>
      </c>
      <c r="E89" s="497"/>
      <c r="F89" s="497"/>
      <c r="G89" s="497"/>
      <c r="H89" s="497"/>
      <c r="I89" s="497"/>
      <c r="J89" s="497"/>
      <c r="K89" s="497"/>
      <c r="L89" s="497"/>
      <c r="M89" s="497"/>
      <c r="N89" s="497"/>
      <c r="O89" s="497"/>
      <c r="P89" s="497"/>
      <c r="Q89" s="497"/>
      <c r="R89" s="497"/>
      <c r="S89" s="497"/>
      <c r="T89" s="497"/>
      <c r="U89" s="497"/>
      <c r="V89" s="497"/>
      <c r="W89" s="497"/>
      <c r="X89" s="497"/>
      <c r="Y89" s="497"/>
      <c r="Z89" s="497"/>
      <c r="AA89" s="497"/>
      <c r="AB89" s="497"/>
      <c r="AC89" s="497"/>
      <c r="AD89" s="497"/>
      <c r="AE89" s="497"/>
      <c r="AF89" s="497"/>
      <c r="AG89" s="497"/>
      <c r="AH89" s="497"/>
      <c r="AI89" s="497"/>
      <c r="AJ89" s="497"/>
      <c r="AK89" s="497"/>
      <c r="AL89" s="497"/>
      <c r="AM89" s="497"/>
      <c r="AN89" s="497"/>
      <c r="AO89" s="497"/>
      <c r="AP89" s="497"/>
      <c r="AQ89" s="497"/>
      <c r="AR89" s="497"/>
      <c r="AS89" s="497"/>
      <c r="AT89" s="497"/>
      <c r="AU89" s="497"/>
      <c r="AV89" s="497"/>
      <c r="AW89" s="497"/>
      <c r="AX89" s="497"/>
      <c r="AY89" s="497"/>
      <c r="AZ89" s="497"/>
      <c r="BA89" s="497"/>
    </row>
    <row r="90" spans="1:130" s="8" customFormat="1" x14ac:dyDescent="0.3">
      <c r="A90" s="1263"/>
      <c r="B90" s="1264"/>
      <c r="C90" s="1264"/>
      <c r="D90" s="1264"/>
      <c r="E90" s="497"/>
      <c r="F90" s="497"/>
      <c r="G90" s="497"/>
      <c r="H90" s="497"/>
      <c r="I90" s="497"/>
      <c r="J90" s="497"/>
      <c r="K90" s="497"/>
      <c r="L90" s="497"/>
      <c r="M90" s="497"/>
      <c r="N90" s="497"/>
      <c r="O90" s="497"/>
      <c r="P90" s="497"/>
      <c r="Q90" s="497"/>
      <c r="R90" s="497"/>
      <c r="S90" s="497"/>
      <c r="T90" s="497"/>
      <c r="U90" s="497"/>
      <c r="V90" s="497"/>
      <c r="W90" s="497"/>
      <c r="X90" s="497"/>
      <c r="Y90" s="497"/>
      <c r="Z90" s="497"/>
      <c r="AA90" s="497"/>
      <c r="AB90" s="497"/>
      <c r="AC90" s="497"/>
      <c r="AD90" s="497"/>
      <c r="AE90" s="497"/>
      <c r="AF90" s="497"/>
      <c r="AG90" s="497"/>
      <c r="AH90" s="497"/>
      <c r="AI90" s="497"/>
      <c r="AJ90" s="497"/>
      <c r="AK90" s="497"/>
      <c r="AL90" s="497"/>
      <c r="AM90" s="497"/>
      <c r="AN90" s="497"/>
      <c r="AO90" s="497"/>
      <c r="AP90" s="497"/>
      <c r="AQ90" s="497"/>
      <c r="AR90" s="497"/>
      <c r="AS90" s="497"/>
      <c r="AT90" s="497"/>
      <c r="AU90" s="497"/>
      <c r="AV90" s="497"/>
      <c r="AW90" s="497"/>
      <c r="AX90" s="497"/>
      <c r="AY90" s="497"/>
      <c r="AZ90" s="497"/>
      <c r="BA90" s="497"/>
    </row>
    <row r="91" spans="1:130" s="514" customFormat="1" ht="14" x14ac:dyDescent="0.35">
      <c r="A91" s="497"/>
      <c r="B91" s="497"/>
      <c r="C91" s="497"/>
      <c r="D91" s="497"/>
      <c r="E91" s="497"/>
      <c r="F91" s="497"/>
      <c r="G91" s="497"/>
      <c r="H91" s="497"/>
      <c r="I91" s="497"/>
      <c r="J91" s="497"/>
      <c r="K91" s="497"/>
      <c r="L91" s="497"/>
      <c r="M91" s="497"/>
      <c r="N91" s="497"/>
      <c r="O91" s="497"/>
      <c r="P91" s="497"/>
      <c r="Q91" s="497"/>
      <c r="R91" s="497"/>
      <c r="S91" s="497"/>
      <c r="T91" s="497"/>
      <c r="U91" s="497"/>
      <c r="V91" s="497"/>
      <c r="W91" s="497"/>
      <c r="X91" s="497"/>
      <c r="Y91" s="497"/>
      <c r="Z91" s="497"/>
      <c r="AA91" s="497"/>
      <c r="AB91" s="497"/>
      <c r="AC91" s="497"/>
      <c r="AD91" s="497"/>
      <c r="AE91" s="497"/>
      <c r="AF91" s="497"/>
      <c r="AG91" s="497"/>
      <c r="AH91" s="497"/>
      <c r="AI91" s="497"/>
      <c r="AJ91" s="497"/>
      <c r="AK91" s="497"/>
      <c r="AL91" s="497"/>
      <c r="AM91" s="497"/>
      <c r="AN91" s="497"/>
      <c r="AO91" s="497"/>
      <c r="AP91" s="497"/>
      <c r="AQ91" s="497"/>
      <c r="AR91" s="497"/>
      <c r="AS91" s="497"/>
      <c r="AT91" s="497"/>
      <c r="AU91" s="497"/>
      <c r="AV91" s="497"/>
      <c r="AW91" s="497"/>
      <c r="AX91" s="497"/>
      <c r="AY91" s="497"/>
      <c r="AZ91" s="497"/>
      <c r="BA91" s="497"/>
      <c r="BB91" s="497"/>
      <c r="BC91" s="497"/>
      <c r="BD91" s="497"/>
      <c r="BE91" s="497"/>
      <c r="BF91" s="497"/>
      <c r="BG91" s="497"/>
      <c r="BH91" s="497"/>
      <c r="BI91" s="497"/>
      <c r="BJ91" s="497"/>
      <c r="BK91" s="497"/>
      <c r="BL91" s="497"/>
      <c r="BM91" s="497"/>
      <c r="BN91" s="497"/>
      <c r="BO91" s="497"/>
      <c r="BP91" s="497"/>
      <c r="BQ91" s="497"/>
      <c r="BR91" s="497"/>
      <c r="BS91" s="497"/>
      <c r="BT91" s="497"/>
      <c r="BU91" s="497"/>
      <c r="BV91" s="497"/>
      <c r="BW91" s="497"/>
      <c r="BX91" s="497"/>
      <c r="BY91" s="497"/>
      <c r="BZ91" s="497"/>
      <c r="CA91" s="497"/>
      <c r="CB91" s="497"/>
      <c r="CC91" s="497"/>
      <c r="CD91" s="497"/>
      <c r="CE91" s="497"/>
      <c r="CF91" s="497"/>
      <c r="CG91" s="497"/>
      <c r="CH91" s="497"/>
      <c r="CI91" s="497"/>
      <c r="CJ91" s="497"/>
      <c r="CK91" s="497"/>
      <c r="CL91" s="497"/>
      <c r="CM91" s="497"/>
      <c r="CN91" s="497"/>
      <c r="CO91" s="497"/>
      <c r="CP91" s="497"/>
      <c r="CQ91" s="497"/>
      <c r="CR91" s="497"/>
      <c r="CS91" s="497"/>
      <c r="CT91" s="497"/>
      <c r="CU91" s="497"/>
      <c r="CV91" s="497"/>
      <c r="CW91" s="497"/>
      <c r="CX91" s="497"/>
      <c r="CY91" s="497"/>
      <c r="CZ91" s="497"/>
      <c r="DA91" s="497"/>
      <c r="DB91" s="497"/>
      <c r="DC91" s="497"/>
      <c r="DD91" s="497"/>
      <c r="DE91" s="497"/>
      <c r="DF91" s="497"/>
      <c r="DG91" s="497"/>
      <c r="DH91" s="497"/>
      <c r="DI91" s="497"/>
      <c r="DJ91" s="497"/>
      <c r="DK91" s="497"/>
      <c r="DL91" s="497"/>
      <c r="DM91" s="497"/>
      <c r="DN91" s="497"/>
      <c r="DO91" s="497"/>
      <c r="DP91" s="497"/>
      <c r="DQ91" s="497"/>
      <c r="DR91" s="497"/>
      <c r="DS91" s="497"/>
      <c r="DT91" s="497"/>
      <c r="DU91" s="497"/>
      <c r="DV91" s="497"/>
      <c r="DW91" s="497"/>
      <c r="DX91" s="497"/>
      <c r="DY91" s="497"/>
      <c r="DZ91" s="497"/>
    </row>
    <row r="92" spans="1:130" s="514" customFormat="1" ht="14" x14ac:dyDescent="0.35">
      <c r="A92" s="497"/>
      <c r="B92" s="497"/>
      <c r="C92" s="497"/>
      <c r="D92" s="497"/>
      <c r="E92" s="497"/>
      <c r="F92" s="497"/>
      <c r="G92" s="497"/>
      <c r="H92" s="497"/>
      <c r="I92" s="497"/>
      <c r="J92" s="497"/>
      <c r="K92" s="497"/>
      <c r="L92" s="497"/>
      <c r="M92" s="497"/>
      <c r="N92" s="497"/>
      <c r="O92" s="497"/>
      <c r="P92" s="497"/>
      <c r="Q92" s="497"/>
      <c r="R92" s="497"/>
      <c r="S92" s="497"/>
      <c r="T92" s="497"/>
      <c r="U92" s="497"/>
      <c r="V92" s="497"/>
      <c r="W92" s="497"/>
      <c r="X92" s="497"/>
      <c r="Y92" s="497"/>
      <c r="Z92" s="497"/>
      <c r="AA92" s="497"/>
      <c r="AB92" s="497"/>
      <c r="AC92" s="497"/>
      <c r="AD92" s="497"/>
      <c r="AE92" s="497"/>
      <c r="AF92" s="497"/>
      <c r="AG92" s="497"/>
      <c r="AH92" s="497"/>
      <c r="AI92" s="497"/>
      <c r="AJ92" s="497"/>
      <c r="AK92" s="497"/>
      <c r="AL92" s="497"/>
      <c r="AM92" s="497"/>
      <c r="AN92" s="497"/>
      <c r="AO92" s="497"/>
      <c r="AP92" s="497"/>
      <c r="AQ92" s="497"/>
      <c r="AR92" s="497"/>
      <c r="AS92" s="497"/>
      <c r="AT92" s="497"/>
      <c r="AU92" s="497"/>
      <c r="AV92" s="497"/>
      <c r="AW92" s="497"/>
      <c r="AX92" s="497"/>
      <c r="AY92" s="497"/>
      <c r="AZ92" s="497"/>
      <c r="BA92" s="497"/>
      <c r="BB92" s="497"/>
      <c r="BC92" s="497"/>
      <c r="BD92" s="497"/>
      <c r="BE92" s="497"/>
      <c r="BF92" s="497"/>
      <c r="BG92" s="497"/>
      <c r="BH92" s="497"/>
      <c r="BI92" s="497"/>
      <c r="BJ92" s="497"/>
      <c r="BK92" s="497"/>
      <c r="BL92" s="497"/>
      <c r="BM92" s="497"/>
      <c r="BN92" s="497"/>
      <c r="BO92" s="497"/>
      <c r="BP92" s="497"/>
      <c r="BQ92" s="497"/>
      <c r="BR92" s="497"/>
      <c r="BS92" s="497"/>
      <c r="BT92" s="497"/>
      <c r="BU92" s="497"/>
      <c r="BV92" s="497"/>
      <c r="BW92" s="497"/>
      <c r="BX92" s="497"/>
      <c r="BY92" s="497"/>
      <c r="BZ92" s="497"/>
      <c r="CA92" s="497"/>
      <c r="CB92" s="497"/>
      <c r="CC92" s="497"/>
      <c r="CD92" s="497"/>
      <c r="CE92" s="497"/>
      <c r="CF92" s="497"/>
      <c r="CG92" s="497"/>
      <c r="CH92" s="497"/>
      <c r="CI92" s="497"/>
      <c r="CJ92" s="497"/>
      <c r="CK92" s="497"/>
      <c r="CL92" s="497"/>
      <c r="CM92" s="497"/>
      <c r="CN92" s="497"/>
      <c r="CO92" s="497"/>
      <c r="CP92" s="497"/>
      <c r="CQ92" s="497"/>
      <c r="CR92" s="497"/>
      <c r="CS92" s="497"/>
      <c r="CT92" s="497"/>
      <c r="CU92" s="497"/>
      <c r="CV92" s="497"/>
      <c r="CW92" s="497"/>
      <c r="CX92" s="497"/>
      <c r="CY92" s="497"/>
      <c r="CZ92" s="497"/>
      <c r="DA92" s="497"/>
      <c r="DB92" s="497"/>
      <c r="DC92" s="497"/>
      <c r="DD92" s="497"/>
      <c r="DE92" s="497"/>
      <c r="DF92" s="497"/>
      <c r="DG92" s="497"/>
      <c r="DH92" s="497"/>
      <c r="DI92" s="497"/>
      <c r="DJ92" s="497"/>
      <c r="DK92" s="497"/>
      <c r="DL92" s="497"/>
      <c r="DM92" s="497"/>
      <c r="DN92" s="497"/>
      <c r="DO92" s="497"/>
      <c r="DP92" s="497"/>
      <c r="DQ92" s="497"/>
      <c r="DR92" s="497"/>
      <c r="DS92" s="497"/>
      <c r="DT92" s="497"/>
      <c r="DU92" s="497"/>
      <c r="DV92" s="497"/>
      <c r="DW92" s="497"/>
      <c r="DX92" s="497"/>
      <c r="DY92" s="497"/>
      <c r="DZ92" s="497"/>
    </row>
    <row r="93" spans="1:130" s="514" customFormat="1" ht="14" x14ac:dyDescent="0.35">
      <c r="A93" s="497"/>
      <c r="B93" s="497"/>
      <c r="C93" s="497"/>
      <c r="D93" s="497"/>
      <c r="E93" s="497"/>
      <c r="F93" s="497"/>
      <c r="G93" s="497"/>
      <c r="H93" s="497"/>
      <c r="I93" s="497"/>
      <c r="J93" s="497"/>
      <c r="K93" s="497"/>
      <c r="L93" s="497"/>
      <c r="M93" s="497"/>
      <c r="N93" s="497"/>
      <c r="O93" s="497"/>
      <c r="P93" s="497"/>
      <c r="Q93" s="497"/>
      <c r="R93" s="497"/>
      <c r="S93" s="497"/>
      <c r="T93" s="497"/>
      <c r="U93" s="497"/>
      <c r="V93" s="497"/>
      <c r="W93" s="497"/>
      <c r="X93" s="497"/>
      <c r="Y93" s="497"/>
      <c r="Z93" s="497"/>
      <c r="AA93" s="497"/>
      <c r="AB93" s="497"/>
      <c r="AC93" s="497"/>
      <c r="AD93" s="497"/>
      <c r="AE93" s="497"/>
      <c r="AF93" s="497"/>
      <c r="AG93" s="497"/>
      <c r="AH93" s="497"/>
      <c r="AI93" s="497"/>
      <c r="AJ93" s="497"/>
      <c r="AK93" s="497"/>
      <c r="AL93" s="497"/>
      <c r="AM93" s="497"/>
      <c r="AN93" s="497"/>
      <c r="AO93" s="497"/>
      <c r="AP93" s="497"/>
      <c r="AQ93" s="497"/>
      <c r="AR93" s="497"/>
      <c r="AS93" s="497"/>
      <c r="AT93" s="497"/>
      <c r="AU93" s="497"/>
      <c r="AV93" s="497"/>
      <c r="AW93" s="497"/>
      <c r="AX93" s="497"/>
      <c r="AY93" s="497"/>
      <c r="AZ93" s="497"/>
      <c r="BA93" s="497"/>
      <c r="BB93" s="497"/>
      <c r="BC93" s="497"/>
      <c r="BD93" s="497"/>
      <c r="BE93" s="497"/>
      <c r="BF93" s="497"/>
      <c r="BG93" s="497"/>
      <c r="BH93" s="497"/>
      <c r="BI93" s="497"/>
      <c r="BJ93" s="497"/>
      <c r="BK93" s="497"/>
      <c r="BL93" s="497"/>
      <c r="BM93" s="497"/>
      <c r="BN93" s="497"/>
      <c r="BO93" s="497"/>
      <c r="BP93" s="497"/>
      <c r="BQ93" s="497"/>
      <c r="BR93" s="497"/>
      <c r="BS93" s="497"/>
      <c r="BT93" s="497"/>
      <c r="BU93" s="497"/>
      <c r="BV93" s="497"/>
      <c r="BW93" s="497"/>
      <c r="BX93" s="497"/>
      <c r="BY93" s="497"/>
      <c r="BZ93" s="497"/>
      <c r="CA93" s="497"/>
      <c r="CB93" s="497"/>
      <c r="CC93" s="497"/>
      <c r="CD93" s="497"/>
      <c r="CE93" s="497"/>
      <c r="CF93" s="497"/>
      <c r="CG93" s="497"/>
      <c r="CH93" s="497"/>
      <c r="CI93" s="497"/>
      <c r="CJ93" s="497"/>
      <c r="CK93" s="497"/>
      <c r="CL93" s="497"/>
      <c r="CM93" s="497"/>
      <c r="CN93" s="497"/>
      <c r="CO93" s="497"/>
      <c r="CP93" s="497"/>
      <c r="CQ93" s="497"/>
      <c r="CR93" s="497"/>
      <c r="CS93" s="497"/>
      <c r="CT93" s="497"/>
      <c r="CU93" s="497"/>
      <c r="CV93" s="497"/>
      <c r="CW93" s="497"/>
      <c r="CX93" s="497"/>
      <c r="CY93" s="497"/>
      <c r="CZ93" s="497"/>
      <c r="DA93" s="497"/>
      <c r="DB93" s="497"/>
      <c r="DC93" s="497"/>
      <c r="DD93" s="497"/>
      <c r="DE93" s="497"/>
      <c r="DF93" s="497"/>
      <c r="DG93" s="497"/>
      <c r="DH93" s="497"/>
      <c r="DI93" s="497"/>
      <c r="DJ93" s="497"/>
      <c r="DK93" s="497"/>
      <c r="DL93" s="497"/>
      <c r="DM93" s="497"/>
      <c r="DN93" s="497"/>
      <c r="DO93" s="497"/>
      <c r="DP93" s="497"/>
      <c r="DQ93" s="497"/>
      <c r="DR93" s="497"/>
      <c r="DS93" s="497"/>
      <c r="DT93" s="497"/>
      <c r="DU93" s="497"/>
      <c r="DV93" s="497"/>
      <c r="DW93" s="497"/>
      <c r="DX93" s="497"/>
      <c r="DY93" s="497"/>
      <c r="DZ93" s="497"/>
    </row>
    <row r="94" spans="1:130" s="514" customFormat="1" ht="14" x14ac:dyDescent="0.35">
      <c r="A94" s="497"/>
      <c r="B94" s="497"/>
      <c r="C94" s="497"/>
      <c r="D94" s="497"/>
      <c r="E94" s="497"/>
      <c r="F94" s="497"/>
      <c r="G94" s="497"/>
      <c r="H94" s="497"/>
      <c r="I94" s="497"/>
      <c r="J94" s="497"/>
      <c r="K94" s="497"/>
      <c r="L94" s="497"/>
      <c r="M94" s="497"/>
      <c r="N94" s="497"/>
      <c r="O94" s="497"/>
      <c r="P94" s="497"/>
      <c r="Q94" s="497"/>
      <c r="R94" s="497"/>
      <c r="S94" s="497"/>
      <c r="T94" s="497"/>
      <c r="U94" s="497"/>
      <c r="V94" s="497"/>
      <c r="W94" s="497"/>
      <c r="X94" s="497"/>
      <c r="Y94" s="497"/>
      <c r="Z94" s="497"/>
      <c r="AA94" s="497"/>
      <c r="AB94" s="497"/>
      <c r="AC94" s="497"/>
      <c r="AD94" s="497"/>
      <c r="AE94" s="497"/>
      <c r="AF94" s="497"/>
      <c r="AG94" s="497"/>
      <c r="AH94" s="497"/>
      <c r="AI94" s="497"/>
      <c r="AJ94" s="497"/>
      <c r="AK94" s="497"/>
      <c r="AL94" s="497"/>
      <c r="AM94" s="497"/>
      <c r="AN94" s="497"/>
      <c r="AO94" s="497"/>
      <c r="AP94" s="497"/>
      <c r="AQ94" s="497"/>
      <c r="AR94" s="497"/>
      <c r="AS94" s="497"/>
      <c r="AT94" s="497"/>
      <c r="AU94" s="497"/>
      <c r="AV94" s="497"/>
      <c r="AW94" s="497"/>
      <c r="AX94" s="497"/>
      <c r="AY94" s="497"/>
      <c r="AZ94" s="497"/>
      <c r="BA94" s="497"/>
      <c r="BB94" s="497"/>
      <c r="BC94" s="497"/>
      <c r="BD94" s="497"/>
      <c r="BE94" s="497"/>
      <c r="BF94" s="497"/>
      <c r="BG94" s="497"/>
      <c r="BH94" s="497"/>
      <c r="BI94" s="497"/>
      <c r="BJ94" s="497"/>
      <c r="BK94" s="497"/>
      <c r="BL94" s="497"/>
      <c r="BM94" s="497"/>
      <c r="BN94" s="497"/>
      <c r="BO94" s="497"/>
      <c r="BP94" s="497"/>
      <c r="BQ94" s="497"/>
      <c r="BR94" s="497"/>
      <c r="BS94" s="497"/>
      <c r="BT94" s="497"/>
      <c r="BU94" s="497"/>
      <c r="BV94" s="497"/>
      <c r="BW94" s="497"/>
      <c r="BX94" s="497"/>
      <c r="BY94" s="497"/>
      <c r="BZ94" s="497"/>
      <c r="CA94" s="497"/>
      <c r="CB94" s="497"/>
      <c r="CC94" s="497"/>
      <c r="CD94" s="497"/>
      <c r="CE94" s="497"/>
      <c r="CF94" s="497"/>
      <c r="CG94" s="497"/>
      <c r="CH94" s="497"/>
      <c r="CI94" s="497"/>
      <c r="CJ94" s="497"/>
      <c r="CK94" s="497"/>
      <c r="CL94" s="497"/>
      <c r="CM94" s="497"/>
      <c r="CN94" s="497"/>
      <c r="CO94" s="497"/>
      <c r="CP94" s="497"/>
      <c r="CQ94" s="497"/>
      <c r="CR94" s="497"/>
      <c r="CS94" s="497"/>
      <c r="CT94" s="497"/>
      <c r="CU94" s="497"/>
      <c r="CV94" s="497"/>
      <c r="CW94" s="497"/>
      <c r="CX94" s="497"/>
      <c r="CY94" s="497"/>
      <c r="CZ94" s="497"/>
      <c r="DA94" s="497"/>
      <c r="DB94" s="497"/>
      <c r="DC94" s="497"/>
      <c r="DD94" s="497"/>
      <c r="DE94" s="497"/>
      <c r="DF94" s="497"/>
      <c r="DG94" s="497"/>
      <c r="DH94" s="497"/>
      <c r="DI94" s="497"/>
      <c r="DJ94" s="497"/>
      <c r="DK94" s="497"/>
      <c r="DL94" s="497"/>
      <c r="DM94" s="497"/>
      <c r="DN94" s="497"/>
      <c r="DO94" s="497"/>
      <c r="DP94" s="497"/>
      <c r="DQ94" s="497"/>
      <c r="DR94" s="497"/>
      <c r="DS94" s="497"/>
      <c r="DT94" s="497"/>
      <c r="DU94" s="497"/>
      <c r="DV94" s="497"/>
      <c r="DW94" s="497"/>
      <c r="DX94" s="497"/>
      <c r="DY94" s="497"/>
      <c r="DZ94" s="497"/>
    </row>
    <row r="95" spans="1:130" s="514" customFormat="1" ht="14" x14ac:dyDescent="0.35">
      <c r="A95" s="497"/>
      <c r="B95" s="497"/>
      <c r="C95" s="497"/>
      <c r="D95" s="497"/>
      <c r="E95" s="497"/>
      <c r="F95" s="497"/>
      <c r="G95" s="497"/>
      <c r="H95" s="497"/>
      <c r="I95" s="497"/>
      <c r="J95" s="497"/>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97"/>
      <c r="AP95" s="497"/>
      <c r="AQ95" s="497"/>
      <c r="AR95" s="497"/>
      <c r="AS95" s="497"/>
      <c r="AT95" s="497"/>
      <c r="AU95" s="497"/>
      <c r="AV95" s="497"/>
      <c r="AW95" s="497"/>
      <c r="AX95" s="497"/>
      <c r="AY95" s="497"/>
      <c r="AZ95" s="497"/>
      <c r="BA95" s="497"/>
      <c r="BB95" s="497"/>
      <c r="BC95" s="497"/>
      <c r="BD95" s="497"/>
      <c r="BE95" s="497"/>
      <c r="BF95" s="497"/>
      <c r="BG95" s="497"/>
      <c r="BH95" s="497"/>
      <c r="BI95" s="497"/>
      <c r="BJ95" s="497"/>
      <c r="BK95" s="497"/>
      <c r="BL95" s="497"/>
      <c r="BM95" s="497"/>
      <c r="BN95" s="497"/>
      <c r="BO95" s="497"/>
      <c r="BP95" s="497"/>
      <c r="BQ95" s="497"/>
      <c r="BR95" s="497"/>
      <c r="BS95" s="497"/>
      <c r="BT95" s="497"/>
      <c r="BU95" s="497"/>
      <c r="BV95" s="497"/>
      <c r="BW95" s="497"/>
      <c r="BX95" s="497"/>
      <c r="BY95" s="497"/>
      <c r="BZ95" s="497"/>
      <c r="CA95" s="497"/>
      <c r="CB95" s="497"/>
      <c r="CC95" s="497"/>
      <c r="CD95" s="497"/>
      <c r="CE95" s="497"/>
      <c r="CF95" s="497"/>
      <c r="CG95" s="497"/>
      <c r="CH95" s="497"/>
      <c r="CI95" s="497"/>
      <c r="CJ95" s="497"/>
      <c r="CK95" s="497"/>
      <c r="CL95" s="497"/>
      <c r="CM95" s="497"/>
      <c r="CN95" s="497"/>
      <c r="CO95" s="497"/>
      <c r="CP95" s="497"/>
      <c r="CQ95" s="497"/>
      <c r="CR95" s="497"/>
      <c r="CS95" s="497"/>
      <c r="CT95" s="497"/>
      <c r="CU95" s="497"/>
      <c r="CV95" s="497"/>
      <c r="CW95" s="497"/>
      <c r="CX95" s="497"/>
      <c r="CY95" s="497"/>
      <c r="CZ95" s="497"/>
      <c r="DA95" s="497"/>
      <c r="DB95" s="497"/>
      <c r="DC95" s="497"/>
      <c r="DD95" s="497"/>
      <c r="DE95" s="497"/>
      <c r="DF95" s="497"/>
      <c r="DG95" s="497"/>
      <c r="DH95" s="497"/>
      <c r="DI95" s="497"/>
      <c r="DJ95" s="497"/>
      <c r="DK95" s="497"/>
      <c r="DL95" s="497"/>
      <c r="DM95" s="497"/>
      <c r="DN95" s="497"/>
      <c r="DO95" s="497"/>
      <c r="DP95" s="497"/>
      <c r="DQ95" s="497"/>
      <c r="DR95" s="497"/>
      <c r="DS95" s="497"/>
      <c r="DT95" s="497"/>
      <c r="DU95" s="497"/>
      <c r="DV95" s="497"/>
      <c r="DW95" s="497"/>
      <c r="DX95" s="497"/>
      <c r="DY95" s="497"/>
      <c r="DZ95" s="497"/>
    </row>
    <row r="96" spans="1:130" s="514" customFormat="1" ht="14" x14ac:dyDescent="0.35">
      <c r="A96" s="497"/>
      <c r="B96" s="497"/>
      <c r="C96" s="497"/>
      <c r="D96" s="497"/>
      <c r="E96" s="497"/>
      <c r="F96" s="497"/>
      <c r="G96" s="497"/>
      <c r="H96" s="497"/>
      <c r="I96" s="497"/>
      <c r="J96" s="497"/>
      <c r="K96" s="497"/>
      <c r="L96" s="497"/>
      <c r="M96" s="497"/>
      <c r="N96" s="497"/>
      <c r="O96" s="497"/>
      <c r="P96" s="497"/>
      <c r="Q96" s="497"/>
      <c r="R96" s="497"/>
      <c r="S96" s="497"/>
      <c r="T96" s="497"/>
      <c r="U96" s="497"/>
      <c r="V96" s="497"/>
      <c r="W96" s="497"/>
      <c r="X96" s="497"/>
      <c r="Y96" s="497"/>
      <c r="Z96" s="497"/>
      <c r="AA96" s="497"/>
      <c r="AB96" s="497"/>
      <c r="AC96" s="497"/>
      <c r="AD96" s="497"/>
      <c r="AE96" s="497"/>
      <c r="AF96" s="497"/>
      <c r="AG96" s="497"/>
      <c r="AH96" s="497"/>
      <c r="AI96" s="497"/>
      <c r="AJ96" s="497"/>
      <c r="AK96" s="497"/>
      <c r="AL96" s="497"/>
      <c r="AM96" s="497"/>
      <c r="AN96" s="497"/>
      <c r="AO96" s="497"/>
      <c r="AP96" s="497"/>
      <c r="AQ96" s="497"/>
      <c r="AR96" s="497"/>
      <c r="AS96" s="497"/>
      <c r="AT96" s="497"/>
      <c r="AU96" s="497"/>
      <c r="AV96" s="497"/>
      <c r="AW96" s="497"/>
      <c r="AX96" s="497"/>
      <c r="AY96" s="497"/>
      <c r="AZ96" s="497"/>
      <c r="BA96" s="497"/>
      <c r="BB96" s="497"/>
      <c r="BC96" s="497"/>
      <c r="BD96" s="497"/>
      <c r="BE96" s="497"/>
      <c r="BF96" s="497"/>
      <c r="BG96" s="497"/>
      <c r="BH96" s="497"/>
      <c r="BI96" s="497"/>
      <c r="BJ96" s="497"/>
      <c r="BK96" s="497"/>
      <c r="BL96" s="497"/>
      <c r="BM96" s="497"/>
      <c r="BN96" s="497"/>
      <c r="BO96" s="497"/>
      <c r="BP96" s="497"/>
      <c r="BQ96" s="497"/>
      <c r="BR96" s="497"/>
      <c r="BS96" s="497"/>
      <c r="BT96" s="497"/>
      <c r="BU96" s="497"/>
      <c r="BV96" s="497"/>
      <c r="BW96" s="497"/>
      <c r="BX96" s="497"/>
      <c r="BY96" s="497"/>
      <c r="BZ96" s="497"/>
      <c r="CA96" s="497"/>
      <c r="CB96" s="497"/>
      <c r="CC96" s="497"/>
      <c r="CD96" s="497"/>
      <c r="CE96" s="497"/>
      <c r="CF96" s="497"/>
      <c r="CG96" s="497"/>
      <c r="CH96" s="497"/>
      <c r="CI96" s="497"/>
      <c r="CJ96" s="497"/>
      <c r="CK96" s="497"/>
      <c r="CL96" s="497"/>
      <c r="CM96" s="497"/>
      <c r="CN96" s="497"/>
      <c r="CO96" s="497"/>
      <c r="CP96" s="497"/>
      <c r="CQ96" s="497"/>
      <c r="CR96" s="497"/>
      <c r="CS96" s="497"/>
      <c r="CT96" s="497"/>
      <c r="CU96" s="497"/>
      <c r="CV96" s="497"/>
      <c r="CW96" s="497"/>
      <c r="CX96" s="497"/>
      <c r="CY96" s="497"/>
      <c r="CZ96" s="497"/>
      <c r="DA96" s="497"/>
      <c r="DB96" s="497"/>
      <c r="DC96" s="497"/>
      <c r="DD96" s="497"/>
      <c r="DE96" s="497"/>
      <c r="DF96" s="497"/>
      <c r="DG96" s="497"/>
      <c r="DH96" s="497"/>
      <c r="DI96" s="497"/>
      <c r="DJ96" s="497"/>
      <c r="DK96" s="497"/>
      <c r="DL96" s="497"/>
      <c r="DM96" s="497"/>
      <c r="DN96" s="497"/>
      <c r="DO96" s="497"/>
      <c r="DP96" s="497"/>
      <c r="DQ96" s="497"/>
      <c r="DR96" s="497"/>
      <c r="DS96" s="497"/>
      <c r="DT96" s="497"/>
      <c r="DU96" s="497"/>
      <c r="DV96" s="497"/>
      <c r="DW96" s="497"/>
      <c r="DX96" s="497"/>
      <c r="DY96" s="497"/>
      <c r="DZ96" s="497"/>
    </row>
    <row r="97" spans="1:130" s="514" customFormat="1" ht="14" x14ac:dyDescent="0.35">
      <c r="A97" s="497"/>
      <c r="B97" s="497"/>
      <c r="C97" s="497"/>
      <c r="D97" s="497"/>
      <c r="E97" s="497"/>
      <c r="F97" s="497"/>
      <c r="G97" s="497"/>
      <c r="H97" s="497"/>
      <c r="I97" s="497"/>
      <c r="J97" s="497"/>
      <c r="K97" s="497"/>
      <c r="L97" s="497"/>
      <c r="M97" s="497"/>
      <c r="N97" s="497"/>
      <c r="O97" s="497"/>
      <c r="P97" s="497"/>
      <c r="Q97" s="497"/>
      <c r="R97" s="497"/>
      <c r="S97" s="497"/>
      <c r="T97" s="497"/>
      <c r="U97" s="497"/>
      <c r="V97" s="497"/>
      <c r="W97" s="497"/>
      <c r="X97" s="497"/>
      <c r="Y97" s="497"/>
      <c r="Z97" s="497"/>
      <c r="AA97" s="497"/>
      <c r="AB97" s="497"/>
      <c r="AC97" s="497"/>
      <c r="AD97" s="497"/>
      <c r="AE97" s="497"/>
      <c r="AF97" s="497"/>
      <c r="AG97" s="497"/>
      <c r="AH97" s="497"/>
      <c r="AI97" s="497"/>
      <c r="AJ97" s="497"/>
      <c r="AK97" s="497"/>
      <c r="AL97" s="497"/>
      <c r="AM97" s="497"/>
      <c r="AN97" s="497"/>
      <c r="AO97" s="497"/>
      <c r="AP97" s="497"/>
      <c r="AQ97" s="497"/>
      <c r="AR97" s="497"/>
      <c r="AS97" s="497"/>
      <c r="AT97" s="497"/>
      <c r="AU97" s="497"/>
      <c r="AV97" s="497"/>
      <c r="AW97" s="497"/>
      <c r="AX97" s="497"/>
      <c r="AY97" s="497"/>
      <c r="AZ97" s="497"/>
      <c r="BA97" s="497"/>
      <c r="BB97" s="497"/>
      <c r="BC97" s="497"/>
      <c r="BD97" s="497"/>
      <c r="BE97" s="497"/>
      <c r="BF97" s="497"/>
      <c r="BG97" s="497"/>
      <c r="BH97" s="497"/>
      <c r="BI97" s="497"/>
      <c r="BJ97" s="497"/>
      <c r="BK97" s="497"/>
      <c r="BL97" s="497"/>
      <c r="BM97" s="497"/>
      <c r="BN97" s="497"/>
      <c r="BO97" s="497"/>
      <c r="BP97" s="497"/>
      <c r="BQ97" s="497"/>
      <c r="BR97" s="497"/>
      <c r="BS97" s="497"/>
      <c r="BT97" s="497"/>
      <c r="BU97" s="497"/>
      <c r="BV97" s="497"/>
      <c r="BW97" s="497"/>
      <c r="BX97" s="497"/>
      <c r="BY97" s="497"/>
      <c r="BZ97" s="497"/>
      <c r="CA97" s="497"/>
      <c r="CB97" s="497"/>
      <c r="CC97" s="497"/>
      <c r="CD97" s="497"/>
      <c r="CE97" s="497"/>
      <c r="CF97" s="497"/>
      <c r="CG97" s="497"/>
      <c r="CH97" s="497"/>
      <c r="CI97" s="497"/>
      <c r="CJ97" s="497"/>
      <c r="CK97" s="497"/>
      <c r="CL97" s="497"/>
      <c r="CM97" s="497"/>
      <c r="CN97" s="497"/>
      <c r="CO97" s="497"/>
      <c r="CP97" s="497"/>
      <c r="CQ97" s="497"/>
      <c r="CR97" s="497"/>
      <c r="CS97" s="497"/>
      <c r="CT97" s="497"/>
      <c r="CU97" s="497"/>
      <c r="CV97" s="497"/>
      <c r="CW97" s="497"/>
      <c r="CX97" s="497"/>
      <c r="CY97" s="497"/>
      <c r="CZ97" s="497"/>
      <c r="DA97" s="497"/>
      <c r="DB97" s="497"/>
      <c r="DC97" s="497"/>
      <c r="DD97" s="497"/>
      <c r="DE97" s="497"/>
      <c r="DF97" s="497"/>
      <c r="DG97" s="497"/>
      <c r="DH97" s="497"/>
      <c r="DI97" s="497"/>
      <c r="DJ97" s="497"/>
      <c r="DK97" s="497"/>
      <c r="DL97" s="497"/>
      <c r="DM97" s="497"/>
      <c r="DN97" s="497"/>
      <c r="DO97" s="497"/>
      <c r="DP97" s="497"/>
      <c r="DQ97" s="497"/>
      <c r="DR97" s="497"/>
      <c r="DS97" s="497"/>
      <c r="DT97" s="497"/>
      <c r="DU97" s="497"/>
      <c r="DV97" s="497"/>
      <c r="DW97" s="497"/>
      <c r="DX97" s="497"/>
      <c r="DY97" s="497"/>
      <c r="DZ97" s="497"/>
    </row>
    <row r="98" spans="1:130" s="514" customFormat="1" ht="14" x14ac:dyDescent="0.35">
      <c r="A98" s="497"/>
      <c r="B98" s="497"/>
      <c r="C98" s="497"/>
      <c r="D98" s="497"/>
      <c r="E98" s="497"/>
      <c r="F98" s="497"/>
      <c r="G98" s="497"/>
      <c r="H98" s="497"/>
      <c r="I98" s="497"/>
      <c r="J98" s="497"/>
      <c r="K98" s="497"/>
      <c r="L98" s="497"/>
      <c r="M98" s="497"/>
      <c r="N98" s="497"/>
      <c r="O98" s="497"/>
      <c r="P98" s="497"/>
      <c r="Q98" s="497"/>
      <c r="R98" s="497"/>
      <c r="S98" s="497"/>
      <c r="T98" s="497"/>
      <c r="U98" s="497"/>
      <c r="V98" s="497"/>
      <c r="W98" s="497"/>
      <c r="X98" s="497"/>
      <c r="Y98" s="497"/>
      <c r="Z98" s="497"/>
      <c r="AA98" s="497"/>
      <c r="AB98" s="497"/>
      <c r="AC98" s="497"/>
      <c r="AD98" s="497"/>
      <c r="AE98" s="497"/>
      <c r="AF98" s="497"/>
      <c r="AG98" s="497"/>
      <c r="AH98" s="497"/>
      <c r="AI98" s="497"/>
      <c r="AJ98" s="497"/>
      <c r="AK98" s="497"/>
      <c r="AL98" s="497"/>
      <c r="AM98" s="497"/>
      <c r="AN98" s="497"/>
      <c r="AO98" s="497"/>
      <c r="AP98" s="497"/>
      <c r="AQ98" s="497"/>
      <c r="AR98" s="497"/>
      <c r="AS98" s="497"/>
      <c r="AT98" s="497"/>
      <c r="AU98" s="497"/>
      <c r="AV98" s="497"/>
      <c r="AW98" s="497"/>
      <c r="AX98" s="497"/>
      <c r="AY98" s="497"/>
      <c r="AZ98" s="497"/>
      <c r="BA98" s="497"/>
      <c r="BB98" s="497"/>
      <c r="BC98" s="497"/>
      <c r="BD98" s="497"/>
      <c r="BE98" s="497"/>
      <c r="BF98" s="497"/>
      <c r="BG98" s="497"/>
      <c r="BH98" s="497"/>
      <c r="BI98" s="497"/>
      <c r="BJ98" s="497"/>
      <c r="BK98" s="497"/>
      <c r="BL98" s="497"/>
      <c r="BM98" s="497"/>
      <c r="BN98" s="497"/>
      <c r="BO98" s="497"/>
      <c r="BP98" s="497"/>
      <c r="BQ98" s="497"/>
      <c r="BR98" s="497"/>
      <c r="BS98" s="497"/>
      <c r="BT98" s="497"/>
      <c r="BU98" s="497"/>
      <c r="BV98" s="497"/>
      <c r="BW98" s="497"/>
      <c r="BX98" s="497"/>
      <c r="BY98" s="497"/>
      <c r="BZ98" s="497"/>
      <c r="CA98" s="497"/>
      <c r="CB98" s="497"/>
      <c r="CC98" s="497"/>
      <c r="CD98" s="497"/>
      <c r="CE98" s="497"/>
      <c r="CF98" s="497"/>
      <c r="CG98" s="497"/>
      <c r="CH98" s="497"/>
      <c r="CI98" s="497"/>
      <c r="CJ98" s="497"/>
      <c r="CK98" s="497"/>
      <c r="CL98" s="497"/>
      <c r="CM98" s="497"/>
      <c r="CN98" s="497"/>
      <c r="CO98" s="497"/>
      <c r="CP98" s="497"/>
      <c r="CQ98" s="497"/>
      <c r="CR98" s="497"/>
      <c r="CS98" s="497"/>
      <c r="CT98" s="497"/>
      <c r="CU98" s="497"/>
      <c r="CV98" s="497"/>
      <c r="CW98" s="497"/>
      <c r="CX98" s="497"/>
      <c r="CY98" s="497"/>
      <c r="CZ98" s="497"/>
      <c r="DA98" s="497"/>
      <c r="DB98" s="497"/>
      <c r="DC98" s="497"/>
      <c r="DD98" s="497"/>
      <c r="DE98" s="497"/>
      <c r="DF98" s="497"/>
      <c r="DG98" s="497"/>
      <c r="DH98" s="497"/>
      <c r="DI98" s="497"/>
      <c r="DJ98" s="497"/>
      <c r="DK98" s="497"/>
      <c r="DL98" s="497"/>
      <c r="DM98" s="497"/>
      <c r="DN98" s="497"/>
      <c r="DO98" s="497"/>
      <c r="DP98" s="497"/>
      <c r="DQ98" s="497"/>
      <c r="DR98" s="497"/>
      <c r="DS98" s="497"/>
      <c r="DT98" s="497"/>
      <c r="DU98" s="497"/>
      <c r="DV98" s="497"/>
      <c r="DW98" s="497"/>
      <c r="DX98" s="497"/>
      <c r="DY98" s="497"/>
      <c r="DZ98" s="497"/>
    </row>
    <row r="99" spans="1:130" s="514" customFormat="1" ht="14" x14ac:dyDescent="0.35">
      <c r="A99" s="497"/>
      <c r="B99" s="497"/>
      <c r="C99" s="497"/>
      <c r="D99" s="497"/>
      <c r="E99" s="497"/>
      <c r="F99" s="497"/>
      <c r="G99" s="497"/>
      <c r="H99" s="497"/>
      <c r="I99" s="497"/>
      <c r="J99" s="497"/>
      <c r="K99" s="497"/>
      <c r="L99" s="497"/>
      <c r="M99" s="497"/>
      <c r="N99" s="497"/>
      <c r="O99" s="497"/>
      <c r="P99" s="497"/>
      <c r="Q99" s="497"/>
      <c r="R99" s="497"/>
      <c r="S99" s="497"/>
      <c r="T99" s="497"/>
      <c r="U99" s="497"/>
      <c r="V99" s="497"/>
      <c r="W99" s="497"/>
      <c r="X99" s="497"/>
      <c r="Y99" s="497"/>
      <c r="Z99" s="497"/>
      <c r="AA99" s="497"/>
      <c r="AB99" s="497"/>
      <c r="AC99" s="497"/>
      <c r="AD99" s="497"/>
      <c r="AE99" s="497"/>
      <c r="AF99" s="497"/>
      <c r="AG99" s="497"/>
      <c r="AH99" s="497"/>
      <c r="AI99" s="497"/>
      <c r="AJ99" s="497"/>
      <c r="AK99" s="497"/>
      <c r="AL99" s="497"/>
      <c r="AM99" s="497"/>
      <c r="AN99" s="497"/>
      <c r="AO99" s="497"/>
      <c r="AP99" s="497"/>
      <c r="AQ99" s="497"/>
      <c r="AR99" s="497"/>
      <c r="AS99" s="497"/>
      <c r="AT99" s="497"/>
      <c r="AU99" s="497"/>
      <c r="AV99" s="497"/>
      <c r="AW99" s="497"/>
      <c r="AX99" s="497"/>
      <c r="AY99" s="497"/>
      <c r="AZ99" s="497"/>
      <c r="BA99" s="497"/>
      <c r="BB99" s="497"/>
      <c r="BC99" s="497"/>
      <c r="BD99" s="497"/>
      <c r="BE99" s="497"/>
      <c r="BF99" s="497"/>
      <c r="BG99" s="497"/>
      <c r="BH99" s="497"/>
      <c r="BI99" s="497"/>
      <c r="BJ99" s="497"/>
      <c r="BK99" s="497"/>
      <c r="BL99" s="497"/>
      <c r="BM99" s="497"/>
      <c r="BN99" s="497"/>
      <c r="BO99" s="497"/>
      <c r="BP99" s="497"/>
      <c r="BQ99" s="497"/>
      <c r="BR99" s="497"/>
      <c r="BS99" s="497"/>
      <c r="BT99" s="497"/>
      <c r="BU99" s="497"/>
      <c r="BV99" s="497"/>
      <c r="BW99" s="497"/>
      <c r="BX99" s="497"/>
      <c r="BY99" s="497"/>
      <c r="BZ99" s="497"/>
      <c r="CA99" s="497"/>
      <c r="CB99" s="497"/>
      <c r="CC99" s="497"/>
      <c r="CD99" s="497"/>
      <c r="CE99" s="497"/>
      <c r="CF99" s="497"/>
      <c r="CG99" s="497"/>
      <c r="CH99" s="497"/>
      <c r="CI99" s="497"/>
      <c r="CJ99" s="497"/>
      <c r="CK99" s="497"/>
      <c r="CL99" s="497"/>
      <c r="CM99" s="497"/>
      <c r="CN99" s="497"/>
      <c r="CO99" s="497"/>
      <c r="CP99" s="497"/>
      <c r="CQ99" s="497"/>
      <c r="CR99" s="497"/>
      <c r="CS99" s="497"/>
      <c r="CT99" s="497"/>
      <c r="CU99" s="497"/>
      <c r="CV99" s="497"/>
      <c r="CW99" s="497"/>
      <c r="CX99" s="497"/>
      <c r="CY99" s="497"/>
      <c r="CZ99" s="497"/>
      <c r="DA99" s="497"/>
      <c r="DB99" s="497"/>
      <c r="DC99" s="497"/>
      <c r="DD99" s="497"/>
      <c r="DE99" s="497"/>
      <c r="DF99" s="497"/>
      <c r="DG99" s="497"/>
      <c r="DH99" s="497"/>
      <c r="DI99" s="497"/>
      <c r="DJ99" s="497"/>
      <c r="DK99" s="497"/>
      <c r="DL99" s="497"/>
      <c r="DM99" s="497"/>
      <c r="DN99" s="497"/>
      <c r="DO99" s="497"/>
      <c r="DP99" s="497"/>
      <c r="DQ99" s="497"/>
      <c r="DR99" s="497"/>
      <c r="DS99" s="497"/>
      <c r="DT99" s="497"/>
      <c r="DU99" s="497"/>
      <c r="DV99" s="497"/>
      <c r="DW99" s="497"/>
      <c r="DX99" s="497"/>
      <c r="DY99" s="497"/>
      <c r="DZ99" s="497"/>
    </row>
    <row r="100" spans="1:130" s="514" customFormat="1" ht="14" x14ac:dyDescent="0.35">
      <c r="A100" s="497"/>
      <c r="B100" s="497"/>
      <c r="C100" s="497"/>
      <c r="D100" s="497"/>
      <c r="E100" s="497"/>
      <c r="F100" s="497"/>
      <c r="G100" s="497"/>
      <c r="H100" s="497"/>
      <c r="I100" s="497"/>
      <c r="J100" s="497"/>
      <c r="K100" s="497"/>
      <c r="L100" s="497"/>
      <c r="M100" s="497"/>
      <c r="N100" s="497"/>
      <c r="O100" s="497"/>
      <c r="P100" s="497"/>
      <c r="Q100" s="497"/>
      <c r="R100" s="497"/>
      <c r="S100" s="497"/>
      <c r="T100" s="497"/>
      <c r="U100" s="497"/>
      <c r="V100" s="497"/>
      <c r="W100" s="497"/>
      <c r="X100" s="497"/>
      <c r="Y100" s="497"/>
      <c r="Z100" s="497"/>
      <c r="AA100" s="497"/>
      <c r="AB100" s="497"/>
      <c r="AC100" s="497"/>
      <c r="AD100" s="497"/>
      <c r="AE100" s="497"/>
      <c r="AF100" s="497"/>
      <c r="AG100" s="497"/>
      <c r="AH100" s="497"/>
      <c r="AI100" s="497"/>
      <c r="AJ100" s="497"/>
      <c r="AK100" s="497"/>
      <c r="AL100" s="497"/>
      <c r="AM100" s="497"/>
      <c r="AN100" s="497"/>
      <c r="AO100" s="497"/>
      <c r="AP100" s="497"/>
      <c r="AQ100" s="497"/>
      <c r="AR100" s="497"/>
      <c r="AS100" s="497"/>
      <c r="AT100" s="497"/>
      <c r="AU100" s="497"/>
      <c r="AV100" s="497"/>
      <c r="AW100" s="497"/>
      <c r="AX100" s="497"/>
      <c r="AY100" s="497"/>
      <c r="AZ100" s="497"/>
      <c r="BA100" s="497"/>
      <c r="BB100" s="497"/>
      <c r="BC100" s="497"/>
      <c r="BD100" s="497"/>
      <c r="BE100" s="497"/>
      <c r="BF100" s="497"/>
      <c r="BG100" s="497"/>
      <c r="BH100" s="497"/>
      <c r="BI100" s="497"/>
      <c r="BJ100" s="497"/>
      <c r="BK100" s="497"/>
      <c r="BL100" s="497"/>
      <c r="BM100" s="497"/>
      <c r="BN100" s="497"/>
      <c r="BO100" s="497"/>
      <c r="BP100" s="497"/>
      <c r="BQ100" s="497"/>
      <c r="BR100" s="497"/>
      <c r="BS100" s="497"/>
      <c r="BT100" s="497"/>
      <c r="BU100" s="497"/>
      <c r="BV100" s="497"/>
      <c r="BW100" s="497"/>
      <c r="BX100" s="497"/>
      <c r="BY100" s="497"/>
      <c r="BZ100" s="497"/>
      <c r="CA100" s="497"/>
      <c r="CB100" s="497"/>
      <c r="CC100" s="497"/>
      <c r="CD100" s="497"/>
      <c r="CE100" s="497"/>
      <c r="CF100" s="497"/>
      <c r="CG100" s="497"/>
      <c r="CH100" s="497"/>
      <c r="CI100" s="497"/>
      <c r="CJ100" s="497"/>
      <c r="CK100" s="497"/>
      <c r="CL100" s="497"/>
      <c r="CM100" s="497"/>
      <c r="CN100" s="497"/>
      <c r="CO100" s="497"/>
      <c r="CP100" s="497"/>
      <c r="CQ100" s="497"/>
      <c r="CR100" s="497"/>
      <c r="CS100" s="497"/>
      <c r="CT100" s="497"/>
      <c r="CU100" s="497"/>
      <c r="CV100" s="497"/>
      <c r="CW100" s="497"/>
      <c r="CX100" s="497"/>
      <c r="CY100" s="497"/>
      <c r="CZ100" s="497"/>
      <c r="DA100" s="497"/>
      <c r="DB100" s="497"/>
      <c r="DC100" s="497"/>
      <c r="DD100" s="497"/>
      <c r="DE100" s="497"/>
      <c r="DF100" s="497"/>
      <c r="DG100" s="497"/>
      <c r="DH100" s="497"/>
      <c r="DI100" s="497"/>
      <c r="DJ100" s="497"/>
      <c r="DK100" s="497"/>
      <c r="DL100" s="497"/>
      <c r="DM100" s="497"/>
      <c r="DN100" s="497"/>
      <c r="DO100" s="497"/>
      <c r="DP100" s="497"/>
      <c r="DQ100" s="497"/>
      <c r="DR100" s="497"/>
      <c r="DS100" s="497"/>
      <c r="DT100" s="497"/>
      <c r="DU100" s="497"/>
      <c r="DV100" s="497"/>
      <c r="DW100" s="497"/>
      <c r="DX100" s="497"/>
      <c r="DY100" s="497"/>
      <c r="DZ100" s="497"/>
    </row>
    <row r="101" spans="1:130" s="514" customFormat="1" ht="14" x14ac:dyDescent="0.35">
      <c r="A101" s="497"/>
      <c r="B101" s="497"/>
      <c r="C101" s="497"/>
      <c r="D101" s="497"/>
      <c r="E101" s="497"/>
      <c r="F101" s="497"/>
      <c r="G101" s="497"/>
      <c r="H101" s="497"/>
      <c r="I101" s="497"/>
      <c r="J101" s="497"/>
      <c r="K101" s="497"/>
      <c r="L101" s="497"/>
      <c r="M101" s="497"/>
      <c r="N101" s="497"/>
      <c r="O101" s="497"/>
      <c r="P101" s="497"/>
      <c r="Q101" s="497"/>
      <c r="R101" s="497"/>
      <c r="S101" s="497"/>
      <c r="T101" s="497"/>
      <c r="U101" s="497"/>
      <c r="V101" s="497"/>
      <c r="W101" s="497"/>
      <c r="X101" s="497"/>
      <c r="Y101" s="497"/>
      <c r="Z101" s="497"/>
      <c r="AA101" s="497"/>
      <c r="AB101" s="497"/>
      <c r="AC101" s="497"/>
      <c r="AD101" s="497"/>
      <c r="AE101" s="497"/>
      <c r="AF101" s="497"/>
      <c r="AG101" s="497"/>
      <c r="AH101" s="497"/>
      <c r="AI101" s="497"/>
      <c r="AJ101" s="497"/>
      <c r="AK101" s="497"/>
      <c r="AL101" s="497"/>
      <c r="AM101" s="497"/>
      <c r="AN101" s="497"/>
      <c r="AO101" s="497"/>
      <c r="AP101" s="497"/>
      <c r="AQ101" s="497"/>
      <c r="AR101" s="497"/>
      <c r="AS101" s="497"/>
      <c r="AT101" s="497"/>
      <c r="AU101" s="497"/>
      <c r="AV101" s="497"/>
      <c r="AW101" s="497"/>
      <c r="AX101" s="497"/>
      <c r="AY101" s="497"/>
      <c r="AZ101" s="497"/>
      <c r="BA101" s="497"/>
      <c r="BB101" s="497"/>
      <c r="BC101" s="497"/>
      <c r="BD101" s="497"/>
      <c r="BE101" s="497"/>
      <c r="BF101" s="497"/>
      <c r="BG101" s="497"/>
      <c r="BH101" s="497"/>
      <c r="BI101" s="497"/>
      <c r="BJ101" s="497"/>
      <c r="BK101" s="497"/>
      <c r="BL101" s="497"/>
      <c r="BM101" s="497"/>
      <c r="BN101" s="497"/>
      <c r="BO101" s="497"/>
      <c r="BP101" s="497"/>
      <c r="BQ101" s="497"/>
      <c r="BR101" s="497"/>
      <c r="BS101" s="497"/>
      <c r="BT101" s="497"/>
      <c r="BU101" s="497"/>
      <c r="BV101" s="497"/>
      <c r="BW101" s="497"/>
      <c r="BX101" s="497"/>
      <c r="BY101" s="497"/>
      <c r="BZ101" s="497"/>
      <c r="CA101" s="497"/>
      <c r="CB101" s="497"/>
      <c r="CC101" s="497"/>
      <c r="CD101" s="497"/>
      <c r="CE101" s="497"/>
      <c r="CF101" s="497"/>
      <c r="CG101" s="497"/>
      <c r="CH101" s="497"/>
      <c r="CI101" s="497"/>
      <c r="CJ101" s="497"/>
      <c r="CK101" s="497"/>
      <c r="CL101" s="497"/>
      <c r="CM101" s="497"/>
      <c r="CN101" s="497"/>
      <c r="CO101" s="497"/>
      <c r="CP101" s="497"/>
      <c r="CQ101" s="497"/>
      <c r="CR101" s="497"/>
      <c r="CS101" s="497"/>
      <c r="CT101" s="497"/>
      <c r="CU101" s="497"/>
      <c r="CV101" s="497"/>
      <c r="CW101" s="497"/>
      <c r="CX101" s="497"/>
      <c r="CY101" s="497"/>
      <c r="CZ101" s="497"/>
      <c r="DA101" s="497"/>
      <c r="DB101" s="497"/>
      <c r="DC101" s="497"/>
      <c r="DD101" s="497"/>
      <c r="DE101" s="497"/>
      <c r="DF101" s="497"/>
      <c r="DG101" s="497"/>
      <c r="DH101" s="497"/>
      <c r="DI101" s="497"/>
      <c r="DJ101" s="497"/>
      <c r="DK101" s="497"/>
      <c r="DL101" s="497"/>
      <c r="DM101" s="497"/>
      <c r="DN101" s="497"/>
      <c r="DO101" s="497"/>
      <c r="DP101" s="497"/>
      <c r="DQ101" s="497"/>
      <c r="DR101" s="497"/>
      <c r="DS101" s="497"/>
      <c r="DT101" s="497"/>
      <c r="DU101" s="497"/>
      <c r="DV101" s="497"/>
      <c r="DW101" s="497"/>
      <c r="DX101" s="497"/>
      <c r="DY101" s="497"/>
      <c r="DZ101" s="497"/>
    </row>
    <row r="102" spans="1:130" s="514" customFormat="1" ht="14" x14ac:dyDescent="0.35">
      <c r="A102" s="497"/>
      <c r="B102" s="497"/>
      <c r="C102" s="497"/>
      <c r="D102" s="497"/>
      <c r="E102" s="497"/>
      <c r="F102" s="497"/>
      <c r="G102" s="497"/>
      <c r="H102" s="497"/>
      <c r="I102" s="497"/>
      <c r="J102" s="497"/>
      <c r="K102" s="497"/>
      <c r="L102" s="497"/>
      <c r="M102" s="497"/>
      <c r="N102" s="497"/>
      <c r="O102" s="497"/>
      <c r="P102" s="497"/>
      <c r="Q102" s="497"/>
      <c r="R102" s="497"/>
      <c r="S102" s="497"/>
      <c r="T102" s="497"/>
      <c r="U102" s="497"/>
      <c r="V102" s="497"/>
      <c r="W102" s="497"/>
      <c r="X102" s="497"/>
      <c r="Y102" s="497"/>
      <c r="Z102" s="497"/>
      <c r="AA102" s="497"/>
      <c r="AB102" s="497"/>
      <c r="AC102" s="497"/>
      <c r="AD102" s="497"/>
      <c r="AE102" s="497"/>
      <c r="AF102" s="497"/>
      <c r="AG102" s="497"/>
      <c r="AH102" s="497"/>
      <c r="AI102" s="497"/>
      <c r="AJ102" s="497"/>
      <c r="AK102" s="497"/>
      <c r="AL102" s="497"/>
      <c r="AM102" s="497"/>
      <c r="AN102" s="497"/>
      <c r="AO102" s="497"/>
      <c r="AP102" s="497"/>
      <c r="AQ102" s="497"/>
      <c r="AR102" s="497"/>
      <c r="AS102" s="497"/>
      <c r="AT102" s="497"/>
      <c r="AU102" s="497"/>
      <c r="AV102" s="497"/>
      <c r="AW102" s="497"/>
      <c r="AX102" s="497"/>
      <c r="AY102" s="497"/>
      <c r="AZ102" s="497"/>
      <c r="BA102" s="497"/>
      <c r="BB102" s="497"/>
      <c r="BC102" s="497"/>
      <c r="BD102" s="497"/>
      <c r="BE102" s="497"/>
      <c r="BF102" s="497"/>
      <c r="BG102" s="497"/>
      <c r="BH102" s="497"/>
      <c r="BI102" s="497"/>
      <c r="BJ102" s="497"/>
      <c r="BK102" s="497"/>
      <c r="BL102" s="497"/>
      <c r="BM102" s="497"/>
      <c r="BN102" s="497"/>
      <c r="BO102" s="497"/>
      <c r="BP102" s="497"/>
      <c r="BQ102" s="497"/>
      <c r="BR102" s="497"/>
      <c r="BS102" s="497"/>
      <c r="BT102" s="497"/>
      <c r="BU102" s="497"/>
      <c r="BV102" s="497"/>
      <c r="BW102" s="497"/>
      <c r="BX102" s="497"/>
      <c r="BY102" s="497"/>
      <c r="BZ102" s="497"/>
      <c r="CA102" s="497"/>
      <c r="CB102" s="497"/>
      <c r="CC102" s="497"/>
      <c r="CD102" s="497"/>
      <c r="CE102" s="497"/>
      <c r="CF102" s="497"/>
      <c r="CG102" s="497"/>
      <c r="CH102" s="497"/>
      <c r="CI102" s="497"/>
      <c r="CJ102" s="497"/>
      <c r="CK102" s="497"/>
      <c r="CL102" s="497"/>
      <c r="CM102" s="497"/>
      <c r="CN102" s="497"/>
      <c r="CO102" s="497"/>
      <c r="CP102" s="497"/>
      <c r="CQ102" s="497"/>
      <c r="CR102" s="497"/>
      <c r="CS102" s="497"/>
      <c r="CT102" s="497"/>
      <c r="CU102" s="497"/>
      <c r="CV102" s="497"/>
      <c r="CW102" s="497"/>
      <c r="CX102" s="497"/>
      <c r="CY102" s="497"/>
      <c r="CZ102" s="497"/>
      <c r="DA102" s="497"/>
      <c r="DB102" s="497"/>
      <c r="DC102" s="497"/>
      <c r="DD102" s="497"/>
      <c r="DE102" s="497"/>
      <c r="DF102" s="497"/>
      <c r="DG102" s="497"/>
      <c r="DH102" s="497"/>
      <c r="DI102" s="497"/>
      <c r="DJ102" s="497"/>
      <c r="DK102" s="497"/>
      <c r="DL102" s="497"/>
      <c r="DM102" s="497"/>
      <c r="DN102" s="497"/>
      <c r="DO102" s="497"/>
      <c r="DP102" s="497"/>
      <c r="DQ102" s="497"/>
      <c r="DR102" s="497"/>
      <c r="DS102" s="497"/>
      <c r="DT102" s="497"/>
      <c r="DU102" s="497"/>
      <c r="DV102" s="497"/>
      <c r="DW102" s="497"/>
      <c r="DX102" s="497"/>
      <c r="DY102" s="497"/>
      <c r="DZ102" s="497"/>
    </row>
    <row r="103" spans="1:130" s="514" customFormat="1" ht="14" x14ac:dyDescent="0.35">
      <c r="A103" s="497"/>
      <c r="B103" s="497"/>
      <c r="C103" s="497"/>
      <c r="D103" s="497"/>
      <c r="E103" s="497"/>
      <c r="F103" s="497"/>
      <c r="G103" s="497"/>
      <c r="H103" s="497"/>
      <c r="I103" s="497"/>
      <c r="J103" s="497"/>
      <c r="K103" s="497"/>
      <c r="L103" s="497"/>
      <c r="M103" s="497"/>
      <c r="N103" s="497"/>
      <c r="O103" s="497"/>
      <c r="P103" s="497"/>
      <c r="Q103" s="497"/>
      <c r="R103" s="497"/>
      <c r="S103" s="497"/>
      <c r="T103" s="497"/>
      <c r="U103" s="497"/>
      <c r="V103" s="497"/>
      <c r="W103" s="497"/>
      <c r="X103" s="497"/>
      <c r="Y103" s="497"/>
      <c r="Z103" s="497"/>
      <c r="AA103" s="497"/>
      <c r="AB103" s="497"/>
      <c r="AC103" s="497"/>
      <c r="AD103" s="497"/>
      <c r="AE103" s="497"/>
      <c r="AF103" s="497"/>
      <c r="AG103" s="497"/>
      <c r="AH103" s="497"/>
      <c r="AI103" s="497"/>
      <c r="AJ103" s="497"/>
      <c r="AK103" s="497"/>
      <c r="AL103" s="497"/>
      <c r="AM103" s="497"/>
      <c r="AN103" s="497"/>
      <c r="AO103" s="497"/>
      <c r="AP103" s="497"/>
      <c r="AQ103" s="497"/>
      <c r="AR103" s="497"/>
      <c r="AS103" s="497"/>
      <c r="AT103" s="497"/>
      <c r="AU103" s="497"/>
      <c r="AV103" s="497"/>
      <c r="AW103" s="497"/>
      <c r="AX103" s="497"/>
      <c r="AY103" s="497"/>
      <c r="AZ103" s="497"/>
      <c r="BA103" s="497"/>
      <c r="BB103" s="497"/>
      <c r="BC103" s="497"/>
      <c r="BD103" s="497"/>
      <c r="BE103" s="497"/>
      <c r="BF103" s="497"/>
      <c r="BG103" s="497"/>
      <c r="BH103" s="497"/>
      <c r="BI103" s="497"/>
      <c r="BJ103" s="497"/>
      <c r="BK103" s="497"/>
      <c r="BL103" s="497"/>
      <c r="BM103" s="497"/>
      <c r="BN103" s="497"/>
      <c r="BO103" s="497"/>
      <c r="BP103" s="497"/>
      <c r="BQ103" s="497"/>
      <c r="BR103" s="497"/>
      <c r="BS103" s="497"/>
      <c r="BT103" s="497"/>
      <c r="BU103" s="497"/>
      <c r="BV103" s="497"/>
      <c r="BW103" s="497"/>
      <c r="BX103" s="497"/>
      <c r="BY103" s="497"/>
      <c r="BZ103" s="497"/>
      <c r="CA103" s="497"/>
      <c r="CB103" s="497"/>
      <c r="CC103" s="497"/>
      <c r="CD103" s="497"/>
      <c r="CE103" s="497"/>
      <c r="CF103" s="497"/>
      <c r="CG103" s="497"/>
      <c r="CH103" s="497"/>
      <c r="CI103" s="497"/>
      <c r="CJ103" s="497"/>
      <c r="CK103" s="497"/>
      <c r="CL103" s="497"/>
      <c r="CM103" s="497"/>
      <c r="CN103" s="497"/>
      <c r="CO103" s="497"/>
      <c r="CP103" s="497"/>
      <c r="CQ103" s="497"/>
      <c r="CR103" s="497"/>
      <c r="CS103" s="497"/>
      <c r="CT103" s="497"/>
      <c r="CU103" s="497"/>
      <c r="CV103" s="497"/>
      <c r="CW103" s="497"/>
      <c r="CX103" s="497"/>
      <c r="CY103" s="497"/>
      <c r="CZ103" s="497"/>
      <c r="DA103" s="497"/>
      <c r="DB103" s="497"/>
      <c r="DC103" s="497"/>
      <c r="DD103" s="497"/>
      <c r="DE103" s="497"/>
      <c r="DF103" s="497"/>
      <c r="DG103" s="497"/>
      <c r="DH103" s="497"/>
      <c r="DI103" s="497"/>
      <c r="DJ103" s="497"/>
      <c r="DK103" s="497"/>
      <c r="DL103" s="497"/>
      <c r="DM103" s="497"/>
      <c r="DN103" s="497"/>
      <c r="DO103" s="497"/>
      <c r="DP103" s="497"/>
      <c r="DQ103" s="497"/>
      <c r="DR103" s="497"/>
      <c r="DS103" s="497"/>
      <c r="DT103" s="497"/>
      <c r="DU103" s="497"/>
      <c r="DV103" s="497"/>
      <c r="DW103" s="497"/>
      <c r="DX103" s="497"/>
      <c r="DY103" s="497"/>
      <c r="DZ103" s="497"/>
    </row>
    <row r="104" spans="1:130" s="514" customFormat="1" ht="14" x14ac:dyDescent="0.35">
      <c r="A104" s="497"/>
      <c r="B104" s="497"/>
      <c r="C104" s="497"/>
      <c r="D104" s="497"/>
      <c r="E104" s="497"/>
      <c r="F104" s="497"/>
      <c r="G104" s="497"/>
      <c r="H104" s="497"/>
      <c r="I104" s="497"/>
      <c r="J104" s="497"/>
      <c r="K104" s="497"/>
      <c r="L104" s="497"/>
      <c r="M104" s="497"/>
      <c r="N104" s="497"/>
      <c r="O104" s="497"/>
      <c r="P104" s="497"/>
      <c r="Q104" s="497"/>
      <c r="R104" s="497"/>
      <c r="S104" s="497"/>
      <c r="T104" s="497"/>
      <c r="U104" s="497"/>
      <c r="V104" s="497"/>
      <c r="W104" s="497"/>
      <c r="X104" s="497"/>
      <c r="Y104" s="497"/>
      <c r="Z104" s="497"/>
      <c r="AA104" s="497"/>
      <c r="AB104" s="497"/>
      <c r="AC104" s="497"/>
      <c r="AD104" s="497"/>
      <c r="AE104" s="497"/>
      <c r="AF104" s="497"/>
      <c r="AG104" s="497"/>
      <c r="AH104" s="497"/>
      <c r="AI104" s="497"/>
      <c r="AJ104" s="497"/>
      <c r="AK104" s="497"/>
      <c r="AL104" s="497"/>
      <c r="AM104" s="497"/>
      <c r="AN104" s="497"/>
      <c r="AO104" s="497"/>
      <c r="AP104" s="497"/>
      <c r="AQ104" s="497"/>
      <c r="AR104" s="497"/>
      <c r="AS104" s="497"/>
      <c r="AT104" s="497"/>
      <c r="AU104" s="497"/>
      <c r="AV104" s="497"/>
      <c r="AW104" s="497"/>
      <c r="AX104" s="497"/>
      <c r="AY104" s="497"/>
      <c r="AZ104" s="497"/>
      <c r="BA104" s="497"/>
      <c r="BB104" s="497"/>
      <c r="BC104" s="497"/>
      <c r="BD104" s="497"/>
      <c r="BE104" s="497"/>
      <c r="BF104" s="497"/>
      <c r="BG104" s="497"/>
      <c r="BH104" s="497"/>
      <c r="BI104" s="497"/>
      <c r="BJ104" s="497"/>
      <c r="BK104" s="497"/>
      <c r="BL104" s="497"/>
      <c r="BM104" s="497"/>
      <c r="BN104" s="497"/>
      <c r="BO104" s="497"/>
      <c r="BP104" s="497"/>
      <c r="BQ104" s="497"/>
      <c r="BR104" s="497"/>
      <c r="BS104" s="497"/>
      <c r="BT104" s="497"/>
      <c r="BU104" s="497"/>
      <c r="BV104" s="497"/>
      <c r="BW104" s="497"/>
      <c r="BX104" s="497"/>
      <c r="BY104" s="497"/>
      <c r="BZ104" s="497"/>
      <c r="CA104" s="497"/>
      <c r="CB104" s="497"/>
      <c r="CC104" s="497"/>
      <c r="CD104" s="497"/>
      <c r="CE104" s="497"/>
      <c r="CF104" s="497"/>
      <c r="CG104" s="497"/>
      <c r="CH104" s="497"/>
      <c r="CI104" s="497"/>
      <c r="CJ104" s="497"/>
      <c r="CK104" s="497"/>
      <c r="CL104" s="497"/>
      <c r="CM104" s="497"/>
      <c r="CN104" s="497"/>
      <c r="CO104" s="497"/>
      <c r="CP104" s="497"/>
      <c r="CQ104" s="497"/>
      <c r="CR104" s="497"/>
      <c r="CS104" s="497"/>
      <c r="CT104" s="497"/>
      <c r="CU104" s="497"/>
      <c r="CV104" s="497"/>
      <c r="CW104" s="497"/>
      <c r="CX104" s="497"/>
      <c r="CY104" s="497"/>
      <c r="CZ104" s="497"/>
      <c r="DA104" s="497"/>
      <c r="DB104" s="497"/>
      <c r="DC104" s="497"/>
      <c r="DD104" s="497"/>
      <c r="DE104" s="497"/>
      <c r="DF104" s="497"/>
      <c r="DG104" s="497"/>
      <c r="DH104" s="497"/>
      <c r="DI104" s="497"/>
      <c r="DJ104" s="497"/>
      <c r="DK104" s="497"/>
      <c r="DL104" s="497"/>
      <c r="DM104" s="497"/>
      <c r="DN104" s="497"/>
      <c r="DO104" s="497"/>
      <c r="DP104" s="497"/>
      <c r="DQ104" s="497"/>
      <c r="DR104" s="497"/>
      <c r="DS104" s="497"/>
      <c r="DT104" s="497"/>
      <c r="DU104" s="497"/>
      <c r="DV104" s="497"/>
      <c r="DW104" s="497"/>
      <c r="DX104" s="497"/>
      <c r="DY104" s="497"/>
      <c r="DZ104" s="497"/>
    </row>
    <row r="105" spans="1:130" s="514" customFormat="1" ht="14" x14ac:dyDescent="0.35">
      <c r="A105" s="497"/>
      <c r="B105" s="497"/>
      <c r="C105" s="497"/>
      <c r="D105" s="497"/>
      <c r="E105" s="497"/>
      <c r="F105" s="497"/>
      <c r="G105" s="497"/>
      <c r="H105" s="497"/>
      <c r="I105" s="497"/>
      <c r="J105" s="497"/>
      <c r="K105" s="497"/>
      <c r="L105" s="497"/>
      <c r="M105" s="497"/>
      <c r="N105" s="497"/>
      <c r="O105" s="497"/>
      <c r="P105" s="497"/>
      <c r="Q105" s="497"/>
      <c r="R105" s="497"/>
      <c r="S105" s="497"/>
      <c r="T105" s="497"/>
      <c r="U105" s="497"/>
      <c r="V105" s="497"/>
      <c r="W105" s="497"/>
      <c r="X105" s="497"/>
      <c r="Y105" s="497"/>
      <c r="Z105" s="497"/>
      <c r="AA105" s="497"/>
      <c r="AB105" s="497"/>
      <c r="AC105" s="497"/>
      <c r="AD105" s="497"/>
      <c r="AE105" s="497"/>
      <c r="AF105" s="497"/>
      <c r="AG105" s="497"/>
      <c r="AH105" s="497"/>
      <c r="AI105" s="497"/>
      <c r="AJ105" s="497"/>
      <c r="AK105" s="497"/>
      <c r="AL105" s="497"/>
      <c r="AM105" s="497"/>
      <c r="AN105" s="497"/>
      <c r="AO105" s="497"/>
      <c r="AP105" s="497"/>
      <c r="AQ105" s="497"/>
      <c r="AR105" s="497"/>
      <c r="AS105" s="497"/>
      <c r="AT105" s="497"/>
      <c r="AU105" s="497"/>
      <c r="AV105" s="497"/>
      <c r="AW105" s="497"/>
      <c r="AX105" s="497"/>
      <c r="AY105" s="497"/>
      <c r="AZ105" s="497"/>
      <c r="BA105" s="497"/>
      <c r="BB105" s="497"/>
      <c r="BC105" s="497"/>
      <c r="BD105" s="497"/>
      <c r="BE105" s="497"/>
      <c r="BF105" s="497"/>
      <c r="BG105" s="497"/>
      <c r="BH105" s="497"/>
      <c r="BI105" s="497"/>
      <c r="BJ105" s="497"/>
      <c r="BK105" s="497"/>
      <c r="BL105" s="497"/>
      <c r="BM105" s="497"/>
      <c r="BN105" s="497"/>
      <c r="BO105" s="497"/>
      <c r="BP105" s="497"/>
      <c r="BQ105" s="497"/>
      <c r="BR105" s="497"/>
      <c r="BS105" s="497"/>
      <c r="BT105" s="497"/>
      <c r="BU105" s="497"/>
      <c r="BV105" s="497"/>
      <c r="BW105" s="497"/>
      <c r="BX105" s="497"/>
      <c r="BY105" s="497"/>
      <c r="BZ105" s="497"/>
      <c r="CA105" s="497"/>
      <c r="CB105" s="497"/>
      <c r="CC105" s="497"/>
      <c r="CD105" s="497"/>
      <c r="CE105" s="497"/>
      <c r="CF105" s="497"/>
      <c r="CG105" s="497"/>
      <c r="CH105" s="497"/>
      <c r="CI105" s="497"/>
      <c r="CJ105" s="497"/>
      <c r="CK105" s="497"/>
      <c r="CL105" s="497"/>
      <c r="CM105" s="497"/>
      <c r="CN105" s="497"/>
      <c r="CO105" s="497"/>
      <c r="CP105" s="497"/>
      <c r="CQ105" s="497"/>
      <c r="CR105" s="497"/>
      <c r="CS105" s="497"/>
      <c r="CT105" s="497"/>
      <c r="CU105" s="497"/>
      <c r="CV105" s="497"/>
      <c r="CW105" s="497"/>
      <c r="CX105" s="497"/>
      <c r="CY105" s="497"/>
      <c r="CZ105" s="497"/>
      <c r="DA105" s="497"/>
      <c r="DB105" s="497"/>
      <c r="DC105" s="497"/>
      <c r="DD105" s="497"/>
      <c r="DE105" s="497"/>
      <c r="DF105" s="497"/>
      <c r="DG105" s="497"/>
      <c r="DH105" s="497"/>
      <c r="DI105" s="497"/>
      <c r="DJ105" s="497"/>
      <c r="DK105" s="497"/>
      <c r="DL105" s="497"/>
      <c r="DM105" s="497"/>
      <c r="DN105" s="497"/>
      <c r="DO105" s="497"/>
      <c r="DP105" s="497"/>
      <c r="DQ105" s="497"/>
      <c r="DR105" s="497"/>
      <c r="DS105" s="497"/>
      <c r="DT105" s="497"/>
      <c r="DU105" s="497"/>
      <c r="DV105" s="497"/>
      <c r="DW105" s="497"/>
      <c r="DX105" s="497"/>
      <c r="DY105" s="497"/>
      <c r="DZ105" s="497"/>
    </row>
    <row r="106" spans="1:130" s="514" customFormat="1" ht="14" x14ac:dyDescent="0.35">
      <c r="A106" s="497"/>
      <c r="B106" s="497"/>
      <c r="C106" s="497"/>
      <c r="D106" s="497"/>
      <c r="E106" s="497"/>
      <c r="F106" s="497"/>
      <c r="G106" s="497"/>
      <c r="H106" s="497"/>
      <c r="I106" s="497"/>
      <c r="J106" s="497"/>
      <c r="K106" s="497"/>
      <c r="L106" s="497"/>
      <c r="M106" s="497"/>
      <c r="N106" s="497"/>
      <c r="O106" s="497"/>
      <c r="P106" s="497"/>
      <c r="Q106" s="497"/>
      <c r="R106" s="497"/>
      <c r="S106" s="497"/>
      <c r="T106" s="497"/>
      <c r="U106" s="497"/>
      <c r="V106" s="497"/>
      <c r="W106" s="497"/>
      <c r="X106" s="497"/>
      <c r="Y106" s="497"/>
      <c r="Z106" s="497"/>
      <c r="AA106" s="497"/>
      <c r="AB106" s="497"/>
      <c r="AC106" s="497"/>
      <c r="AD106" s="497"/>
      <c r="AE106" s="497"/>
      <c r="AF106" s="497"/>
      <c r="AG106" s="497"/>
      <c r="AH106" s="497"/>
      <c r="AI106" s="497"/>
      <c r="AJ106" s="497"/>
      <c r="AK106" s="497"/>
      <c r="AL106" s="497"/>
      <c r="AM106" s="497"/>
      <c r="AN106" s="497"/>
      <c r="AO106" s="497"/>
      <c r="AP106" s="497"/>
      <c r="AQ106" s="497"/>
      <c r="AR106" s="497"/>
      <c r="AS106" s="497"/>
      <c r="AT106" s="497"/>
      <c r="AU106" s="497"/>
      <c r="AV106" s="497"/>
      <c r="AW106" s="497"/>
      <c r="AX106" s="497"/>
      <c r="AY106" s="497"/>
      <c r="AZ106" s="497"/>
      <c r="BA106" s="497"/>
      <c r="BB106" s="497"/>
      <c r="BC106" s="497"/>
      <c r="BD106" s="497"/>
      <c r="BE106" s="497"/>
      <c r="BF106" s="497"/>
      <c r="BG106" s="497"/>
      <c r="BH106" s="497"/>
      <c r="BI106" s="497"/>
      <c r="BJ106" s="497"/>
      <c r="BK106" s="497"/>
      <c r="BL106" s="497"/>
      <c r="BM106" s="497"/>
      <c r="BN106" s="497"/>
      <c r="BO106" s="497"/>
      <c r="BP106" s="497"/>
      <c r="BQ106" s="497"/>
      <c r="BR106" s="497"/>
      <c r="BS106" s="497"/>
      <c r="BT106" s="497"/>
      <c r="BU106" s="497"/>
      <c r="BV106" s="497"/>
      <c r="BW106" s="497"/>
      <c r="BX106" s="497"/>
      <c r="BY106" s="497"/>
      <c r="BZ106" s="497"/>
      <c r="CA106" s="497"/>
      <c r="CB106" s="497"/>
      <c r="CC106" s="497"/>
      <c r="CD106" s="497"/>
      <c r="CE106" s="497"/>
      <c r="CF106" s="497"/>
      <c r="CG106" s="497"/>
      <c r="CH106" s="497"/>
      <c r="CI106" s="497"/>
      <c r="CJ106" s="497"/>
      <c r="CK106" s="497"/>
      <c r="CL106" s="497"/>
      <c r="CM106" s="497"/>
      <c r="CN106" s="497"/>
      <c r="CO106" s="497"/>
      <c r="CP106" s="497"/>
      <c r="CQ106" s="497"/>
      <c r="CR106" s="497"/>
      <c r="CS106" s="497"/>
      <c r="CT106" s="497"/>
      <c r="CU106" s="497"/>
      <c r="CV106" s="497"/>
      <c r="CW106" s="497"/>
      <c r="CX106" s="497"/>
      <c r="CY106" s="497"/>
      <c r="CZ106" s="497"/>
      <c r="DA106" s="497"/>
      <c r="DB106" s="497"/>
      <c r="DC106" s="497"/>
      <c r="DD106" s="497"/>
      <c r="DE106" s="497"/>
      <c r="DF106" s="497"/>
      <c r="DG106" s="497"/>
      <c r="DH106" s="497"/>
      <c r="DI106" s="497"/>
      <c r="DJ106" s="497"/>
      <c r="DK106" s="497"/>
      <c r="DL106" s="497"/>
      <c r="DM106" s="497"/>
      <c r="DN106" s="497"/>
      <c r="DO106" s="497"/>
      <c r="DP106" s="497"/>
      <c r="DQ106" s="497"/>
      <c r="DR106" s="497"/>
      <c r="DS106" s="497"/>
      <c r="DT106" s="497"/>
      <c r="DU106" s="497"/>
      <c r="DV106" s="497"/>
      <c r="DW106" s="497"/>
      <c r="DX106" s="497"/>
      <c r="DY106" s="497"/>
      <c r="DZ106" s="497"/>
    </row>
    <row r="107" spans="1:130" s="514" customFormat="1" ht="14" x14ac:dyDescent="0.35">
      <c r="A107" s="497"/>
      <c r="B107" s="497"/>
      <c r="C107" s="497"/>
      <c r="D107" s="497"/>
      <c r="E107" s="497"/>
      <c r="F107" s="497"/>
      <c r="G107" s="497"/>
      <c r="H107" s="497"/>
      <c r="I107" s="497"/>
      <c r="J107" s="497"/>
      <c r="K107" s="497"/>
      <c r="L107" s="497"/>
      <c r="M107" s="497"/>
      <c r="N107" s="497"/>
      <c r="O107" s="497"/>
      <c r="P107" s="497"/>
      <c r="Q107" s="497"/>
      <c r="R107" s="497"/>
      <c r="S107" s="497"/>
      <c r="T107" s="497"/>
      <c r="U107" s="497"/>
      <c r="V107" s="497"/>
      <c r="W107" s="497"/>
      <c r="X107" s="497"/>
      <c r="Y107" s="497"/>
      <c r="Z107" s="497"/>
      <c r="AA107" s="497"/>
      <c r="AB107" s="497"/>
      <c r="AC107" s="497"/>
      <c r="AD107" s="497"/>
      <c r="AE107" s="497"/>
      <c r="AF107" s="497"/>
      <c r="AG107" s="497"/>
      <c r="AH107" s="497"/>
      <c r="AI107" s="497"/>
      <c r="AJ107" s="497"/>
      <c r="AK107" s="497"/>
      <c r="AL107" s="497"/>
      <c r="AM107" s="497"/>
      <c r="AN107" s="497"/>
      <c r="AO107" s="497"/>
      <c r="AP107" s="497"/>
      <c r="AQ107" s="497"/>
      <c r="AR107" s="497"/>
      <c r="AS107" s="497"/>
      <c r="AT107" s="497"/>
      <c r="AU107" s="497"/>
      <c r="AV107" s="497"/>
      <c r="AW107" s="497"/>
      <c r="AX107" s="497"/>
      <c r="AY107" s="497"/>
      <c r="AZ107" s="497"/>
      <c r="BA107" s="497"/>
      <c r="BB107" s="497"/>
      <c r="BC107" s="497"/>
      <c r="BD107" s="497"/>
      <c r="BE107" s="497"/>
      <c r="BF107" s="497"/>
      <c r="BG107" s="497"/>
      <c r="BH107" s="497"/>
      <c r="BI107" s="497"/>
      <c r="BJ107" s="497"/>
      <c r="BK107" s="497"/>
      <c r="BL107" s="497"/>
      <c r="BM107" s="497"/>
      <c r="BN107" s="497"/>
      <c r="BO107" s="497"/>
      <c r="BP107" s="497"/>
      <c r="BQ107" s="497"/>
      <c r="BR107" s="497"/>
      <c r="BS107" s="497"/>
      <c r="BT107" s="497"/>
      <c r="BU107" s="497"/>
      <c r="BV107" s="497"/>
      <c r="BW107" s="497"/>
      <c r="BX107" s="497"/>
      <c r="BY107" s="497"/>
      <c r="BZ107" s="497"/>
      <c r="CA107" s="497"/>
      <c r="CB107" s="497"/>
      <c r="CC107" s="497"/>
      <c r="CD107" s="497"/>
      <c r="CE107" s="497"/>
      <c r="CF107" s="497"/>
      <c r="CG107" s="497"/>
      <c r="CH107" s="497"/>
      <c r="CI107" s="497"/>
      <c r="CJ107" s="497"/>
      <c r="CK107" s="497"/>
      <c r="CL107" s="497"/>
      <c r="CM107" s="497"/>
      <c r="CN107" s="497"/>
      <c r="CO107" s="497"/>
      <c r="CP107" s="497"/>
      <c r="CQ107" s="497"/>
      <c r="CR107" s="497"/>
      <c r="CS107" s="497"/>
      <c r="CT107" s="497"/>
      <c r="CU107" s="497"/>
      <c r="CV107" s="497"/>
      <c r="CW107" s="497"/>
      <c r="CX107" s="497"/>
      <c r="CY107" s="497"/>
      <c r="CZ107" s="497"/>
      <c r="DA107" s="497"/>
      <c r="DB107" s="497"/>
      <c r="DC107" s="497"/>
      <c r="DD107" s="497"/>
      <c r="DE107" s="497"/>
      <c r="DF107" s="497"/>
      <c r="DG107" s="497"/>
      <c r="DH107" s="497"/>
      <c r="DI107" s="497"/>
      <c r="DJ107" s="497"/>
      <c r="DK107" s="497"/>
      <c r="DL107" s="497"/>
      <c r="DM107" s="497"/>
      <c r="DN107" s="497"/>
      <c r="DO107" s="497"/>
      <c r="DP107" s="497"/>
      <c r="DQ107" s="497"/>
      <c r="DR107" s="497"/>
      <c r="DS107" s="497"/>
      <c r="DT107" s="497"/>
      <c r="DU107" s="497"/>
      <c r="DV107" s="497"/>
      <c r="DW107" s="497"/>
      <c r="DX107" s="497"/>
      <c r="DY107" s="497"/>
      <c r="DZ107" s="497"/>
    </row>
    <row r="108" spans="1:130" s="514" customFormat="1" ht="14" x14ac:dyDescent="0.35">
      <c r="A108" s="497"/>
      <c r="B108" s="497"/>
      <c r="C108" s="497"/>
      <c r="D108" s="497"/>
      <c r="E108" s="497"/>
      <c r="F108" s="497"/>
      <c r="G108" s="497"/>
      <c r="H108" s="497"/>
      <c r="I108" s="497"/>
      <c r="J108" s="497"/>
      <c r="K108" s="497"/>
      <c r="L108" s="497"/>
      <c r="M108" s="497"/>
      <c r="N108" s="497"/>
      <c r="O108" s="497"/>
      <c r="P108" s="497"/>
      <c r="Q108" s="497"/>
      <c r="R108" s="497"/>
      <c r="S108" s="497"/>
      <c r="T108" s="497"/>
      <c r="U108" s="497"/>
      <c r="V108" s="497"/>
      <c r="W108" s="497"/>
      <c r="X108" s="497"/>
      <c r="Y108" s="497"/>
      <c r="Z108" s="497"/>
      <c r="AA108" s="497"/>
      <c r="AB108" s="497"/>
      <c r="AC108" s="497"/>
      <c r="AD108" s="497"/>
      <c r="AE108" s="497"/>
      <c r="AF108" s="497"/>
      <c r="AG108" s="497"/>
      <c r="AH108" s="497"/>
      <c r="AI108" s="497"/>
      <c r="AJ108" s="497"/>
      <c r="AK108" s="497"/>
      <c r="AL108" s="497"/>
      <c r="AM108" s="497"/>
      <c r="AN108" s="497"/>
      <c r="AO108" s="497"/>
      <c r="AP108" s="497"/>
      <c r="AQ108" s="497"/>
      <c r="AR108" s="497"/>
      <c r="AS108" s="497"/>
      <c r="AT108" s="497"/>
      <c r="AU108" s="497"/>
      <c r="AV108" s="497"/>
      <c r="AW108" s="497"/>
      <c r="AX108" s="497"/>
      <c r="AY108" s="497"/>
      <c r="AZ108" s="497"/>
      <c r="BA108" s="497"/>
      <c r="BB108" s="497"/>
      <c r="BC108" s="497"/>
      <c r="BD108" s="497"/>
      <c r="BE108" s="497"/>
      <c r="BF108" s="497"/>
      <c r="BG108" s="497"/>
      <c r="BH108" s="497"/>
      <c r="BI108" s="497"/>
      <c r="BJ108" s="497"/>
      <c r="BK108" s="497"/>
      <c r="BL108" s="497"/>
      <c r="BM108" s="497"/>
      <c r="BN108" s="497"/>
      <c r="BO108" s="497"/>
      <c r="BP108" s="497"/>
      <c r="BQ108" s="497"/>
      <c r="BR108" s="497"/>
      <c r="BS108" s="497"/>
      <c r="BT108" s="497"/>
      <c r="BU108" s="497"/>
      <c r="BV108" s="497"/>
      <c r="BW108" s="497"/>
      <c r="BX108" s="497"/>
      <c r="BY108" s="497"/>
      <c r="BZ108" s="497"/>
      <c r="CA108" s="497"/>
      <c r="CB108" s="497"/>
      <c r="CC108" s="497"/>
      <c r="CD108" s="497"/>
      <c r="CE108" s="497"/>
      <c r="CF108" s="497"/>
      <c r="CG108" s="497"/>
      <c r="CH108" s="497"/>
      <c r="CI108" s="497"/>
      <c r="CJ108" s="497"/>
      <c r="CK108" s="497"/>
      <c r="CL108" s="497"/>
      <c r="CM108" s="497"/>
      <c r="CN108" s="497"/>
      <c r="CO108" s="497"/>
      <c r="CP108" s="497"/>
      <c r="CQ108" s="497"/>
      <c r="CR108" s="497"/>
      <c r="CS108" s="497"/>
      <c r="CT108" s="497"/>
      <c r="CU108" s="497"/>
      <c r="CV108" s="497"/>
      <c r="CW108" s="497"/>
      <c r="CX108" s="497"/>
      <c r="CY108" s="497"/>
      <c r="CZ108" s="497"/>
      <c r="DA108" s="497"/>
      <c r="DB108" s="497"/>
      <c r="DC108" s="497"/>
      <c r="DD108" s="497"/>
      <c r="DE108" s="497"/>
      <c r="DF108" s="497"/>
      <c r="DG108" s="497"/>
      <c r="DH108" s="497"/>
      <c r="DI108" s="497"/>
      <c r="DJ108" s="497"/>
      <c r="DK108" s="497"/>
      <c r="DL108" s="497"/>
      <c r="DM108" s="497"/>
      <c r="DN108" s="497"/>
      <c r="DO108" s="497"/>
      <c r="DP108" s="497"/>
      <c r="DQ108" s="497"/>
      <c r="DR108" s="497"/>
      <c r="DS108" s="497"/>
      <c r="DT108" s="497"/>
      <c r="DU108" s="497"/>
      <c r="DV108" s="497"/>
      <c r="DW108" s="497"/>
      <c r="DX108" s="497"/>
      <c r="DY108" s="497"/>
      <c r="DZ108" s="497"/>
    </row>
    <row r="109" spans="1:130" s="514" customFormat="1" ht="14" x14ac:dyDescent="0.35">
      <c r="A109" s="497"/>
      <c r="B109" s="497"/>
      <c r="C109" s="497"/>
      <c r="D109" s="497"/>
      <c r="E109" s="497"/>
      <c r="F109" s="497"/>
      <c r="G109" s="497"/>
      <c r="H109" s="497"/>
      <c r="I109" s="497"/>
      <c r="J109" s="497"/>
      <c r="K109" s="497"/>
      <c r="L109" s="497"/>
      <c r="M109" s="497"/>
      <c r="N109" s="497"/>
      <c r="O109" s="497"/>
      <c r="P109" s="497"/>
      <c r="Q109" s="497"/>
      <c r="R109" s="497"/>
      <c r="S109" s="497"/>
      <c r="T109" s="497"/>
      <c r="U109" s="497"/>
      <c r="V109" s="497"/>
      <c r="W109" s="497"/>
      <c r="X109" s="497"/>
      <c r="Y109" s="497"/>
      <c r="Z109" s="497"/>
      <c r="AA109" s="497"/>
      <c r="AB109" s="497"/>
      <c r="AC109" s="497"/>
      <c r="AD109" s="497"/>
      <c r="AE109" s="497"/>
      <c r="AF109" s="497"/>
      <c r="AG109" s="497"/>
      <c r="AH109" s="497"/>
      <c r="AI109" s="497"/>
      <c r="AJ109" s="497"/>
      <c r="AK109" s="497"/>
      <c r="AL109" s="497"/>
      <c r="AM109" s="497"/>
      <c r="AN109" s="497"/>
      <c r="AO109" s="497"/>
      <c r="AP109" s="497"/>
      <c r="AQ109" s="497"/>
      <c r="AR109" s="497"/>
      <c r="AS109" s="497"/>
      <c r="AT109" s="497"/>
      <c r="AU109" s="497"/>
      <c r="AV109" s="497"/>
      <c r="AW109" s="497"/>
      <c r="AX109" s="497"/>
      <c r="AY109" s="497"/>
      <c r="AZ109" s="497"/>
      <c r="BA109" s="497"/>
      <c r="BB109" s="497"/>
      <c r="BC109" s="497"/>
      <c r="BD109" s="497"/>
      <c r="BE109" s="497"/>
      <c r="BF109" s="497"/>
      <c r="BG109" s="497"/>
      <c r="BH109" s="497"/>
      <c r="BI109" s="497"/>
      <c r="BJ109" s="497"/>
      <c r="BK109" s="497"/>
      <c r="BL109" s="497"/>
      <c r="BM109" s="497"/>
      <c r="BN109" s="497"/>
      <c r="BO109" s="497"/>
      <c r="BP109" s="497"/>
      <c r="BQ109" s="497"/>
      <c r="BR109" s="497"/>
      <c r="BS109" s="497"/>
      <c r="BT109" s="497"/>
      <c r="BU109" s="497"/>
      <c r="BV109" s="497"/>
      <c r="BW109" s="497"/>
      <c r="BX109" s="497"/>
      <c r="BY109" s="497"/>
      <c r="BZ109" s="497"/>
      <c r="CA109" s="497"/>
      <c r="CB109" s="497"/>
      <c r="CC109" s="497"/>
      <c r="CD109" s="497"/>
      <c r="CE109" s="497"/>
      <c r="CF109" s="497"/>
      <c r="CG109" s="497"/>
      <c r="CH109" s="497"/>
      <c r="CI109" s="497"/>
      <c r="CJ109" s="497"/>
      <c r="CK109" s="497"/>
      <c r="CL109" s="497"/>
      <c r="CM109" s="497"/>
      <c r="CN109" s="497"/>
      <c r="CO109" s="497"/>
      <c r="CP109" s="497"/>
      <c r="CQ109" s="497"/>
      <c r="CR109" s="497"/>
      <c r="CS109" s="497"/>
      <c r="CT109" s="497"/>
      <c r="CU109" s="497"/>
      <c r="CV109" s="497"/>
      <c r="CW109" s="497"/>
      <c r="CX109" s="497"/>
      <c r="CY109" s="497"/>
      <c r="CZ109" s="497"/>
      <c r="DA109" s="497"/>
      <c r="DB109" s="497"/>
      <c r="DC109" s="497"/>
      <c r="DD109" s="497"/>
      <c r="DE109" s="497"/>
      <c r="DF109" s="497"/>
      <c r="DG109" s="497"/>
      <c r="DH109" s="497"/>
      <c r="DI109" s="497"/>
      <c r="DJ109" s="497"/>
      <c r="DK109" s="497"/>
      <c r="DL109" s="497"/>
      <c r="DM109" s="497"/>
      <c r="DN109" s="497"/>
      <c r="DO109" s="497"/>
      <c r="DP109" s="497"/>
      <c r="DQ109" s="497"/>
      <c r="DR109" s="497"/>
      <c r="DS109" s="497"/>
      <c r="DT109" s="497"/>
      <c r="DU109" s="497"/>
      <c r="DV109" s="497"/>
      <c r="DW109" s="497"/>
      <c r="DX109" s="497"/>
      <c r="DY109" s="497"/>
      <c r="DZ109" s="497"/>
    </row>
    <row r="110" spans="1:130" s="514" customFormat="1" ht="14" x14ac:dyDescent="0.35">
      <c r="A110" s="497"/>
      <c r="B110" s="497"/>
      <c r="C110" s="497"/>
      <c r="D110" s="497"/>
      <c r="E110" s="497"/>
      <c r="F110" s="497"/>
      <c r="G110" s="497"/>
      <c r="H110" s="497"/>
      <c r="I110" s="497"/>
      <c r="J110" s="497"/>
      <c r="K110" s="497"/>
      <c r="L110" s="497"/>
      <c r="M110" s="497"/>
      <c r="N110" s="497"/>
      <c r="O110" s="497"/>
      <c r="P110" s="497"/>
      <c r="Q110" s="497"/>
      <c r="R110" s="497"/>
      <c r="S110" s="497"/>
      <c r="T110" s="497"/>
      <c r="U110" s="497"/>
      <c r="V110" s="497"/>
      <c r="W110" s="497"/>
      <c r="X110" s="497"/>
      <c r="Y110" s="497"/>
      <c r="Z110" s="497"/>
      <c r="AA110" s="497"/>
      <c r="AB110" s="497"/>
      <c r="AC110" s="497"/>
      <c r="AD110" s="497"/>
      <c r="AE110" s="497"/>
      <c r="AF110" s="497"/>
      <c r="AG110" s="497"/>
      <c r="AH110" s="497"/>
      <c r="AI110" s="497"/>
      <c r="AJ110" s="497"/>
      <c r="AK110" s="497"/>
      <c r="AL110" s="497"/>
      <c r="AM110" s="497"/>
      <c r="AN110" s="497"/>
      <c r="AO110" s="497"/>
      <c r="AP110" s="497"/>
      <c r="AQ110" s="497"/>
      <c r="AR110" s="497"/>
      <c r="AS110" s="497"/>
      <c r="AT110" s="497"/>
      <c r="AU110" s="497"/>
      <c r="AV110" s="497"/>
      <c r="AW110" s="497"/>
      <c r="AX110" s="497"/>
      <c r="AY110" s="497"/>
      <c r="AZ110" s="497"/>
      <c r="BA110" s="497"/>
      <c r="BB110" s="497"/>
      <c r="BC110" s="497"/>
      <c r="BD110" s="497"/>
      <c r="BE110" s="497"/>
      <c r="BF110" s="497"/>
      <c r="BG110" s="497"/>
      <c r="BH110" s="497"/>
      <c r="BI110" s="497"/>
      <c r="BJ110" s="497"/>
      <c r="BK110" s="497"/>
      <c r="BL110" s="497"/>
      <c r="BM110" s="497"/>
      <c r="BN110" s="497"/>
      <c r="BO110" s="497"/>
      <c r="BP110" s="497"/>
      <c r="BQ110" s="497"/>
      <c r="BR110" s="497"/>
      <c r="BS110" s="497"/>
      <c r="BT110" s="497"/>
      <c r="BU110" s="497"/>
      <c r="BV110" s="497"/>
      <c r="BW110" s="497"/>
      <c r="BX110" s="497"/>
      <c r="BY110" s="497"/>
      <c r="BZ110" s="497"/>
      <c r="CA110" s="497"/>
      <c r="CB110" s="497"/>
      <c r="CC110" s="497"/>
      <c r="CD110" s="497"/>
      <c r="CE110" s="497"/>
      <c r="CF110" s="497"/>
      <c r="CG110" s="497"/>
      <c r="CH110" s="497"/>
      <c r="CI110" s="497"/>
      <c r="CJ110" s="497"/>
      <c r="CK110" s="497"/>
      <c r="CL110" s="497"/>
      <c r="CM110" s="497"/>
      <c r="CN110" s="497"/>
      <c r="CO110" s="497"/>
      <c r="CP110" s="497"/>
      <c r="CQ110" s="497"/>
      <c r="CR110" s="497"/>
      <c r="CS110" s="497"/>
      <c r="CT110" s="497"/>
      <c r="CU110" s="497"/>
      <c r="CV110" s="497"/>
      <c r="CW110" s="497"/>
      <c r="CX110" s="497"/>
      <c r="CY110" s="497"/>
      <c r="CZ110" s="497"/>
      <c r="DA110" s="497"/>
      <c r="DB110" s="497"/>
      <c r="DC110" s="497"/>
      <c r="DD110" s="497"/>
      <c r="DE110" s="497"/>
      <c r="DF110" s="497"/>
      <c r="DG110" s="497"/>
      <c r="DH110" s="497"/>
      <c r="DI110" s="497"/>
      <c r="DJ110" s="497"/>
      <c r="DK110" s="497"/>
      <c r="DL110" s="497"/>
      <c r="DM110" s="497"/>
      <c r="DN110" s="497"/>
      <c r="DO110" s="497"/>
      <c r="DP110" s="497"/>
      <c r="DQ110" s="497"/>
      <c r="DR110" s="497"/>
      <c r="DS110" s="497"/>
      <c r="DT110" s="497"/>
      <c r="DU110" s="497"/>
      <c r="DV110" s="497"/>
      <c r="DW110" s="497"/>
      <c r="DX110" s="497"/>
      <c r="DY110" s="497"/>
      <c r="DZ110" s="497"/>
    </row>
    <row r="111" spans="1:130" s="514" customFormat="1" ht="14" x14ac:dyDescent="0.35">
      <c r="A111" s="497"/>
      <c r="B111" s="497"/>
      <c r="C111" s="497"/>
      <c r="D111" s="497"/>
      <c r="E111" s="497"/>
      <c r="F111" s="497"/>
      <c r="G111" s="497"/>
      <c r="H111" s="497"/>
      <c r="I111" s="497"/>
      <c r="J111" s="497"/>
      <c r="K111" s="497"/>
      <c r="L111" s="497"/>
      <c r="M111" s="497"/>
      <c r="N111" s="497"/>
      <c r="O111" s="497"/>
      <c r="P111" s="497"/>
      <c r="Q111" s="497"/>
      <c r="R111" s="497"/>
      <c r="S111" s="497"/>
      <c r="T111" s="497"/>
      <c r="U111" s="497"/>
      <c r="V111" s="497"/>
      <c r="W111" s="497"/>
      <c r="X111" s="497"/>
      <c r="Y111" s="497"/>
      <c r="Z111" s="497"/>
      <c r="AA111" s="497"/>
      <c r="AB111" s="497"/>
      <c r="AC111" s="497"/>
      <c r="AD111" s="497"/>
      <c r="AE111" s="497"/>
      <c r="AF111" s="497"/>
      <c r="AG111" s="497"/>
      <c r="AH111" s="497"/>
      <c r="AI111" s="497"/>
      <c r="AJ111" s="497"/>
      <c r="AK111" s="497"/>
      <c r="AL111" s="497"/>
      <c r="AM111" s="497"/>
      <c r="AN111" s="497"/>
      <c r="AO111" s="497"/>
      <c r="AP111" s="497"/>
      <c r="AQ111" s="497"/>
      <c r="AR111" s="497"/>
      <c r="AS111" s="497"/>
      <c r="AT111" s="497"/>
      <c r="AU111" s="497"/>
      <c r="AV111" s="497"/>
      <c r="AW111" s="497"/>
      <c r="AX111" s="497"/>
      <c r="AY111" s="497"/>
      <c r="AZ111" s="497"/>
      <c r="BA111" s="497"/>
      <c r="BB111" s="497"/>
      <c r="BC111" s="497"/>
      <c r="BD111" s="497"/>
      <c r="BE111" s="497"/>
      <c r="BF111" s="497"/>
      <c r="BG111" s="497"/>
      <c r="BH111" s="497"/>
      <c r="BI111" s="497"/>
      <c r="BJ111" s="497"/>
      <c r="BK111" s="497"/>
      <c r="BL111" s="497"/>
      <c r="BM111" s="497"/>
      <c r="BN111" s="497"/>
      <c r="BO111" s="497"/>
      <c r="BP111" s="497"/>
      <c r="BQ111" s="497"/>
      <c r="BR111" s="497"/>
      <c r="BS111" s="497"/>
      <c r="BT111" s="497"/>
      <c r="BU111" s="497"/>
      <c r="BV111" s="497"/>
      <c r="BW111" s="497"/>
      <c r="BX111" s="497"/>
      <c r="BY111" s="497"/>
      <c r="BZ111" s="497"/>
      <c r="CA111" s="497"/>
      <c r="CB111" s="497"/>
      <c r="CC111" s="497"/>
      <c r="CD111" s="497"/>
      <c r="CE111" s="497"/>
      <c r="CF111" s="497"/>
      <c r="CG111" s="497"/>
      <c r="CH111" s="497"/>
      <c r="CI111" s="497"/>
      <c r="CJ111" s="497"/>
      <c r="CK111" s="497"/>
      <c r="CL111" s="497"/>
      <c r="CM111" s="497"/>
      <c r="CN111" s="497"/>
      <c r="CO111" s="497"/>
      <c r="CP111" s="497"/>
      <c r="CQ111" s="497"/>
      <c r="CR111" s="497"/>
      <c r="CS111" s="497"/>
      <c r="CT111" s="497"/>
      <c r="CU111" s="497"/>
      <c r="CV111" s="497"/>
      <c r="CW111" s="497"/>
      <c r="CX111" s="497"/>
      <c r="CY111" s="497"/>
      <c r="CZ111" s="497"/>
      <c r="DA111" s="497"/>
      <c r="DB111" s="497"/>
      <c r="DC111" s="497"/>
      <c r="DD111" s="497"/>
      <c r="DE111" s="497"/>
      <c r="DF111" s="497"/>
      <c r="DG111" s="497"/>
      <c r="DH111" s="497"/>
      <c r="DI111" s="497"/>
      <c r="DJ111" s="497"/>
      <c r="DK111" s="497"/>
      <c r="DL111" s="497"/>
      <c r="DM111" s="497"/>
      <c r="DN111" s="497"/>
      <c r="DO111" s="497"/>
      <c r="DP111" s="497"/>
      <c r="DQ111" s="497"/>
      <c r="DR111" s="497"/>
      <c r="DS111" s="497"/>
      <c r="DT111" s="497"/>
      <c r="DU111" s="497"/>
      <c r="DV111" s="497"/>
      <c r="DW111" s="497"/>
      <c r="DX111" s="497"/>
      <c r="DY111" s="497"/>
      <c r="DZ111" s="497"/>
    </row>
    <row r="112" spans="1:130" s="514" customFormat="1" ht="14" x14ac:dyDescent="0.35">
      <c r="A112" s="497"/>
      <c r="B112" s="497"/>
      <c r="C112" s="497"/>
      <c r="D112" s="497"/>
      <c r="E112" s="497"/>
      <c r="F112" s="497"/>
      <c r="G112" s="497"/>
      <c r="H112" s="497"/>
      <c r="I112" s="497"/>
      <c r="J112" s="497"/>
      <c r="K112" s="497"/>
      <c r="L112" s="497"/>
      <c r="M112" s="497"/>
      <c r="N112" s="497"/>
      <c r="O112" s="497"/>
      <c r="P112" s="497"/>
      <c r="Q112" s="497"/>
      <c r="R112" s="497"/>
      <c r="S112" s="497"/>
      <c r="T112" s="497"/>
      <c r="U112" s="497"/>
      <c r="V112" s="497"/>
      <c r="W112" s="497"/>
      <c r="X112" s="497"/>
      <c r="Y112" s="497"/>
      <c r="Z112" s="497"/>
      <c r="AA112" s="497"/>
      <c r="AB112" s="497"/>
      <c r="AC112" s="497"/>
      <c r="AD112" s="497"/>
      <c r="AE112" s="497"/>
      <c r="AF112" s="497"/>
      <c r="AG112" s="497"/>
      <c r="AH112" s="497"/>
      <c r="AI112" s="497"/>
      <c r="AJ112" s="497"/>
      <c r="AK112" s="497"/>
      <c r="AL112" s="497"/>
      <c r="AM112" s="497"/>
      <c r="AN112" s="497"/>
      <c r="AO112" s="497"/>
      <c r="AP112" s="497"/>
      <c r="AQ112" s="497"/>
      <c r="AR112" s="497"/>
      <c r="AS112" s="497"/>
      <c r="AT112" s="497"/>
      <c r="AU112" s="497"/>
      <c r="AV112" s="497"/>
      <c r="AW112" s="497"/>
      <c r="AX112" s="497"/>
      <c r="AY112" s="497"/>
      <c r="AZ112" s="497"/>
      <c r="BA112" s="497"/>
      <c r="BB112" s="497"/>
      <c r="BC112" s="497"/>
      <c r="BD112" s="497"/>
      <c r="BE112" s="497"/>
      <c r="BF112" s="497"/>
      <c r="BG112" s="497"/>
      <c r="BH112" s="497"/>
      <c r="BI112" s="497"/>
      <c r="BJ112" s="497"/>
      <c r="BK112" s="497"/>
      <c r="BL112" s="497"/>
      <c r="BM112" s="497"/>
      <c r="BN112" s="497"/>
      <c r="BO112" s="497"/>
      <c r="BP112" s="497"/>
      <c r="BQ112" s="497"/>
      <c r="BR112" s="497"/>
      <c r="BS112" s="497"/>
      <c r="BT112" s="497"/>
      <c r="BU112" s="497"/>
      <c r="BV112" s="497"/>
      <c r="BW112" s="497"/>
      <c r="BX112" s="497"/>
      <c r="BY112" s="497"/>
      <c r="BZ112" s="497"/>
      <c r="CA112" s="497"/>
      <c r="CB112" s="497"/>
      <c r="CC112" s="497"/>
      <c r="CD112" s="497"/>
      <c r="CE112" s="497"/>
      <c r="CF112" s="497"/>
      <c r="CG112" s="497"/>
      <c r="CH112" s="497"/>
      <c r="CI112" s="497"/>
      <c r="CJ112" s="497"/>
      <c r="CK112" s="497"/>
      <c r="CL112" s="497"/>
      <c r="CM112" s="497"/>
      <c r="CN112" s="497"/>
      <c r="CO112" s="497"/>
      <c r="CP112" s="497"/>
      <c r="CQ112" s="497"/>
      <c r="CR112" s="497"/>
      <c r="CS112" s="497"/>
      <c r="CT112" s="497"/>
      <c r="CU112" s="497"/>
      <c r="CV112" s="497"/>
      <c r="CW112" s="497"/>
      <c r="CX112" s="497"/>
      <c r="CY112" s="497"/>
      <c r="CZ112" s="497"/>
      <c r="DA112" s="497"/>
      <c r="DB112" s="497"/>
      <c r="DC112" s="497"/>
      <c r="DD112" s="497"/>
      <c r="DE112" s="497"/>
      <c r="DF112" s="497"/>
      <c r="DG112" s="497"/>
      <c r="DH112" s="497"/>
      <c r="DI112" s="497"/>
      <c r="DJ112" s="497"/>
      <c r="DK112" s="497"/>
      <c r="DL112" s="497"/>
      <c r="DM112" s="497"/>
      <c r="DN112" s="497"/>
      <c r="DO112" s="497"/>
      <c r="DP112" s="497"/>
      <c r="DQ112" s="497"/>
      <c r="DR112" s="497"/>
      <c r="DS112" s="497"/>
      <c r="DT112" s="497"/>
      <c r="DU112" s="497"/>
      <c r="DV112" s="497"/>
      <c r="DW112" s="497"/>
      <c r="DX112" s="497"/>
      <c r="DY112" s="497"/>
      <c r="DZ112" s="497"/>
    </row>
    <row r="113" spans="1:130" s="514" customFormat="1" ht="14" x14ac:dyDescent="0.35">
      <c r="A113" s="497"/>
      <c r="B113" s="497"/>
      <c r="C113" s="497"/>
      <c r="D113" s="497"/>
      <c r="E113" s="497"/>
      <c r="F113" s="497"/>
      <c r="G113" s="497"/>
      <c r="H113" s="497"/>
      <c r="I113" s="497"/>
      <c r="J113" s="497"/>
      <c r="K113" s="497"/>
      <c r="L113" s="497"/>
      <c r="M113" s="497"/>
      <c r="N113" s="497"/>
      <c r="O113" s="497"/>
      <c r="P113" s="497"/>
      <c r="Q113" s="497"/>
      <c r="R113" s="497"/>
      <c r="S113" s="497"/>
      <c r="T113" s="497"/>
      <c r="U113" s="497"/>
      <c r="V113" s="497"/>
      <c r="W113" s="497"/>
      <c r="X113" s="497"/>
      <c r="Y113" s="497"/>
      <c r="Z113" s="497"/>
      <c r="AA113" s="497"/>
      <c r="AB113" s="497"/>
      <c r="AC113" s="497"/>
      <c r="AD113" s="497"/>
      <c r="AE113" s="497"/>
      <c r="AF113" s="497"/>
      <c r="AG113" s="497"/>
      <c r="AH113" s="497"/>
      <c r="AI113" s="497"/>
      <c r="AJ113" s="497"/>
      <c r="AK113" s="497"/>
      <c r="AL113" s="497"/>
      <c r="AM113" s="497"/>
      <c r="AN113" s="497"/>
      <c r="AO113" s="497"/>
      <c r="AP113" s="497"/>
      <c r="AQ113" s="497"/>
      <c r="AR113" s="497"/>
      <c r="AS113" s="497"/>
      <c r="AT113" s="497"/>
      <c r="AU113" s="497"/>
      <c r="AV113" s="497"/>
      <c r="AW113" s="497"/>
      <c r="AX113" s="497"/>
      <c r="AY113" s="497"/>
      <c r="AZ113" s="497"/>
      <c r="BA113" s="497"/>
      <c r="BB113" s="497"/>
      <c r="BC113" s="497"/>
      <c r="BD113" s="497"/>
      <c r="BE113" s="497"/>
      <c r="BF113" s="497"/>
      <c r="BG113" s="497"/>
      <c r="BH113" s="497"/>
      <c r="BI113" s="497"/>
      <c r="BJ113" s="497"/>
      <c r="BK113" s="497"/>
      <c r="BL113" s="497"/>
      <c r="BM113" s="497"/>
      <c r="BN113" s="497"/>
      <c r="BO113" s="497"/>
      <c r="BP113" s="497"/>
      <c r="BQ113" s="497"/>
      <c r="BR113" s="497"/>
      <c r="BS113" s="497"/>
      <c r="BT113" s="497"/>
      <c r="BU113" s="497"/>
      <c r="BV113" s="497"/>
      <c r="BW113" s="497"/>
      <c r="BX113" s="497"/>
      <c r="BY113" s="497"/>
      <c r="BZ113" s="497"/>
      <c r="CA113" s="497"/>
      <c r="CB113" s="497"/>
      <c r="CC113" s="497"/>
      <c r="CD113" s="497"/>
      <c r="CE113" s="497"/>
      <c r="CF113" s="497"/>
      <c r="CG113" s="497"/>
      <c r="CH113" s="497"/>
      <c r="CI113" s="497"/>
      <c r="CJ113" s="497"/>
      <c r="CK113" s="497"/>
      <c r="CL113" s="497"/>
      <c r="CM113" s="497"/>
      <c r="CN113" s="497"/>
      <c r="CO113" s="497"/>
      <c r="CP113" s="497"/>
      <c r="CQ113" s="497"/>
      <c r="CR113" s="497"/>
      <c r="CS113" s="497"/>
      <c r="CT113" s="497"/>
      <c r="CU113" s="497"/>
      <c r="CV113" s="497"/>
      <c r="CW113" s="497"/>
      <c r="CX113" s="497"/>
      <c r="CY113" s="497"/>
      <c r="CZ113" s="497"/>
      <c r="DA113" s="497"/>
      <c r="DB113" s="497"/>
      <c r="DC113" s="497"/>
      <c r="DD113" s="497"/>
      <c r="DE113" s="497"/>
      <c r="DF113" s="497"/>
      <c r="DG113" s="497"/>
      <c r="DH113" s="497"/>
      <c r="DI113" s="497"/>
      <c r="DJ113" s="497"/>
      <c r="DK113" s="497"/>
      <c r="DL113" s="497"/>
      <c r="DM113" s="497"/>
      <c r="DN113" s="497"/>
      <c r="DO113" s="497"/>
      <c r="DP113" s="497"/>
      <c r="DQ113" s="497"/>
      <c r="DR113" s="497"/>
      <c r="DS113" s="497"/>
      <c r="DT113" s="497"/>
      <c r="DU113" s="497"/>
      <c r="DV113" s="497"/>
      <c r="DW113" s="497"/>
      <c r="DX113" s="497"/>
      <c r="DY113" s="497"/>
      <c r="DZ113" s="497"/>
    </row>
    <row r="114" spans="1:130" s="514" customFormat="1" ht="14" x14ac:dyDescent="0.35">
      <c r="A114" s="497"/>
      <c r="B114" s="497"/>
      <c r="C114" s="497"/>
      <c r="D114" s="497"/>
      <c r="E114" s="497"/>
      <c r="F114" s="497"/>
      <c r="G114" s="497"/>
      <c r="H114" s="497"/>
      <c r="I114" s="497"/>
      <c r="J114" s="497"/>
      <c r="K114" s="497"/>
      <c r="L114" s="497"/>
      <c r="M114" s="497"/>
      <c r="N114" s="497"/>
      <c r="O114" s="497"/>
      <c r="P114" s="497"/>
      <c r="Q114" s="497"/>
      <c r="R114" s="497"/>
      <c r="S114" s="497"/>
      <c r="T114" s="497"/>
      <c r="U114" s="497"/>
      <c r="V114" s="497"/>
      <c r="W114" s="497"/>
      <c r="X114" s="497"/>
      <c r="Y114" s="497"/>
      <c r="Z114" s="497"/>
      <c r="AA114" s="497"/>
      <c r="AB114" s="497"/>
      <c r="AC114" s="497"/>
      <c r="AD114" s="497"/>
      <c r="AE114" s="497"/>
      <c r="AF114" s="497"/>
      <c r="AG114" s="497"/>
      <c r="AH114" s="497"/>
      <c r="AI114" s="497"/>
      <c r="AJ114" s="497"/>
      <c r="AK114" s="497"/>
      <c r="AL114" s="497"/>
      <c r="AM114" s="497"/>
      <c r="AN114" s="497"/>
      <c r="AO114" s="497"/>
      <c r="AP114" s="497"/>
      <c r="AQ114" s="497"/>
      <c r="AR114" s="497"/>
      <c r="AS114" s="497"/>
      <c r="AT114" s="497"/>
      <c r="AU114" s="497"/>
      <c r="AV114" s="497"/>
      <c r="AW114" s="497"/>
      <c r="AX114" s="497"/>
      <c r="AY114" s="497"/>
      <c r="AZ114" s="497"/>
      <c r="BA114" s="497"/>
      <c r="BB114" s="497"/>
      <c r="BC114" s="497"/>
      <c r="BD114" s="497"/>
      <c r="BE114" s="497"/>
      <c r="BF114" s="497"/>
      <c r="BG114" s="497"/>
      <c r="BH114" s="497"/>
      <c r="BI114" s="497"/>
      <c r="BJ114" s="497"/>
      <c r="BK114" s="497"/>
      <c r="BL114" s="497"/>
      <c r="BM114" s="497"/>
      <c r="BN114" s="497"/>
      <c r="BO114" s="497"/>
      <c r="BP114" s="497"/>
      <c r="BQ114" s="497"/>
      <c r="BR114" s="497"/>
      <c r="BS114" s="497"/>
      <c r="BT114" s="497"/>
      <c r="BU114" s="497"/>
      <c r="BV114" s="497"/>
      <c r="BW114" s="497"/>
      <c r="BX114" s="497"/>
      <c r="BY114" s="497"/>
      <c r="BZ114" s="497"/>
      <c r="CA114" s="497"/>
      <c r="CB114" s="497"/>
      <c r="CC114" s="497"/>
      <c r="CD114" s="497"/>
      <c r="CE114" s="497"/>
      <c r="CF114" s="497"/>
      <c r="CG114" s="497"/>
      <c r="CH114" s="497"/>
      <c r="CI114" s="497"/>
      <c r="CJ114" s="497"/>
      <c r="CK114" s="497"/>
      <c r="CL114" s="497"/>
      <c r="CM114" s="497"/>
      <c r="CN114" s="497"/>
      <c r="CO114" s="497"/>
      <c r="CP114" s="497"/>
      <c r="CQ114" s="497"/>
      <c r="CR114" s="497"/>
      <c r="CS114" s="497"/>
      <c r="CT114" s="497"/>
      <c r="CU114" s="497"/>
      <c r="CV114" s="497"/>
      <c r="CW114" s="497"/>
      <c r="CX114" s="497"/>
      <c r="CY114" s="497"/>
      <c r="CZ114" s="497"/>
      <c r="DA114" s="497"/>
      <c r="DB114" s="497"/>
      <c r="DC114" s="497"/>
      <c r="DD114" s="497"/>
      <c r="DE114" s="497"/>
      <c r="DF114" s="497"/>
      <c r="DG114" s="497"/>
      <c r="DH114" s="497"/>
      <c r="DI114" s="497"/>
      <c r="DJ114" s="497"/>
      <c r="DK114" s="497"/>
      <c r="DL114" s="497"/>
      <c r="DM114" s="497"/>
      <c r="DN114" s="497"/>
      <c r="DO114" s="497"/>
      <c r="DP114" s="497"/>
      <c r="DQ114" s="497"/>
      <c r="DR114" s="497"/>
      <c r="DS114" s="497"/>
      <c r="DT114" s="497"/>
      <c r="DU114" s="497"/>
      <c r="DV114" s="497"/>
      <c r="DW114" s="497"/>
      <c r="DX114" s="497"/>
      <c r="DY114" s="497"/>
      <c r="DZ114" s="497"/>
    </row>
    <row r="115" spans="1:130" s="514" customFormat="1" ht="14" x14ac:dyDescent="0.35">
      <c r="A115" s="497"/>
      <c r="B115" s="497"/>
      <c r="C115" s="497"/>
      <c r="D115" s="497"/>
      <c r="E115" s="497"/>
      <c r="F115" s="497"/>
      <c r="G115" s="497"/>
      <c r="H115" s="497"/>
      <c r="I115" s="497"/>
      <c r="J115" s="497"/>
      <c r="K115" s="497"/>
      <c r="L115" s="497"/>
      <c r="M115" s="497"/>
      <c r="N115" s="497"/>
      <c r="O115" s="497"/>
      <c r="P115" s="497"/>
      <c r="Q115" s="497"/>
      <c r="R115" s="497"/>
      <c r="S115" s="497"/>
      <c r="T115" s="497"/>
      <c r="U115" s="497"/>
      <c r="V115" s="497"/>
      <c r="W115" s="497"/>
      <c r="X115" s="497"/>
      <c r="Y115" s="497"/>
      <c r="Z115" s="497"/>
      <c r="AA115" s="497"/>
      <c r="AB115" s="497"/>
      <c r="AC115" s="497"/>
      <c r="AD115" s="497"/>
      <c r="AE115" s="497"/>
      <c r="AF115" s="497"/>
      <c r="AG115" s="497"/>
      <c r="AH115" s="497"/>
      <c r="AI115" s="497"/>
      <c r="AJ115" s="497"/>
      <c r="AK115" s="497"/>
      <c r="AL115" s="497"/>
      <c r="AM115" s="497"/>
      <c r="AN115" s="497"/>
      <c r="AO115" s="497"/>
      <c r="AP115" s="497"/>
      <c r="AQ115" s="497"/>
      <c r="AR115" s="497"/>
      <c r="AS115" s="497"/>
      <c r="AT115" s="497"/>
      <c r="AU115" s="497"/>
      <c r="AV115" s="497"/>
      <c r="AW115" s="497"/>
      <c r="AX115" s="497"/>
      <c r="AY115" s="497"/>
      <c r="AZ115" s="497"/>
      <c r="BA115" s="497"/>
      <c r="BB115" s="497"/>
      <c r="BC115" s="497"/>
      <c r="BD115" s="497"/>
      <c r="BE115" s="497"/>
      <c r="BF115" s="497"/>
      <c r="BG115" s="497"/>
      <c r="BH115" s="497"/>
      <c r="BI115" s="497"/>
      <c r="BJ115" s="497"/>
      <c r="BK115" s="497"/>
      <c r="BL115" s="497"/>
      <c r="BM115" s="497"/>
      <c r="BN115" s="497"/>
      <c r="BO115" s="497"/>
      <c r="BP115" s="497"/>
      <c r="BQ115" s="497"/>
      <c r="BR115" s="497"/>
      <c r="BS115" s="497"/>
      <c r="BT115" s="497"/>
      <c r="BU115" s="497"/>
      <c r="BV115" s="497"/>
      <c r="BW115" s="497"/>
      <c r="BX115" s="497"/>
      <c r="BY115" s="497"/>
      <c r="BZ115" s="497"/>
      <c r="CA115" s="497"/>
      <c r="CB115" s="497"/>
      <c r="CC115" s="497"/>
      <c r="CD115" s="497"/>
      <c r="CE115" s="497"/>
      <c r="CF115" s="497"/>
      <c r="CG115" s="497"/>
      <c r="CH115" s="497"/>
      <c r="CI115" s="497"/>
      <c r="CJ115" s="497"/>
      <c r="CK115" s="497"/>
      <c r="CL115" s="497"/>
      <c r="CM115" s="497"/>
      <c r="CN115" s="497"/>
      <c r="CO115" s="497"/>
      <c r="CP115" s="497"/>
      <c r="CQ115" s="497"/>
      <c r="CR115" s="497"/>
      <c r="CS115" s="497"/>
      <c r="CT115" s="497"/>
      <c r="CU115" s="497"/>
      <c r="CV115" s="497"/>
      <c r="CW115" s="497"/>
      <c r="CX115" s="497"/>
      <c r="CY115" s="497"/>
      <c r="CZ115" s="497"/>
      <c r="DA115" s="497"/>
      <c r="DB115" s="497"/>
      <c r="DC115" s="497"/>
      <c r="DD115" s="497"/>
      <c r="DE115" s="497"/>
      <c r="DF115" s="497"/>
      <c r="DG115" s="497"/>
      <c r="DH115" s="497"/>
      <c r="DI115" s="497"/>
      <c r="DJ115" s="497"/>
      <c r="DK115" s="497"/>
      <c r="DL115" s="497"/>
      <c r="DM115" s="497"/>
      <c r="DN115" s="497"/>
      <c r="DO115" s="497"/>
      <c r="DP115" s="497"/>
      <c r="DQ115" s="497"/>
      <c r="DR115" s="497"/>
      <c r="DS115" s="497"/>
      <c r="DT115" s="497"/>
      <c r="DU115" s="497"/>
      <c r="DV115" s="497"/>
      <c r="DW115" s="497"/>
      <c r="DX115" s="497"/>
      <c r="DY115" s="497"/>
      <c r="DZ115" s="497"/>
    </row>
    <row r="116" spans="1:130" s="514" customFormat="1" ht="14" x14ac:dyDescent="0.35">
      <c r="A116" s="497"/>
      <c r="B116" s="497"/>
      <c r="C116" s="497"/>
      <c r="D116" s="497"/>
      <c r="E116" s="497"/>
      <c r="F116" s="497"/>
      <c r="G116" s="497"/>
      <c r="H116" s="497"/>
      <c r="I116" s="497"/>
      <c r="J116" s="497"/>
      <c r="K116" s="497"/>
      <c r="L116" s="497"/>
      <c r="M116" s="497"/>
      <c r="N116" s="497"/>
      <c r="O116" s="497"/>
      <c r="P116" s="497"/>
      <c r="Q116" s="497"/>
      <c r="R116" s="497"/>
      <c r="S116" s="497"/>
      <c r="T116" s="497"/>
      <c r="U116" s="497"/>
      <c r="V116" s="497"/>
      <c r="W116" s="497"/>
      <c r="X116" s="497"/>
      <c r="Y116" s="497"/>
      <c r="Z116" s="497"/>
      <c r="AA116" s="497"/>
      <c r="AB116" s="497"/>
      <c r="AC116" s="497"/>
      <c r="AD116" s="497"/>
      <c r="AE116" s="497"/>
      <c r="AF116" s="497"/>
      <c r="AG116" s="497"/>
      <c r="AH116" s="497"/>
      <c r="AI116" s="497"/>
      <c r="AJ116" s="497"/>
      <c r="AK116" s="497"/>
      <c r="AL116" s="497"/>
      <c r="AM116" s="497"/>
      <c r="AN116" s="497"/>
      <c r="AO116" s="497"/>
      <c r="AP116" s="497"/>
      <c r="AQ116" s="497"/>
      <c r="AR116" s="497"/>
      <c r="AS116" s="497"/>
      <c r="AT116" s="497"/>
      <c r="AU116" s="497"/>
      <c r="AV116" s="497"/>
      <c r="AW116" s="497"/>
      <c r="AX116" s="497"/>
      <c r="AY116" s="497"/>
      <c r="AZ116" s="497"/>
      <c r="BA116" s="497"/>
      <c r="BB116" s="497"/>
      <c r="BC116" s="497"/>
      <c r="BD116" s="497"/>
      <c r="BE116" s="497"/>
      <c r="BF116" s="497"/>
      <c r="BG116" s="497"/>
      <c r="BH116" s="497"/>
      <c r="BI116" s="497"/>
      <c r="BJ116" s="497"/>
      <c r="BK116" s="497"/>
      <c r="BL116" s="497"/>
      <c r="BM116" s="497"/>
      <c r="BN116" s="497"/>
      <c r="BO116" s="497"/>
      <c r="BP116" s="497"/>
      <c r="BQ116" s="497"/>
      <c r="BR116" s="497"/>
      <c r="BS116" s="497"/>
      <c r="BT116" s="497"/>
      <c r="BU116" s="497"/>
      <c r="BV116" s="497"/>
      <c r="BW116" s="497"/>
      <c r="BX116" s="497"/>
      <c r="BY116" s="497"/>
      <c r="BZ116" s="497"/>
      <c r="CA116" s="497"/>
      <c r="CB116" s="497"/>
      <c r="CC116" s="497"/>
      <c r="CD116" s="497"/>
      <c r="CE116" s="497"/>
      <c r="CF116" s="497"/>
      <c r="CG116" s="497"/>
      <c r="CH116" s="497"/>
      <c r="CI116" s="497"/>
      <c r="CJ116" s="497"/>
      <c r="CK116" s="497"/>
      <c r="CL116" s="497"/>
      <c r="CM116" s="497"/>
      <c r="CN116" s="497"/>
      <c r="CO116" s="497"/>
      <c r="CP116" s="497"/>
      <c r="CQ116" s="497"/>
      <c r="CR116" s="497"/>
      <c r="CS116" s="497"/>
      <c r="CT116" s="497"/>
      <c r="CU116" s="497"/>
      <c r="CV116" s="497"/>
      <c r="CW116" s="497"/>
      <c r="CX116" s="497"/>
      <c r="CY116" s="497"/>
      <c r="CZ116" s="497"/>
      <c r="DA116" s="497"/>
      <c r="DB116" s="497"/>
      <c r="DC116" s="497"/>
      <c r="DD116" s="497"/>
      <c r="DE116" s="497"/>
      <c r="DF116" s="497"/>
      <c r="DG116" s="497"/>
      <c r="DH116" s="497"/>
      <c r="DI116" s="497"/>
      <c r="DJ116" s="497"/>
      <c r="DK116" s="497"/>
      <c r="DL116" s="497"/>
      <c r="DM116" s="497"/>
      <c r="DN116" s="497"/>
      <c r="DO116" s="497"/>
      <c r="DP116" s="497"/>
      <c r="DQ116" s="497"/>
      <c r="DR116" s="497"/>
      <c r="DS116" s="497"/>
      <c r="DT116" s="497"/>
      <c r="DU116" s="497"/>
      <c r="DV116" s="497"/>
      <c r="DW116" s="497"/>
      <c r="DX116" s="497"/>
      <c r="DY116" s="497"/>
      <c r="DZ116" s="497"/>
    </row>
    <row r="117" spans="1:130" s="514" customFormat="1" ht="14" x14ac:dyDescent="0.35">
      <c r="A117" s="497"/>
      <c r="B117" s="497"/>
      <c r="C117" s="497"/>
      <c r="D117" s="497"/>
      <c r="E117" s="497"/>
      <c r="F117" s="497"/>
      <c r="G117" s="497"/>
      <c r="H117" s="497"/>
      <c r="I117" s="497"/>
      <c r="J117" s="497"/>
      <c r="K117" s="497"/>
      <c r="L117" s="497"/>
      <c r="M117" s="497"/>
      <c r="N117" s="497"/>
      <c r="O117" s="497"/>
      <c r="P117" s="497"/>
      <c r="Q117" s="497"/>
      <c r="R117" s="497"/>
      <c r="S117" s="497"/>
      <c r="T117" s="497"/>
      <c r="U117" s="497"/>
      <c r="V117" s="497"/>
      <c r="W117" s="497"/>
      <c r="X117" s="497"/>
      <c r="Y117" s="497"/>
      <c r="Z117" s="497"/>
      <c r="AA117" s="497"/>
      <c r="AB117" s="497"/>
      <c r="AC117" s="497"/>
      <c r="AD117" s="497"/>
      <c r="AE117" s="497"/>
      <c r="AF117" s="497"/>
      <c r="AG117" s="497"/>
      <c r="AH117" s="497"/>
      <c r="AI117" s="497"/>
      <c r="AJ117" s="497"/>
      <c r="AK117" s="497"/>
      <c r="AL117" s="497"/>
      <c r="AM117" s="497"/>
      <c r="AN117" s="497"/>
      <c r="AO117" s="497"/>
      <c r="AP117" s="497"/>
      <c r="AQ117" s="497"/>
      <c r="AR117" s="497"/>
      <c r="AS117" s="497"/>
      <c r="AT117" s="497"/>
      <c r="AU117" s="497"/>
      <c r="AV117" s="497"/>
      <c r="AW117" s="497"/>
      <c r="AX117" s="497"/>
      <c r="AY117" s="497"/>
      <c r="AZ117" s="497"/>
      <c r="BA117" s="497"/>
      <c r="BB117" s="497"/>
      <c r="BC117" s="497"/>
      <c r="BD117" s="497"/>
      <c r="BE117" s="497"/>
      <c r="BF117" s="497"/>
      <c r="BG117" s="497"/>
      <c r="BH117" s="497"/>
      <c r="BI117" s="497"/>
      <c r="BJ117" s="497"/>
      <c r="BK117" s="497"/>
      <c r="BL117" s="497"/>
      <c r="BM117" s="497"/>
      <c r="BN117" s="497"/>
      <c r="BO117" s="497"/>
      <c r="BP117" s="497"/>
      <c r="BQ117" s="497"/>
      <c r="BR117" s="497"/>
      <c r="BS117" s="497"/>
      <c r="BT117" s="497"/>
      <c r="BU117" s="497"/>
      <c r="BV117" s="497"/>
      <c r="BW117" s="497"/>
      <c r="BX117" s="497"/>
      <c r="BY117" s="497"/>
      <c r="BZ117" s="497"/>
      <c r="CA117" s="497"/>
      <c r="CB117" s="497"/>
      <c r="CC117" s="497"/>
      <c r="CD117" s="497"/>
      <c r="CE117" s="497"/>
      <c r="CF117" s="497"/>
      <c r="CG117" s="497"/>
      <c r="CH117" s="497"/>
      <c r="CI117" s="497"/>
      <c r="CJ117" s="497"/>
      <c r="CK117" s="497"/>
      <c r="CL117" s="497"/>
      <c r="CM117" s="497"/>
      <c r="CN117" s="497"/>
      <c r="CO117" s="497"/>
      <c r="CP117" s="497"/>
      <c r="CQ117" s="497"/>
      <c r="CR117" s="497"/>
      <c r="CS117" s="497"/>
      <c r="CT117" s="497"/>
      <c r="CU117" s="497"/>
      <c r="CV117" s="497"/>
      <c r="CW117" s="497"/>
      <c r="CX117" s="497"/>
      <c r="CY117" s="497"/>
      <c r="CZ117" s="497"/>
      <c r="DA117" s="497"/>
      <c r="DB117" s="497"/>
      <c r="DC117" s="497"/>
      <c r="DD117" s="497"/>
      <c r="DE117" s="497"/>
      <c r="DF117" s="497"/>
      <c r="DG117" s="497"/>
      <c r="DH117" s="497"/>
      <c r="DI117" s="497"/>
      <c r="DJ117" s="497"/>
      <c r="DK117" s="497"/>
      <c r="DL117" s="497"/>
      <c r="DM117" s="497"/>
      <c r="DN117" s="497"/>
      <c r="DO117" s="497"/>
      <c r="DP117" s="497"/>
      <c r="DQ117" s="497"/>
      <c r="DR117" s="497"/>
      <c r="DS117" s="497"/>
      <c r="DT117" s="497"/>
      <c r="DU117" s="497"/>
      <c r="DV117" s="497"/>
      <c r="DW117" s="497"/>
      <c r="DX117" s="497"/>
      <c r="DY117" s="497"/>
      <c r="DZ117" s="497"/>
    </row>
    <row r="118" spans="1:130" s="514" customFormat="1" ht="14" x14ac:dyDescent="0.35">
      <c r="A118" s="497"/>
      <c r="B118" s="497"/>
      <c r="C118" s="497"/>
      <c r="D118" s="497"/>
      <c r="E118" s="497"/>
      <c r="F118" s="497"/>
      <c r="G118" s="497"/>
      <c r="H118" s="497"/>
      <c r="I118" s="497"/>
      <c r="J118" s="497"/>
      <c r="K118" s="497"/>
      <c r="L118" s="497"/>
      <c r="M118" s="497"/>
      <c r="N118" s="497"/>
      <c r="O118" s="497"/>
      <c r="P118" s="497"/>
      <c r="Q118" s="497"/>
      <c r="R118" s="497"/>
      <c r="S118" s="497"/>
      <c r="T118" s="497"/>
      <c r="U118" s="497"/>
      <c r="V118" s="497"/>
      <c r="W118" s="497"/>
      <c r="X118" s="497"/>
      <c r="Y118" s="497"/>
      <c r="Z118" s="497"/>
      <c r="AA118" s="497"/>
      <c r="AB118" s="497"/>
      <c r="AC118" s="497"/>
      <c r="AD118" s="497"/>
      <c r="AE118" s="497"/>
      <c r="AF118" s="497"/>
      <c r="AG118" s="497"/>
      <c r="AH118" s="497"/>
      <c r="AI118" s="497"/>
      <c r="AJ118" s="497"/>
      <c r="AK118" s="497"/>
      <c r="AL118" s="497"/>
      <c r="AM118" s="497"/>
      <c r="AN118" s="497"/>
      <c r="AO118" s="497"/>
      <c r="AP118" s="497"/>
      <c r="AQ118" s="497"/>
      <c r="AR118" s="497"/>
      <c r="AS118" s="497"/>
      <c r="AT118" s="497"/>
      <c r="AU118" s="497"/>
      <c r="AV118" s="497"/>
      <c r="AW118" s="497"/>
      <c r="AX118" s="497"/>
      <c r="AY118" s="497"/>
      <c r="AZ118" s="497"/>
      <c r="BA118" s="497"/>
      <c r="BB118" s="497"/>
      <c r="BC118" s="497"/>
      <c r="BD118" s="497"/>
      <c r="BE118" s="497"/>
      <c r="BF118" s="497"/>
      <c r="BG118" s="497"/>
      <c r="BH118" s="497"/>
      <c r="BI118" s="497"/>
      <c r="BJ118" s="497"/>
      <c r="BK118" s="497"/>
      <c r="BL118" s="497"/>
      <c r="BM118" s="497"/>
      <c r="BN118" s="497"/>
      <c r="BO118" s="497"/>
      <c r="BP118" s="497"/>
      <c r="BQ118" s="497"/>
      <c r="BR118" s="497"/>
      <c r="BS118" s="497"/>
      <c r="BT118" s="497"/>
      <c r="BU118" s="497"/>
      <c r="BV118" s="497"/>
      <c r="BW118" s="497"/>
      <c r="BX118" s="497"/>
      <c r="BY118" s="497"/>
      <c r="BZ118" s="497"/>
      <c r="CA118" s="497"/>
      <c r="CB118" s="497"/>
      <c r="CC118" s="497"/>
      <c r="CD118" s="497"/>
      <c r="CE118" s="497"/>
      <c r="CF118" s="497"/>
      <c r="CG118" s="497"/>
      <c r="CH118" s="497"/>
      <c r="CI118" s="497"/>
      <c r="CJ118" s="497"/>
      <c r="CK118" s="497"/>
      <c r="CL118" s="497"/>
      <c r="CM118" s="497"/>
      <c r="CN118" s="497"/>
      <c r="CO118" s="497"/>
      <c r="CP118" s="497"/>
      <c r="CQ118" s="497"/>
      <c r="CR118" s="497"/>
      <c r="CS118" s="497"/>
      <c r="CT118" s="497"/>
      <c r="CU118" s="497"/>
      <c r="CV118" s="497"/>
      <c r="CW118" s="497"/>
      <c r="CX118" s="497"/>
      <c r="CY118" s="497"/>
      <c r="CZ118" s="497"/>
      <c r="DA118" s="497"/>
      <c r="DB118" s="497"/>
      <c r="DC118" s="497"/>
      <c r="DD118" s="497"/>
      <c r="DE118" s="497"/>
      <c r="DF118" s="497"/>
      <c r="DG118" s="497"/>
      <c r="DH118" s="497"/>
      <c r="DI118" s="497"/>
      <c r="DJ118" s="497"/>
      <c r="DK118" s="497"/>
      <c r="DL118" s="497"/>
      <c r="DM118" s="497"/>
      <c r="DN118" s="497"/>
      <c r="DO118" s="497"/>
      <c r="DP118" s="497"/>
      <c r="DQ118" s="497"/>
      <c r="DR118" s="497"/>
      <c r="DS118" s="497"/>
      <c r="DT118" s="497"/>
      <c r="DU118" s="497"/>
      <c r="DV118" s="497"/>
      <c r="DW118" s="497"/>
      <c r="DX118" s="497"/>
      <c r="DY118" s="497"/>
      <c r="DZ118" s="497"/>
    </row>
    <row r="119" spans="1:130" s="514" customFormat="1" ht="14" x14ac:dyDescent="0.35">
      <c r="A119" s="497"/>
      <c r="B119" s="497"/>
      <c r="C119" s="497"/>
      <c r="D119" s="497"/>
      <c r="E119" s="497"/>
      <c r="F119" s="497"/>
      <c r="G119" s="497"/>
      <c r="H119" s="497"/>
      <c r="I119" s="497"/>
      <c r="J119" s="497"/>
      <c r="K119" s="497"/>
      <c r="L119" s="497"/>
      <c r="M119" s="497"/>
      <c r="N119" s="497"/>
      <c r="O119" s="497"/>
      <c r="P119" s="497"/>
      <c r="Q119" s="497"/>
      <c r="R119" s="497"/>
      <c r="S119" s="497"/>
      <c r="T119" s="497"/>
      <c r="U119" s="497"/>
      <c r="V119" s="497"/>
      <c r="W119" s="497"/>
      <c r="X119" s="497"/>
      <c r="Y119" s="497"/>
      <c r="Z119" s="497"/>
      <c r="AA119" s="497"/>
      <c r="AB119" s="497"/>
      <c r="AC119" s="497"/>
      <c r="AD119" s="497"/>
      <c r="AE119" s="497"/>
      <c r="AF119" s="497"/>
      <c r="AG119" s="497"/>
      <c r="AH119" s="497"/>
      <c r="AI119" s="497"/>
      <c r="AJ119" s="497"/>
      <c r="AK119" s="497"/>
      <c r="AL119" s="497"/>
      <c r="AM119" s="497"/>
      <c r="AN119" s="497"/>
      <c r="AO119" s="497"/>
      <c r="AP119" s="497"/>
      <c r="AQ119" s="497"/>
      <c r="AR119" s="497"/>
      <c r="AS119" s="497"/>
      <c r="AT119" s="497"/>
      <c r="AU119" s="497"/>
      <c r="AV119" s="497"/>
      <c r="AW119" s="497"/>
      <c r="AX119" s="497"/>
      <c r="AY119" s="497"/>
      <c r="AZ119" s="497"/>
      <c r="BA119" s="497"/>
      <c r="BB119" s="497"/>
      <c r="BC119" s="497"/>
      <c r="BD119" s="497"/>
      <c r="BE119" s="497"/>
      <c r="BF119" s="497"/>
      <c r="BG119" s="497"/>
      <c r="BH119" s="497"/>
      <c r="BI119" s="497"/>
      <c r="BJ119" s="497"/>
      <c r="BK119" s="497"/>
      <c r="BL119" s="497"/>
      <c r="BM119" s="497"/>
      <c r="BN119" s="497"/>
      <c r="BO119" s="497"/>
      <c r="BP119" s="497"/>
      <c r="BQ119" s="497"/>
      <c r="BR119" s="497"/>
      <c r="BS119" s="497"/>
      <c r="BT119" s="497"/>
      <c r="BU119" s="497"/>
      <c r="BV119" s="497"/>
      <c r="BW119" s="497"/>
      <c r="BX119" s="497"/>
      <c r="BY119" s="497"/>
      <c r="BZ119" s="497"/>
      <c r="CA119" s="497"/>
      <c r="CB119" s="497"/>
      <c r="CC119" s="497"/>
      <c r="CD119" s="497"/>
      <c r="CE119" s="497"/>
      <c r="CF119" s="497"/>
      <c r="CG119" s="497"/>
      <c r="CH119" s="497"/>
      <c r="CI119" s="497"/>
      <c r="CJ119" s="497"/>
      <c r="CK119" s="497"/>
      <c r="CL119" s="497"/>
      <c r="CM119" s="497"/>
      <c r="CN119" s="497"/>
      <c r="CO119" s="497"/>
      <c r="CP119" s="497"/>
      <c r="CQ119" s="497"/>
      <c r="CR119" s="497"/>
      <c r="CS119" s="497"/>
      <c r="CT119" s="497"/>
      <c r="CU119" s="497"/>
      <c r="CV119" s="497"/>
      <c r="CW119" s="497"/>
      <c r="CX119" s="497"/>
      <c r="CY119" s="497"/>
      <c r="CZ119" s="497"/>
      <c r="DA119" s="497"/>
      <c r="DB119" s="497"/>
      <c r="DC119" s="497"/>
      <c r="DD119" s="497"/>
      <c r="DE119" s="497"/>
      <c r="DF119" s="497"/>
      <c r="DG119" s="497"/>
      <c r="DH119" s="497"/>
      <c r="DI119" s="497"/>
      <c r="DJ119" s="497"/>
      <c r="DK119" s="497"/>
      <c r="DL119" s="497"/>
      <c r="DM119" s="497"/>
      <c r="DN119" s="497"/>
      <c r="DO119" s="497"/>
      <c r="DP119" s="497"/>
      <c r="DQ119" s="497"/>
      <c r="DR119" s="497"/>
      <c r="DS119" s="497"/>
      <c r="DT119" s="497"/>
      <c r="DU119" s="497"/>
      <c r="DV119" s="497"/>
      <c r="DW119" s="497"/>
      <c r="DX119" s="497"/>
      <c r="DY119" s="497"/>
      <c r="DZ119" s="497"/>
    </row>
    <row r="120" spans="1:130" s="514" customFormat="1" ht="14" x14ac:dyDescent="0.35">
      <c r="A120" s="497"/>
      <c r="B120" s="497"/>
      <c r="C120" s="497"/>
      <c r="D120" s="497"/>
      <c r="E120" s="497"/>
      <c r="F120" s="497"/>
      <c r="G120" s="497"/>
      <c r="H120" s="497"/>
      <c r="I120" s="497"/>
      <c r="J120" s="497"/>
      <c r="K120" s="497"/>
      <c r="L120" s="497"/>
      <c r="M120" s="497"/>
      <c r="N120" s="497"/>
      <c r="O120" s="497"/>
      <c r="P120" s="497"/>
      <c r="Q120" s="497"/>
      <c r="R120" s="497"/>
      <c r="S120" s="497"/>
      <c r="T120" s="497"/>
      <c r="U120" s="497"/>
      <c r="V120" s="497"/>
      <c r="W120" s="497"/>
      <c r="X120" s="497"/>
      <c r="Y120" s="497"/>
      <c r="Z120" s="497"/>
      <c r="AA120" s="497"/>
      <c r="AB120" s="497"/>
      <c r="AC120" s="497"/>
      <c r="AD120" s="497"/>
      <c r="AE120" s="497"/>
      <c r="AF120" s="497"/>
      <c r="AG120" s="497"/>
      <c r="AH120" s="497"/>
      <c r="AI120" s="497"/>
      <c r="AJ120" s="497"/>
      <c r="AK120" s="497"/>
      <c r="AL120" s="497"/>
      <c r="AM120" s="497"/>
      <c r="AN120" s="497"/>
      <c r="AO120" s="497"/>
      <c r="AP120" s="497"/>
      <c r="AQ120" s="497"/>
      <c r="AR120" s="497"/>
      <c r="AS120" s="497"/>
      <c r="AT120" s="497"/>
      <c r="AU120" s="497"/>
      <c r="AV120" s="497"/>
      <c r="AW120" s="497"/>
      <c r="AX120" s="497"/>
      <c r="AY120" s="497"/>
      <c r="AZ120" s="497"/>
      <c r="BA120" s="497"/>
      <c r="BB120" s="497"/>
      <c r="BC120" s="497"/>
      <c r="BD120" s="497"/>
      <c r="BE120" s="497"/>
      <c r="BF120" s="497"/>
      <c r="BG120" s="497"/>
      <c r="BH120" s="497"/>
      <c r="BI120" s="497"/>
      <c r="BJ120" s="497"/>
      <c r="BK120" s="497"/>
      <c r="BL120" s="497"/>
      <c r="BM120" s="497"/>
      <c r="BN120" s="497"/>
      <c r="BO120" s="497"/>
      <c r="BP120" s="497"/>
      <c r="BQ120" s="497"/>
      <c r="BR120" s="497"/>
      <c r="BS120" s="497"/>
      <c r="BT120" s="497"/>
      <c r="BU120" s="497"/>
      <c r="BV120" s="497"/>
      <c r="BW120" s="497"/>
      <c r="BX120" s="497"/>
      <c r="BY120" s="497"/>
      <c r="BZ120" s="497"/>
      <c r="CA120" s="497"/>
      <c r="CB120" s="497"/>
      <c r="CC120" s="497"/>
      <c r="CD120" s="497"/>
      <c r="CE120" s="497"/>
      <c r="CF120" s="497"/>
      <c r="CG120" s="497"/>
      <c r="CH120" s="497"/>
      <c r="CI120" s="497"/>
      <c r="CJ120" s="497"/>
      <c r="CK120" s="497"/>
      <c r="CL120" s="497"/>
      <c r="CM120" s="497"/>
      <c r="CN120" s="497"/>
      <c r="CO120" s="497"/>
      <c r="CP120" s="497"/>
      <c r="CQ120" s="497"/>
      <c r="CR120" s="497"/>
      <c r="CS120" s="497"/>
      <c r="CT120" s="497"/>
      <c r="CU120" s="497"/>
      <c r="CV120" s="497"/>
      <c r="CW120" s="497"/>
      <c r="CX120" s="497"/>
      <c r="CY120" s="497"/>
      <c r="CZ120" s="497"/>
      <c r="DA120" s="497"/>
      <c r="DB120" s="497"/>
      <c r="DC120" s="497"/>
      <c r="DD120" s="497"/>
      <c r="DE120" s="497"/>
      <c r="DF120" s="497"/>
      <c r="DG120" s="497"/>
      <c r="DH120" s="497"/>
      <c r="DI120" s="497"/>
      <c r="DJ120" s="497"/>
      <c r="DK120" s="497"/>
      <c r="DL120" s="497"/>
      <c r="DM120" s="497"/>
      <c r="DN120" s="497"/>
      <c r="DO120" s="497"/>
      <c r="DP120" s="497"/>
      <c r="DQ120" s="497"/>
      <c r="DR120" s="497"/>
      <c r="DS120" s="497"/>
      <c r="DT120" s="497"/>
      <c r="DU120" s="497"/>
      <c r="DV120" s="497"/>
      <c r="DW120" s="497"/>
      <c r="DX120" s="497"/>
      <c r="DY120" s="497"/>
      <c r="DZ120" s="497"/>
    </row>
    <row r="121" spans="1:130" s="514" customFormat="1" ht="14" x14ac:dyDescent="0.35">
      <c r="A121" s="497"/>
      <c r="B121" s="497"/>
      <c r="C121" s="497"/>
      <c r="D121" s="497"/>
      <c r="E121" s="497"/>
      <c r="F121" s="497"/>
      <c r="G121" s="497"/>
      <c r="H121" s="497"/>
      <c r="I121" s="497"/>
      <c r="J121" s="497"/>
      <c r="K121" s="497"/>
      <c r="L121" s="497"/>
      <c r="M121" s="497"/>
      <c r="N121" s="497"/>
      <c r="O121" s="497"/>
      <c r="P121" s="497"/>
      <c r="Q121" s="497"/>
      <c r="R121" s="497"/>
      <c r="S121" s="497"/>
      <c r="T121" s="497"/>
      <c r="U121" s="497"/>
      <c r="V121" s="497"/>
      <c r="W121" s="497"/>
      <c r="X121" s="497"/>
      <c r="Y121" s="497"/>
      <c r="Z121" s="497"/>
      <c r="AA121" s="497"/>
      <c r="AB121" s="497"/>
      <c r="AC121" s="497"/>
      <c r="AD121" s="497"/>
      <c r="AE121" s="497"/>
      <c r="AF121" s="497"/>
      <c r="AG121" s="497"/>
      <c r="AH121" s="497"/>
      <c r="AI121" s="497"/>
      <c r="AJ121" s="497"/>
      <c r="AK121" s="497"/>
      <c r="AL121" s="497"/>
      <c r="AM121" s="497"/>
      <c r="AN121" s="497"/>
      <c r="AO121" s="497"/>
      <c r="AP121" s="497"/>
      <c r="AQ121" s="497"/>
      <c r="AR121" s="497"/>
      <c r="AS121" s="497"/>
      <c r="AT121" s="497"/>
      <c r="AU121" s="497"/>
      <c r="AV121" s="497"/>
      <c r="AW121" s="497"/>
      <c r="AX121" s="497"/>
      <c r="AY121" s="497"/>
      <c r="AZ121" s="497"/>
      <c r="BA121" s="497"/>
      <c r="BB121" s="497"/>
      <c r="BC121" s="497"/>
      <c r="BD121" s="497"/>
      <c r="BE121" s="497"/>
      <c r="BF121" s="497"/>
      <c r="BG121" s="497"/>
      <c r="BH121" s="497"/>
      <c r="BI121" s="497"/>
      <c r="BJ121" s="497"/>
      <c r="BK121" s="497"/>
      <c r="BL121" s="497"/>
      <c r="BM121" s="497"/>
      <c r="BN121" s="497"/>
      <c r="BO121" s="497"/>
      <c r="BP121" s="497"/>
      <c r="BQ121" s="497"/>
      <c r="BR121" s="497"/>
      <c r="BS121" s="497"/>
      <c r="BT121" s="497"/>
      <c r="BU121" s="497"/>
      <c r="BV121" s="497"/>
      <c r="BW121" s="497"/>
      <c r="BX121" s="497"/>
      <c r="BY121" s="497"/>
      <c r="BZ121" s="497"/>
      <c r="CA121" s="497"/>
      <c r="CB121" s="497"/>
      <c r="CC121" s="497"/>
      <c r="CD121" s="497"/>
      <c r="CE121" s="497"/>
      <c r="CF121" s="497"/>
      <c r="CG121" s="497"/>
      <c r="CH121" s="497"/>
      <c r="CI121" s="497"/>
      <c r="CJ121" s="497"/>
      <c r="CK121" s="497"/>
      <c r="CL121" s="497"/>
      <c r="CM121" s="497"/>
      <c r="CN121" s="497"/>
      <c r="CO121" s="497"/>
      <c r="CP121" s="497"/>
      <c r="CQ121" s="497"/>
      <c r="CR121" s="497"/>
      <c r="CS121" s="497"/>
      <c r="CT121" s="497"/>
      <c r="CU121" s="497"/>
      <c r="CV121" s="497"/>
      <c r="CW121" s="497"/>
      <c r="CX121" s="497"/>
      <c r="CY121" s="497"/>
      <c r="CZ121" s="497"/>
      <c r="DA121" s="497"/>
      <c r="DB121" s="497"/>
      <c r="DC121" s="497"/>
      <c r="DD121" s="497"/>
      <c r="DE121" s="497"/>
      <c r="DF121" s="497"/>
      <c r="DG121" s="497"/>
      <c r="DH121" s="497"/>
      <c r="DI121" s="497"/>
      <c r="DJ121" s="497"/>
      <c r="DK121" s="497"/>
      <c r="DL121" s="497"/>
      <c r="DM121" s="497"/>
      <c r="DN121" s="497"/>
      <c r="DO121" s="497"/>
      <c r="DP121" s="497"/>
      <c r="DQ121" s="497"/>
      <c r="DR121" s="497"/>
      <c r="DS121" s="497"/>
      <c r="DT121" s="497"/>
      <c r="DU121" s="497"/>
      <c r="DV121" s="497"/>
      <c r="DW121" s="497"/>
      <c r="DX121" s="497"/>
      <c r="DY121" s="497"/>
      <c r="DZ121" s="497"/>
    </row>
    <row r="122" spans="1:130" s="514" customFormat="1" ht="14" x14ac:dyDescent="0.35">
      <c r="A122" s="497"/>
      <c r="B122" s="497"/>
      <c r="C122" s="497"/>
      <c r="D122" s="497"/>
      <c r="E122" s="497"/>
      <c r="F122" s="497"/>
      <c r="G122" s="497"/>
      <c r="H122" s="497"/>
      <c r="I122" s="497"/>
      <c r="J122" s="497"/>
      <c r="K122" s="497"/>
      <c r="L122" s="497"/>
      <c r="M122" s="497"/>
      <c r="N122" s="497"/>
      <c r="O122" s="497"/>
      <c r="P122" s="497"/>
      <c r="Q122" s="497"/>
      <c r="R122" s="497"/>
      <c r="S122" s="497"/>
      <c r="T122" s="497"/>
      <c r="U122" s="497"/>
      <c r="V122" s="497"/>
      <c r="W122" s="497"/>
      <c r="X122" s="497"/>
      <c r="Y122" s="497"/>
      <c r="Z122" s="497"/>
      <c r="AA122" s="497"/>
      <c r="AB122" s="497"/>
      <c r="AC122" s="497"/>
      <c r="AD122" s="497"/>
      <c r="AE122" s="497"/>
      <c r="AF122" s="497"/>
      <c r="AG122" s="497"/>
      <c r="AH122" s="497"/>
      <c r="AI122" s="497"/>
      <c r="AJ122" s="497"/>
      <c r="AK122" s="497"/>
      <c r="AL122" s="497"/>
      <c r="AM122" s="497"/>
      <c r="AN122" s="497"/>
      <c r="AO122" s="497"/>
      <c r="AP122" s="497"/>
      <c r="AQ122" s="497"/>
      <c r="AR122" s="497"/>
      <c r="AS122" s="497"/>
      <c r="AT122" s="497"/>
      <c r="AU122" s="497"/>
      <c r="AV122" s="497"/>
      <c r="AW122" s="497"/>
      <c r="AX122" s="497"/>
      <c r="AY122" s="497"/>
      <c r="AZ122" s="497"/>
      <c r="BA122" s="497"/>
      <c r="BB122" s="497"/>
      <c r="BC122" s="497"/>
      <c r="BD122" s="497"/>
      <c r="BE122" s="497"/>
      <c r="BF122" s="497"/>
      <c r="BG122" s="497"/>
      <c r="BH122" s="497"/>
      <c r="BI122" s="497"/>
      <c r="BJ122" s="497"/>
      <c r="BK122" s="497"/>
      <c r="BL122" s="497"/>
      <c r="BM122" s="497"/>
      <c r="BN122" s="497"/>
      <c r="BO122" s="497"/>
      <c r="BP122" s="497"/>
      <c r="BQ122" s="497"/>
      <c r="BR122" s="497"/>
      <c r="BS122" s="497"/>
      <c r="BT122" s="497"/>
      <c r="BU122" s="497"/>
      <c r="BV122" s="497"/>
      <c r="BW122" s="497"/>
      <c r="BX122" s="497"/>
      <c r="BY122" s="497"/>
      <c r="BZ122" s="497"/>
      <c r="CA122" s="497"/>
      <c r="CB122" s="497"/>
      <c r="CC122" s="497"/>
      <c r="CD122" s="497"/>
      <c r="CE122" s="497"/>
      <c r="CF122" s="497"/>
      <c r="CG122" s="497"/>
      <c r="CH122" s="497"/>
      <c r="CI122" s="497"/>
      <c r="CJ122" s="497"/>
      <c r="CK122" s="497"/>
      <c r="CL122" s="497"/>
      <c r="CM122" s="497"/>
      <c r="CN122" s="497"/>
      <c r="CO122" s="497"/>
      <c r="CP122" s="497"/>
      <c r="CQ122" s="497"/>
      <c r="CR122" s="497"/>
      <c r="CS122" s="497"/>
      <c r="CT122" s="497"/>
      <c r="CU122" s="497"/>
      <c r="CV122" s="497"/>
      <c r="CW122" s="497"/>
      <c r="CX122" s="497"/>
      <c r="CY122" s="497"/>
      <c r="CZ122" s="497"/>
      <c r="DA122" s="497"/>
      <c r="DB122" s="497"/>
      <c r="DC122" s="497"/>
      <c r="DD122" s="497"/>
      <c r="DE122" s="497"/>
      <c r="DF122" s="497"/>
      <c r="DG122" s="497"/>
      <c r="DH122" s="497"/>
      <c r="DI122" s="497"/>
      <c r="DJ122" s="497"/>
      <c r="DK122" s="497"/>
      <c r="DL122" s="497"/>
      <c r="DM122" s="497"/>
      <c r="DN122" s="497"/>
      <c r="DO122" s="497"/>
      <c r="DP122" s="497"/>
      <c r="DQ122" s="497"/>
      <c r="DR122" s="497"/>
      <c r="DS122" s="497"/>
      <c r="DT122" s="497"/>
      <c r="DU122" s="497"/>
      <c r="DV122" s="497"/>
      <c r="DW122" s="497"/>
      <c r="DX122" s="497"/>
      <c r="DY122" s="497"/>
      <c r="DZ122" s="497"/>
    </row>
    <row r="123" spans="1:130" s="514" customFormat="1" ht="14" x14ac:dyDescent="0.35">
      <c r="A123" s="497"/>
      <c r="B123" s="497"/>
      <c r="C123" s="497"/>
      <c r="D123" s="497"/>
      <c r="E123" s="497"/>
      <c r="F123" s="497"/>
      <c r="G123" s="497"/>
      <c r="H123" s="497"/>
      <c r="I123" s="497"/>
      <c r="J123" s="497"/>
      <c r="K123" s="497"/>
      <c r="L123" s="497"/>
      <c r="M123" s="497"/>
      <c r="N123" s="497"/>
      <c r="O123" s="497"/>
      <c r="P123" s="497"/>
      <c r="Q123" s="497"/>
      <c r="R123" s="497"/>
      <c r="S123" s="497"/>
      <c r="T123" s="497"/>
      <c r="U123" s="497"/>
      <c r="V123" s="497"/>
      <c r="W123" s="497"/>
      <c r="X123" s="497"/>
      <c r="Y123" s="497"/>
      <c r="Z123" s="497"/>
      <c r="AA123" s="497"/>
      <c r="AB123" s="497"/>
      <c r="AC123" s="497"/>
      <c r="AD123" s="497"/>
      <c r="AE123" s="497"/>
      <c r="AF123" s="497"/>
      <c r="AG123" s="497"/>
      <c r="AH123" s="497"/>
      <c r="AI123" s="497"/>
      <c r="AJ123" s="497"/>
      <c r="AK123" s="497"/>
      <c r="AL123" s="497"/>
      <c r="AM123" s="497"/>
      <c r="AN123" s="497"/>
      <c r="AO123" s="497"/>
      <c r="AP123" s="497"/>
      <c r="AQ123" s="497"/>
      <c r="AR123" s="497"/>
      <c r="AS123" s="497"/>
      <c r="AT123" s="497"/>
      <c r="AU123" s="497"/>
      <c r="AV123" s="497"/>
      <c r="AW123" s="497"/>
      <c r="AX123" s="497"/>
      <c r="AY123" s="497"/>
      <c r="AZ123" s="497"/>
      <c r="BA123" s="497"/>
      <c r="BB123" s="497"/>
      <c r="BC123" s="497"/>
      <c r="BD123" s="497"/>
      <c r="BE123" s="497"/>
      <c r="BF123" s="497"/>
      <c r="BG123" s="497"/>
      <c r="BH123" s="497"/>
      <c r="BI123" s="497"/>
      <c r="BJ123" s="497"/>
      <c r="BK123" s="497"/>
      <c r="BL123" s="497"/>
      <c r="BM123" s="497"/>
      <c r="BN123" s="497"/>
      <c r="BO123" s="497"/>
      <c r="BP123" s="497"/>
      <c r="BQ123" s="497"/>
      <c r="BR123" s="497"/>
      <c r="BS123" s="497"/>
      <c r="BT123" s="497"/>
      <c r="BU123" s="497"/>
      <c r="BV123" s="497"/>
      <c r="BW123" s="497"/>
      <c r="BX123" s="497"/>
      <c r="BY123" s="497"/>
      <c r="BZ123" s="497"/>
      <c r="CA123" s="497"/>
      <c r="CB123" s="497"/>
      <c r="CC123" s="497"/>
      <c r="CD123" s="497"/>
      <c r="CE123" s="497"/>
      <c r="CF123" s="497"/>
      <c r="CG123" s="497"/>
      <c r="CH123" s="497"/>
      <c r="CI123" s="497"/>
      <c r="CJ123" s="497"/>
      <c r="CK123" s="497"/>
      <c r="CL123" s="497"/>
      <c r="CM123" s="497"/>
      <c r="CN123" s="497"/>
      <c r="CO123" s="497"/>
      <c r="CP123" s="497"/>
      <c r="CQ123" s="497"/>
      <c r="CR123" s="497"/>
      <c r="CS123" s="497"/>
      <c r="CT123" s="497"/>
      <c r="CU123" s="497"/>
      <c r="CV123" s="497"/>
      <c r="CW123" s="497"/>
      <c r="CX123" s="497"/>
      <c r="CY123" s="497"/>
      <c r="CZ123" s="497"/>
      <c r="DA123" s="497"/>
      <c r="DB123" s="497"/>
      <c r="DC123" s="497"/>
      <c r="DD123" s="497"/>
      <c r="DE123" s="497"/>
      <c r="DF123" s="497"/>
      <c r="DG123" s="497"/>
      <c r="DH123" s="497"/>
      <c r="DI123" s="497"/>
      <c r="DJ123" s="497"/>
      <c r="DK123" s="497"/>
      <c r="DL123" s="497"/>
      <c r="DM123" s="497"/>
      <c r="DN123" s="497"/>
      <c r="DO123" s="497"/>
      <c r="DP123" s="497"/>
      <c r="DQ123" s="497"/>
      <c r="DR123" s="497"/>
      <c r="DS123" s="497"/>
      <c r="DT123" s="497"/>
      <c r="DU123" s="497"/>
      <c r="DV123" s="497"/>
      <c r="DW123" s="497"/>
      <c r="DX123" s="497"/>
      <c r="DY123" s="497"/>
      <c r="DZ123" s="497"/>
    </row>
    <row r="124" spans="1:130" s="514" customFormat="1" ht="14" x14ac:dyDescent="0.35">
      <c r="A124" s="497"/>
      <c r="B124" s="497"/>
      <c r="C124" s="497"/>
      <c r="D124" s="497"/>
      <c r="E124" s="497"/>
      <c r="F124" s="497"/>
      <c r="G124" s="497"/>
      <c r="H124" s="497"/>
      <c r="I124" s="497"/>
      <c r="J124" s="497"/>
      <c r="K124" s="497"/>
      <c r="L124" s="497"/>
      <c r="M124" s="497"/>
      <c r="N124" s="497"/>
      <c r="O124" s="497"/>
      <c r="P124" s="497"/>
      <c r="Q124" s="497"/>
      <c r="R124" s="497"/>
      <c r="S124" s="497"/>
      <c r="T124" s="497"/>
      <c r="U124" s="497"/>
      <c r="V124" s="497"/>
      <c r="W124" s="497"/>
      <c r="X124" s="497"/>
      <c r="Y124" s="497"/>
      <c r="Z124" s="497"/>
      <c r="AA124" s="497"/>
      <c r="AB124" s="497"/>
      <c r="AC124" s="497"/>
      <c r="AD124" s="497"/>
      <c r="AE124" s="497"/>
      <c r="AF124" s="497"/>
      <c r="AG124" s="497"/>
      <c r="AH124" s="497"/>
      <c r="AI124" s="497"/>
      <c r="AJ124" s="497"/>
      <c r="AK124" s="497"/>
      <c r="AL124" s="497"/>
      <c r="AM124" s="497"/>
      <c r="AN124" s="497"/>
      <c r="AO124" s="497"/>
      <c r="AP124" s="497"/>
      <c r="AQ124" s="497"/>
      <c r="AR124" s="497"/>
      <c r="AS124" s="497"/>
      <c r="AT124" s="497"/>
      <c r="AU124" s="497"/>
      <c r="AV124" s="497"/>
      <c r="AW124" s="497"/>
      <c r="AX124" s="497"/>
      <c r="AY124" s="497"/>
      <c r="AZ124" s="497"/>
      <c r="BA124" s="497"/>
      <c r="BB124" s="497"/>
      <c r="BC124" s="497"/>
      <c r="BD124" s="497"/>
      <c r="BE124" s="497"/>
      <c r="BF124" s="497"/>
      <c r="BG124" s="497"/>
      <c r="BH124" s="497"/>
      <c r="BI124" s="497"/>
      <c r="BJ124" s="497"/>
      <c r="BK124" s="497"/>
      <c r="BL124" s="497"/>
      <c r="BM124" s="497"/>
      <c r="BN124" s="497"/>
      <c r="BO124" s="497"/>
      <c r="BP124" s="497"/>
      <c r="BQ124" s="497"/>
      <c r="BR124" s="497"/>
      <c r="BS124" s="497"/>
      <c r="BT124" s="497"/>
      <c r="BU124" s="497"/>
      <c r="BV124" s="497"/>
      <c r="BW124" s="497"/>
      <c r="BX124" s="497"/>
      <c r="BY124" s="497"/>
      <c r="BZ124" s="497"/>
      <c r="CA124" s="497"/>
      <c r="CB124" s="497"/>
      <c r="CC124" s="497"/>
      <c r="CD124" s="497"/>
      <c r="CE124" s="497"/>
      <c r="CF124" s="497"/>
      <c r="CG124" s="497"/>
      <c r="CH124" s="497"/>
      <c r="CI124" s="497"/>
      <c r="CJ124" s="497"/>
      <c r="CK124" s="497"/>
      <c r="CL124" s="497"/>
      <c r="CM124" s="497"/>
      <c r="CN124" s="497"/>
      <c r="CO124" s="497"/>
      <c r="CP124" s="497"/>
      <c r="CQ124" s="497"/>
      <c r="CR124" s="497"/>
      <c r="CS124" s="497"/>
      <c r="CT124" s="497"/>
      <c r="CU124" s="497"/>
      <c r="CV124" s="497"/>
      <c r="CW124" s="497"/>
      <c r="CX124" s="497"/>
      <c r="CY124" s="497"/>
      <c r="CZ124" s="497"/>
      <c r="DA124" s="497"/>
      <c r="DB124" s="497"/>
      <c r="DC124" s="497"/>
      <c r="DD124" s="497"/>
      <c r="DE124" s="497"/>
      <c r="DF124" s="497"/>
      <c r="DG124" s="497"/>
      <c r="DH124" s="497"/>
      <c r="DI124" s="497"/>
      <c r="DJ124" s="497"/>
      <c r="DK124" s="497"/>
      <c r="DL124" s="497"/>
      <c r="DM124" s="497"/>
      <c r="DN124" s="497"/>
      <c r="DO124" s="497"/>
      <c r="DP124" s="497"/>
      <c r="DQ124" s="497"/>
      <c r="DR124" s="497"/>
      <c r="DS124" s="497"/>
      <c r="DT124" s="497"/>
      <c r="DU124" s="497"/>
      <c r="DV124" s="497"/>
      <c r="DW124" s="497"/>
      <c r="DX124" s="497"/>
      <c r="DY124" s="497"/>
      <c r="DZ124" s="497"/>
    </row>
    <row r="125" spans="1:130" s="514" customFormat="1" ht="14" x14ac:dyDescent="0.35">
      <c r="A125" s="497"/>
      <c r="B125" s="497"/>
      <c r="C125" s="497"/>
      <c r="D125" s="497"/>
      <c r="E125" s="497"/>
      <c r="F125" s="497"/>
      <c r="G125" s="497"/>
      <c r="H125" s="497"/>
      <c r="I125" s="497"/>
      <c r="J125" s="497"/>
      <c r="K125" s="497"/>
      <c r="L125" s="497"/>
      <c r="M125" s="497"/>
      <c r="N125" s="497"/>
      <c r="O125" s="497"/>
      <c r="P125" s="497"/>
      <c r="Q125" s="497"/>
      <c r="R125" s="497"/>
      <c r="S125" s="497"/>
      <c r="T125" s="497"/>
      <c r="U125" s="497"/>
      <c r="V125" s="497"/>
      <c r="W125" s="497"/>
      <c r="X125" s="497"/>
      <c r="Y125" s="497"/>
      <c r="Z125" s="497"/>
      <c r="AA125" s="497"/>
      <c r="AB125" s="497"/>
      <c r="AC125" s="497"/>
      <c r="AD125" s="497"/>
      <c r="AE125" s="497"/>
      <c r="AF125" s="497"/>
      <c r="AG125" s="497"/>
      <c r="AH125" s="497"/>
      <c r="AI125" s="497"/>
      <c r="AJ125" s="497"/>
      <c r="AK125" s="497"/>
      <c r="AL125" s="497"/>
      <c r="AM125" s="497"/>
      <c r="AN125" s="497"/>
      <c r="AO125" s="497"/>
      <c r="AP125" s="497"/>
      <c r="AQ125" s="497"/>
      <c r="AR125" s="497"/>
      <c r="AS125" s="497"/>
      <c r="AT125" s="497"/>
      <c r="AU125" s="497"/>
      <c r="AV125" s="497"/>
      <c r="AW125" s="497"/>
      <c r="AX125" s="497"/>
      <c r="AY125" s="497"/>
      <c r="AZ125" s="497"/>
      <c r="BA125" s="497"/>
      <c r="BB125" s="497"/>
      <c r="BC125" s="497"/>
      <c r="BD125" s="497"/>
      <c r="BE125" s="497"/>
      <c r="BF125" s="497"/>
      <c r="BG125" s="497"/>
      <c r="BH125" s="497"/>
      <c r="BI125" s="497"/>
      <c r="BJ125" s="497"/>
      <c r="BK125" s="497"/>
      <c r="BL125" s="497"/>
      <c r="BM125" s="497"/>
      <c r="BN125" s="497"/>
      <c r="BO125" s="497"/>
      <c r="BP125" s="497"/>
      <c r="BQ125" s="497"/>
      <c r="BR125" s="497"/>
      <c r="BS125" s="497"/>
      <c r="BT125" s="497"/>
      <c r="BU125" s="497"/>
      <c r="BV125" s="497"/>
      <c r="BW125" s="497"/>
      <c r="BX125" s="497"/>
      <c r="BY125" s="497"/>
      <c r="BZ125" s="497"/>
      <c r="CA125" s="497"/>
      <c r="CB125" s="497"/>
      <c r="CC125" s="497"/>
      <c r="CD125" s="497"/>
      <c r="CE125" s="497"/>
      <c r="CF125" s="497"/>
      <c r="CG125" s="497"/>
      <c r="CH125" s="497"/>
      <c r="CI125" s="497"/>
      <c r="CJ125" s="497"/>
      <c r="CK125" s="497"/>
      <c r="CL125" s="497"/>
      <c r="CM125" s="497"/>
      <c r="CN125" s="497"/>
      <c r="CO125" s="497"/>
      <c r="CP125" s="497"/>
      <c r="CQ125" s="497"/>
      <c r="CR125" s="497"/>
      <c r="CS125" s="497"/>
      <c r="CT125" s="497"/>
      <c r="CU125" s="497"/>
      <c r="CV125" s="497"/>
      <c r="CW125" s="497"/>
      <c r="CX125" s="497"/>
      <c r="CY125" s="497"/>
      <c r="CZ125" s="497"/>
      <c r="DA125" s="497"/>
      <c r="DB125" s="497"/>
      <c r="DC125" s="497"/>
      <c r="DD125" s="497"/>
      <c r="DE125" s="497"/>
      <c r="DF125" s="497"/>
      <c r="DG125" s="497"/>
      <c r="DH125" s="497"/>
      <c r="DI125" s="497"/>
      <c r="DJ125" s="497"/>
      <c r="DK125" s="497"/>
      <c r="DL125" s="497"/>
      <c r="DM125" s="497"/>
      <c r="DN125" s="497"/>
      <c r="DO125" s="497"/>
      <c r="DP125" s="497"/>
      <c r="DQ125" s="497"/>
      <c r="DR125" s="497"/>
      <c r="DS125" s="497"/>
      <c r="DT125" s="497"/>
      <c r="DU125" s="497"/>
      <c r="DV125" s="497"/>
      <c r="DW125" s="497"/>
      <c r="DX125" s="497"/>
      <c r="DY125" s="497"/>
      <c r="DZ125" s="497"/>
    </row>
    <row r="126" spans="1:130" s="514" customFormat="1" ht="14" x14ac:dyDescent="0.35">
      <c r="A126" s="497"/>
      <c r="B126" s="497"/>
      <c r="C126" s="497"/>
      <c r="D126" s="497"/>
      <c r="E126" s="497"/>
      <c r="F126" s="497"/>
      <c r="G126" s="497"/>
      <c r="H126" s="497"/>
      <c r="I126" s="497"/>
      <c r="J126" s="497"/>
      <c r="K126" s="497"/>
      <c r="L126" s="497"/>
      <c r="M126" s="497"/>
      <c r="N126" s="497"/>
      <c r="O126" s="497"/>
      <c r="P126" s="497"/>
      <c r="Q126" s="497"/>
      <c r="R126" s="497"/>
      <c r="S126" s="497"/>
      <c r="T126" s="497"/>
      <c r="U126" s="497"/>
      <c r="V126" s="497"/>
      <c r="W126" s="497"/>
      <c r="X126" s="497"/>
      <c r="Y126" s="497"/>
      <c r="Z126" s="497"/>
      <c r="AA126" s="497"/>
      <c r="AB126" s="497"/>
      <c r="AC126" s="497"/>
      <c r="AD126" s="497"/>
      <c r="AE126" s="497"/>
      <c r="AF126" s="497"/>
      <c r="AG126" s="497"/>
      <c r="AH126" s="497"/>
      <c r="AI126" s="497"/>
      <c r="AJ126" s="497"/>
      <c r="AK126" s="497"/>
      <c r="AL126" s="497"/>
      <c r="AM126" s="497"/>
      <c r="AN126" s="497"/>
      <c r="AO126" s="497"/>
      <c r="AP126" s="497"/>
      <c r="AQ126" s="497"/>
      <c r="AR126" s="497"/>
      <c r="AS126" s="497"/>
      <c r="AT126" s="497"/>
      <c r="AU126" s="497"/>
      <c r="AV126" s="497"/>
      <c r="AW126" s="497"/>
      <c r="AX126" s="497"/>
      <c r="AY126" s="497"/>
      <c r="AZ126" s="497"/>
      <c r="BA126" s="497"/>
      <c r="BB126" s="497"/>
      <c r="BC126" s="497"/>
      <c r="BD126" s="497"/>
      <c r="BE126" s="497"/>
      <c r="BF126" s="497"/>
      <c r="BG126" s="497"/>
      <c r="BH126" s="497"/>
      <c r="BI126" s="497"/>
      <c r="BJ126" s="497"/>
      <c r="BK126" s="497"/>
      <c r="BL126" s="497"/>
      <c r="BM126" s="497"/>
      <c r="BN126" s="497"/>
      <c r="BO126" s="497"/>
      <c r="BP126" s="497"/>
      <c r="BQ126" s="497"/>
      <c r="BR126" s="497"/>
      <c r="BS126" s="497"/>
      <c r="BT126" s="497"/>
      <c r="BU126" s="497"/>
      <c r="BV126" s="497"/>
      <c r="BW126" s="497"/>
      <c r="BX126" s="497"/>
      <c r="BY126" s="497"/>
      <c r="BZ126" s="497"/>
      <c r="CA126" s="497"/>
      <c r="CB126" s="497"/>
      <c r="CC126" s="497"/>
      <c r="CD126" s="497"/>
      <c r="CE126" s="497"/>
      <c r="CF126" s="497"/>
      <c r="CG126" s="497"/>
      <c r="CH126" s="497"/>
      <c r="CI126" s="497"/>
      <c r="CJ126" s="497"/>
      <c r="CK126" s="497"/>
      <c r="CL126" s="497"/>
      <c r="CM126" s="497"/>
      <c r="CN126" s="497"/>
      <c r="CO126" s="497"/>
      <c r="CP126" s="497"/>
      <c r="CQ126" s="497"/>
      <c r="CR126" s="497"/>
      <c r="CS126" s="497"/>
      <c r="CT126" s="497"/>
      <c r="CU126" s="497"/>
      <c r="CV126" s="497"/>
      <c r="CW126" s="497"/>
      <c r="CX126" s="497"/>
      <c r="CY126" s="497"/>
      <c r="CZ126" s="497"/>
      <c r="DA126" s="497"/>
      <c r="DB126" s="497"/>
      <c r="DC126" s="497"/>
      <c r="DD126" s="497"/>
      <c r="DE126" s="497"/>
      <c r="DF126" s="497"/>
      <c r="DG126" s="497"/>
      <c r="DH126" s="497"/>
      <c r="DI126" s="497"/>
      <c r="DJ126" s="497"/>
      <c r="DK126" s="497"/>
      <c r="DL126" s="497"/>
      <c r="DM126" s="497"/>
      <c r="DN126" s="497"/>
      <c r="DO126" s="497"/>
      <c r="DP126" s="497"/>
      <c r="DQ126" s="497"/>
      <c r="DR126" s="497"/>
      <c r="DS126" s="497"/>
      <c r="DT126" s="497"/>
      <c r="DU126" s="497"/>
      <c r="DV126" s="497"/>
      <c r="DW126" s="497"/>
      <c r="DX126" s="497"/>
      <c r="DY126" s="497"/>
      <c r="DZ126" s="497"/>
    </row>
    <row r="127" spans="1:130" s="514" customFormat="1" ht="14" x14ac:dyDescent="0.35">
      <c r="A127" s="497"/>
      <c r="B127" s="497"/>
      <c r="C127" s="497"/>
      <c r="D127" s="497"/>
      <c r="E127" s="497"/>
      <c r="F127" s="497"/>
      <c r="G127" s="497"/>
      <c r="H127" s="497"/>
      <c r="I127" s="497"/>
      <c r="J127" s="497"/>
      <c r="K127" s="497"/>
      <c r="L127" s="497"/>
      <c r="M127" s="497"/>
      <c r="N127" s="497"/>
      <c r="O127" s="497"/>
      <c r="P127" s="497"/>
      <c r="Q127" s="497"/>
      <c r="R127" s="497"/>
      <c r="S127" s="497"/>
      <c r="T127" s="497"/>
      <c r="U127" s="497"/>
      <c r="V127" s="497"/>
      <c r="W127" s="497"/>
      <c r="X127" s="497"/>
      <c r="Y127" s="497"/>
      <c r="Z127" s="497"/>
      <c r="AA127" s="497"/>
      <c r="AB127" s="497"/>
      <c r="AC127" s="497"/>
      <c r="AD127" s="497"/>
      <c r="AE127" s="497"/>
      <c r="AF127" s="497"/>
      <c r="AG127" s="497"/>
      <c r="AH127" s="497"/>
      <c r="AI127" s="497"/>
      <c r="AJ127" s="497"/>
      <c r="AK127" s="497"/>
      <c r="AL127" s="497"/>
      <c r="AM127" s="497"/>
      <c r="AN127" s="497"/>
      <c r="AO127" s="497"/>
      <c r="AP127" s="497"/>
      <c r="AQ127" s="497"/>
      <c r="AR127" s="497"/>
      <c r="AS127" s="497"/>
      <c r="AT127" s="497"/>
      <c r="AU127" s="497"/>
      <c r="AV127" s="497"/>
      <c r="AW127" s="497"/>
      <c r="AX127" s="497"/>
      <c r="AY127" s="497"/>
      <c r="AZ127" s="497"/>
      <c r="BA127" s="497"/>
      <c r="BB127" s="497"/>
      <c r="BC127" s="497"/>
      <c r="BD127" s="497"/>
      <c r="BE127" s="497"/>
      <c r="BF127" s="497"/>
      <c r="BG127" s="497"/>
      <c r="BH127" s="497"/>
      <c r="BI127" s="497"/>
      <c r="BJ127" s="497"/>
      <c r="BK127" s="497"/>
      <c r="BL127" s="497"/>
      <c r="BM127" s="497"/>
      <c r="BN127" s="497"/>
      <c r="BO127" s="497"/>
      <c r="BP127" s="497"/>
      <c r="BQ127" s="497"/>
      <c r="BR127" s="497"/>
      <c r="BS127" s="497"/>
      <c r="BT127" s="497"/>
      <c r="BU127" s="497"/>
      <c r="BV127" s="497"/>
      <c r="BW127" s="497"/>
      <c r="BX127" s="497"/>
      <c r="BY127" s="497"/>
      <c r="BZ127" s="497"/>
      <c r="CA127" s="497"/>
      <c r="CB127" s="497"/>
      <c r="CC127" s="497"/>
      <c r="CD127" s="497"/>
      <c r="CE127" s="497"/>
      <c r="CF127" s="497"/>
      <c r="CG127" s="497"/>
      <c r="CH127" s="497"/>
      <c r="CI127" s="497"/>
      <c r="CJ127" s="497"/>
      <c r="CK127" s="497"/>
      <c r="CL127" s="497"/>
      <c r="CM127" s="497"/>
      <c r="CN127" s="497"/>
      <c r="CO127" s="497"/>
      <c r="CP127" s="497"/>
      <c r="CQ127" s="497"/>
      <c r="CR127" s="497"/>
      <c r="CS127" s="497"/>
      <c r="CT127" s="497"/>
      <c r="CU127" s="497"/>
      <c r="CV127" s="497"/>
      <c r="CW127" s="497"/>
      <c r="CX127" s="497"/>
      <c r="CY127" s="497"/>
      <c r="CZ127" s="497"/>
      <c r="DA127" s="497"/>
      <c r="DB127" s="497"/>
      <c r="DC127" s="497"/>
      <c r="DD127" s="497"/>
      <c r="DE127" s="497"/>
      <c r="DF127" s="497"/>
      <c r="DG127" s="497"/>
      <c r="DH127" s="497"/>
      <c r="DI127" s="497"/>
      <c r="DJ127" s="497"/>
      <c r="DK127" s="497"/>
      <c r="DL127" s="497"/>
      <c r="DM127" s="497"/>
      <c r="DN127" s="497"/>
      <c r="DO127" s="497"/>
      <c r="DP127" s="497"/>
      <c r="DQ127" s="497"/>
      <c r="DR127" s="497"/>
      <c r="DS127" s="497"/>
      <c r="DT127" s="497"/>
      <c r="DU127" s="497"/>
      <c r="DV127" s="497"/>
      <c r="DW127" s="497"/>
      <c r="DX127" s="497"/>
      <c r="DY127" s="497"/>
      <c r="DZ127" s="497"/>
    </row>
    <row r="128" spans="1:130" s="514" customFormat="1" ht="16.75" customHeight="1" x14ac:dyDescent="0.35">
      <c r="A128" s="497"/>
      <c r="B128" s="497"/>
      <c r="C128" s="497"/>
      <c r="D128" s="497"/>
      <c r="E128" s="497"/>
      <c r="F128" s="497"/>
      <c r="G128" s="497"/>
      <c r="H128" s="497"/>
      <c r="I128" s="497"/>
      <c r="J128" s="497"/>
      <c r="K128" s="497"/>
      <c r="L128" s="497"/>
      <c r="M128" s="497"/>
      <c r="N128" s="497"/>
      <c r="O128" s="497"/>
      <c r="P128" s="497"/>
      <c r="Q128" s="497"/>
      <c r="R128" s="497"/>
      <c r="S128" s="497"/>
      <c r="T128" s="497"/>
      <c r="U128" s="497"/>
      <c r="V128" s="497"/>
      <c r="W128" s="497"/>
      <c r="X128" s="497"/>
      <c r="Y128" s="497"/>
      <c r="Z128" s="497"/>
      <c r="AA128" s="497"/>
      <c r="AB128" s="497"/>
      <c r="AC128" s="497"/>
      <c r="AD128" s="497"/>
      <c r="AE128" s="497"/>
      <c r="AF128" s="497"/>
      <c r="AG128" s="497"/>
      <c r="AH128" s="497"/>
      <c r="AI128" s="497"/>
      <c r="AJ128" s="497"/>
      <c r="AK128" s="497"/>
      <c r="AL128" s="497"/>
      <c r="AM128" s="497"/>
      <c r="AN128" s="497"/>
      <c r="AO128" s="497"/>
      <c r="AP128" s="497"/>
      <c r="AQ128" s="497"/>
      <c r="AR128" s="497"/>
      <c r="AS128" s="497"/>
      <c r="AT128" s="497"/>
      <c r="AU128" s="497"/>
      <c r="AV128" s="497"/>
      <c r="AW128" s="497"/>
      <c r="AX128" s="497"/>
      <c r="AY128" s="497"/>
      <c r="AZ128" s="497"/>
      <c r="BA128" s="497"/>
      <c r="BB128" s="497"/>
      <c r="BC128" s="497"/>
      <c r="BD128" s="497"/>
      <c r="BE128" s="497"/>
      <c r="BF128" s="497"/>
      <c r="BG128" s="497"/>
      <c r="BH128" s="497"/>
      <c r="BI128" s="497"/>
      <c r="BJ128" s="497"/>
      <c r="BK128" s="497"/>
      <c r="BL128" s="497"/>
      <c r="BM128" s="497"/>
      <c r="BN128" s="497"/>
      <c r="BO128" s="497"/>
      <c r="BP128" s="497"/>
      <c r="BQ128" s="497"/>
      <c r="BR128" s="497"/>
      <c r="BS128" s="497"/>
      <c r="BT128" s="497"/>
      <c r="BU128" s="497"/>
      <c r="BV128" s="497"/>
      <c r="BW128" s="497"/>
      <c r="BX128" s="497"/>
      <c r="BY128" s="497"/>
      <c r="BZ128" s="497"/>
      <c r="CA128" s="497"/>
      <c r="CB128" s="497"/>
      <c r="CC128" s="497"/>
      <c r="CD128" s="497"/>
      <c r="CE128" s="497"/>
      <c r="CF128" s="497"/>
      <c r="CG128" s="497"/>
      <c r="CH128" s="497"/>
      <c r="CI128" s="497"/>
      <c r="CJ128" s="497"/>
      <c r="CK128" s="497"/>
      <c r="CL128" s="497"/>
      <c r="CM128" s="497"/>
      <c r="CN128" s="497"/>
      <c r="CO128" s="497"/>
      <c r="CP128" s="497"/>
      <c r="CQ128" s="497"/>
      <c r="CR128" s="497"/>
      <c r="CS128" s="497"/>
      <c r="CT128" s="497"/>
      <c r="CU128" s="497"/>
      <c r="CV128" s="497"/>
      <c r="CW128" s="497"/>
      <c r="CX128" s="497"/>
      <c r="CY128" s="497"/>
      <c r="CZ128" s="497"/>
      <c r="DA128" s="497"/>
      <c r="DB128" s="497"/>
      <c r="DC128" s="497"/>
      <c r="DD128" s="497"/>
      <c r="DE128" s="497"/>
      <c r="DF128" s="497"/>
      <c r="DG128" s="497"/>
      <c r="DH128" s="497"/>
      <c r="DI128" s="497"/>
      <c r="DJ128" s="497"/>
      <c r="DK128" s="497"/>
      <c r="DL128" s="497"/>
      <c r="DM128" s="497"/>
      <c r="DN128" s="497"/>
      <c r="DO128" s="497"/>
      <c r="DP128" s="497"/>
      <c r="DQ128" s="497"/>
      <c r="DR128" s="497"/>
      <c r="DS128" s="497"/>
      <c r="DT128" s="497"/>
      <c r="DU128" s="497"/>
      <c r="DV128" s="497"/>
      <c r="DW128" s="497"/>
      <c r="DX128" s="497"/>
      <c r="DY128" s="497"/>
      <c r="DZ128" s="497"/>
    </row>
    <row r="129" spans="1:130" s="514" customFormat="1" ht="16.75" customHeight="1" x14ac:dyDescent="0.35">
      <c r="A129" s="497"/>
      <c r="B129" s="497"/>
      <c r="C129" s="497"/>
      <c r="D129" s="497"/>
      <c r="E129" s="497"/>
      <c r="F129" s="497"/>
      <c r="G129" s="497"/>
      <c r="H129" s="497"/>
      <c r="I129" s="497"/>
      <c r="J129" s="497"/>
      <c r="K129" s="497"/>
      <c r="L129" s="497"/>
      <c r="M129" s="497"/>
      <c r="N129" s="497"/>
      <c r="O129" s="497"/>
      <c r="P129" s="497"/>
      <c r="Q129" s="497"/>
      <c r="R129" s="497"/>
      <c r="S129" s="497"/>
      <c r="T129" s="497"/>
      <c r="U129" s="497"/>
      <c r="V129" s="497"/>
      <c r="W129" s="497"/>
      <c r="X129" s="497"/>
      <c r="Y129" s="497"/>
      <c r="Z129" s="497"/>
      <c r="AA129" s="497"/>
      <c r="AB129" s="497"/>
      <c r="AC129" s="497"/>
      <c r="AD129" s="497"/>
      <c r="AE129" s="497"/>
      <c r="AF129" s="497"/>
      <c r="AG129" s="497"/>
      <c r="AH129" s="497"/>
      <c r="AI129" s="497"/>
      <c r="AJ129" s="497"/>
      <c r="AK129" s="497"/>
      <c r="AL129" s="497"/>
      <c r="AM129" s="497"/>
      <c r="AN129" s="497"/>
      <c r="AO129" s="497"/>
      <c r="AP129" s="497"/>
      <c r="AQ129" s="497"/>
      <c r="AR129" s="497"/>
      <c r="AS129" s="497"/>
      <c r="AT129" s="497"/>
      <c r="AU129" s="497"/>
      <c r="AV129" s="497"/>
      <c r="AW129" s="497"/>
      <c r="AX129" s="497"/>
      <c r="AY129" s="497"/>
      <c r="AZ129" s="497"/>
      <c r="BA129" s="497"/>
      <c r="BB129" s="497"/>
      <c r="BC129" s="497"/>
      <c r="BD129" s="497"/>
      <c r="BE129" s="497"/>
      <c r="BF129" s="497"/>
      <c r="BG129" s="497"/>
      <c r="BH129" s="497"/>
      <c r="BI129" s="497"/>
      <c r="BJ129" s="497"/>
      <c r="BK129" s="497"/>
      <c r="BL129" s="497"/>
      <c r="BM129" s="497"/>
      <c r="BN129" s="497"/>
      <c r="BO129" s="497"/>
      <c r="BP129" s="497"/>
      <c r="BQ129" s="497"/>
      <c r="BR129" s="497"/>
      <c r="BS129" s="497"/>
      <c r="BT129" s="497"/>
      <c r="BU129" s="497"/>
      <c r="BV129" s="497"/>
      <c r="BW129" s="497"/>
      <c r="BX129" s="497"/>
      <c r="BY129" s="497"/>
      <c r="BZ129" s="497"/>
      <c r="CA129" s="497"/>
      <c r="CB129" s="497"/>
      <c r="CC129" s="497"/>
      <c r="CD129" s="497"/>
      <c r="CE129" s="497"/>
      <c r="CF129" s="497"/>
      <c r="CG129" s="497"/>
      <c r="CH129" s="497"/>
      <c r="CI129" s="497"/>
      <c r="CJ129" s="497"/>
      <c r="CK129" s="497"/>
      <c r="CL129" s="497"/>
      <c r="CM129" s="497"/>
      <c r="CN129" s="497"/>
      <c r="CO129" s="497"/>
      <c r="CP129" s="497"/>
      <c r="CQ129" s="497"/>
      <c r="CR129" s="497"/>
      <c r="CS129" s="497"/>
      <c r="CT129" s="497"/>
      <c r="CU129" s="497"/>
      <c r="CV129" s="497"/>
      <c r="CW129" s="497"/>
      <c r="CX129" s="497"/>
      <c r="CY129" s="497"/>
      <c r="CZ129" s="497"/>
      <c r="DA129" s="497"/>
      <c r="DB129" s="497"/>
      <c r="DC129" s="497"/>
      <c r="DD129" s="497"/>
      <c r="DE129" s="497"/>
      <c r="DF129" s="497"/>
      <c r="DG129" s="497"/>
      <c r="DH129" s="497"/>
      <c r="DI129" s="497"/>
      <c r="DJ129" s="497"/>
      <c r="DK129" s="497"/>
      <c r="DL129" s="497"/>
      <c r="DM129" s="497"/>
      <c r="DN129" s="497"/>
      <c r="DO129" s="497"/>
      <c r="DP129" s="497"/>
      <c r="DQ129" s="497"/>
      <c r="DR129" s="497"/>
      <c r="DS129" s="497"/>
      <c r="DT129" s="497"/>
      <c r="DU129" s="497"/>
      <c r="DV129" s="497"/>
      <c r="DW129" s="497"/>
      <c r="DX129" s="497"/>
      <c r="DY129" s="497"/>
      <c r="DZ129" s="497"/>
    </row>
    <row r="130" spans="1:130" s="514" customFormat="1" ht="16.75" customHeight="1" x14ac:dyDescent="0.35">
      <c r="A130" s="497"/>
      <c r="B130" s="497"/>
      <c r="C130" s="497"/>
      <c r="D130" s="497"/>
      <c r="E130" s="497"/>
      <c r="F130" s="497"/>
      <c r="G130" s="497"/>
      <c r="H130" s="497"/>
      <c r="I130" s="497"/>
      <c r="J130" s="497"/>
      <c r="K130" s="497"/>
      <c r="L130" s="497"/>
      <c r="M130" s="497"/>
      <c r="N130" s="497"/>
      <c r="O130" s="497"/>
      <c r="P130" s="497"/>
      <c r="Q130" s="497"/>
      <c r="R130" s="497"/>
      <c r="S130" s="497"/>
      <c r="T130" s="497"/>
      <c r="U130" s="497"/>
      <c r="V130" s="497"/>
      <c r="W130" s="497"/>
      <c r="X130" s="497"/>
      <c r="Y130" s="497"/>
      <c r="Z130" s="497"/>
      <c r="AA130" s="497"/>
      <c r="AB130" s="497"/>
      <c r="AC130" s="497"/>
      <c r="AD130" s="497"/>
      <c r="AE130" s="497"/>
      <c r="AF130" s="497"/>
      <c r="AG130" s="497"/>
      <c r="AH130" s="497"/>
      <c r="AI130" s="497"/>
      <c r="AJ130" s="497"/>
      <c r="AK130" s="497"/>
      <c r="AL130" s="497"/>
      <c r="AM130" s="497"/>
      <c r="AN130" s="497"/>
      <c r="AO130" s="497"/>
      <c r="AP130" s="497"/>
      <c r="AQ130" s="497"/>
      <c r="AR130" s="497"/>
      <c r="AS130" s="497"/>
      <c r="AT130" s="497"/>
      <c r="AU130" s="497"/>
      <c r="AV130" s="497"/>
      <c r="AW130" s="497"/>
      <c r="AX130" s="497"/>
      <c r="AY130" s="497"/>
      <c r="AZ130" s="497"/>
      <c r="BA130" s="497"/>
      <c r="BB130" s="497"/>
      <c r="BC130" s="497"/>
      <c r="BD130" s="497"/>
      <c r="BE130" s="497"/>
      <c r="BF130" s="497"/>
      <c r="BG130" s="497"/>
      <c r="BH130" s="497"/>
      <c r="BI130" s="497"/>
      <c r="BJ130" s="497"/>
      <c r="BK130" s="497"/>
      <c r="BL130" s="497"/>
      <c r="BM130" s="497"/>
      <c r="BN130" s="497"/>
      <c r="BO130" s="497"/>
      <c r="BP130" s="497"/>
      <c r="BQ130" s="497"/>
      <c r="BR130" s="497"/>
      <c r="BS130" s="497"/>
      <c r="BT130" s="497"/>
      <c r="BU130" s="497"/>
      <c r="BV130" s="497"/>
      <c r="BW130" s="497"/>
      <c r="BX130" s="497"/>
      <c r="BY130" s="497"/>
      <c r="BZ130" s="497"/>
      <c r="CA130" s="497"/>
      <c r="CB130" s="497"/>
      <c r="CC130" s="497"/>
      <c r="CD130" s="497"/>
      <c r="CE130" s="497"/>
      <c r="CF130" s="497"/>
      <c r="CG130" s="497"/>
      <c r="CH130" s="497"/>
      <c r="CI130" s="497"/>
      <c r="CJ130" s="497"/>
      <c r="CK130" s="497"/>
      <c r="CL130" s="497"/>
      <c r="CM130" s="497"/>
      <c r="CN130" s="497"/>
      <c r="CO130" s="497"/>
      <c r="CP130" s="497"/>
      <c r="CQ130" s="497"/>
      <c r="CR130" s="497"/>
      <c r="CS130" s="497"/>
      <c r="CT130" s="497"/>
      <c r="CU130" s="497"/>
      <c r="CV130" s="497"/>
      <c r="CW130" s="497"/>
      <c r="CX130" s="497"/>
      <c r="CY130" s="497"/>
      <c r="CZ130" s="497"/>
      <c r="DA130" s="497"/>
      <c r="DB130" s="497"/>
      <c r="DC130" s="497"/>
      <c r="DD130" s="497"/>
      <c r="DE130" s="497"/>
      <c r="DF130" s="497"/>
      <c r="DG130" s="497"/>
      <c r="DH130" s="497"/>
      <c r="DI130" s="497"/>
      <c r="DJ130" s="497"/>
      <c r="DK130" s="497"/>
      <c r="DL130" s="497"/>
      <c r="DM130" s="497"/>
      <c r="DN130" s="497"/>
      <c r="DO130" s="497"/>
      <c r="DP130" s="497"/>
      <c r="DQ130" s="497"/>
      <c r="DR130" s="497"/>
      <c r="DS130" s="497"/>
      <c r="DT130" s="497"/>
      <c r="DU130" s="497"/>
      <c r="DV130" s="497"/>
      <c r="DW130" s="497"/>
      <c r="DX130" s="497"/>
      <c r="DY130" s="497"/>
      <c r="DZ130" s="497"/>
    </row>
    <row r="131" spans="1:130" s="514" customFormat="1" ht="16.75" customHeight="1" x14ac:dyDescent="0.35">
      <c r="A131" s="497"/>
      <c r="B131" s="497"/>
      <c r="C131" s="497"/>
      <c r="D131" s="497"/>
      <c r="E131" s="497"/>
      <c r="F131" s="497"/>
      <c r="G131" s="497"/>
      <c r="H131" s="497"/>
      <c r="I131" s="497"/>
      <c r="J131" s="497"/>
      <c r="K131" s="497"/>
      <c r="L131" s="497"/>
      <c r="M131" s="497"/>
      <c r="N131" s="497"/>
      <c r="O131" s="497"/>
      <c r="P131" s="497"/>
      <c r="Q131" s="497"/>
      <c r="R131" s="497"/>
      <c r="S131" s="497"/>
      <c r="T131" s="497"/>
      <c r="U131" s="497"/>
      <c r="V131" s="497"/>
      <c r="W131" s="497"/>
      <c r="X131" s="497"/>
      <c r="Y131" s="497"/>
      <c r="Z131" s="497"/>
      <c r="AA131" s="497"/>
      <c r="AB131" s="497"/>
      <c r="AC131" s="497"/>
      <c r="AD131" s="497"/>
      <c r="AE131" s="497"/>
      <c r="AF131" s="497"/>
      <c r="AG131" s="497"/>
      <c r="AH131" s="497"/>
      <c r="AI131" s="497"/>
      <c r="AJ131" s="497"/>
      <c r="AK131" s="497"/>
      <c r="AL131" s="497"/>
      <c r="AM131" s="497"/>
      <c r="AN131" s="497"/>
      <c r="AO131" s="497"/>
      <c r="AP131" s="497"/>
      <c r="AQ131" s="497"/>
      <c r="AR131" s="497"/>
      <c r="AS131" s="497"/>
      <c r="AT131" s="497"/>
      <c r="AU131" s="497"/>
      <c r="AV131" s="497"/>
      <c r="AW131" s="497"/>
      <c r="AX131" s="497"/>
      <c r="AY131" s="497"/>
      <c r="AZ131" s="497"/>
      <c r="BA131" s="497"/>
      <c r="BB131" s="497"/>
      <c r="BC131" s="497"/>
      <c r="BD131" s="497"/>
      <c r="BE131" s="497"/>
      <c r="BF131" s="497"/>
      <c r="BG131" s="497"/>
      <c r="BH131" s="497"/>
      <c r="BI131" s="497"/>
      <c r="BJ131" s="497"/>
      <c r="BK131" s="497"/>
      <c r="BL131" s="497"/>
      <c r="BM131" s="497"/>
      <c r="BN131" s="497"/>
      <c r="BO131" s="497"/>
      <c r="BP131" s="497"/>
      <c r="BQ131" s="497"/>
      <c r="BR131" s="497"/>
      <c r="BS131" s="497"/>
      <c r="BT131" s="497"/>
      <c r="BU131" s="497"/>
      <c r="BV131" s="497"/>
      <c r="BW131" s="497"/>
      <c r="BX131" s="497"/>
      <c r="BY131" s="497"/>
      <c r="BZ131" s="497"/>
      <c r="CA131" s="497"/>
      <c r="CB131" s="497"/>
      <c r="CC131" s="497"/>
      <c r="CD131" s="497"/>
      <c r="CE131" s="497"/>
      <c r="CF131" s="497"/>
      <c r="CG131" s="497"/>
      <c r="CH131" s="497"/>
      <c r="CI131" s="497"/>
      <c r="CJ131" s="497"/>
      <c r="CK131" s="497"/>
      <c r="CL131" s="497"/>
      <c r="CM131" s="497"/>
      <c r="CN131" s="497"/>
      <c r="CO131" s="497"/>
      <c r="CP131" s="497"/>
      <c r="CQ131" s="497"/>
      <c r="CR131" s="497"/>
      <c r="CS131" s="497"/>
      <c r="CT131" s="497"/>
      <c r="CU131" s="497"/>
      <c r="CV131" s="497"/>
      <c r="CW131" s="497"/>
      <c r="CX131" s="497"/>
      <c r="CY131" s="497"/>
      <c r="CZ131" s="497"/>
      <c r="DA131" s="497"/>
      <c r="DB131" s="497"/>
      <c r="DC131" s="497"/>
      <c r="DD131" s="497"/>
      <c r="DE131" s="497"/>
      <c r="DF131" s="497"/>
      <c r="DG131" s="497"/>
      <c r="DH131" s="497"/>
      <c r="DI131" s="497"/>
      <c r="DJ131" s="497"/>
      <c r="DK131" s="497"/>
      <c r="DL131" s="497"/>
      <c r="DM131" s="497"/>
      <c r="DN131" s="497"/>
      <c r="DO131" s="497"/>
      <c r="DP131" s="497"/>
      <c r="DQ131" s="497"/>
      <c r="DR131" s="497"/>
      <c r="DS131" s="497"/>
      <c r="DT131" s="497"/>
      <c r="DU131" s="497"/>
      <c r="DV131" s="497"/>
      <c r="DW131" s="497"/>
      <c r="DX131" s="497"/>
      <c r="DY131" s="497"/>
      <c r="DZ131" s="497"/>
    </row>
    <row r="132" spans="1:130" s="514" customFormat="1" ht="16.75" customHeight="1" x14ac:dyDescent="0.35">
      <c r="A132" s="497"/>
      <c r="B132" s="497"/>
      <c r="C132" s="497"/>
      <c r="D132" s="497"/>
      <c r="E132" s="497"/>
      <c r="F132" s="497"/>
      <c r="G132" s="497"/>
      <c r="H132" s="497"/>
      <c r="I132" s="497"/>
      <c r="J132" s="497"/>
      <c r="K132" s="497"/>
      <c r="L132" s="497"/>
      <c r="M132" s="497"/>
      <c r="N132" s="497"/>
      <c r="O132" s="497"/>
      <c r="P132" s="497"/>
      <c r="Q132" s="497"/>
      <c r="R132" s="497"/>
      <c r="S132" s="497"/>
      <c r="T132" s="497"/>
      <c r="U132" s="497"/>
      <c r="V132" s="497"/>
      <c r="W132" s="497"/>
      <c r="X132" s="497"/>
      <c r="Y132" s="497"/>
      <c r="Z132" s="497"/>
      <c r="AA132" s="497"/>
      <c r="AB132" s="497"/>
      <c r="AC132" s="497"/>
      <c r="AD132" s="497"/>
      <c r="AE132" s="497"/>
      <c r="AF132" s="497"/>
      <c r="AG132" s="497"/>
      <c r="AH132" s="497"/>
      <c r="AI132" s="497"/>
      <c r="AJ132" s="497"/>
      <c r="AK132" s="497"/>
      <c r="AL132" s="497"/>
      <c r="AM132" s="497"/>
      <c r="AN132" s="497"/>
      <c r="AO132" s="497"/>
      <c r="AP132" s="497"/>
      <c r="AQ132" s="497"/>
      <c r="AR132" s="497"/>
      <c r="AS132" s="497"/>
      <c r="AT132" s="497"/>
      <c r="AU132" s="497"/>
      <c r="AV132" s="497"/>
      <c r="AW132" s="497"/>
      <c r="AX132" s="497"/>
      <c r="AY132" s="497"/>
      <c r="AZ132" s="497"/>
      <c r="BA132" s="497"/>
      <c r="BB132" s="497"/>
      <c r="BC132" s="497"/>
      <c r="BD132" s="497"/>
      <c r="BE132" s="497"/>
      <c r="BF132" s="497"/>
      <c r="BG132" s="497"/>
      <c r="BH132" s="497"/>
      <c r="BI132" s="497"/>
      <c r="BJ132" s="497"/>
      <c r="BK132" s="497"/>
      <c r="BL132" s="497"/>
      <c r="BM132" s="497"/>
      <c r="BN132" s="497"/>
      <c r="BO132" s="497"/>
      <c r="BP132" s="497"/>
      <c r="BQ132" s="497"/>
      <c r="BR132" s="497"/>
      <c r="BS132" s="497"/>
      <c r="BT132" s="497"/>
      <c r="BU132" s="497"/>
      <c r="BV132" s="497"/>
      <c r="BW132" s="497"/>
      <c r="BX132" s="497"/>
      <c r="BY132" s="497"/>
      <c r="BZ132" s="497"/>
      <c r="CA132" s="497"/>
      <c r="CB132" s="497"/>
      <c r="CC132" s="497"/>
      <c r="CD132" s="497"/>
      <c r="CE132" s="497"/>
      <c r="CF132" s="497"/>
      <c r="CG132" s="497"/>
      <c r="CH132" s="497"/>
      <c r="CI132" s="497"/>
      <c r="CJ132" s="497"/>
      <c r="CK132" s="497"/>
      <c r="CL132" s="497"/>
      <c r="CM132" s="497"/>
      <c r="CN132" s="497"/>
      <c r="CO132" s="497"/>
      <c r="CP132" s="497"/>
      <c r="CQ132" s="497"/>
      <c r="CR132" s="497"/>
      <c r="CS132" s="497"/>
      <c r="CT132" s="497"/>
      <c r="CU132" s="497"/>
      <c r="CV132" s="497"/>
      <c r="CW132" s="497"/>
      <c r="CX132" s="497"/>
      <c r="CY132" s="497"/>
      <c r="CZ132" s="497"/>
      <c r="DA132" s="497"/>
      <c r="DB132" s="497"/>
      <c r="DC132" s="497"/>
      <c r="DD132" s="497"/>
      <c r="DE132" s="497"/>
      <c r="DF132" s="497"/>
      <c r="DG132" s="497"/>
      <c r="DH132" s="497"/>
      <c r="DI132" s="497"/>
      <c r="DJ132" s="497"/>
      <c r="DK132" s="497"/>
      <c r="DL132" s="497"/>
      <c r="DM132" s="497"/>
      <c r="DN132" s="497"/>
      <c r="DO132" s="497"/>
      <c r="DP132" s="497"/>
      <c r="DQ132" s="497"/>
      <c r="DR132" s="497"/>
      <c r="DS132" s="497"/>
      <c r="DT132" s="497"/>
      <c r="DU132" s="497"/>
      <c r="DV132" s="497"/>
      <c r="DW132" s="497"/>
      <c r="DX132" s="497"/>
      <c r="DY132" s="497"/>
      <c r="DZ132" s="497"/>
    </row>
    <row r="133" spans="1:130" s="514" customFormat="1" ht="16.75" customHeight="1" x14ac:dyDescent="0.35">
      <c r="A133" s="497"/>
      <c r="B133" s="497"/>
      <c r="C133" s="497"/>
      <c r="D133" s="497"/>
      <c r="E133" s="497"/>
      <c r="F133" s="497"/>
      <c r="G133" s="497"/>
      <c r="H133" s="497"/>
      <c r="I133" s="497"/>
      <c r="J133" s="497"/>
      <c r="K133" s="497"/>
      <c r="L133" s="497"/>
      <c r="M133" s="497"/>
      <c r="N133" s="497"/>
      <c r="O133" s="497"/>
      <c r="P133" s="497"/>
      <c r="Q133" s="497"/>
      <c r="R133" s="497"/>
      <c r="S133" s="497"/>
      <c r="T133" s="497"/>
      <c r="U133" s="497"/>
      <c r="V133" s="497"/>
      <c r="W133" s="497"/>
      <c r="X133" s="497"/>
      <c r="Y133" s="497"/>
      <c r="Z133" s="497"/>
      <c r="AA133" s="497"/>
      <c r="AB133" s="497"/>
      <c r="AC133" s="497"/>
      <c r="AD133" s="497"/>
      <c r="AE133" s="497"/>
      <c r="AF133" s="497"/>
      <c r="AG133" s="497"/>
      <c r="AH133" s="497"/>
      <c r="AI133" s="497"/>
      <c r="AJ133" s="497"/>
      <c r="AK133" s="497"/>
      <c r="AL133" s="497"/>
      <c r="AM133" s="497"/>
      <c r="AN133" s="497"/>
      <c r="AO133" s="497"/>
      <c r="AP133" s="497"/>
      <c r="AQ133" s="497"/>
      <c r="AR133" s="497"/>
      <c r="AS133" s="497"/>
      <c r="AT133" s="497"/>
      <c r="AU133" s="497"/>
      <c r="AV133" s="497"/>
      <c r="AW133" s="497"/>
      <c r="AX133" s="497"/>
      <c r="AY133" s="497"/>
      <c r="AZ133" s="497"/>
      <c r="BA133" s="497"/>
      <c r="BB133" s="497"/>
      <c r="BC133" s="497"/>
      <c r="BD133" s="497"/>
      <c r="BE133" s="497"/>
      <c r="BF133" s="497"/>
      <c r="BG133" s="497"/>
      <c r="BH133" s="497"/>
      <c r="BI133" s="497"/>
      <c r="BJ133" s="497"/>
      <c r="BK133" s="497"/>
      <c r="BL133" s="497"/>
      <c r="BM133" s="497"/>
      <c r="BN133" s="497"/>
      <c r="BO133" s="497"/>
      <c r="BP133" s="497"/>
      <c r="BQ133" s="497"/>
      <c r="BR133" s="497"/>
      <c r="BS133" s="497"/>
      <c r="BT133" s="497"/>
      <c r="BU133" s="497"/>
      <c r="BV133" s="497"/>
      <c r="BW133" s="497"/>
      <c r="BX133" s="497"/>
      <c r="BY133" s="497"/>
      <c r="BZ133" s="497"/>
      <c r="CA133" s="497"/>
      <c r="CB133" s="497"/>
      <c r="CC133" s="497"/>
      <c r="CD133" s="497"/>
      <c r="CE133" s="497"/>
      <c r="CF133" s="497"/>
      <c r="CG133" s="497"/>
      <c r="CH133" s="497"/>
      <c r="CI133" s="497"/>
      <c r="CJ133" s="497"/>
      <c r="CK133" s="497"/>
      <c r="CL133" s="497"/>
      <c r="CM133" s="497"/>
      <c r="CN133" s="497"/>
      <c r="CO133" s="497"/>
      <c r="CP133" s="497"/>
      <c r="CQ133" s="497"/>
      <c r="CR133" s="497"/>
      <c r="CS133" s="497"/>
      <c r="CT133" s="497"/>
      <c r="CU133" s="497"/>
      <c r="CV133" s="497"/>
      <c r="CW133" s="497"/>
      <c r="CX133" s="497"/>
      <c r="CY133" s="497"/>
      <c r="CZ133" s="497"/>
      <c r="DA133" s="497"/>
      <c r="DB133" s="497"/>
      <c r="DC133" s="497"/>
      <c r="DD133" s="497"/>
      <c r="DE133" s="497"/>
      <c r="DF133" s="497"/>
      <c r="DG133" s="497"/>
      <c r="DH133" s="497"/>
      <c r="DI133" s="497"/>
      <c r="DJ133" s="497"/>
      <c r="DK133" s="497"/>
      <c r="DL133" s="497"/>
      <c r="DM133" s="497"/>
      <c r="DN133" s="497"/>
      <c r="DO133" s="497"/>
      <c r="DP133" s="497"/>
      <c r="DQ133" s="497"/>
      <c r="DR133" s="497"/>
      <c r="DS133" s="497"/>
      <c r="DT133" s="497"/>
      <c r="DU133" s="497"/>
      <c r="DV133" s="497"/>
      <c r="DW133" s="497"/>
      <c r="DX133" s="497"/>
      <c r="DY133" s="497"/>
      <c r="DZ133" s="497"/>
    </row>
    <row r="134" spans="1:130" s="514" customFormat="1" ht="16.75" customHeight="1" x14ac:dyDescent="0.35">
      <c r="A134" s="497"/>
      <c r="B134" s="497"/>
      <c r="C134" s="497"/>
      <c r="D134" s="497"/>
      <c r="E134" s="497"/>
      <c r="F134" s="497"/>
      <c r="G134" s="497"/>
      <c r="H134" s="497"/>
      <c r="I134" s="497"/>
      <c r="J134" s="497"/>
      <c r="K134" s="497"/>
      <c r="L134" s="497"/>
      <c r="M134" s="497"/>
      <c r="N134" s="497"/>
      <c r="O134" s="497"/>
      <c r="P134" s="497"/>
      <c r="Q134" s="497"/>
      <c r="R134" s="497"/>
      <c r="S134" s="497"/>
      <c r="T134" s="497"/>
      <c r="U134" s="497"/>
      <c r="V134" s="497"/>
      <c r="W134" s="497"/>
      <c r="X134" s="497"/>
      <c r="Y134" s="497"/>
      <c r="Z134" s="497"/>
      <c r="AA134" s="497"/>
      <c r="AB134" s="497"/>
      <c r="AC134" s="497"/>
      <c r="AD134" s="497"/>
      <c r="AE134" s="497"/>
      <c r="AF134" s="497"/>
      <c r="AG134" s="497"/>
      <c r="AH134" s="497"/>
      <c r="AI134" s="497"/>
      <c r="AJ134" s="497"/>
      <c r="AK134" s="497"/>
      <c r="AL134" s="497"/>
      <c r="AM134" s="497"/>
      <c r="AN134" s="497"/>
      <c r="AO134" s="497"/>
      <c r="AP134" s="497"/>
      <c r="AQ134" s="497"/>
      <c r="AR134" s="497"/>
      <c r="AS134" s="497"/>
      <c r="AT134" s="497"/>
      <c r="AU134" s="497"/>
      <c r="AV134" s="497"/>
      <c r="AW134" s="497"/>
      <c r="AX134" s="497"/>
      <c r="AY134" s="497"/>
      <c r="AZ134" s="497"/>
      <c r="BA134" s="497"/>
      <c r="BB134" s="497"/>
      <c r="BC134" s="497"/>
      <c r="BD134" s="497"/>
      <c r="BE134" s="497"/>
      <c r="BF134" s="497"/>
      <c r="BG134" s="497"/>
      <c r="BH134" s="497"/>
      <c r="BI134" s="497"/>
      <c r="BJ134" s="497"/>
      <c r="BK134" s="497"/>
      <c r="BL134" s="497"/>
      <c r="BM134" s="497"/>
      <c r="BN134" s="497"/>
      <c r="BO134" s="497"/>
      <c r="BP134" s="497"/>
      <c r="BQ134" s="497"/>
      <c r="BR134" s="497"/>
      <c r="BS134" s="497"/>
      <c r="BT134" s="497"/>
      <c r="BU134" s="497"/>
      <c r="BV134" s="497"/>
      <c r="BW134" s="497"/>
      <c r="BX134" s="497"/>
      <c r="BY134" s="497"/>
      <c r="BZ134" s="497"/>
      <c r="CA134" s="497"/>
      <c r="CB134" s="497"/>
      <c r="CC134" s="497"/>
      <c r="CD134" s="497"/>
      <c r="CE134" s="497"/>
      <c r="CF134" s="497"/>
      <c r="CG134" s="497"/>
      <c r="CH134" s="497"/>
      <c r="CI134" s="497"/>
      <c r="CJ134" s="497"/>
      <c r="CK134" s="497"/>
      <c r="CL134" s="497"/>
      <c r="CM134" s="497"/>
      <c r="CN134" s="497"/>
      <c r="CO134" s="497"/>
      <c r="CP134" s="497"/>
      <c r="CQ134" s="497"/>
      <c r="CR134" s="497"/>
      <c r="CS134" s="497"/>
      <c r="CT134" s="497"/>
      <c r="CU134" s="497"/>
      <c r="CV134" s="497"/>
      <c r="CW134" s="497"/>
      <c r="CX134" s="497"/>
      <c r="CY134" s="497"/>
      <c r="CZ134" s="497"/>
      <c r="DA134" s="497"/>
      <c r="DB134" s="497"/>
      <c r="DC134" s="497"/>
      <c r="DD134" s="497"/>
      <c r="DE134" s="497"/>
      <c r="DF134" s="497"/>
      <c r="DG134" s="497"/>
      <c r="DH134" s="497"/>
      <c r="DI134" s="497"/>
      <c r="DJ134" s="497"/>
      <c r="DK134" s="497"/>
      <c r="DL134" s="497"/>
      <c r="DM134" s="497"/>
      <c r="DN134" s="497"/>
      <c r="DO134" s="497"/>
      <c r="DP134" s="497"/>
      <c r="DQ134" s="497"/>
      <c r="DR134" s="497"/>
      <c r="DS134" s="497"/>
      <c r="DT134" s="497"/>
      <c r="DU134" s="497"/>
      <c r="DV134" s="497"/>
      <c r="DW134" s="497"/>
      <c r="DX134" s="497"/>
      <c r="DY134" s="497"/>
      <c r="DZ134" s="497"/>
    </row>
    <row r="135" spans="1:130" s="514" customFormat="1" ht="16.75" customHeight="1" x14ac:dyDescent="0.35">
      <c r="A135" s="497"/>
      <c r="B135" s="497"/>
      <c r="C135" s="497"/>
      <c r="D135" s="497"/>
      <c r="E135" s="497"/>
      <c r="F135" s="497"/>
      <c r="G135" s="497"/>
      <c r="H135" s="497"/>
      <c r="I135" s="497"/>
      <c r="J135" s="497"/>
      <c r="K135" s="497"/>
      <c r="L135" s="497"/>
      <c r="M135" s="497"/>
      <c r="N135" s="497"/>
      <c r="O135" s="497"/>
      <c r="P135" s="497"/>
      <c r="Q135" s="497"/>
      <c r="R135" s="497"/>
      <c r="S135" s="497"/>
      <c r="T135" s="497"/>
      <c r="U135" s="497"/>
      <c r="V135" s="497"/>
      <c r="W135" s="497"/>
      <c r="X135" s="497"/>
      <c r="Y135" s="497"/>
      <c r="Z135" s="497"/>
      <c r="AA135" s="497"/>
      <c r="AB135" s="497"/>
      <c r="AC135" s="497"/>
      <c r="AD135" s="497"/>
      <c r="AE135" s="497"/>
      <c r="AF135" s="497"/>
      <c r="AG135" s="497"/>
      <c r="AH135" s="497"/>
      <c r="AI135" s="497"/>
      <c r="AJ135" s="497"/>
      <c r="AK135" s="497"/>
      <c r="AL135" s="497"/>
      <c r="AM135" s="497"/>
      <c r="AN135" s="497"/>
      <c r="AO135" s="497"/>
      <c r="AP135" s="497"/>
      <c r="AQ135" s="497"/>
      <c r="AR135" s="497"/>
      <c r="AS135" s="497"/>
      <c r="AT135" s="497"/>
      <c r="AU135" s="497"/>
      <c r="AV135" s="497"/>
      <c r="AW135" s="497"/>
      <c r="AX135" s="497"/>
      <c r="AY135" s="497"/>
      <c r="AZ135" s="497"/>
      <c r="BA135" s="497"/>
      <c r="BB135" s="497"/>
      <c r="BC135" s="497"/>
      <c r="BD135" s="497"/>
      <c r="BE135" s="497"/>
      <c r="BF135" s="497"/>
      <c r="BG135" s="497"/>
      <c r="BH135" s="497"/>
      <c r="BI135" s="497"/>
      <c r="BJ135" s="497"/>
      <c r="BK135" s="497"/>
      <c r="BL135" s="497"/>
      <c r="BM135" s="497"/>
      <c r="BN135" s="497"/>
      <c r="BO135" s="497"/>
      <c r="BP135" s="497"/>
      <c r="BQ135" s="497"/>
      <c r="BR135" s="497"/>
      <c r="BS135" s="497"/>
      <c r="BT135" s="497"/>
      <c r="BU135" s="497"/>
      <c r="BV135" s="497"/>
      <c r="BW135" s="497"/>
      <c r="BX135" s="497"/>
      <c r="BY135" s="497"/>
      <c r="BZ135" s="497"/>
      <c r="CA135" s="497"/>
      <c r="CB135" s="497"/>
      <c r="CC135" s="497"/>
      <c r="CD135" s="497"/>
      <c r="CE135" s="497"/>
      <c r="CF135" s="497"/>
      <c r="CG135" s="497"/>
      <c r="CH135" s="497"/>
      <c r="CI135" s="497"/>
      <c r="CJ135" s="497"/>
      <c r="CK135" s="497"/>
      <c r="CL135" s="497"/>
      <c r="CM135" s="497"/>
      <c r="CN135" s="497"/>
      <c r="CO135" s="497"/>
      <c r="CP135" s="497"/>
      <c r="CQ135" s="497"/>
      <c r="CR135" s="497"/>
      <c r="CS135" s="497"/>
      <c r="CT135" s="497"/>
      <c r="CU135" s="497"/>
      <c r="CV135" s="497"/>
      <c r="CW135" s="497"/>
      <c r="CX135" s="497"/>
      <c r="CY135" s="497"/>
      <c r="CZ135" s="497"/>
      <c r="DA135" s="497"/>
      <c r="DB135" s="497"/>
      <c r="DC135" s="497"/>
      <c r="DD135" s="497"/>
      <c r="DE135" s="497"/>
      <c r="DF135" s="497"/>
      <c r="DG135" s="497"/>
      <c r="DH135" s="497"/>
      <c r="DI135" s="497"/>
      <c r="DJ135" s="497"/>
      <c r="DK135" s="497"/>
      <c r="DL135" s="497"/>
      <c r="DM135" s="497"/>
      <c r="DN135" s="497"/>
      <c r="DO135" s="497"/>
      <c r="DP135" s="497"/>
      <c r="DQ135" s="497"/>
      <c r="DR135" s="497"/>
      <c r="DS135" s="497"/>
      <c r="DT135" s="497"/>
      <c r="DU135" s="497"/>
      <c r="DV135" s="497"/>
      <c r="DW135" s="497"/>
      <c r="DX135" s="497"/>
      <c r="DY135" s="497"/>
      <c r="DZ135" s="497"/>
    </row>
    <row r="136" spans="1:130" s="514" customFormat="1" ht="16.75" customHeight="1" x14ac:dyDescent="0.35">
      <c r="A136" s="497"/>
      <c r="B136" s="497"/>
      <c r="C136" s="497"/>
      <c r="D136" s="497"/>
      <c r="E136" s="497"/>
      <c r="F136" s="497"/>
      <c r="G136" s="497"/>
      <c r="H136" s="497"/>
      <c r="I136" s="497"/>
      <c r="J136" s="497"/>
      <c r="K136" s="497"/>
      <c r="L136" s="497"/>
      <c r="M136" s="497"/>
      <c r="N136" s="497"/>
      <c r="O136" s="497"/>
      <c r="P136" s="497"/>
      <c r="Q136" s="497"/>
      <c r="R136" s="497"/>
      <c r="S136" s="497"/>
      <c r="T136" s="497"/>
      <c r="U136" s="497"/>
      <c r="V136" s="497"/>
      <c r="W136" s="497"/>
      <c r="X136" s="497"/>
      <c r="Y136" s="497"/>
      <c r="Z136" s="497"/>
      <c r="AA136" s="497"/>
      <c r="AB136" s="497"/>
      <c r="AC136" s="497"/>
      <c r="AD136" s="497"/>
      <c r="AE136" s="497"/>
      <c r="AF136" s="497"/>
      <c r="AG136" s="497"/>
      <c r="AH136" s="497"/>
      <c r="AI136" s="497"/>
      <c r="AJ136" s="497"/>
      <c r="AK136" s="497"/>
      <c r="AL136" s="497"/>
      <c r="AM136" s="497"/>
      <c r="AN136" s="497"/>
      <c r="AO136" s="497"/>
      <c r="AP136" s="497"/>
      <c r="AQ136" s="497"/>
      <c r="AR136" s="497"/>
      <c r="AS136" s="497"/>
      <c r="AT136" s="497"/>
      <c r="AU136" s="497"/>
      <c r="AV136" s="497"/>
      <c r="AW136" s="497"/>
      <c r="AX136" s="497"/>
      <c r="AY136" s="497"/>
      <c r="AZ136" s="497"/>
      <c r="BA136" s="497"/>
      <c r="BB136" s="497"/>
      <c r="BC136" s="497"/>
      <c r="BD136" s="497"/>
      <c r="BE136" s="497"/>
      <c r="BF136" s="497"/>
      <c r="BG136" s="497"/>
      <c r="BH136" s="497"/>
      <c r="BI136" s="497"/>
      <c r="BJ136" s="497"/>
      <c r="BK136" s="497"/>
      <c r="BL136" s="497"/>
      <c r="BM136" s="497"/>
      <c r="BN136" s="497"/>
      <c r="BO136" s="497"/>
      <c r="BP136" s="497"/>
      <c r="BQ136" s="497"/>
      <c r="BR136" s="497"/>
      <c r="BS136" s="497"/>
      <c r="BT136" s="497"/>
      <c r="BU136" s="497"/>
      <c r="BV136" s="497"/>
      <c r="BW136" s="497"/>
      <c r="BX136" s="497"/>
      <c r="BY136" s="497"/>
      <c r="BZ136" s="497"/>
      <c r="CA136" s="497"/>
      <c r="CB136" s="497"/>
      <c r="CC136" s="497"/>
      <c r="CD136" s="497"/>
      <c r="CE136" s="497"/>
      <c r="CF136" s="497"/>
      <c r="CG136" s="497"/>
      <c r="CH136" s="497"/>
      <c r="CI136" s="497"/>
      <c r="CJ136" s="497"/>
      <c r="CK136" s="497"/>
      <c r="CL136" s="497"/>
      <c r="CM136" s="497"/>
      <c r="CN136" s="497"/>
      <c r="CO136" s="497"/>
      <c r="CP136" s="497"/>
      <c r="CQ136" s="497"/>
      <c r="CR136" s="497"/>
      <c r="CS136" s="497"/>
      <c r="CT136" s="497"/>
      <c r="CU136" s="497"/>
      <c r="CV136" s="497"/>
      <c r="CW136" s="497"/>
      <c r="CX136" s="497"/>
      <c r="CY136" s="497"/>
      <c r="CZ136" s="497"/>
      <c r="DA136" s="497"/>
      <c r="DB136" s="497"/>
      <c r="DC136" s="497"/>
      <c r="DD136" s="497"/>
      <c r="DE136" s="497"/>
      <c r="DF136" s="497"/>
      <c r="DG136" s="497"/>
      <c r="DH136" s="497"/>
      <c r="DI136" s="497"/>
      <c r="DJ136" s="497"/>
      <c r="DK136" s="497"/>
      <c r="DL136" s="497"/>
      <c r="DM136" s="497"/>
      <c r="DN136" s="497"/>
      <c r="DO136" s="497"/>
      <c r="DP136" s="497"/>
      <c r="DQ136" s="497"/>
      <c r="DR136" s="497"/>
      <c r="DS136" s="497"/>
      <c r="DT136" s="497"/>
      <c r="DU136" s="497"/>
      <c r="DV136" s="497"/>
      <c r="DW136" s="497"/>
      <c r="DX136" s="497"/>
      <c r="DY136" s="497"/>
      <c r="DZ136" s="497"/>
    </row>
    <row r="137" spans="1:130" s="514" customFormat="1" ht="16.75" customHeight="1" x14ac:dyDescent="0.35">
      <c r="A137" s="497"/>
      <c r="B137" s="497"/>
      <c r="C137" s="497"/>
      <c r="D137" s="497"/>
      <c r="E137" s="497"/>
      <c r="F137" s="497"/>
      <c r="G137" s="497"/>
      <c r="H137" s="497"/>
      <c r="I137" s="497"/>
      <c r="J137" s="497"/>
      <c r="K137" s="497"/>
      <c r="L137" s="497"/>
      <c r="M137" s="497"/>
      <c r="N137" s="497"/>
      <c r="O137" s="497"/>
      <c r="P137" s="497"/>
      <c r="Q137" s="497"/>
      <c r="R137" s="497"/>
      <c r="S137" s="497"/>
      <c r="T137" s="497"/>
      <c r="U137" s="497"/>
      <c r="V137" s="497"/>
      <c r="W137" s="497"/>
      <c r="X137" s="497"/>
      <c r="Y137" s="497"/>
      <c r="Z137" s="497"/>
      <c r="AA137" s="497"/>
      <c r="AB137" s="497"/>
      <c r="AC137" s="497"/>
      <c r="AD137" s="497"/>
      <c r="AE137" s="497"/>
      <c r="AF137" s="497"/>
      <c r="AG137" s="497"/>
      <c r="AH137" s="497"/>
      <c r="AI137" s="497"/>
      <c r="AJ137" s="497"/>
      <c r="AK137" s="497"/>
      <c r="AL137" s="497"/>
      <c r="AM137" s="497"/>
      <c r="AN137" s="497"/>
      <c r="AO137" s="497"/>
      <c r="AP137" s="497"/>
      <c r="AQ137" s="497"/>
      <c r="AR137" s="497"/>
      <c r="AS137" s="497"/>
      <c r="AT137" s="497"/>
      <c r="AU137" s="497"/>
      <c r="AV137" s="497"/>
      <c r="AW137" s="497"/>
      <c r="AX137" s="497"/>
      <c r="AY137" s="497"/>
      <c r="AZ137" s="497"/>
      <c r="BA137" s="497"/>
      <c r="BB137" s="497"/>
      <c r="BC137" s="497"/>
      <c r="BD137" s="497"/>
      <c r="BE137" s="497"/>
      <c r="BF137" s="497"/>
      <c r="BG137" s="497"/>
      <c r="BH137" s="497"/>
      <c r="BI137" s="497"/>
      <c r="BJ137" s="497"/>
      <c r="BK137" s="497"/>
      <c r="BL137" s="497"/>
      <c r="BM137" s="497"/>
      <c r="BN137" s="497"/>
      <c r="BO137" s="497"/>
      <c r="BP137" s="497"/>
      <c r="BQ137" s="497"/>
      <c r="BR137" s="497"/>
      <c r="BS137" s="497"/>
      <c r="BT137" s="497"/>
      <c r="BU137" s="497"/>
      <c r="BV137" s="497"/>
      <c r="BW137" s="497"/>
      <c r="BX137" s="497"/>
      <c r="BY137" s="497"/>
      <c r="BZ137" s="497"/>
      <c r="CA137" s="497"/>
      <c r="CB137" s="497"/>
      <c r="CC137" s="497"/>
      <c r="CD137" s="497"/>
      <c r="CE137" s="497"/>
      <c r="CF137" s="497"/>
      <c r="CG137" s="497"/>
      <c r="CH137" s="497"/>
      <c r="CI137" s="497"/>
      <c r="CJ137" s="497"/>
      <c r="CK137" s="497"/>
      <c r="CL137" s="497"/>
      <c r="CM137" s="497"/>
      <c r="CN137" s="497"/>
      <c r="CO137" s="497"/>
      <c r="CP137" s="497"/>
      <c r="CQ137" s="497"/>
      <c r="CR137" s="497"/>
      <c r="CS137" s="497"/>
      <c r="CT137" s="497"/>
      <c r="CU137" s="497"/>
      <c r="CV137" s="497"/>
      <c r="CW137" s="497"/>
      <c r="CX137" s="497"/>
      <c r="CY137" s="497"/>
      <c r="CZ137" s="497"/>
      <c r="DA137" s="497"/>
      <c r="DB137" s="497"/>
      <c r="DC137" s="497"/>
      <c r="DD137" s="497"/>
      <c r="DE137" s="497"/>
      <c r="DF137" s="497"/>
      <c r="DG137" s="497"/>
      <c r="DH137" s="497"/>
      <c r="DI137" s="497"/>
      <c r="DJ137" s="497"/>
      <c r="DK137" s="497"/>
      <c r="DL137" s="497"/>
      <c r="DM137" s="497"/>
      <c r="DN137" s="497"/>
      <c r="DO137" s="497"/>
      <c r="DP137" s="497"/>
      <c r="DQ137" s="497"/>
      <c r="DR137" s="497"/>
      <c r="DS137" s="497"/>
      <c r="DT137" s="497"/>
      <c r="DU137" s="497"/>
      <c r="DV137" s="497"/>
      <c r="DW137" s="497"/>
      <c r="DX137" s="497"/>
      <c r="DY137" s="497"/>
      <c r="DZ137" s="497"/>
    </row>
    <row r="138" spans="1:130" s="514" customFormat="1" ht="16.75" customHeight="1" x14ac:dyDescent="0.35">
      <c r="A138" s="497"/>
      <c r="B138" s="497"/>
      <c r="C138" s="497"/>
      <c r="D138" s="497"/>
      <c r="E138" s="497"/>
      <c r="F138" s="497"/>
      <c r="G138" s="497"/>
      <c r="H138" s="497"/>
      <c r="I138" s="497"/>
      <c r="J138" s="497"/>
      <c r="K138" s="497"/>
      <c r="L138" s="497"/>
      <c r="M138" s="497"/>
      <c r="N138" s="497"/>
      <c r="O138" s="497"/>
      <c r="P138" s="497"/>
      <c r="Q138" s="497"/>
      <c r="R138" s="497"/>
      <c r="S138" s="497"/>
      <c r="T138" s="497"/>
      <c r="U138" s="497"/>
      <c r="V138" s="497"/>
      <c r="W138" s="497"/>
      <c r="X138" s="497"/>
      <c r="Y138" s="497"/>
      <c r="Z138" s="497"/>
      <c r="AA138" s="497"/>
      <c r="AB138" s="497"/>
      <c r="AC138" s="497"/>
      <c r="AD138" s="497"/>
      <c r="AE138" s="497"/>
      <c r="AF138" s="497"/>
      <c r="AG138" s="497"/>
      <c r="AH138" s="497"/>
      <c r="AI138" s="497"/>
      <c r="AJ138" s="497"/>
      <c r="AK138" s="497"/>
      <c r="AL138" s="497"/>
      <c r="AM138" s="497"/>
      <c r="AN138" s="497"/>
      <c r="AO138" s="497"/>
      <c r="AP138" s="497"/>
      <c r="AQ138" s="497"/>
      <c r="AR138" s="497"/>
      <c r="AS138" s="497"/>
      <c r="AT138" s="497"/>
      <c r="AU138" s="497"/>
      <c r="AV138" s="497"/>
      <c r="AW138" s="497"/>
      <c r="AX138" s="497"/>
      <c r="AY138" s="497"/>
      <c r="AZ138" s="497"/>
      <c r="BA138" s="497"/>
      <c r="BB138" s="497"/>
      <c r="BC138" s="497"/>
      <c r="BD138" s="497"/>
      <c r="BE138" s="497"/>
      <c r="BF138" s="497"/>
      <c r="BG138" s="497"/>
      <c r="BH138" s="497"/>
      <c r="BI138" s="497"/>
      <c r="BJ138" s="497"/>
      <c r="BK138" s="497"/>
      <c r="BL138" s="497"/>
      <c r="BM138" s="497"/>
      <c r="BN138" s="497"/>
      <c r="BO138" s="497"/>
      <c r="BP138" s="497"/>
      <c r="BQ138" s="497"/>
      <c r="BR138" s="497"/>
      <c r="BS138" s="497"/>
      <c r="BT138" s="497"/>
      <c r="BU138" s="497"/>
      <c r="BV138" s="497"/>
      <c r="BW138" s="497"/>
      <c r="BX138" s="497"/>
      <c r="BY138" s="497"/>
      <c r="BZ138" s="497"/>
      <c r="CA138" s="497"/>
      <c r="CB138" s="497"/>
      <c r="CC138" s="497"/>
      <c r="CD138" s="497"/>
      <c r="CE138" s="497"/>
      <c r="CF138" s="497"/>
      <c r="CG138" s="497"/>
      <c r="CH138" s="497"/>
      <c r="CI138" s="497"/>
      <c r="CJ138" s="497"/>
      <c r="CK138" s="497"/>
      <c r="CL138" s="497"/>
      <c r="CM138" s="497"/>
      <c r="CN138" s="497"/>
      <c r="CO138" s="497"/>
      <c r="CP138" s="497"/>
      <c r="CQ138" s="497"/>
      <c r="CR138" s="497"/>
      <c r="CS138" s="497"/>
      <c r="CT138" s="497"/>
      <c r="CU138" s="497"/>
      <c r="CV138" s="497"/>
      <c r="CW138" s="497"/>
      <c r="CX138" s="497"/>
      <c r="CY138" s="497"/>
      <c r="CZ138" s="497"/>
      <c r="DA138" s="497"/>
      <c r="DB138" s="497"/>
      <c r="DC138" s="497"/>
      <c r="DD138" s="497"/>
      <c r="DE138" s="497"/>
      <c r="DF138" s="497"/>
      <c r="DG138" s="497"/>
      <c r="DH138" s="497"/>
      <c r="DI138" s="497"/>
      <c r="DJ138" s="497"/>
      <c r="DK138" s="497"/>
      <c r="DL138" s="497"/>
      <c r="DM138" s="497"/>
      <c r="DN138" s="497"/>
      <c r="DO138" s="497"/>
      <c r="DP138" s="497"/>
      <c r="DQ138" s="497"/>
      <c r="DR138" s="497"/>
      <c r="DS138" s="497"/>
      <c r="DT138" s="497"/>
      <c r="DU138" s="497"/>
      <c r="DV138" s="497"/>
      <c r="DW138" s="497"/>
      <c r="DX138" s="497"/>
      <c r="DY138" s="497"/>
      <c r="DZ138" s="497"/>
    </row>
    <row r="139" spans="1:130" s="514" customFormat="1" ht="14" x14ac:dyDescent="0.35">
      <c r="A139" s="497"/>
      <c r="B139" s="497"/>
      <c r="C139" s="497"/>
      <c r="D139" s="497"/>
      <c r="E139" s="497"/>
      <c r="F139" s="497"/>
      <c r="G139" s="497"/>
      <c r="H139" s="497"/>
      <c r="I139" s="497"/>
      <c r="J139" s="497"/>
      <c r="K139" s="497"/>
      <c r="L139" s="497"/>
      <c r="M139" s="497"/>
      <c r="N139" s="497"/>
      <c r="O139" s="497"/>
      <c r="P139" s="497"/>
      <c r="Q139" s="497"/>
      <c r="R139" s="497"/>
      <c r="S139" s="497"/>
      <c r="T139" s="497"/>
      <c r="U139" s="497"/>
      <c r="V139" s="497"/>
      <c r="W139" s="497"/>
      <c r="X139" s="497"/>
      <c r="Y139" s="497"/>
      <c r="Z139" s="497"/>
      <c r="AA139" s="497"/>
      <c r="AB139" s="497"/>
      <c r="AC139" s="497"/>
      <c r="AD139" s="497"/>
      <c r="AE139" s="497"/>
      <c r="AF139" s="497"/>
      <c r="AG139" s="497"/>
      <c r="AH139" s="497"/>
      <c r="AI139" s="497"/>
      <c r="AJ139" s="497"/>
      <c r="AK139" s="497"/>
      <c r="AL139" s="497"/>
      <c r="AM139" s="497"/>
      <c r="AN139" s="497"/>
      <c r="AO139" s="497"/>
      <c r="AP139" s="497"/>
      <c r="AQ139" s="497"/>
      <c r="AR139" s="497"/>
      <c r="AS139" s="497"/>
      <c r="AT139" s="497"/>
      <c r="AU139" s="497"/>
      <c r="AV139" s="497"/>
      <c r="AW139" s="497"/>
      <c r="AX139" s="497"/>
      <c r="AY139" s="497"/>
      <c r="AZ139" s="497"/>
      <c r="BA139" s="497"/>
      <c r="BB139" s="497"/>
      <c r="BC139" s="497"/>
      <c r="BD139" s="497"/>
      <c r="BE139" s="497"/>
      <c r="BF139" s="497"/>
      <c r="BG139" s="497"/>
      <c r="BH139" s="497"/>
      <c r="BI139" s="497"/>
      <c r="BJ139" s="497"/>
      <c r="BK139" s="497"/>
      <c r="BL139" s="497"/>
      <c r="BM139" s="497"/>
      <c r="BN139" s="497"/>
      <c r="BO139" s="497"/>
      <c r="BP139" s="497"/>
      <c r="BQ139" s="497"/>
      <c r="BR139" s="497"/>
      <c r="BS139" s="497"/>
      <c r="BT139" s="497"/>
      <c r="BU139" s="497"/>
      <c r="BV139" s="497"/>
      <c r="BW139" s="497"/>
      <c r="BX139" s="497"/>
      <c r="BY139" s="497"/>
      <c r="BZ139" s="497"/>
      <c r="CA139" s="497"/>
      <c r="CB139" s="497"/>
      <c r="CC139" s="497"/>
      <c r="CD139" s="497"/>
      <c r="CE139" s="497"/>
      <c r="CF139" s="497"/>
      <c r="CG139" s="497"/>
      <c r="CH139" s="497"/>
      <c r="CI139" s="497"/>
      <c r="CJ139" s="497"/>
      <c r="CK139" s="497"/>
      <c r="CL139" s="497"/>
      <c r="CM139" s="497"/>
      <c r="CN139" s="497"/>
      <c r="CO139" s="497"/>
      <c r="CP139" s="497"/>
      <c r="CQ139" s="497"/>
      <c r="CR139" s="497"/>
      <c r="CS139" s="497"/>
      <c r="CT139" s="497"/>
      <c r="CU139" s="497"/>
      <c r="CV139" s="497"/>
      <c r="CW139" s="497"/>
      <c r="CX139" s="497"/>
      <c r="CY139" s="497"/>
      <c r="CZ139" s="497"/>
      <c r="DA139" s="497"/>
      <c r="DB139" s="497"/>
      <c r="DC139" s="497"/>
      <c r="DD139" s="497"/>
      <c r="DE139" s="497"/>
      <c r="DF139" s="497"/>
      <c r="DG139" s="497"/>
      <c r="DH139" s="497"/>
      <c r="DI139" s="497"/>
      <c r="DJ139" s="497"/>
      <c r="DK139" s="497"/>
      <c r="DL139" s="497"/>
      <c r="DM139" s="497"/>
      <c r="DN139" s="497"/>
      <c r="DO139" s="497"/>
      <c r="DP139" s="497"/>
      <c r="DQ139" s="497"/>
      <c r="DR139" s="497"/>
      <c r="DS139" s="497"/>
      <c r="DT139" s="497"/>
      <c r="DU139" s="497"/>
      <c r="DV139" s="497"/>
      <c r="DW139" s="497"/>
      <c r="DX139" s="497"/>
      <c r="DY139" s="497"/>
      <c r="DZ139" s="497"/>
    </row>
    <row r="140" spans="1:130" s="514" customFormat="1" ht="14" x14ac:dyDescent="0.35">
      <c r="A140" s="497"/>
      <c r="B140" s="497"/>
      <c r="C140" s="497"/>
      <c r="D140" s="497"/>
      <c r="E140" s="497"/>
      <c r="F140" s="497"/>
      <c r="G140" s="497"/>
      <c r="H140" s="497"/>
      <c r="I140" s="497"/>
      <c r="J140" s="497"/>
      <c r="K140" s="497"/>
      <c r="L140" s="497"/>
      <c r="M140" s="497"/>
      <c r="N140" s="497"/>
      <c r="O140" s="497"/>
      <c r="P140" s="497"/>
      <c r="Q140" s="497"/>
      <c r="R140" s="497"/>
      <c r="S140" s="497"/>
      <c r="T140" s="497"/>
      <c r="U140" s="497"/>
      <c r="V140" s="497"/>
      <c r="W140" s="497"/>
      <c r="X140" s="497"/>
      <c r="Y140" s="497"/>
      <c r="Z140" s="497"/>
      <c r="AA140" s="497"/>
      <c r="AB140" s="497"/>
      <c r="AC140" s="497"/>
      <c r="AD140" s="497"/>
      <c r="AE140" s="497"/>
      <c r="AF140" s="497"/>
      <c r="AG140" s="497"/>
      <c r="AH140" s="497"/>
      <c r="AI140" s="497"/>
      <c r="AJ140" s="497"/>
      <c r="AK140" s="497"/>
      <c r="AL140" s="497"/>
      <c r="AM140" s="497"/>
      <c r="AN140" s="497"/>
      <c r="AO140" s="497"/>
      <c r="AP140" s="497"/>
      <c r="AQ140" s="497"/>
      <c r="AR140" s="497"/>
      <c r="AS140" s="497"/>
      <c r="AT140" s="497"/>
      <c r="AU140" s="497"/>
      <c r="AV140" s="497"/>
      <c r="AW140" s="497"/>
      <c r="AX140" s="497"/>
      <c r="AY140" s="497"/>
      <c r="AZ140" s="497"/>
      <c r="BA140" s="497"/>
      <c r="BB140" s="497"/>
      <c r="BC140" s="497"/>
      <c r="BD140" s="497"/>
      <c r="BE140" s="497"/>
      <c r="BF140" s="497"/>
      <c r="BG140" s="497"/>
      <c r="BH140" s="497"/>
      <c r="BI140" s="497"/>
      <c r="BJ140" s="497"/>
      <c r="BK140" s="497"/>
      <c r="BL140" s="497"/>
      <c r="BM140" s="497"/>
      <c r="BN140" s="497"/>
      <c r="BO140" s="497"/>
      <c r="BP140" s="497"/>
      <c r="BQ140" s="497"/>
      <c r="BR140" s="497"/>
      <c r="BS140" s="497"/>
      <c r="BT140" s="497"/>
      <c r="BU140" s="497"/>
      <c r="BV140" s="497"/>
      <c r="BW140" s="497"/>
      <c r="BX140" s="497"/>
      <c r="BY140" s="497"/>
      <c r="BZ140" s="497"/>
      <c r="CA140" s="497"/>
      <c r="CB140" s="497"/>
      <c r="CC140" s="497"/>
      <c r="CD140" s="497"/>
      <c r="CE140" s="497"/>
      <c r="CF140" s="497"/>
      <c r="CG140" s="497"/>
      <c r="CH140" s="497"/>
      <c r="CI140" s="497"/>
      <c r="CJ140" s="497"/>
      <c r="CK140" s="497"/>
      <c r="CL140" s="497"/>
      <c r="CM140" s="497"/>
      <c r="CN140" s="497"/>
      <c r="CO140" s="497"/>
      <c r="CP140" s="497"/>
      <c r="CQ140" s="497"/>
      <c r="CR140" s="497"/>
      <c r="CS140" s="497"/>
      <c r="CT140" s="497"/>
      <c r="CU140" s="497"/>
      <c r="CV140" s="497"/>
      <c r="CW140" s="497"/>
      <c r="CX140" s="497"/>
      <c r="CY140" s="497"/>
      <c r="CZ140" s="497"/>
      <c r="DA140" s="497"/>
      <c r="DB140" s="497"/>
      <c r="DC140" s="497"/>
      <c r="DD140" s="497"/>
      <c r="DE140" s="497"/>
      <c r="DF140" s="497"/>
      <c r="DG140" s="497"/>
      <c r="DH140" s="497"/>
      <c r="DI140" s="497"/>
      <c r="DJ140" s="497"/>
      <c r="DK140" s="497"/>
      <c r="DL140" s="497"/>
      <c r="DM140" s="497"/>
      <c r="DN140" s="497"/>
      <c r="DO140" s="497"/>
      <c r="DP140" s="497"/>
      <c r="DQ140" s="497"/>
      <c r="DR140" s="497"/>
      <c r="DS140" s="497"/>
      <c r="DT140" s="497"/>
      <c r="DU140" s="497"/>
      <c r="DV140" s="497"/>
      <c r="DW140" s="497"/>
      <c r="DX140" s="497"/>
      <c r="DY140" s="497"/>
      <c r="DZ140" s="497"/>
    </row>
    <row r="141" spans="1:130" s="514" customFormat="1" ht="14" x14ac:dyDescent="0.35">
      <c r="A141" s="497"/>
      <c r="B141" s="497"/>
      <c r="C141" s="497"/>
      <c r="D141" s="497"/>
      <c r="E141" s="497"/>
      <c r="F141" s="497"/>
      <c r="G141" s="497"/>
      <c r="H141" s="497"/>
      <c r="I141" s="497"/>
      <c r="J141" s="497"/>
      <c r="K141" s="497"/>
      <c r="L141" s="497"/>
      <c r="M141" s="497"/>
      <c r="N141" s="497"/>
      <c r="O141" s="497"/>
      <c r="P141" s="497"/>
      <c r="Q141" s="497"/>
      <c r="R141" s="497"/>
      <c r="S141" s="497"/>
      <c r="T141" s="497"/>
      <c r="U141" s="497"/>
      <c r="V141" s="497"/>
      <c r="W141" s="497"/>
      <c r="X141" s="497"/>
      <c r="Y141" s="497"/>
      <c r="Z141" s="497"/>
      <c r="AA141" s="497"/>
      <c r="AB141" s="497"/>
      <c r="AC141" s="497"/>
      <c r="AD141" s="497"/>
      <c r="AE141" s="497"/>
      <c r="AF141" s="497"/>
      <c r="AG141" s="497"/>
      <c r="AH141" s="497"/>
      <c r="AI141" s="497"/>
      <c r="AJ141" s="497"/>
      <c r="AK141" s="497"/>
      <c r="AL141" s="497"/>
      <c r="AM141" s="497"/>
      <c r="AN141" s="497"/>
      <c r="AO141" s="497"/>
      <c r="AP141" s="497"/>
      <c r="AQ141" s="497"/>
      <c r="AR141" s="497"/>
      <c r="AS141" s="497"/>
      <c r="AT141" s="497"/>
      <c r="AU141" s="497"/>
      <c r="AV141" s="497"/>
      <c r="AW141" s="497"/>
      <c r="AX141" s="497"/>
      <c r="AY141" s="497"/>
      <c r="AZ141" s="497"/>
      <c r="BA141" s="497"/>
      <c r="BB141" s="497"/>
      <c r="BC141" s="497"/>
      <c r="BD141" s="497"/>
      <c r="BE141" s="497"/>
      <c r="BF141" s="497"/>
      <c r="BG141" s="497"/>
      <c r="BH141" s="497"/>
      <c r="BI141" s="497"/>
      <c r="BJ141" s="497"/>
      <c r="BK141" s="497"/>
      <c r="BL141" s="497"/>
      <c r="BM141" s="497"/>
      <c r="BN141" s="497"/>
      <c r="BO141" s="497"/>
      <c r="BP141" s="497"/>
      <c r="BQ141" s="497"/>
      <c r="BR141" s="497"/>
      <c r="BS141" s="497"/>
      <c r="BT141" s="497"/>
      <c r="BU141" s="497"/>
      <c r="BV141" s="497"/>
      <c r="BW141" s="497"/>
      <c r="BX141" s="497"/>
      <c r="BY141" s="497"/>
      <c r="BZ141" s="497"/>
      <c r="CA141" s="497"/>
      <c r="CB141" s="497"/>
      <c r="CC141" s="497"/>
      <c r="CD141" s="497"/>
      <c r="CE141" s="497"/>
      <c r="CF141" s="497"/>
      <c r="CG141" s="497"/>
      <c r="CH141" s="497"/>
      <c r="CI141" s="497"/>
      <c r="CJ141" s="497"/>
      <c r="CK141" s="497"/>
      <c r="CL141" s="497"/>
      <c r="CM141" s="497"/>
      <c r="CN141" s="497"/>
      <c r="CO141" s="497"/>
      <c r="CP141" s="497"/>
      <c r="CQ141" s="497"/>
      <c r="CR141" s="497"/>
      <c r="CS141" s="497"/>
      <c r="CT141" s="497"/>
      <c r="CU141" s="497"/>
      <c r="CV141" s="497"/>
      <c r="CW141" s="497"/>
      <c r="CX141" s="497"/>
      <c r="CY141" s="497"/>
      <c r="CZ141" s="497"/>
      <c r="DA141" s="497"/>
      <c r="DB141" s="497"/>
      <c r="DC141" s="497"/>
      <c r="DD141" s="497"/>
      <c r="DE141" s="497"/>
      <c r="DF141" s="497"/>
      <c r="DG141" s="497"/>
      <c r="DH141" s="497"/>
      <c r="DI141" s="497"/>
      <c r="DJ141" s="497"/>
      <c r="DK141" s="497"/>
      <c r="DL141" s="497"/>
      <c r="DM141" s="497"/>
      <c r="DN141" s="497"/>
      <c r="DO141" s="497"/>
      <c r="DP141" s="497"/>
      <c r="DQ141" s="497"/>
      <c r="DR141" s="497"/>
      <c r="DS141" s="497"/>
      <c r="DT141" s="497"/>
      <c r="DU141" s="497"/>
      <c r="DV141" s="497"/>
      <c r="DW141" s="497"/>
      <c r="DX141" s="497"/>
      <c r="DY141" s="497"/>
      <c r="DZ141" s="497"/>
    </row>
    <row r="142" spans="1:130" s="514" customFormat="1" ht="14" x14ac:dyDescent="0.35">
      <c r="A142" s="497"/>
      <c r="B142" s="497"/>
      <c r="C142" s="497"/>
      <c r="D142" s="497"/>
      <c r="E142" s="497"/>
      <c r="F142" s="497"/>
      <c r="G142" s="497"/>
      <c r="H142" s="497"/>
      <c r="I142" s="497"/>
      <c r="J142" s="497"/>
      <c r="K142" s="497"/>
      <c r="L142" s="497"/>
      <c r="M142" s="497"/>
      <c r="N142" s="497"/>
      <c r="O142" s="497"/>
      <c r="P142" s="497"/>
      <c r="Q142" s="497"/>
      <c r="R142" s="497"/>
      <c r="S142" s="497"/>
      <c r="T142" s="497"/>
      <c r="U142" s="497"/>
      <c r="V142" s="497"/>
      <c r="W142" s="497"/>
      <c r="X142" s="497"/>
      <c r="Y142" s="497"/>
      <c r="Z142" s="497"/>
      <c r="AA142" s="497"/>
      <c r="AB142" s="497"/>
      <c r="AC142" s="497"/>
      <c r="AD142" s="497"/>
      <c r="AE142" s="497"/>
      <c r="AF142" s="497"/>
      <c r="AG142" s="497"/>
      <c r="AH142" s="497"/>
      <c r="AI142" s="497"/>
      <c r="AJ142" s="497"/>
      <c r="AK142" s="497"/>
      <c r="AL142" s="497"/>
      <c r="AM142" s="497"/>
      <c r="AN142" s="497"/>
      <c r="AO142" s="497"/>
      <c r="AP142" s="497"/>
      <c r="AQ142" s="497"/>
      <c r="AR142" s="497"/>
      <c r="AS142" s="497"/>
      <c r="AT142" s="497"/>
      <c r="AU142" s="497"/>
      <c r="AV142" s="497"/>
      <c r="AW142" s="497"/>
      <c r="AX142" s="497"/>
      <c r="AY142" s="497"/>
      <c r="AZ142" s="497"/>
      <c r="BA142" s="497"/>
      <c r="BB142" s="497"/>
      <c r="BC142" s="497"/>
      <c r="BD142" s="497"/>
      <c r="BE142" s="497"/>
      <c r="BF142" s="497"/>
      <c r="BG142" s="497"/>
      <c r="BH142" s="497"/>
      <c r="BI142" s="497"/>
      <c r="BJ142" s="497"/>
      <c r="BK142" s="497"/>
      <c r="BL142" s="497"/>
      <c r="BM142" s="497"/>
      <c r="BN142" s="497"/>
      <c r="BO142" s="497"/>
      <c r="BP142" s="497"/>
      <c r="BQ142" s="497"/>
      <c r="BR142" s="497"/>
      <c r="BS142" s="497"/>
      <c r="BT142" s="497"/>
      <c r="BU142" s="497"/>
      <c r="BV142" s="497"/>
      <c r="BW142" s="497"/>
      <c r="BX142" s="497"/>
      <c r="BY142" s="497"/>
      <c r="BZ142" s="497"/>
      <c r="CA142" s="497"/>
      <c r="CB142" s="497"/>
      <c r="CC142" s="497"/>
      <c r="CD142" s="497"/>
      <c r="CE142" s="497"/>
      <c r="CF142" s="497"/>
      <c r="CG142" s="497"/>
      <c r="CH142" s="497"/>
      <c r="CI142" s="497"/>
      <c r="CJ142" s="497"/>
      <c r="CK142" s="497"/>
      <c r="CL142" s="497"/>
      <c r="CM142" s="497"/>
      <c r="CN142" s="497"/>
      <c r="CO142" s="497"/>
      <c r="CP142" s="497"/>
      <c r="CQ142" s="497"/>
      <c r="CR142" s="497"/>
      <c r="CS142" s="497"/>
      <c r="CT142" s="497"/>
      <c r="CU142" s="497"/>
      <c r="CV142" s="497"/>
      <c r="CW142" s="497"/>
      <c r="CX142" s="497"/>
      <c r="CY142" s="497"/>
      <c r="CZ142" s="497"/>
      <c r="DA142" s="497"/>
      <c r="DB142" s="497"/>
      <c r="DC142" s="497"/>
      <c r="DD142" s="497"/>
      <c r="DE142" s="497"/>
      <c r="DF142" s="497"/>
      <c r="DG142" s="497"/>
      <c r="DH142" s="497"/>
      <c r="DI142" s="497"/>
      <c r="DJ142" s="497"/>
      <c r="DK142" s="497"/>
      <c r="DL142" s="497"/>
      <c r="DM142" s="497"/>
      <c r="DN142" s="497"/>
      <c r="DO142" s="497"/>
      <c r="DP142" s="497"/>
      <c r="DQ142" s="497"/>
      <c r="DR142" s="497"/>
      <c r="DS142" s="497"/>
      <c r="DT142" s="497"/>
      <c r="DU142" s="497"/>
      <c r="DV142" s="497"/>
      <c r="DW142" s="497"/>
      <c r="DX142" s="497"/>
      <c r="DY142" s="497"/>
      <c r="DZ142" s="497"/>
    </row>
    <row r="143" spans="1:130" s="514" customFormat="1" ht="14" x14ac:dyDescent="0.35">
      <c r="A143" s="497"/>
      <c r="B143" s="497"/>
      <c r="C143" s="497"/>
      <c r="D143" s="497"/>
      <c r="E143" s="497"/>
      <c r="F143" s="497"/>
      <c r="G143" s="497"/>
      <c r="H143" s="497"/>
      <c r="I143" s="497"/>
      <c r="J143" s="497"/>
      <c r="K143" s="497"/>
      <c r="L143" s="497"/>
      <c r="M143" s="497"/>
      <c r="N143" s="497"/>
      <c r="O143" s="497"/>
      <c r="P143" s="497"/>
      <c r="Q143" s="497"/>
      <c r="R143" s="497"/>
      <c r="S143" s="497"/>
      <c r="T143" s="497"/>
      <c r="U143" s="497"/>
      <c r="V143" s="497"/>
      <c r="W143" s="497"/>
      <c r="X143" s="497"/>
      <c r="Y143" s="497"/>
      <c r="Z143" s="497"/>
      <c r="AA143" s="497"/>
      <c r="AB143" s="497"/>
      <c r="AC143" s="497"/>
      <c r="AD143" s="497"/>
      <c r="AE143" s="497"/>
      <c r="AF143" s="497"/>
      <c r="AG143" s="497"/>
      <c r="AH143" s="497"/>
      <c r="AI143" s="497"/>
      <c r="AJ143" s="497"/>
      <c r="AK143" s="497"/>
      <c r="AL143" s="497"/>
      <c r="AM143" s="497"/>
      <c r="AN143" s="497"/>
      <c r="AO143" s="497"/>
      <c r="AP143" s="497"/>
      <c r="AQ143" s="497"/>
      <c r="AR143" s="497"/>
      <c r="AS143" s="497"/>
      <c r="AT143" s="497"/>
      <c r="AU143" s="497"/>
      <c r="AV143" s="497"/>
      <c r="AW143" s="497"/>
      <c r="AX143" s="497"/>
      <c r="AY143" s="497"/>
      <c r="AZ143" s="497"/>
      <c r="BA143" s="497"/>
      <c r="BB143" s="497"/>
      <c r="BC143" s="497"/>
      <c r="BD143" s="497"/>
      <c r="BE143" s="497"/>
      <c r="BF143" s="497"/>
      <c r="BG143" s="497"/>
      <c r="BH143" s="497"/>
      <c r="BI143" s="497"/>
      <c r="BJ143" s="497"/>
      <c r="BK143" s="497"/>
      <c r="BL143" s="497"/>
      <c r="BM143" s="497"/>
      <c r="BN143" s="497"/>
      <c r="BO143" s="497"/>
      <c r="BP143" s="497"/>
      <c r="BQ143" s="497"/>
      <c r="BR143" s="497"/>
      <c r="BS143" s="497"/>
      <c r="BT143" s="497"/>
      <c r="BU143" s="497"/>
      <c r="BV143" s="497"/>
      <c r="BW143" s="497"/>
      <c r="BX143" s="497"/>
      <c r="BY143" s="497"/>
      <c r="BZ143" s="497"/>
      <c r="CA143" s="497"/>
      <c r="CB143" s="497"/>
      <c r="CC143" s="497"/>
      <c r="CD143" s="497"/>
      <c r="CE143" s="497"/>
      <c r="CF143" s="497"/>
      <c r="CG143" s="497"/>
      <c r="CH143" s="497"/>
      <c r="CI143" s="497"/>
      <c r="CJ143" s="497"/>
      <c r="CK143" s="497"/>
      <c r="CL143" s="497"/>
      <c r="CM143" s="497"/>
      <c r="CN143" s="497"/>
      <c r="CO143" s="497"/>
      <c r="CP143" s="497"/>
      <c r="CQ143" s="497"/>
      <c r="CR143" s="497"/>
      <c r="CS143" s="497"/>
      <c r="CT143" s="497"/>
      <c r="CU143" s="497"/>
      <c r="CV143" s="497"/>
      <c r="CW143" s="497"/>
      <c r="CX143" s="497"/>
      <c r="CY143" s="497"/>
      <c r="CZ143" s="497"/>
      <c r="DA143" s="497"/>
      <c r="DB143" s="497"/>
      <c r="DC143" s="497"/>
      <c r="DD143" s="497"/>
      <c r="DE143" s="497"/>
      <c r="DF143" s="497"/>
      <c r="DG143" s="497"/>
      <c r="DH143" s="497"/>
      <c r="DI143" s="497"/>
      <c r="DJ143" s="497"/>
      <c r="DK143" s="497"/>
      <c r="DL143" s="497"/>
      <c r="DM143" s="497"/>
      <c r="DN143" s="497"/>
      <c r="DO143" s="497"/>
      <c r="DP143" s="497"/>
      <c r="DQ143" s="497"/>
      <c r="DR143" s="497"/>
      <c r="DS143" s="497"/>
      <c r="DT143" s="497"/>
      <c r="DU143" s="497"/>
      <c r="DV143" s="497"/>
      <c r="DW143" s="497"/>
      <c r="DX143" s="497"/>
      <c r="DY143" s="497"/>
      <c r="DZ143" s="497"/>
    </row>
    <row r="144" spans="1:130" s="514" customFormat="1" ht="14" x14ac:dyDescent="0.35">
      <c r="A144" s="497"/>
      <c r="B144" s="497"/>
      <c r="C144" s="497"/>
      <c r="D144" s="497"/>
      <c r="E144" s="497"/>
      <c r="F144" s="497"/>
      <c r="G144" s="497"/>
      <c r="H144" s="497"/>
      <c r="I144" s="497"/>
      <c r="J144" s="497"/>
      <c r="K144" s="497"/>
      <c r="L144" s="497"/>
      <c r="M144" s="497"/>
      <c r="N144" s="497"/>
      <c r="O144" s="497"/>
      <c r="P144" s="497"/>
      <c r="Q144" s="497"/>
      <c r="R144" s="497"/>
      <c r="S144" s="497"/>
      <c r="T144" s="497"/>
      <c r="U144" s="497"/>
      <c r="V144" s="497"/>
      <c r="W144" s="497"/>
      <c r="X144" s="497"/>
      <c r="Y144" s="497"/>
      <c r="Z144" s="497"/>
      <c r="AA144" s="497"/>
      <c r="AB144" s="497"/>
      <c r="AC144" s="497"/>
      <c r="AD144" s="497"/>
      <c r="AE144" s="497"/>
      <c r="AF144" s="497"/>
      <c r="AG144" s="497"/>
      <c r="AH144" s="497"/>
      <c r="AI144" s="497"/>
      <c r="AJ144" s="497"/>
      <c r="AK144" s="497"/>
      <c r="AL144" s="497"/>
      <c r="AM144" s="497"/>
      <c r="AN144" s="497"/>
      <c r="AO144" s="497"/>
      <c r="AP144" s="497"/>
      <c r="AQ144" s="497"/>
      <c r="AR144" s="497"/>
      <c r="AS144" s="497"/>
      <c r="AT144" s="497"/>
      <c r="AU144" s="497"/>
      <c r="AV144" s="497"/>
      <c r="AW144" s="497"/>
      <c r="AX144" s="497"/>
      <c r="AY144" s="497"/>
      <c r="AZ144" s="497"/>
      <c r="BA144" s="497"/>
      <c r="BB144" s="497"/>
      <c r="BC144" s="497"/>
      <c r="BD144" s="497"/>
      <c r="BE144" s="497"/>
      <c r="BF144" s="497"/>
      <c r="BG144" s="497"/>
      <c r="BH144" s="497"/>
      <c r="BI144" s="497"/>
      <c r="BJ144" s="497"/>
      <c r="BK144" s="497"/>
      <c r="BL144" s="497"/>
      <c r="BM144" s="497"/>
      <c r="BN144" s="497"/>
      <c r="BO144" s="497"/>
      <c r="BP144" s="497"/>
      <c r="BQ144" s="497"/>
      <c r="BR144" s="497"/>
      <c r="BS144" s="497"/>
      <c r="BT144" s="497"/>
      <c r="BU144" s="497"/>
      <c r="BV144" s="497"/>
      <c r="BW144" s="497"/>
      <c r="BX144" s="497"/>
      <c r="BY144" s="497"/>
      <c r="BZ144" s="497"/>
      <c r="CA144" s="497"/>
      <c r="CB144" s="497"/>
      <c r="CC144" s="497"/>
      <c r="CD144" s="497"/>
      <c r="CE144" s="497"/>
      <c r="CF144" s="497"/>
      <c r="CG144" s="497"/>
      <c r="CH144" s="497"/>
      <c r="CI144" s="497"/>
      <c r="CJ144" s="497"/>
      <c r="CK144" s="497"/>
      <c r="CL144" s="497"/>
      <c r="CM144" s="497"/>
      <c r="CN144" s="497"/>
      <c r="CO144" s="497"/>
      <c r="CP144" s="497"/>
      <c r="CQ144" s="497"/>
      <c r="CR144" s="497"/>
      <c r="CS144" s="497"/>
      <c r="CT144" s="497"/>
      <c r="CU144" s="497"/>
      <c r="CV144" s="497"/>
      <c r="CW144" s="497"/>
      <c r="CX144" s="497"/>
      <c r="CY144" s="497"/>
      <c r="CZ144" s="497"/>
      <c r="DA144" s="497"/>
      <c r="DB144" s="497"/>
      <c r="DC144" s="497"/>
      <c r="DD144" s="497"/>
      <c r="DE144" s="497"/>
      <c r="DF144" s="497"/>
      <c r="DG144" s="497"/>
      <c r="DH144" s="497"/>
      <c r="DI144" s="497"/>
      <c r="DJ144" s="497"/>
      <c r="DK144" s="497"/>
      <c r="DL144" s="497"/>
      <c r="DM144" s="497"/>
      <c r="DN144" s="497"/>
      <c r="DO144" s="497"/>
      <c r="DP144" s="497"/>
      <c r="DQ144" s="497"/>
      <c r="DR144" s="497"/>
      <c r="DS144" s="497"/>
      <c r="DT144" s="497"/>
      <c r="DU144" s="497"/>
      <c r="DV144" s="497"/>
      <c r="DW144" s="497"/>
      <c r="DX144" s="497"/>
      <c r="DY144" s="497"/>
      <c r="DZ144" s="497"/>
    </row>
    <row r="145" spans="1:130" s="514" customFormat="1" ht="14" x14ac:dyDescent="0.35">
      <c r="A145" s="497"/>
      <c r="B145" s="497"/>
      <c r="C145" s="497"/>
      <c r="D145" s="497"/>
      <c r="E145" s="497"/>
      <c r="F145" s="497"/>
      <c r="G145" s="497"/>
      <c r="H145" s="497"/>
      <c r="I145" s="497"/>
      <c r="J145" s="497"/>
      <c r="K145" s="497"/>
      <c r="L145" s="497"/>
      <c r="M145" s="497"/>
      <c r="N145" s="497"/>
      <c r="O145" s="497"/>
      <c r="P145" s="497"/>
      <c r="Q145" s="497"/>
      <c r="R145" s="497"/>
      <c r="S145" s="497"/>
      <c r="T145" s="497"/>
      <c r="U145" s="497"/>
      <c r="V145" s="497"/>
      <c r="W145" s="497"/>
      <c r="X145" s="497"/>
      <c r="Y145" s="497"/>
      <c r="Z145" s="497"/>
      <c r="AA145" s="497"/>
      <c r="AB145" s="497"/>
      <c r="AC145" s="497"/>
      <c r="AD145" s="497"/>
      <c r="AE145" s="497"/>
      <c r="AF145" s="497"/>
      <c r="AG145" s="497"/>
      <c r="AH145" s="497"/>
      <c r="AI145" s="497"/>
      <c r="AJ145" s="497"/>
      <c r="AK145" s="497"/>
      <c r="AL145" s="497"/>
      <c r="AM145" s="497"/>
      <c r="AN145" s="497"/>
      <c r="AO145" s="497"/>
      <c r="AP145" s="497"/>
      <c r="AQ145" s="497"/>
      <c r="AR145" s="497"/>
      <c r="AS145" s="497"/>
      <c r="AT145" s="497"/>
      <c r="AU145" s="497"/>
      <c r="AV145" s="497"/>
      <c r="AW145" s="497"/>
      <c r="AX145" s="497"/>
      <c r="AY145" s="497"/>
      <c r="AZ145" s="497"/>
      <c r="BA145" s="497"/>
      <c r="BB145" s="497"/>
      <c r="BC145" s="497"/>
      <c r="BD145" s="497"/>
      <c r="BE145" s="497"/>
      <c r="BF145" s="497"/>
      <c r="BG145" s="497"/>
      <c r="BH145" s="497"/>
      <c r="BI145" s="497"/>
      <c r="BJ145" s="497"/>
      <c r="BK145" s="497"/>
      <c r="BL145" s="497"/>
      <c r="BM145" s="497"/>
      <c r="BN145" s="497"/>
      <c r="BO145" s="497"/>
      <c r="BP145" s="497"/>
      <c r="BQ145" s="497"/>
      <c r="BR145" s="497"/>
      <c r="BS145" s="497"/>
      <c r="BT145" s="497"/>
      <c r="BU145" s="497"/>
      <c r="BV145" s="497"/>
      <c r="BW145" s="497"/>
      <c r="BX145" s="497"/>
      <c r="BY145" s="497"/>
      <c r="BZ145" s="497"/>
      <c r="CA145" s="497"/>
      <c r="CB145" s="497"/>
      <c r="CC145" s="497"/>
      <c r="CD145" s="497"/>
      <c r="CE145" s="497"/>
      <c r="CF145" s="497"/>
      <c r="CG145" s="497"/>
      <c r="CH145" s="497"/>
      <c r="CI145" s="497"/>
      <c r="CJ145" s="497"/>
      <c r="CK145" s="497"/>
      <c r="CL145" s="497"/>
      <c r="CM145" s="497"/>
      <c r="CN145" s="497"/>
      <c r="CO145" s="497"/>
      <c r="CP145" s="497"/>
      <c r="CQ145" s="497"/>
      <c r="CR145" s="497"/>
      <c r="CS145" s="497"/>
      <c r="CT145" s="497"/>
      <c r="CU145" s="497"/>
      <c r="CV145" s="497"/>
      <c r="CW145" s="497"/>
      <c r="CX145" s="497"/>
      <c r="CY145" s="497"/>
      <c r="CZ145" s="497"/>
      <c r="DA145" s="497"/>
      <c r="DB145" s="497"/>
      <c r="DC145" s="497"/>
      <c r="DD145" s="497"/>
      <c r="DE145" s="497"/>
      <c r="DF145" s="497"/>
      <c r="DG145" s="497"/>
      <c r="DH145" s="497"/>
      <c r="DI145" s="497"/>
      <c r="DJ145" s="497"/>
      <c r="DK145" s="497"/>
      <c r="DL145" s="497"/>
      <c r="DM145" s="497"/>
      <c r="DN145" s="497"/>
      <c r="DO145" s="497"/>
      <c r="DP145" s="497"/>
      <c r="DQ145" s="497"/>
      <c r="DR145" s="497"/>
      <c r="DS145" s="497"/>
      <c r="DT145" s="497"/>
      <c r="DU145" s="497"/>
      <c r="DV145" s="497"/>
      <c r="DW145" s="497"/>
      <c r="DX145" s="497"/>
      <c r="DY145" s="497"/>
      <c r="DZ145" s="497"/>
    </row>
    <row r="146" spans="1:130" s="514" customFormat="1" ht="14" x14ac:dyDescent="0.35">
      <c r="A146" s="497"/>
      <c r="B146" s="497"/>
      <c r="C146" s="497"/>
      <c r="D146" s="497"/>
      <c r="E146" s="497"/>
      <c r="F146" s="497"/>
      <c r="G146" s="497"/>
      <c r="H146" s="497"/>
      <c r="I146" s="497"/>
      <c r="J146" s="497"/>
      <c r="K146" s="497"/>
      <c r="L146" s="497"/>
      <c r="M146" s="497"/>
      <c r="N146" s="497"/>
      <c r="O146" s="497"/>
      <c r="P146" s="497"/>
      <c r="Q146" s="497"/>
      <c r="R146" s="497"/>
      <c r="S146" s="497"/>
      <c r="T146" s="497"/>
      <c r="U146" s="497"/>
      <c r="V146" s="497"/>
      <c r="W146" s="497"/>
      <c r="X146" s="497"/>
      <c r="Y146" s="497"/>
      <c r="Z146" s="497"/>
      <c r="AA146" s="497"/>
      <c r="AB146" s="497"/>
      <c r="AC146" s="497"/>
      <c r="AD146" s="497"/>
      <c r="AE146" s="497"/>
      <c r="AF146" s="497"/>
      <c r="AG146" s="497"/>
      <c r="AH146" s="497"/>
      <c r="AI146" s="497"/>
      <c r="AJ146" s="497"/>
      <c r="AK146" s="497"/>
      <c r="AL146" s="497"/>
      <c r="AM146" s="497"/>
      <c r="AN146" s="497"/>
      <c r="AO146" s="497"/>
      <c r="AP146" s="497"/>
      <c r="AQ146" s="497"/>
      <c r="AR146" s="497"/>
      <c r="AS146" s="497"/>
      <c r="AT146" s="497"/>
      <c r="AU146" s="497"/>
      <c r="AV146" s="497"/>
      <c r="AW146" s="497"/>
      <c r="AX146" s="497"/>
      <c r="AY146" s="497"/>
      <c r="AZ146" s="497"/>
      <c r="BA146" s="497"/>
      <c r="BB146" s="497"/>
      <c r="BC146" s="497"/>
      <c r="BD146" s="497"/>
      <c r="BE146" s="497"/>
      <c r="BF146" s="497"/>
      <c r="BG146" s="497"/>
      <c r="BH146" s="497"/>
      <c r="BI146" s="497"/>
      <c r="BJ146" s="497"/>
      <c r="BK146" s="497"/>
      <c r="BL146" s="497"/>
      <c r="BM146" s="497"/>
      <c r="BN146" s="497"/>
      <c r="BO146" s="497"/>
      <c r="BP146" s="497"/>
      <c r="BQ146" s="497"/>
      <c r="BR146" s="497"/>
      <c r="BS146" s="497"/>
      <c r="BT146" s="497"/>
      <c r="BU146" s="497"/>
      <c r="BV146" s="497"/>
      <c r="BW146" s="497"/>
      <c r="BX146" s="497"/>
      <c r="BY146" s="497"/>
      <c r="BZ146" s="497"/>
      <c r="CA146" s="497"/>
      <c r="CB146" s="497"/>
      <c r="CC146" s="497"/>
      <c r="CD146" s="497"/>
      <c r="CE146" s="497"/>
      <c r="CF146" s="497"/>
      <c r="CG146" s="497"/>
      <c r="CH146" s="497"/>
      <c r="CI146" s="497"/>
      <c r="CJ146" s="497"/>
      <c r="CK146" s="497"/>
      <c r="CL146" s="497"/>
      <c r="CM146" s="497"/>
      <c r="CN146" s="497"/>
      <c r="CO146" s="497"/>
      <c r="CP146" s="497"/>
      <c r="CQ146" s="497"/>
      <c r="CR146" s="497"/>
      <c r="CS146" s="497"/>
      <c r="CT146" s="497"/>
      <c r="CU146" s="497"/>
      <c r="CV146" s="497"/>
      <c r="CW146" s="497"/>
      <c r="CX146" s="497"/>
      <c r="CY146" s="497"/>
      <c r="CZ146" s="497"/>
      <c r="DA146" s="497"/>
      <c r="DB146" s="497"/>
      <c r="DC146" s="497"/>
      <c r="DD146" s="497"/>
      <c r="DE146" s="497"/>
      <c r="DF146" s="497"/>
      <c r="DG146" s="497"/>
      <c r="DH146" s="497"/>
      <c r="DI146" s="497"/>
      <c r="DJ146" s="497"/>
      <c r="DK146" s="497"/>
      <c r="DL146" s="497"/>
      <c r="DM146" s="497"/>
      <c r="DN146" s="497"/>
      <c r="DO146" s="497"/>
      <c r="DP146" s="497"/>
      <c r="DQ146" s="497"/>
      <c r="DR146" s="497"/>
      <c r="DS146" s="497"/>
      <c r="DT146" s="497"/>
      <c r="DU146" s="497"/>
      <c r="DV146" s="497"/>
      <c r="DW146" s="497"/>
      <c r="DX146" s="497"/>
      <c r="DY146" s="497"/>
      <c r="DZ146" s="497"/>
    </row>
    <row r="147" spans="1:130" s="514" customFormat="1" ht="14" x14ac:dyDescent="0.35">
      <c r="A147" s="497"/>
      <c r="B147" s="497"/>
      <c r="C147" s="497"/>
      <c r="D147" s="497"/>
      <c r="E147" s="497"/>
      <c r="F147" s="497"/>
      <c r="G147" s="497"/>
      <c r="H147" s="497"/>
      <c r="I147" s="497"/>
      <c r="J147" s="497"/>
      <c r="K147" s="497"/>
      <c r="L147" s="497"/>
      <c r="M147" s="497"/>
      <c r="N147" s="497"/>
      <c r="O147" s="497"/>
      <c r="P147" s="497"/>
      <c r="Q147" s="497"/>
      <c r="R147" s="497"/>
      <c r="S147" s="497"/>
      <c r="T147" s="497"/>
      <c r="U147" s="497"/>
      <c r="V147" s="497"/>
      <c r="W147" s="497"/>
      <c r="X147" s="497"/>
      <c r="Y147" s="497"/>
      <c r="Z147" s="497"/>
      <c r="AA147" s="497"/>
      <c r="AB147" s="497"/>
      <c r="AC147" s="497"/>
      <c r="AD147" s="497"/>
      <c r="AE147" s="497"/>
      <c r="AF147" s="497"/>
      <c r="AG147" s="497"/>
      <c r="AH147" s="497"/>
      <c r="AI147" s="497"/>
      <c r="AJ147" s="497"/>
      <c r="AK147" s="497"/>
      <c r="AL147" s="497"/>
      <c r="AM147" s="497"/>
      <c r="AN147" s="497"/>
      <c r="AO147" s="497"/>
      <c r="AP147" s="497"/>
      <c r="AQ147" s="497"/>
      <c r="AR147" s="497"/>
      <c r="AS147" s="497"/>
      <c r="AT147" s="497"/>
      <c r="AU147" s="497"/>
      <c r="AV147" s="497"/>
      <c r="AW147" s="497"/>
      <c r="AX147" s="497"/>
      <c r="AY147" s="497"/>
      <c r="AZ147" s="497"/>
      <c r="BA147" s="497"/>
      <c r="BB147" s="497"/>
      <c r="BC147" s="497"/>
      <c r="BD147" s="497"/>
      <c r="BE147" s="497"/>
      <c r="BF147" s="497"/>
      <c r="BG147" s="497"/>
      <c r="BH147" s="497"/>
      <c r="BI147" s="497"/>
      <c r="BJ147" s="497"/>
      <c r="BK147" s="497"/>
      <c r="BL147" s="497"/>
      <c r="BM147" s="497"/>
      <c r="BN147" s="497"/>
      <c r="BO147" s="497"/>
      <c r="BP147" s="497"/>
      <c r="BQ147" s="497"/>
      <c r="BR147" s="497"/>
      <c r="BS147" s="497"/>
      <c r="BT147" s="497"/>
      <c r="BU147" s="497"/>
      <c r="BV147" s="497"/>
      <c r="BW147" s="497"/>
      <c r="BX147" s="497"/>
      <c r="BY147" s="497"/>
      <c r="BZ147" s="497"/>
      <c r="CA147" s="497"/>
      <c r="CB147" s="497"/>
      <c r="CC147" s="497"/>
      <c r="CD147" s="497"/>
      <c r="CE147" s="497"/>
      <c r="CF147" s="497"/>
      <c r="CG147" s="497"/>
      <c r="CH147" s="497"/>
      <c r="CI147" s="497"/>
      <c r="CJ147" s="497"/>
      <c r="CK147" s="497"/>
      <c r="CL147" s="497"/>
      <c r="CM147" s="497"/>
      <c r="CN147" s="497"/>
      <c r="CO147" s="497"/>
      <c r="CP147" s="497"/>
      <c r="CQ147" s="497"/>
      <c r="CR147" s="497"/>
      <c r="CS147" s="497"/>
      <c r="CT147" s="497"/>
      <c r="CU147" s="497"/>
      <c r="CV147" s="497"/>
      <c r="CW147" s="497"/>
      <c r="CX147" s="497"/>
      <c r="CY147" s="497"/>
      <c r="CZ147" s="497"/>
      <c r="DA147" s="497"/>
      <c r="DB147" s="497"/>
      <c r="DC147" s="497"/>
      <c r="DD147" s="497"/>
      <c r="DE147" s="497"/>
      <c r="DF147" s="497"/>
      <c r="DG147" s="497"/>
      <c r="DH147" s="497"/>
      <c r="DI147" s="497"/>
      <c r="DJ147" s="497"/>
      <c r="DK147" s="497"/>
      <c r="DL147" s="497"/>
      <c r="DM147" s="497"/>
      <c r="DN147" s="497"/>
      <c r="DO147" s="497"/>
      <c r="DP147" s="497"/>
      <c r="DQ147" s="497"/>
      <c r="DR147" s="497"/>
      <c r="DS147" s="497"/>
      <c r="DT147" s="497"/>
      <c r="DU147" s="497"/>
      <c r="DV147" s="497"/>
      <c r="DW147" s="497"/>
      <c r="DX147" s="497"/>
      <c r="DY147" s="497"/>
      <c r="DZ147" s="497"/>
    </row>
    <row r="148" spans="1:130" s="514" customFormat="1" ht="14" x14ac:dyDescent="0.35">
      <c r="A148" s="497"/>
      <c r="B148" s="497"/>
      <c r="C148" s="497"/>
      <c r="D148" s="497"/>
      <c r="E148" s="497"/>
      <c r="F148" s="497"/>
      <c r="G148" s="497"/>
      <c r="H148" s="497"/>
      <c r="I148" s="497"/>
      <c r="J148" s="497"/>
      <c r="K148" s="497"/>
      <c r="L148" s="497"/>
      <c r="M148" s="497"/>
      <c r="N148" s="497"/>
      <c r="O148" s="497"/>
      <c r="P148" s="497"/>
      <c r="Q148" s="497"/>
      <c r="R148" s="497"/>
      <c r="S148" s="497"/>
      <c r="T148" s="497"/>
      <c r="U148" s="497"/>
      <c r="V148" s="497"/>
      <c r="W148" s="497"/>
      <c r="X148" s="497"/>
      <c r="Y148" s="497"/>
      <c r="Z148" s="497"/>
      <c r="AA148" s="497"/>
      <c r="AB148" s="497"/>
      <c r="AC148" s="497"/>
      <c r="AD148" s="497"/>
      <c r="AE148" s="497"/>
      <c r="AF148" s="497"/>
      <c r="AG148" s="497"/>
      <c r="AH148" s="497"/>
      <c r="AI148" s="497"/>
      <c r="AJ148" s="497"/>
      <c r="AK148" s="497"/>
      <c r="AL148" s="497"/>
      <c r="AM148" s="497"/>
      <c r="AN148" s="497"/>
      <c r="AO148" s="497"/>
      <c r="AP148" s="497"/>
      <c r="AQ148" s="497"/>
      <c r="AR148" s="497"/>
      <c r="AS148" s="497"/>
      <c r="AT148" s="497"/>
      <c r="AU148" s="497"/>
      <c r="AV148" s="497"/>
      <c r="AW148" s="497"/>
      <c r="AX148" s="497"/>
      <c r="AY148" s="497"/>
      <c r="AZ148" s="497"/>
      <c r="BA148" s="497"/>
      <c r="BB148" s="497"/>
      <c r="BC148" s="497"/>
      <c r="BD148" s="497"/>
      <c r="BE148" s="497"/>
      <c r="BF148" s="497"/>
      <c r="BG148" s="497"/>
      <c r="BH148" s="497"/>
      <c r="BI148" s="497"/>
      <c r="BJ148" s="497"/>
      <c r="BK148" s="497"/>
      <c r="BL148" s="497"/>
      <c r="BM148" s="497"/>
      <c r="BN148" s="497"/>
      <c r="BO148" s="497"/>
      <c r="BP148" s="497"/>
      <c r="BQ148" s="497"/>
      <c r="BR148" s="497"/>
      <c r="BS148" s="497"/>
      <c r="BT148" s="497"/>
      <c r="BU148" s="497"/>
      <c r="BV148" s="497"/>
      <c r="BW148" s="497"/>
      <c r="BX148" s="497"/>
      <c r="BY148" s="497"/>
      <c r="BZ148" s="497"/>
      <c r="CA148" s="497"/>
      <c r="CB148" s="497"/>
      <c r="CC148" s="497"/>
      <c r="CD148" s="497"/>
      <c r="CE148" s="497"/>
      <c r="CF148" s="497"/>
      <c r="CG148" s="497"/>
      <c r="CH148" s="497"/>
      <c r="CI148" s="497"/>
      <c r="CJ148" s="497"/>
      <c r="CK148" s="497"/>
      <c r="CL148" s="497"/>
      <c r="CM148" s="497"/>
      <c r="CN148" s="497"/>
      <c r="CO148" s="497"/>
      <c r="CP148" s="497"/>
      <c r="CQ148" s="497"/>
      <c r="CR148" s="497"/>
      <c r="CS148" s="497"/>
      <c r="CT148" s="497"/>
      <c r="CU148" s="497"/>
      <c r="CV148" s="497"/>
      <c r="CW148" s="497"/>
      <c r="CX148" s="497"/>
      <c r="CY148" s="497"/>
      <c r="CZ148" s="497"/>
      <c r="DA148" s="497"/>
      <c r="DB148" s="497"/>
      <c r="DC148" s="497"/>
      <c r="DD148" s="497"/>
      <c r="DE148" s="497"/>
      <c r="DF148" s="497"/>
      <c r="DG148" s="497"/>
      <c r="DH148" s="497"/>
      <c r="DI148" s="497"/>
      <c r="DJ148" s="497"/>
      <c r="DK148" s="497"/>
      <c r="DL148" s="497"/>
      <c r="DM148" s="497"/>
      <c r="DN148" s="497"/>
      <c r="DO148" s="497"/>
      <c r="DP148" s="497"/>
      <c r="DQ148" s="497"/>
      <c r="DR148" s="497"/>
      <c r="DS148" s="497"/>
      <c r="DT148" s="497"/>
      <c r="DU148" s="497"/>
      <c r="DV148" s="497"/>
      <c r="DW148" s="497"/>
      <c r="DX148" s="497"/>
      <c r="DY148" s="497"/>
      <c r="DZ148" s="497"/>
    </row>
    <row r="149" spans="1:130" s="514" customFormat="1" ht="14" x14ac:dyDescent="0.35">
      <c r="A149" s="497"/>
      <c r="B149" s="497"/>
      <c r="C149" s="497"/>
      <c r="D149" s="497"/>
      <c r="E149" s="497"/>
      <c r="F149" s="497"/>
      <c r="G149" s="497"/>
      <c r="H149" s="497"/>
      <c r="I149" s="497"/>
      <c r="J149" s="497"/>
      <c r="K149" s="497"/>
      <c r="L149" s="497"/>
      <c r="M149" s="497"/>
      <c r="N149" s="497"/>
      <c r="O149" s="497"/>
      <c r="P149" s="497"/>
      <c r="Q149" s="497"/>
      <c r="R149" s="497"/>
      <c r="S149" s="497"/>
      <c r="T149" s="497"/>
      <c r="U149" s="497"/>
      <c r="V149" s="497"/>
      <c r="W149" s="497"/>
      <c r="X149" s="497"/>
      <c r="Y149" s="497"/>
      <c r="Z149" s="497"/>
      <c r="AA149" s="497"/>
      <c r="AB149" s="497"/>
      <c r="AC149" s="497"/>
      <c r="AD149" s="497"/>
      <c r="AE149" s="497"/>
      <c r="AF149" s="497"/>
      <c r="AG149" s="497"/>
      <c r="AH149" s="497"/>
      <c r="AI149" s="497"/>
      <c r="AJ149" s="497"/>
      <c r="AK149" s="497"/>
      <c r="AL149" s="497"/>
      <c r="AM149" s="497"/>
      <c r="AN149" s="497"/>
      <c r="AO149" s="497"/>
      <c r="AP149" s="497"/>
      <c r="AQ149" s="497"/>
      <c r="AR149" s="497"/>
      <c r="AS149" s="497"/>
      <c r="AT149" s="497"/>
      <c r="AU149" s="497"/>
      <c r="AV149" s="497"/>
      <c r="AW149" s="497"/>
      <c r="AX149" s="497"/>
      <c r="AY149" s="497"/>
      <c r="AZ149" s="497"/>
      <c r="BA149" s="497"/>
      <c r="BB149" s="497"/>
      <c r="BC149" s="497"/>
      <c r="BD149" s="497"/>
      <c r="BE149" s="497"/>
      <c r="BF149" s="497"/>
      <c r="BG149" s="497"/>
      <c r="BH149" s="497"/>
      <c r="BI149" s="497"/>
      <c r="BJ149" s="497"/>
      <c r="BK149" s="497"/>
      <c r="BL149" s="497"/>
      <c r="BM149" s="497"/>
      <c r="BN149" s="497"/>
      <c r="BO149" s="497"/>
      <c r="BP149" s="497"/>
      <c r="BQ149" s="497"/>
      <c r="BR149" s="497"/>
      <c r="BS149" s="497"/>
      <c r="BT149" s="497"/>
      <c r="BU149" s="497"/>
      <c r="BV149" s="497"/>
      <c r="BW149" s="497"/>
      <c r="BX149" s="497"/>
      <c r="BY149" s="497"/>
      <c r="BZ149" s="497"/>
      <c r="CA149" s="497"/>
      <c r="CB149" s="497"/>
      <c r="CC149" s="497"/>
      <c r="CD149" s="497"/>
      <c r="CE149" s="497"/>
      <c r="CF149" s="497"/>
      <c r="CG149" s="497"/>
      <c r="CH149" s="497"/>
      <c r="CI149" s="497"/>
      <c r="CJ149" s="497"/>
      <c r="CK149" s="497"/>
      <c r="CL149" s="497"/>
      <c r="CM149" s="497"/>
      <c r="CN149" s="497"/>
      <c r="CO149" s="497"/>
      <c r="CP149" s="497"/>
      <c r="CQ149" s="497"/>
      <c r="CR149" s="497"/>
      <c r="CS149" s="497"/>
      <c r="CT149" s="497"/>
      <c r="CU149" s="497"/>
      <c r="CV149" s="497"/>
      <c r="CW149" s="497"/>
      <c r="CX149" s="497"/>
      <c r="CY149" s="497"/>
      <c r="CZ149" s="497"/>
      <c r="DA149" s="497"/>
      <c r="DB149" s="497"/>
      <c r="DC149" s="497"/>
      <c r="DD149" s="497"/>
      <c r="DE149" s="497"/>
      <c r="DF149" s="497"/>
      <c r="DG149" s="497"/>
      <c r="DH149" s="497"/>
      <c r="DI149" s="497"/>
      <c r="DJ149" s="497"/>
      <c r="DK149" s="497"/>
      <c r="DL149" s="497"/>
      <c r="DM149" s="497"/>
      <c r="DN149" s="497"/>
      <c r="DO149" s="497"/>
      <c r="DP149" s="497"/>
      <c r="DQ149" s="497"/>
      <c r="DR149" s="497"/>
      <c r="DS149" s="497"/>
      <c r="DT149" s="497"/>
      <c r="DU149" s="497"/>
      <c r="DV149" s="497"/>
      <c r="DW149" s="497"/>
      <c r="DX149" s="497"/>
      <c r="DY149" s="497"/>
      <c r="DZ149" s="497"/>
    </row>
    <row r="150" spans="1:130" s="514" customFormat="1" ht="14" x14ac:dyDescent="0.35">
      <c r="A150" s="497"/>
      <c r="B150" s="497"/>
      <c r="C150" s="497"/>
      <c r="D150" s="497"/>
      <c r="E150" s="497"/>
      <c r="F150" s="497"/>
      <c r="G150" s="497"/>
      <c r="H150" s="497"/>
      <c r="I150" s="497"/>
      <c r="J150" s="497"/>
      <c r="K150" s="497"/>
      <c r="L150" s="497"/>
      <c r="M150" s="497"/>
      <c r="N150" s="497"/>
      <c r="O150" s="497"/>
      <c r="P150" s="497"/>
      <c r="Q150" s="497"/>
      <c r="R150" s="497"/>
      <c r="S150" s="497"/>
      <c r="T150" s="497"/>
      <c r="U150" s="497"/>
      <c r="V150" s="497"/>
      <c r="W150" s="497"/>
      <c r="X150" s="497"/>
      <c r="Y150" s="497"/>
      <c r="Z150" s="497"/>
      <c r="AA150" s="497"/>
      <c r="AB150" s="497"/>
      <c r="AC150" s="497"/>
      <c r="AD150" s="497"/>
      <c r="AE150" s="497"/>
      <c r="AF150" s="497"/>
      <c r="AG150" s="497"/>
      <c r="AH150" s="497"/>
      <c r="AI150" s="497"/>
      <c r="AJ150" s="497"/>
      <c r="AK150" s="497"/>
      <c r="AL150" s="497"/>
      <c r="AM150" s="497"/>
      <c r="AN150" s="497"/>
      <c r="AO150" s="497"/>
      <c r="AP150" s="497"/>
      <c r="AQ150" s="497"/>
      <c r="AR150" s="497"/>
      <c r="AS150" s="497"/>
      <c r="AT150" s="497"/>
      <c r="AU150" s="497"/>
      <c r="AV150" s="497"/>
      <c r="AW150" s="497"/>
      <c r="AX150" s="497"/>
      <c r="AY150" s="497"/>
      <c r="AZ150" s="497"/>
      <c r="BA150" s="497"/>
      <c r="BB150" s="497"/>
      <c r="BC150" s="497"/>
      <c r="BD150" s="497"/>
      <c r="BE150" s="497"/>
      <c r="BF150" s="497"/>
      <c r="BG150" s="497"/>
      <c r="BH150" s="497"/>
      <c r="BI150" s="497"/>
      <c r="BJ150" s="497"/>
      <c r="BK150" s="497"/>
      <c r="BL150" s="497"/>
      <c r="BM150" s="497"/>
      <c r="BN150" s="497"/>
      <c r="BO150" s="497"/>
      <c r="BP150" s="497"/>
      <c r="BQ150" s="497"/>
      <c r="BR150" s="497"/>
      <c r="BS150" s="497"/>
      <c r="BT150" s="497"/>
      <c r="BU150" s="497"/>
      <c r="BV150" s="497"/>
      <c r="BW150" s="497"/>
      <c r="BX150" s="497"/>
      <c r="BY150" s="497"/>
      <c r="BZ150" s="497"/>
      <c r="CA150" s="497"/>
      <c r="CB150" s="497"/>
      <c r="CC150" s="497"/>
      <c r="CD150" s="497"/>
      <c r="CE150" s="497"/>
      <c r="CF150" s="497"/>
      <c r="CG150" s="497"/>
      <c r="CH150" s="497"/>
      <c r="CI150" s="497"/>
      <c r="CJ150" s="497"/>
      <c r="CK150" s="497"/>
      <c r="CL150" s="497"/>
      <c r="CM150" s="497"/>
      <c r="CN150" s="497"/>
      <c r="CO150" s="497"/>
      <c r="CP150" s="497"/>
      <c r="CQ150" s="497"/>
      <c r="CR150" s="497"/>
      <c r="CS150" s="497"/>
      <c r="CT150" s="497"/>
      <c r="CU150" s="497"/>
      <c r="CV150" s="497"/>
      <c r="CW150" s="497"/>
      <c r="CX150" s="497"/>
      <c r="CY150" s="497"/>
      <c r="CZ150" s="497"/>
      <c r="DA150" s="497"/>
      <c r="DB150" s="497"/>
      <c r="DC150" s="497"/>
      <c r="DD150" s="497"/>
      <c r="DE150" s="497"/>
      <c r="DF150" s="497"/>
      <c r="DG150" s="497"/>
      <c r="DH150" s="497"/>
      <c r="DI150" s="497"/>
      <c r="DJ150" s="497"/>
      <c r="DK150" s="497"/>
      <c r="DL150" s="497"/>
      <c r="DM150" s="497"/>
      <c r="DN150" s="497"/>
      <c r="DO150" s="497"/>
      <c r="DP150" s="497"/>
      <c r="DQ150" s="497"/>
      <c r="DR150" s="497"/>
      <c r="DS150" s="497"/>
      <c r="DT150" s="497"/>
      <c r="DU150" s="497"/>
      <c r="DV150" s="497"/>
      <c r="DW150" s="497"/>
      <c r="DX150" s="497"/>
      <c r="DY150" s="497"/>
      <c r="DZ150" s="497"/>
    </row>
    <row r="151" spans="1:130" s="514" customFormat="1" ht="14" x14ac:dyDescent="0.35">
      <c r="A151" s="497"/>
      <c r="B151" s="497"/>
      <c r="C151" s="497"/>
      <c r="D151" s="497"/>
      <c r="E151" s="497"/>
      <c r="F151" s="497"/>
      <c r="G151" s="497"/>
      <c r="H151" s="497"/>
      <c r="I151" s="497"/>
      <c r="J151" s="497"/>
      <c r="K151" s="497"/>
      <c r="L151" s="497"/>
      <c r="M151" s="497"/>
      <c r="N151" s="497"/>
      <c r="O151" s="497"/>
      <c r="P151" s="497"/>
      <c r="Q151" s="497"/>
      <c r="R151" s="497"/>
      <c r="S151" s="497"/>
      <c r="T151" s="497"/>
      <c r="U151" s="497"/>
      <c r="V151" s="497"/>
      <c r="W151" s="497"/>
      <c r="X151" s="497"/>
      <c r="Y151" s="497"/>
      <c r="Z151" s="497"/>
      <c r="AA151" s="497"/>
      <c r="AB151" s="497"/>
      <c r="AC151" s="497"/>
      <c r="AD151" s="497"/>
      <c r="AE151" s="497"/>
      <c r="AF151" s="497"/>
      <c r="AG151" s="497"/>
      <c r="AH151" s="497"/>
      <c r="AI151" s="497"/>
      <c r="AJ151" s="497"/>
      <c r="AK151" s="497"/>
      <c r="AL151" s="497"/>
      <c r="AM151" s="497"/>
      <c r="AN151" s="497"/>
      <c r="AO151" s="497"/>
      <c r="AP151" s="497"/>
      <c r="AQ151" s="497"/>
      <c r="AR151" s="497"/>
      <c r="AS151" s="497"/>
      <c r="AT151" s="497"/>
      <c r="AU151" s="497"/>
      <c r="AV151" s="497"/>
      <c r="AW151" s="497"/>
      <c r="AX151" s="497"/>
      <c r="AY151" s="497"/>
      <c r="AZ151" s="497"/>
      <c r="BA151" s="497"/>
      <c r="BB151" s="497"/>
      <c r="BC151" s="497"/>
      <c r="BD151" s="497"/>
      <c r="BE151" s="497"/>
      <c r="BF151" s="497"/>
      <c r="BG151" s="497"/>
      <c r="BH151" s="497"/>
      <c r="BI151" s="497"/>
      <c r="BJ151" s="497"/>
      <c r="BK151" s="497"/>
      <c r="BL151" s="497"/>
      <c r="BM151" s="497"/>
      <c r="BN151" s="497"/>
      <c r="BO151" s="497"/>
      <c r="BP151" s="497"/>
      <c r="BQ151" s="497"/>
      <c r="BR151" s="497"/>
      <c r="BS151" s="497"/>
      <c r="BT151" s="497"/>
      <c r="BU151" s="497"/>
      <c r="BV151" s="497"/>
      <c r="BW151" s="497"/>
      <c r="BX151" s="497"/>
      <c r="BY151" s="497"/>
      <c r="BZ151" s="497"/>
      <c r="CA151" s="497"/>
      <c r="CB151" s="497"/>
      <c r="CC151" s="497"/>
      <c r="CD151" s="497"/>
      <c r="CE151" s="497"/>
      <c r="CF151" s="497"/>
      <c r="CG151" s="497"/>
      <c r="CH151" s="497"/>
      <c r="CI151" s="497"/>
      <c r="CJ151" s="497"/>
      <c r="CK151" s="497"/>
      <c r="CL151" s="497"/>
      <c r="CM151" s="497"/>
      <c r="CN151" s="497"/>
      <c r="CO151" s="497"/>
      <c r="CP151" s="497"/>
      <c r="CQ151" s="497"/>
      <c r="CR151" s="497"/>
      <c r="CS151" s="497"/>
      <c r="CT151" s="497"/>
      <c r="CU151" s="497"/>
      <c r="CV151" s="497"/>
      <c r="CW151" s="497"/>
      <c r="CX151" s="497"/>
      <c r="CY151" s="497"/>
      <c r="CZ151" s="497"/>
      <c r="DA151" s="497"/>
      <c r="DB151" s="497"/>
      <c r="DC151" s="497"/>
      <c r="DD151" s="497"/>
      <c r="DE151" s="497"/>
      <c r="DF151" s="497"/>
      <c r="DG151" s="497"/>
      <c r="DH151" s="497"/>
      <c r="DI151" s="497"/>
      <c r="DJ151" s="497"/>
      <c r="DK151" s="497"/>
      <c r="DL151" s="497"/>
      <c r="DM151" s="497"/>
      <c r="DN151" s="497"/>
      <c r="DO151" s="497"/>
      <c r="DP151" s="497"/>
      <c r="DQ151" s="497"/>
      <c r="DR151" s="497"/>
      <c r="DS151" s="497"/>
      <c r="DT151" s="497"/>
      <c r="DU151" s="497"/>
      <c r="DV151" s="497"/>
      <c r="DW151" s="497"/>
      <c r="DX151" s="497"/>
      <c r="DY151" s="497"/>
      <c r="DZ151" s="497"/>
    </row>
    <row r="152" spans="1:130" s="514" customFormat="1" ht="14" x14ac:dyDescent="0.35">
      <c r="A152" s="497"/>
      <c r="B152" s="497"/>
      <c r="C152" s="497"/>
      <c r="D152" s="497"/>
      <c r="E152" s="497"/>
      <c r="F152" s="497"/>
      <c r="G152" s="497"/>
      <c r="H152" s="497"/>
      <c r="I152" s="497"/>
      <c r="J152" s="497"/>
      <c r="K152" s="497"/>
      <c r="L152" s="497"/>
      <c r="M152" s="497"/>
      <c r="N152" s="497"/>
      <c r="O152" s="497"/>
      <c r="P152" s="497"/>
      <c r="Q152" s="497"/>
      <c r="R152" s="497"/>
      <c r="S152" s="497"/>
      <c r="T152" s="497"/>
      <c r="U152" s="497"/>
      <c r="V152" s="497"/>
      <c r="W152" s="497"/>
      <c r="X152" s="497"/>
      <c r="Y152" s="497"/>
      <c r="Z152" s="497"/>
      <c r="AA152" s="497"/>
      <c r="AB152" s="497"/>
      <c r="AC152" s="497"/>
      <c r="AD152" s="497"/>
      <c r="AE152" s="497"/>
      <c r="AF152" s="497"/>
      <c r="AG152" s="497"/>
      <c r="AH152" s="497"/>
      <c r="AI152" s="497"/>
      <c r="AJ152" s="497"/>
      <c r="AK152" s="497"/>
      <c r="AL152" s="497"/>
      <c r="AM152" s="497"/>
      <c r="AN152" s="497"/>
      <c r="AO152" s="497"/>
      <c r="AP152" s="497"/>
      <c r="AQ152" s="497"/>
      <c r="AR152" s="497"/>
      <c r="AS152" s="497"/>
      <c r="AT152" s="497"/>
      <c r="AU152" s="497"/>
      <c r="AV152" s="497"/>
      <c r="AW152" s="497"/>
      <c r="AX152" s="497"/>
      <c r="AY152" s="497"/>
      <c r="AZ152" s="497"/>
      <c r="BA152" s="497"/>
      <c r="BB152" s="497"/>
      <c r="BC152" s="497"/>
      <c r="BD152" s="497"/>
      <c r="BE152" s="497"/>
      <c r="BF152" s="497"/>
      <c r="BG152" s="497"/>
      <c r="BH152" s="497"/>
      <c r="BI152" s="497"/>
      <c r="BJ152" s="497"/>
      <c r="BK152" s="497"/>
      <c r="BL152" s="497"/>
      <c r="BM152" s="497"/>
      <c r="BN152" s="497"/>
      <c r="BO152" s="497"/>
      <c r="BP152" s="497"/>
      <c r="BQ152" s="497"/>
      <c r="BR152" s="497"/>
      <c r="BS152" s="497"/>
      <c r="BT152" s="497"/>
      <c r="BU152" s="497"/>
      <c r="BV152" s="497"/>
      <c r="BW152" s="497"/>
      <c r="BX152" s="497"/>
      <c r="BY152" s="497"/>
      <c r="BZ152" s="497"/>
      <c r="CA152" s="497"/>
      <c r="CB152" s="497"/>
      <c r="CC152" s="497"/>
      <c r="CD152" s="497"/>
      <c r="CE152" s="497"/>
      <c r="CF152" s="497"/>
      <c r="CG152" s="497"/>
      <c r="CH152" s="497"/>
      <c r="CI152" s="497"/>
      <c r="CJ152" s="497"/>
      <c r="CK152" s="497"/>
      <c r="CL152" s="497"/>
      <c r="CM152" s="497"/>
      <c r="CN152" s="497"/>
      <c r="CO152" s="497"/>
      <c r="CP152" s="497"/>
      <c r="CQ152" s="497"/>
      <c r="CR152" s="497"/>
      <c r="CS152" s="497"/>
      <c r="CT152" s="497"/>
      <c r="CU152" s="497"/>
      <c r="CV152" s="497"/>
      <c r="CW152" s="497"/>
      <c r="CX152" s="497"/>
      <c r="CY152" s="497"/>
      <c r="CZ152" s="497"/>
      <c r="DA152" s="497"/>
      <c r="DB152" s="497"/>
      <c r="DC152" s="497"/>
      <c r="DD152" s="497"/>
      <c r="DE152" s="497"/>
      <c r="DF152" s="497"/>
      <c r="DG152" s="497"/>
      <c r="DH152" s="497"/>
      <c r="DI152" s="497"/>
      <c r="DJ152" s="497"/>
      <c r="DK152" s="497"/>
      <c r="DL152" s="497"/>
      <c r="DM152" s="497"/>
      <c r="DN152" s="497"/>
      <c r="DO152" s="497"/>
      <c r="DP152" s="497"/>
      <c r="DQ152" s="497"/>
      <c r="DR152" s="497"/>
      <c r="DS152" s="497"/>
      <c r="DT152" s="497"/>
      <c r="DU152" s="497"/>
      <c r="DV152" s="497"/>
      <c r="DW152" s="497"/>
      <c r="DX152" s="497"/>
      <c r="DY152" s="497"/>
      <c r="DZ152" s="497"/>
    </row>
    <row r="153" spans="1:130" s="514" customFormat="1" ht="47.5" customHeight="1" x14ac:dyDescent="0.35">
      <c r="A153" s="497"/>
      <c r="B153" s="497"/>
      <c r="C153" s="497"/>
      <c r="D153" s="497"/>
      <c r="E153" s="497"/>
      <c r="F153" s="497"/>
      <c r="G153" s="497"/>
      <c r="H153" s="497"/>
      <c r="I153" s="497"/>
      <c r="J153" s="497"/>
      <c r="K153" s="497"/>
      <c r="L153" s="497"/>
      <c r="M153" s="497"/>
      <c r="N153" s="497"/>
      <c r="O153" s="497"/>
      <c r="P153" s="497"/>
      <c r="Q153" s="497"/>
      <c r="R153" s="497"/>
      <c r="S153" s="497"/>
      <c r="T153" s="497"/>
      <c r="U153" s="497"/>
      <c r="V153" s="497"/>
      <c r="W153" s="497"/>
      <c r="X153" s="497"/>
      <c r="Y153" s="497"/>
      <c r="Z153" s="497"/>
      <c r="AA153" s="497"/>
      <c r="AB153" s="497"/>
      <c r="AC153" s="497"/>
      <c r="AD153" s="497"/>
      <c r="AE153" s="497"/>
      <c r="AF153" s="497"/>
      <c r="AG153" s="497"/>
      <c r="AH153" s="497"/>
      <c r="AI153" s="497"/>
      <c r="AJ153" s="497"/>
      <c r="AK153" s="497"/>
      <c r="AL153" s="497"/>
      <c r="AM153" s="497"/>
      <c r="AN153" s="497"/>
      <c r="AO153" s="497"/>
      <c r="AP153" s="497"/>
      <c r="AQ153" s="497"/>
      <c r="AR153" s="497"/>
      <c r="AS153" s="497"/>
      <c r="AT153" s="497"/>
      <c r="AU153" s="497"/>
      <c r="AV153" s="497"/>
      <c r="AW153" s="497"/>
      <c r="AX153" s="497"/>
      <c r="AY153" s="497"/>
      <c r="AZ153" s="497"/>
      <c r="BA153" s="497"/>
      <c r="BB153" s="497"/>
      <c r="BC153" s="497"/>
      <c r="BD153" s="497"/>
      <c r="BE153" s="497"/>
      <c r="BF153" s="497"/>
      <c r="BG153" s="497"/>
      <c r="BH153" s="497"/>
      <c r="BI153" s="497"/>
      <c r="BJ153" s="497"/>
      <c r="BK153" s="497"/>
      <c r="BL153" s="497"/>
      <c r="BM153" s="497"/>
      <c r="BN153" s="497"/>
      <c r="BO153" s="497"/>
      <c r="BP153" s="497"/>
      <c r="BQ153" s="497"/>
      <c r="BR153" s="497"/>
      <c r="BS153" s="497"/>
      <c r="BT153" s="497"/>
      <c r="BU153" s="497"/>
      <c r="BV153" s="497"/>
      <c r="BW153" s="497"/>
      <c r="BX153" s="497"/>
      <c r="BY153" s="497"/>
      <c r="BZ153" s="497"/>
      <c r="CA153" s="497"/>
      <c r="CB153" s="497"/>
      <c r="CC153" s="497"/>
      <c r="CD153" s="497"/>
      <c r="CE153" s="497"/>
      <c r="CF153" s="497"/>
      <c r="CG153" s="497"/>
      <c r="CH153" s="497"/>
      <c r="CI153" s="497"/>
      <c r="CJ153" s="497"/>
      <c r="CK153" s="497"/>
      <c r="CL153" s="497"/>
      <c r="CM153" s="497"/>
      <c r="CN153" s="497"/>
      <c r="CO153" s="497"/>
      <c r="CP153" s="497"/>
      <c r="CQ153" s="497"/>
      <c r="CR153" s="497"/>
      <c r="CS153" s="497"/>
      <c r="CT153" s="497"/>
      <c r="CU153" s="497"/>
      <c r="CV153" s="497"/>
      <c r="CW153" s="497"/>
      <c r="CX153" s="497"/>
      <c r="CY153" s="497"/>
      <c r="CZ153" s="497"/>
      <c r="DA153" s="497"/>
      <c r="DB153" s="497"/>
      <c r="DC153" s="497"/>
      <c r="DD153" s="497"/>
      <c r="DE153" s="497"/>
      <c r="DF153" s="497"/>
      <c r="DG153" s="497"/>
      <c r="DH153" s="497"/>
      <c r="DI153" s="497"/>
      <c r="DJ153" s="497"/>
      <c r="DK153" s="497"/>
      <c r="DL153" s="497"/>
      <c r="DM153" s="497"/>
      <c r="DN153" s="497"/>
      <c r="DO153" s="497"/>
      <c r="DP153" s="497"/>
      <c r="DQ153" s="497"/>
      <c r="DR153" s="497"/>
      <c r="DS153" s="497"/>
      <c r="DT153" s="497"/>
      <c r="DU153" s="497"/>
      <c r="DV153" s="497"/>
      <c r="DW153" s="497"/>
      <c r="DX153" s="497"/>
      <c r="DY153" s="497"/>
      <c r="DZ153" s="497"/>
    </row>
    <row r="154" spans="1:130" s="514" customFormat="1" ht="15" customHeight="1" x14ac:dyDescent="0.35">
      <c r="A154" s="497"/>
      <c r="B154" s="497"/>
      <c r="C154" s="497"/>
      <c r="D154" s="497"/>
      <c r="E154" s="497"/>
      <c r="F154" s="497"/>
      <c r="G154" s="497"/>
      <c r="H154" s="497"/>
      <c r="I154" s="497"/>
      <c r="J154" s="497"/>
      <c r="K154" s="497"/>
      <c r="L154" s="497"/>
      <c r="M154" s="497"/>
      <c r="N154" s="497"/>
      <c r="O154" s="497"/>
      <c r="P154" s="497"/>
      <c r="Q154" s="497"/>
      <c r="R154" s="497"/>
      <c r="S154" s="497"/>
      <c r="T154" s="497"/>
      <c r="U154" s="497"/>
      <c r="V154" s="497"/>
      <c r="W154" s="497"/>
      <c r="X154" s="497"/>
      <c r="Y154" s="497"/>
      <c r="Z154" s="497"/>
      <c r="AA154" s="497"/>
      <c r="AB154" s="497"/>
      <c r="AC154" s="497"/>
      <c r="AD154" s="497"/>
      <c r="AE154" s="497"/>
      <c r="AF154" s="497"/>
      <c r="AG154" s="497"/>
      <c r="AH154" s="497"/>
      <c r="AI154" s="497"/>
      <c r="AJ154" s="497"/>
      <c r="AK154" s="497"/>
      <c r="AL154" s="497"/>
      <c r="AM154" s="497"/>
      <c r="AN154" s="497"/>
      <c r="AO154" s="497"/>
      <c r="AP154" s="497"/>
      <c r="AQ154" s="497"/>
      <c r="AR154" s="497"/>
      <c r="AS154" s="497"/>
      <c r="AT154" s="497"/>
      <c r="AU154" s="497"/>
      <c r="AV154" s="497"/>
      <c r="AW154" s="497"/>
      <c r="AX154" s="497"/>
      <c r="AY154" s="497"/>
      <c r="AZ154" s="497"/>
      <c r="BA154" s="497"/>
      <c r="BB154" s="497"/>
      <c r="BC154" s="497"/>
      <c r="BD154" s="497"/>
      <c r="BE154" s="497"/>
      <c r="BF154" s="497"/>
      <c r="BG154" s="497"/>
      <c r="BH154" s="497"/>
      <c r="BI154" s="497"/>
      <c r="BJ154" s="497"/>
      <c r="BK154" s="497"/>
      <c r="BL154" s="497"/>
      <c r="BM154" s="497"/>
      <c r="BN154" s="497"/>
      <c r="BO154" s="497"/>
      <c r="BP154" s="497"/>
      <c r="BQ154" s="497"/>
      <c r="BR154" s="497"/>
      <c r="BS154" s="497"/>
      <c r="BT154" s="497"/>
      <c r="BU154" s="497"/>
      <c r="BV154" s="497"/>
      <c r="BW154" s="497"/>
      <c r="BX154" s="497"/>
      <c r="BY154" s="497"/>
      <c r="BZ154" s="497"/>
      <c r="CA154" s="497"/>
      <c r="CB154" s="497"/>
      <c r="CC154" s="497"/>
      <c r="CD154" s="497"/>
      <c r="CE154" s="497"/>
      <c r="CF154" s="497"/>
      <c r="CG154" s="497"/>
      <c r="CH154" s="497"/>
      <c r="CI154" s="497"/>
      <c r="CJ154" s="497"/>
      <c r="CK154" s="497"/>
      <c r="CL154" s="497"/>
      <c r="CM154" s="497"/>
      <c r="CN154" s="497"/>
      <c r="CO154" s="497"/>
      <c r="CP154" s="497"/>
      <c r="CQ154" s="497"/>
      <c r="CR154" s="497"/>
      <c r="CS154" s="497"/>
      <c r="CT154" s="497"/>
      <c r="CU154" s="497"/>
      <c r="CV154" s="497"/>
      <c r="CW154" s="497"/>
      <c r="CX154" s="497"/>
      <c r="CY154" s="497"/>
      <c r="CZ154" s="497"/>
      <c r="DA154" s="497"/>
      <c r="DB154" s="497"/>
      <c r="DC154" s="497"/>
      <c r="DD154" s="497"/>
      <c r="DE154" s="497"/>
      <c r="DF154" s="497"/>
      <c r="DG154" s="497"/>
      <c r="DH154" s="497"/>
      <c r="DI154" s="497"/>
      <c r="DJ154" s="497"/>
      <c r="DK154" s="497"/>
      <c r="DL154" s="497"/>
      <c r="DM154" s="497"/>
      <c r="DN154" s="497"/>
      <c r="DO154" s="497"/>
      <c r="DP154" s="497"/>
      <c r="DQ154" s="497"/>
      <c r="DR154" s="497"/>
      <c r="DS154" s="497"/>
      <c r="DT154" s="497"/>
      <c r="DU154" s="497"/>
      <c r="DV154" s="497"/>
      <c r="DW154" s="497"/>
      <c r="DX154" s="497"/>
      <c r="DY154" s="497"/>
      <c r="DZ154" s="497"/>
    </row>
    <row r="155" spans="1:130" s="514" customFormat="1" ht="14" x14ac:dyDescent="0.35">
      <c r="A155" s="497"/>
      <c r="B155" s="497"/>
      <c r="C155" s="497"/>
      <c r="D155" s="497"/>
      <c r="E155" s="497"/>
      <c r="F155" s="497"/>
      <c r="G155" s="497"/>
      <c r="H155" s="497"/>
      <c r="I155" s="497"/>
      <c r="J155" s="497"/>
      <c r="K155" s="497"/>
      <c r="L155" s="497"/>
      <c r="M155" s="497"/>
      <c r="N155" s="497"/>
      <c r="O155" s="497"/>
      <c r="P155" s="497"/>
      <c r="Q155" s="497"/>
      <c r="R155" s="497"/>
      <c r="S155" s="497"/>
      <c r="T155" s="497"/>
      <c r="U155" s="497"/>
      <c r="V155" s="497"/>
      <c r="W155" s="497"/>
      <c r="X155" s="497"/>
      <c r="Y155" s="497"/>
      <c r="Z155" s="497"/>
      <c r="AA155" s="497"/>
      <c r="AB155" s="497"/>
      <c r="AC155" s="497"/>
      <c r="AD155" s="497"/>
      <c r="AE155" s="497"/>
      <c r="AF155" s="497"/>
      <c r="AG155" s="497"/>
      <c r="AH155" s="497"/>
      <c r="AI155" s="497"/>
      <c r="AJ155" s="497"/>
      <c r="AK155" s="497"/>
      <c r="AL155" s="497"/>
      <c r="AM155" s="497"/>
      <c r="AN155" s="497"/>
      <c r="AO155" s="497"/>
      <c r="AP155" s="497"/>
      <c r="AQ155" s="497"/>
      <c r="AR155" s="497"/>
      <c r="AS155" s="497"/>
      <c r="AT155" s="497"/>
      <c r="AU155" s="497"/>
      <c r="AV155" s="497"/>
      <c r="AW155" s="497"/>
      <c r="AX155" s="497"/>
      <c r="AY155" s="497"/>
      <c r="AZ155" s="497"/>
      <c r="BA155" s="497"/>
      <c r="BB155" s="497"/>
      <c r="BC155" s="497"/>
      <c r="BD155" s="497"/>
      <c r="BE155" s="497"/>
      <c r="BF155" s="497"/>
      <c r="BG155" s="497"/>
      <c r="BH155" s="497"/>
      <c r="BI155" s="497"/>
      <c r="BJ155" s="497"/>
      <c r="BK155" s="497"/>
      <c r="BL155" s="497"/>
      <c r="BM155" s="497"/>
      <c r="BN155" s="497"/>
      <c r="BO155" s="497"/>
      <c r="BP155" s="497"/>
      <c r="BQ155" s="497"/>
      <c r="BR155" s="497"/>
      <c r="BS155" s="497"/>
      <c r="BT155" s="497"/>
      <c r="BU155" s="497"/>
      <c r="BV155" s="497"/>
      <c r="BW155" s="497"/>
      <c r="BX155" s="497"/>
      <c r="BY155" s="497"/>
      <c r="BZ155" s="497"/>
      <c r="CA155" s="497"/>
      <c r="CB155" s="497"/>
      <c r="CC155" s="497"/>
      <c r="CD155" s="497"/>
      <c r="CE155" s="497"/>
      <c r="CF155" s="497"/>
      <c r="CG155" s="497"/>
      <c r="CH155" s="497"/>
      <c r="CI155" s="497"/>
      <c r="CJ155" s="497"/>
      <c r="CK155" s="497"/>
      <c r="CL155" s="497"/>
      <c r="CM155" s="497"/>
      <c r="CN155" s="497"/>
      <c r="CO155" s="497"/>
      <c r="CP155" s="497"/>
      <c r="CQ155" s="497"/>
      <c r="CR155" s="497"/>
      <c r="CS155" s="497"/>
      <c r="CT155" s="497"/>
      <c r="CU155" s="497"/>
      <c r="CV155" s="497"/>
      <c r="CW155" s="497"/>
      <c r="CX155" s="497"/>
      <c r="CY155" s="497"/>
      <c r="CZ155" s="497"/>
      <c r="DA155" s="497"/>
      <c r="DB155" s="497"/>
      <c r="DC155" s="497"/>
      <c r="DD155" s="497"/>
      <c r="DE155" s="497"/>
      <c r="DF155" s="497"/>
      <c r="DG155" s="497"/>
      <c r="DH155" s="497"/>
      <c r="DI155" s="497"/>
      <c r="DJ155" s="497"/>
      <c r="DK155" s="497"/>
      <c r="DL155" s="497"/>
      <c r="DM155" s="497"/>
      <c r="DN155" s="497"/>
      <c r="DO155" s="497"/>
      <c r="DP155" s="497"/>
      <c r="DQ155" s="497"/>
      <c r="DR155" s="497"/>
      <c r="DS155" s="497"/>
      <c r="DT155" s="497"/>
      <c r="DU155" s="497"/>
      <c r="DV155" s="497"/>
      <c r="DW155" s="497"/>
      <c r="DX155" s="497"/>
      <c r="DY155" s="497"/>
      <c r="DZ155" s="497"/>
    </row>
    <row r="156" spans="1:130" s="514" customFormat="1" ht="14" x14ac:dyDescent="0.35">
      <c r="A156" s="497"/>
      <c r="B156" s="497"/>
      <c r="C156" s="497"/>
      <c r="D156" s="497"/>
      <c r="E156" s="497"/>
      <c r="F156" s="497"/>
      <c r="G156" s="497"/>
      <c r="H156" s="497"/>
      <c r="I156" s="497"/>
      <c r="J156" s="497"/>
      <c r="K156" s="497"/>
      <c r="L156" s="497"/>
      <c r="M156" s="497"/>
      <c r="N156" s="497"/>
      <c r="O156" s="497"/>
      <c r="P156" s="497"/>
      <c r="Q156" s="497"/>
      <c r="R156" s="497"/>
      <c r="S156" s="497"/>
      <c r="T156" s="497"/>
      <c r="U156" s="497"/>
      <c r="V156" s="497"/>
      <c r="W156" s="497"/>
      <c r="X156" s="497"/>
      <c r="Y156" s="497"/>
      <c r="Z156" s="497"/>
      <c r="AA156" s="497"/>
      <c r="AB156" s="497"/>
      <c r="AC156" s="497"/>
      <c r="AD156" s="497"/>
      <c r="AE156" s="497"/>
      <c r="AF156" s="497"/>
      <c r="AG156" s="497"/>
      <c r="AH156" s="497"/>
      <c r="AI156" s="497"/>
      <c r="AJ156" s="497"/>
      <c r="AK156" s="497"/>
      <c r="AL156" s="497"/>
      <c r="AM156" s="497"/>
      <c r="AN156" s="497"/>
      <c r="AO156" s="497"/>
      <c r="AP156" s="497"/>
      <c r="AQ156" s="497"/>
      <c r="AR156" s="497"/>
      <c r="AS156" s="497"/>
      <c r="AT156" s="497"/>
      <c r="AU156" s="497"/>
      <c r="AV156" s="497"/>
      <c r="AW156" s="497"/>
      <c r="AX156" s="497"/>
      <c r="AY156" s="497"/>
      <c r="AZ156" s="497"/>
      <c r="BA156" s="497"/>
      <c r="BB156" s="497"/>
      <c r="BC156" s="497"/>
      <c r="BD156" s="497"/>
      <c r="BE156" s="497"/>
      <c r="BF156" s="497"/>
      <c r="BG156" s="497"/>
      <c r="BH156" s="497"/>
      <c r="BI156" s="497"/>
      <c r="BJ156" s="497"/>
      <c r="BK156" s="497"/>
      <c r="BL156" s="497"/>
      <c r="BM156" s="497"/>
      <c r="BN156" s="497"/>
      <c r="BO156" s="497"/>
      <c r="BP156" s="497"/>
      <c r="BQ156" s="497"/>
      <c r="BR156" s="497"/>
      <c r="BS156" s="497"/>
      <c r="BT156" s="497"/>
      <c r="BU156" s="497"/>
      <c r="BV156" s="497"/>
      <c r="BW156" s="497"/>
      <c r="BX156" s="497"/>
      <c r="BY156" s="497"/>
      <c r="BZ156" s="497"/>
      <c r="CA156" s="497"/>
      <c r="CB156" s="497"/>
      <c r="CC156" s="497"/>
      <c r="CD156" s="497"/>
      <c r="CE156" s="497"/>
      <c r="CF156" s="497"/>
      <c r="CG156" s="497"/>
      <c r="CH156" s="497"/>
      <c r="CI156" s="497"/>
      <c r="CJ156" s="497"/>
      <c r="CK156" s="497"/>
      <c r="CL156" s="497"/>
      <c r="CM156" s="497"/>
      <c r="CN156" s="497"/>
      <c r="CO156" s="497"/>
      <c r="CP156" s="497"/>
      <c r="CQ156" s="497"/>
      <c r="CR156" s="497"/>
      <c r="CS156" s="497"/>
      <c r="CT156" s="497"/>
      <c r="CU156" s="497"/>
      <c r="CV156" s="497"/>
      <c r="CW156" s="497"/>
      <c r="CX156" s="497"/>
      <c r="CY156" s="497"/>
      <c r="CZ156" s="497"/>
      <c r="DA156" s="497"/>
      <c r="DB156" s="497"/>
      <c r="DC156" s="497"/>
      <c r="DD156" s="497"/>
      <c r="DE156" s="497"/>
      <c r="DF156" s="497"/>
      <c r="DG156" s="497"/>
      <c r="DH156" s="497"/>
      <c r="DI156" s="497"/>
      <c r="DJ156" s="497"/>
      <c r="DK156" s="497"/>
      <c r="DL156" s="497"/>
      <c r="DM156" s="497"/>
      <c r="DN156" s="497"/>
      <c r="DO156" s="497"/>
      <c r="DP156" s="497"/>
      <c r="DQ156" s="497"/>
      <c r="DR156" s="497"/>
      <c r="DS156" s="497"/>
      <c r="DT156" s="497"/>
      <c r="DU156" s="497"/>
      <c r="DV156" s="497"/>
      <c r="DW156" s="497"/>
      <c r="DX156" s="497"/>
      <c r="DY156" s="497"/>
      <c r="DZ156" s="497"/>
    </row>
    <row r="157" spans="1:130" s="514" customFormat="1" ht="15" customHeight="1" x14ac:dyDescent="0.35">
      <c r="A157" s="497"/>
      <c r="B157" s="497"/>
      <c r="C157" s="497"/>
      <c r="D157" s="497"/>
      <c r="E157" s="497"/>
      <c r="F157" s="497"/>
      <c r="G157" s="497"/>
      <c r="H157" s="497"/>
      <c r="I157" s="497"/>
      <c r="J157" s="497"/>
      <c r="K157" s="497"/>
      <c r="L157" s="497"/>
      <c r="M157" s="497"/>
      <c r="N157" s="497"/>
      <c r="O157" s="497"/>
      <c r="P157" s="497"/>
      <c r="Q157" s="497"/>
      <c r="R157" s="497"/>
      <c r="S157" s="497"/>
      <c r="T157" s="497"/>
      <c r="U157" s="497"/>
      <c r="V157" s="497"/>
      <c r="W157" s="497"/>
      <c r="X157" s="497"/>
      <c r="Y157" s="497"/>
      <c r="Z157" s="497"/>
      <c r="AA157" s="497"/>
      <c r="AB157" s="497"/>
      <c r="AC157" s="497"/>
      <c r="AD157" s="497"/>
      <c r="AE157" s="497"/>
      <c r="AF157" s="497"/>
      <c r="AG157" s="497"/>
      <c r="AH157" s="497"/>
      <c r="AI157" s="497"/>
      <c r="AJ157" s="497"/>
      <c r="AK157" s="497"/>
      <c r="AL157" s="497"/>
      <c r="AM157" s="497"/>
      <c r="AN157" s="497"/>
      <c r="AO157" s="497"/>
      <c r="AP157" s="497"/>
      <c r="AQ157" s="497"/>
      <c r="AR157" s="497"/>
      <c r="AS157" s="497"/>
      <c r="AT157" s="497"/>
      <c r="AU157" s="497"/>
      <c r="AV157" s="497"/>
      <c r="AW157" s="497"/>
      <c r="AX157" s="497"/>
      <c r="AY157" s="497"/>
      <c r="AZ157" s="497"/>
      <c r="BA157" s="497"/>
      <c r="BB157" s="497"/>
      <c r="BC157" s="497"/>
      <c r="BD157" s="497"/>
      <c r="BE157" s="497"/>
      <c r="BF157" s="497"/>
      <c r="BG157" s="497"/>
      <c r="BH157" s="497"/>
      <c r="BI157" s="497"/>
      <c r="BJ157" s="497"/>
      <c r="BK157" s="497"/>
      <c r="BL157" s="497"/>
      <c r="BM157" s="497"/>
      <c r="BN157" s="497"/>
      <c r="BO157" s="497"/>
      <c r="BP157" s="497"/>
      <c r="BQ157" s="497"/>
      <c r="BR157" s="497"/>
      <c r="BS157" s="497"/>
      <c r="BT157" s="497"/>
      <c r="BU157" s="497"/>
      <c r="BV157" s="497"/>
      <c r="BW157" s="497"/>
      <c r="BX157" s="497"/>
      <c r="BY157" s="497"/>
      <c r="BZ157" s="497"/>
      <c r="CA157" s="497"/>
      <c r="CB157" s="497"/>
      <c r="CC157" s="497"/>
      <c r="CD157" s="497"/>
      <c r="CE157" s="497"/>
      <c r="CF157" s="497"/>
      <c r="CG157" s="497"/>
      <c r="CH157" s="497"/>
      <c r="CI157" s="497"/>
      <c r="CJ157" s="497"/>
      <c r="CK157" s="497"/>
      <c r="CL157" s="497"/>
      <c r="CM157" s="497"/>
      <c r="CN157" s="497"/>
      <c r="CO157" s="497"/>
      <c r="CP157" s="497"/>
      <c r="CQ157" s="497"/>
      <c r="CR157" s="497"/>
      <c r="CS157" s="497"/>
      <c r="CT157" s="497"/>
      <c r="CU157" s="497"/>
      <c r="CV157" s="497"/>
      <c r="CW157" s="497"/>
      <c r="CX157" s="497"/>
      <c r="CY157" s="497"/>
      <c r="CZ157" s="497"/>
      <c r="DA157" s="497"/>
      <c r="DB157" s="497"/>
      <c r="DC157" s="497"/>
      <c r="DD157" s="497"/>
      <c r="DE157" s="497"/>
      <c r="DF157" s="497"/>
      <c r="DG157" s="497"/>
      <c r="DH157" s="497"/>
      <c r="DI157" s="497"/>
      <c r="DJ157" s="497"/>
      <c r="DK157" s="497"/>
      <c r="DL157" s="497"/>
      <c r="DM157" s="497"/>
      <c r="DN157" s="497"/>
      <c r="DO157" s="497"/>
      <c r="DP157" s="497"/>
      <c r="DQ157" s="497"/>
      <c r="DR157" s="497"/>
      <c r="DS157" s="497"/>
      <c r="DT157" s="497"/>
      <c r="DU157" s="497"/>
      <c r="DV157" s="497"/>
      <c r="DW157" s="497"/>
      <c r="DX157" s="497"/>
      <c r="DY157" s="497"/>
      <c r="DZ157" s="497"/>
    </row>
    <row r="158" spans="1:130" s="514" customFormat="1" ht="15" customHeight="1" x14ac:dyDescent="0.35">
      <c r="A158" s="497"/>
      <c r="B158" s="497"/>
      <c r="C158" s="497"/>
      <c r="D158" s="497"/>
      <c r="E158" s="497"/>
      <c r="F158" s="497"/>
      <c r="G158" s="497"/>
      <c r="H158" s="497"/>
      <c r="I158" s="497"/>
      <c r="J158" s="497"/>
      <c r="K158" s="497"/>
      <c r="L158" s="497"/>
      <c r="M158" s="497"/>
      <c r="N158" s="497"/>
      <c r="O158" s="497"/>
      <c r="P158" s="497"/>
      <c r="Q158" s="497"/>
      <c r="R158" s="497"/>
      <c r="S158" s="497"/>
      <c r="T158" s="497"/>
      <c r="U158" s="497"/>
      <c r="V158" s="497"/>
      <c r="W158" s="497"/>
      <c r="X158" s="497"/>
      <c r="Y158" s="497"/>
      <c r="Z158" s="497"/>
      <c r="AA158" s="497"/>
      <c r="AB158" s="497"/>
      <c r="AC158" s="497"/>
      <c r="AD158" s="497"/>
      <c r="AE158" s="497"/>
      <c r="AF158" s="497"/>
      <c r="AG158" s="497"/>
      <c r="AH158" s="497"/>
      <c r="AI158" s="497"/>
      <c r="AJ158" s="497"/>
      <c r="AK158" s="497"/>
      <c r="AL158" s="497"/>
      <c r="AM158" s="497"/>
      <c r="AN158" s="497"/>
      <c r="AO158" s="497"/>
      <c r="AP158" s="497"/>
      <c r="AQ158" s="497"/>
      <c r="AR158" s="497"/>
      <c r="AS158" s="497"/>
      <c r="AT158" s="497"/>
      <c r="AU158" s="497"/>
      <c r="AV158" s="497"/>
      <c r="AW158" s="497"/>
      <c r="AX158" s="497"/>
      <c r="AY158" s="497"/>
      <c r="AZ158" s="497"/>
      <c r="BA158" s="497"/>
      <c r="BB158" s="497"/>
      <c r="BC158" s="497"/>
      <c r="BD158" s="497"/>
      <c r="BE158" s="497"/>
      <c r="BF158" s="497"/>
      <c r="BG158" s="497"/>
      <c r="BH158" s="497"/>
      <c r="BI158" s="497"/>
      <c r="BJ158" s="497"/>
      <c r="BK158" s="497"/>
      <c r="BL158" s="497"/>
      <c r="BM158" s="497"/>
      <c r="BN158" s="497"/>
      <c r="BO158" s="497"/>
      <c r="BP158" s="497"/>
      <c r="BQ158" s="497"/>
      <c r="BR158" s="497"/>
      <c r="BS158" s="497"/>
      <c r="BT158" s="497"/>
      <c r="BU158" s="497"/>
      <c r="BV158" s="497"/>
      <c r="BW158" s="497"/>
      <c r="BX158" s="497"/>
      <c r="BY158" s="497"/>
      <c r="BZ158" s="497"/>
      <c r="CA158" s="497"/>
      <c r="CB158" s="497"/>
      <c r="CC158" s="497"/>
      <c r="CD158" s="497"/>
      <c r="CE158" s="497"/>
      <c r="CF158" s="497"/>
      <c r="CG158" s="497"/>
      <c r="CH158" s="497"/>
      <c r="CI158" s="497"/>
      <c r="CJ158" s="497"/>
      <c r="CK158" s="497"/>
      <c r="CL158" s="497"/>
      <c r="CM158" s="497"/>
      <c r="CN158" s="497"/>
      <c r="CO158" s="497"/>
      <c r="CP158" s="497"/>
      <c r="CQ158" s="497"/>
      <c r="CR158" s="497"/>
      <c r="CS158" s="497"/>
      <c r="CT158" s="497"/>
      <c r="CU158" s="497"/>
      <c r="CV158" s="497"/>
      <c r="CW158" s="497"/>
      <c r="CX158" s="497"/>
      <c r="CY158" s="497"/>
      <c r="CZ158" s="497"/>
      <c r="DA158" s="497"/>
      <c r="DB158" s="497"/>
      <c r="DC158" s="497"/>
      <c r="DD158" s="497"/>
      <c r="DE158" s="497"/>
      <c r="DF158" s="497"/>
      <c r="DG158" s="497"/>
      <c r="DH158" s="497"/>
      <c r="DI158" s="497"/>
      <c r="DJ158" s="497"/>
      <c r="DK158" s="497"/>
      <c r="DL158" s="497"/>
      <c r="DM158" s="497"/>
      <c r="DN158" s="497"/>
      <c r="DO158" s="497"/>
      <c r="DP158" s="497"/>
      <c r="DQ158" s="497"/>
      <c r="DR158" s="497"/>
      <c r="DS158" s="497"/>
      <c r="DT158" s="497"/>
      <c r="DU158" s="497"/>
      <c r="DV158" s="497"/>
      <c r="DW158" s="497"/>
      <c r="DX158" s="497"/>
      <c r="DY158" s="497"/>
      <c r="DZ158" s="497"/>
    </row>
    <row r="159" spans="1:130" s="514" customFormat="1" ht="14" x14ac:dyDescent="0.35">
      <c r="A159" s="497"/>
      <c r="B159" s="497"/>
      <c r="C159" s="497"/>
      <c r="D159" s="497"/>
      <c r="E159" s="497"/>
      <c r="F159" s="497"/>
      <c r="G159" s="497"/>
      <c r="H159" s="497"/>
      <c r="I159" s="497"/>
      <c r="J159" s="497"/>
      <c r="K159" s="497"/>
      <c r="L159" s="497"/>
      <c r="M159" s="497"/>
      <c r="N159" s="497"/>
      <c r="O159" s="497"/>
      <c r="P159" s="497"/>
      <c r="Q159" s="497"/>
      <c r="R159" s="497"/>
      <c r="S159" s="497"/>
      <c r="T159" s="497"/>
      <c r="U159" s="497"/>
      <c r="V159" s="497"/>
      <c r="W159" s="497"/>
      <c r="X159" s="497"/>
      <c r="Y159" s="497"/>
      <c r="Z159" s="497"/>
      <c r="AA159" s="497"/>
      <c r="AB159" s="497"/>
      <c r="AC159" s="497"/>
      <c r="AD159" s="497"/>
      <c r="AE159" s="497"/>
      <c r="AF159" s="497"/>
      <c r="AG159" s="497"/>
      <c r="AH159" s="497"/>
      <c r="AI159" s="497"/>
      <c r="AJ159" s="497"/>
      <c r="AK159" s="497"/>
      <c r="AL159" s="497"/>
      <c r="AM159" s="497"/>
      <c r="AN159" s="497"/>
      <c r="AO159" s="497"/>
      <c r="AP159" s="497"/>
      <c r="AQ159" s="497"/>
      <c r="AR159" s="497"/>
      <c r="AS159" s="497"/>
      <c r="AT159" s="497"/>
      <c r="AU159" s="497"/>
      <c r="AV159" s="497"/>
      <c r="AW159" s="497"/>
      <c r="AX159" s="497"/>
      <c r="AY159" s="497"/>
      <c r="AZ159" s="497"/>
      <c r="BA159" s="497"/>
      <c r="BB159" s="497"/>
      <c r="BC159" s="497"/>
      <c r="BD159" s="497"/>
      <c r="BE159" s="497"/>
      <c r="BF159" s="497"/>
      <c r="BG159" s="497"/>
      <c r="BH159" s="497"/>
      <c r="BI159" s="497"/>
      <c r="BJ159" s="497"/>
      <c r="BK159" s="497"/>
      <c r="BL159" s="497"/>
      <c r="BM159" s="497"/>
      <c r="BN159" s="497"/>
      <c r="BO159" s="497"/>
      <c r="BP159" s="497"/>
      <c r="BQ159" s="497"/>
      <c r="BR159" s="497"/>
      <c r="BS159" s="497"/>
      <c r="BT159" s="497"/>
      <c r="BU159" s="497"/>
      <c r="BV159" s="497"/>
      <c r="BW159" s="497"/>
      <c r="BX159" s="497"/>
      <c r="BY159" s="497"/>
      <c r="BZ159" s="497"/>
      <c r="CA159" s="497"/>
      <c r="CB159" s="497"/>
      <c r="CC159" s="497"/>
      <c r="CD159" s="497"/>
      <c r="CE159" s="497"/>
      <c r="CF159" s="497"/>
      <c r="CG159" s="497"/>
      <c r="CH159" s="497"/>
      <c r="CI159" s="497"/>
      <c r="CJ159" s="497"/>
      <c r="CK159" s="497"/>
      <c r="CL159" s="497"/>
      <c r="CM159" s="497"/>
      <c r="CN159" s="497"/>
      <c r="CO159" s="497"/>
      <c r="CP159" s="497"/>
      <c r="CQ159" s="497"/>
      <c r="CR159" s="497"/>
      <c r="CS159" s="497"/>
      <c r="CT159" s="497"/>
      <c r="CU159" s="497"/>
      <c r="CV159" s="497"/>
      <c r="CW159" s="497"/>
      <c r="CX159" s="497"/>
      <c r="CY159" s="497"/>
      <c r="CZ159" s="497"/>
      <c r="DA159" s="497"/>
      <c r="DB159" s="497"/>
      <c r="DC159" s="497"/>
      <c r="DD159" s="497"/>
      <c r="DE159" s="497"/>
      <c r="DF159" s="497"/>
      <c r="DG159" s="497"/>
      <c r="DH159" s="497"/>
      <c r="DI159" s="497"/>
      <c r="DJ159" s="497"/>
      <c r="DK159" s="497"/>
      <c r="DL159" s="497"/>
      <c r="DM159" s="497"/>
      <c r="DN159" s="497"/>
      <c r="DO159" s="497"/>
      <c r="DP159" s="497"/>
      <c r="DQ159" s="497"/>
      <c r="DR159" s="497"/>
      <c r="DS159" s="497"/>
      <c r="DT159" s="497"/>
      <c r="DU159" s="497"/>
      <c r="DV159" s="497"/>
      <c r="DW159" s="497"/>
      <c r="DX159" s="497"/>
      <c r="DY159" s="497"/>
      <c r="DZ159" s="497"/>
    </row>
    <row r="160" spans="1:130" s="514" customFormat="1" ht="14" x14ac:dyDescent="0.35">
      <c r="A160" s="497"/>
      <c r="B160" s="497"/>
      <c r="C160" s="497"/>
      <c r="D160" s="497"/>
      <c r="E160" s="497"/>
      <c r="F160" s="497"/>
      <c r="G160" s="497"/>
      <c r="H160" s="497"/>
      <c r="I160" s="497"/>
      <c r="J160" s="497"/>
      <c r="K160" s="497"/>
      <c r="L160" s="497"/>
      <c r="M160" s="497"/>
      <c r="N160" s="497"/>
      <c r="O160" s="497"/>
      <c r="P160" s="497"/>
      <c r="Q160" s="497"/>
      <c r="R160" s="497"/>
      <c r="S160" s="497"/>
      <c r="T160" s="497"/>
      <c r="U160" s="497"/>
      <c r="V160" s="497"/>
      <c r="W160" s="497"/>
      <c r="X160" s="497"/>
      <c r="Y160" s="497"/>
      <c r="Z160" s="497"/>
      <c r="AA160" s="497"/>
      <c r="AB160" s="497"/>
      <c r="AC160" s="497"/>
      <c r="AD160" s="497"/>
      <c r="AE160" s="497"/>
      <c r="AF160" s="497"/>
      <c r="AG160" s="497"/>
      <c r="AH160" s="497"/>
      <c r="AI160" s="497"/>
      <c r="AJ160" s="497"/>
      <c r="AK160" s="497"/>
      <c r="AL160" s="497"/>
      <c r="AM160" s="497"/>
      <c r="AN160" s="497"/>
      <c r="AO160" s="497"/>
      <c r="AP160" s="497"/>
      <c r="AQ160" s="497"/>
      <c r="AR160" s="497"/>
      <c r="AS160" s="497"/>
      <c r="AT160" s="497"/>
      <c r="AU160" s="497"/>
      <c r="AV160" s="497"/>
      <c r="AW160" s="497"/>
      <c r="AX160" s="497"/>
      <c r="AY160" s="497"/>
      <c r="AZ160" s="497"/>
      <c r="BA160" s="497"/>
      <c r="BB160" s="497"/>
      <c r="BC160" s="497"/>
      <c r="BD160" s="497"/>
      <c r="BE160" s="497"/>
      <c r="BF160" s="497"/>
      <c r="BG160" s="497"/>
      <c r="BH160" s="497"/>
      <c r="BI160" s="497"/>
      <c r="BJ160" s="497"/>
      <c r="BK160" s="497"/>
      <c r="BL160" s="497"/>
      <c r="BM160" s="497"/>
      <c r="BN160" s="497"/>
      <c r="BO160" s="497"/>
      <c r="BP160" s="497"/>
      <c r="BQ160" s="497"/>
      <c r="BR160" s="497"/>
      <c r="BS160" s="497"/>
      <c r="BT160" s="497"/>
      <c r="BU160" s="497"/>
      <c r="BV160" s="497"/>
      <c r="BW160" s="497"/>
      <c r="BX160" s="497"/>
      <c r="BY160" s="497"/>
      <c r="BZ160" s="497"/>
      <c r="CA160" s="497"/>
      <c r="CB160" s="497"/>
      <c r="CC160" s="497"/>
      <c r="CD160" s="497"/>
      <c r="CE160" s="497"/>
      <c r="CF160" s="497"/>
      <c r="CG160" s="497"/>
      <c r="CH160" s="497"/>
      <c r="CI160" s="497"/>
      <c r="CJ160" s="497"/>
      <c r="CK160" s="497"/>
      <c r="CL160" s="497"/>
      <c r="CM160" s="497"/>
      <c r="CN160" s="497"/>
      <c r="CO160" s="497"/>
      <c r="CP160" s="497"/>
      <c r="CQ160" s="497"/>
      <c r="CR160" s="497"/>
      <c r="CS160" s="497"/>
      <c r="CT160" s="497"/>
      <c r="CU160" s="497"/>
      <c r="CV160" s="497"/>
      <c r="CW160" s="497"/>
      <c r="CX160" s="497"/>
      <c r="CY160" s="497"/>
      <c r="CZ160" s="497"/>
      <c r="DA160" s="497"/>
      <c r="DB160" s="497"/>
      <c r="DC160" s="497"/>
      <c r="DD160" s="497"/>
      <c r="DE160" s="497"/>
      <c r="DF160" s="497"/>
      <c r="DG160" s="497"/>
      <c r="DH160" s="497"/>
      <c r="DI160" s="497"/>
      <c r="DJ160" s="497"/>
      <c r="DK160" s="497"/>
      <c r="DL160" s="497"/>
      <c r="DM160" s="497"/>
      <c r="DN160" s="497"/>
      <c r="DO160" s="497"/>
      <c r="DP160" s="497"/>
      <c r="DQ160" s="497"/>
      <c r="DR160" s="497"/>
      <c r="DS160" s="497"/>
      <c r="DT160" s="497"/>
      <c r="DU160" s="497"/>
      <c r="DV160" s="497"/>
      <c r="DW160" s="497"/>
      <c r="DX160" s="497"/>
      <c r="DY160" s="497"/>
      <c r="DZ160" s="497"/>
    </row>
    <row r="161" spans="1:130" s="514" customFormat="1" ht="14" x14ac:dyDescent="0.35">
      <c r="A161" s="497"/>
      <c r="B161" s="497"/>
      <c r="C161" s="497"/>
      <c r="D161" s="497"/>
      <c r="E161" s="497"/>
      <c r="F161" s="497"/>
      <c r="G161" s="497"/>
      <c r="H161" s="497"/>
      <c r="I161" s="497"/>
      <c r="J161" s="497"/>
      <c r="K161" s="497"/>
      <c r="L161" s="497"/>
      <c r="M161" s="497"/>
      <c r="N161" s="497"/>
      <c r="O161" s="497"/>
      <c r="P161" s="497"/>
      <c r="Q161" s="497"/>
      <c r="R161" s="497"/>
      <c r="S161" s="497"/>
      <c r="T161" s="497"/>
      <c r="U161" s="497"/>
      <c r="V161" s="497"/>
      <c r="W161" s="497"/>
      <c r="X161" s="497"/>
      <c r="Y161" s="497"/>
      <c r="Z161" s="497"/>
      <c r="AA161" s="497"/>
      <c r="AB161" s="497"/>
      <c r="AC161" s="497"/>
      <c r="AD161" s="497"/>
      <c r="AE161" s="497"/>
      <c r="AF161" s="497"/>
      <c r="AG161" s="497"/>
      <c r="AH161" s="497"/>
      <c r="AI161" s="497"/>
      <c r="AJ161" s="497"/>
      <c r="AK161" s="497"/>
      <c r="AL161" s="497"/>
      <c r="AM161" s="497"/>
      <c r="AN161" s="497"/>
      <c r="AO161" s="497"/>
      <c r="AP161" s="497"/>
      <c r="AQ161" s="497"/>
      <c r="AR161" s="497"/>
      <c r="AS161" s="497"/>
      <c r="AT161" s="497"/>
      <c r="AU161" s="497"/>
      <c r="AV161" s="497"/>
      <c r="AW161" s="497"/>
      <c r="AX161" s="497"/>
      <c r="AY161" s="497"/>
      <c r="AZ161" s="497"/>
      <c r="BA161" s="497"/>
      <c r="BB161" s="497"/>
      <c r="BC161" s="497"/>
      <c r="BD161" s="497"/>
      <c r="BE161" s="497"/>
      <c r="BF161" s="497"/>
      <c r="BG161" s="497"/>
      <c r="BH161" s="497"/>
      <c r="BI161" s="497"/>
      <c r="BJ161" s="497"/>
      <c r="BK161" s="497"/>
      <c r="BL161" s="497"/>
      <c r="BM161" s="497"/>
      <c r="BN161" s="497"/>
      <c r="BO161" s="497"/>
      <c r="BP161" s="497"/>
      <c r="BQ161" s="497"/>
      <c r="BR161" s="497"/>
      <c r="BS161" s="497"/>
      <c r="BT161" s="497"/>
      <c r="BU161" s="497"/>
      <c r="BV161" s="497"/>
      <c r="BW161" s="497"/>
      <c r="BX161" s="497"/>
      <c r="BY161" s="497"/>
      <c r="BZ161" s="497"/>
      <c r="CA161" s="497"/>
      <c r="CB161" s="497"/>
      <c r="CC161" s="497"/>
      <c r="CD161" s="497"/>
      <c r="CE161" s="497"/>
      <c r="CF161" s="497"/>
      <c r="CG161" s="497"/>
      <c r="CH161" s="497"/>
      <c r="CI161" s="497"/>
      <c r="CJ161" s="497"/>
      <c r="CK161" s="497"/>
      <c r="CL161" s="497"/>
      <c r="CM161" s="497"/>
      <c r="CN161" s="497"/>
      <c r="CO161" s="497"/>
      <c r="CP161" s="497"/>
      <c r="CQ161" s="497"/>
      <c r="CR161" s="497"/>
      <c r="CS161" s="497"/>
      <c r="CT161" s="497"/>
      <c r="CU161" s="497"/>
      <c r="CV161" s="497"/>
      <c r="CW161" s="497"/>
      <c r="CX161" s="497"/>
      <c r="CY161" s="497"/>
      <c r="CZ161" s="497"/>
      <c r="DA161" s="497"/>
      <c r="DB161" s="497"/>
      <c r="DC161" s="497"/>
      <c r="DD161" s="497"/>
      <c r="DE161" s="497"/>
      <c r="DF161" s="497"/>
      <c r="DG161" s="497"/>
      <c r="DH161" s="497"/>
      <c r="DI161" s="497"/>
      <c r="DJ161" s="497"/>
      <c r="DK161" s="497"/>
      <c r="DL161" s="497"/>
      <c r="DM161" s="497"/>
      <c r="DN161" s="497"/>
      <c r="DO161" s="497"/>
      <c r="DP161" s="497"/>
      <c r="DQ161" s="497"/>
      <c r="DR161" s="497"/>
      <c r="DS161" s="497"/>
      <c r="DT161" s="497"/>
      <c r="DU161" s="497"/>
      <c r="DV161" s="497"/>
      <c r="DW161" s="497"/>
      <c r="DX161" s="497"/>
      <c r="DY161" s="497"/>
      <c r="DZ161" s="497"/>
    </row>
    <row r="162" spans="1:130" s="514" customFormat="1" ht="14" x14ac:dyDescent="0.35">
      <c r="A162" s="497"/>
      <c r="B162" s="497"/>
      <c r="C162" s="497"/>
      <c r="D162" s="497"/>
      <c r="E162" s="497"/>
      <c r="F162" s="497"/>
      <c r="G162" s="497"/>
      <c r="H162" s="497"/>
      <c r="I162" s="497"/>
      <c r="J162" s="497"/>
      <c r="K162" s="497"/>
      <c r="L162" s="497"/>
      <c r="M162" s="497"/>
      <c r="N162" s="497"/>
      <c r="O162" s="497"/>
      <c r="P162" s="497"/>
      <c r="Q162" s="497"/>
      <c r="R162" s="497"/>
      <c r="S162" s="497"/>
      <c r="T162" s="497"/>
      <c r="U162" s="497"/>
      <c r="V162" s="497"/>
      <c r="W162" s="497"/>
      <c r="X162" s="497"/>
      <c r="Y162" s="497"/>
      <c r="Z162" s="497"/>
      <c r="AA162" s="497"/>
      <c r="AB162" s="497"/>
      <c r="AC162" s="497"/>
      <c r="AD162" s="497"/>
      <c r="AE162" s="497"/>
      <c r="AF162" s="497"/>
      <c r="AG162" s="497"/>
      <c r="AH162" s="497"/>
      <c r="AI162" s="497"/>
      <c r="AJ162" s="497"/>
      <c r="AK162" s="497"/>
      <c r="AL162" s="497"/>
      <c r="AM162" s="497"/>
      <c r="AN162" s="497"/>
      <c r="AO162" s="497"/>
      <c r="AP162" s="497"/>
      <c r="AQ162" s="497"/>
      <c r="AR162" s="497"/>
      <c r="AS162" s="497"/>
      <c r="AT162" s="497"/>
      <c r="AU162" s="497"/>
      <c r="AV162" s="497"/>
      <c r="AW162" s="497"/>
      <c r="AX162" s="497"/>
      <c r="AY162" s="497"/>
      <c r="AZ162" s="497"/>
      <c r="BA162" s="497"/>
      <c r="BB162" s="497"/>
      <c r="BC162" s="497"/>
      <c r="BD162" s="497"/>
      <c r="BE162" s="497"/>
      <c r="BF162" s="497"/>
      <c r="BG162" s="497"/>
      <c r="BH162" s="497"/>
      <c r="BI162" s="497"/>
      <c r="BJ162" s="497"/>
      <c r="BK162" s="497"/>
      <c r="BL162" s="497"/>
      <c r="BM162" s="497"/>
      <c r="BN162" s="497"/>
      <c r="BO162" s="497"/>
      <c r="BP162" s="497"/>
      <c r="BQ162" s="497"/>
      <c r="BR162" s="497"/>
      <c r="BS162" s="497"/>
      <c r="BT162" s="497"/>
      <c r="BU162" s="497"/>
      <c r="BV162" s="497"/>
      <c r="BW162" s="497"/>
      <c r="BX162" s="497"/>
      <c r="BY162" s="497"/>
      <c r="BZ162" s="497"/>
      <c r="CA162" s="497"/>
      <c r="CB162" s="497"/>
      <c r="CC162" s="497"/>
      <c r="CD162" s="497"/>
      <c r="CE162" s="497"/>
      <c r="CF162" s="497"/>
      <c r="CG162" s="497"/>
      <c r="CH162" s="497"/>
      <c r="CI162" s="497"/>
      <c r="CJ162" s="497"/>
      <c r="CK162" s="497"/>
      <c r="CL162" s="497"/>
      <c r="CM162" s="497"/>
      <c r="CN162" s="497"/>
      <c r="CO162" s="497"/>
      <c r="CP162" s="497"/>
      <c r="CQ162" s="497"/>
      <c r="CR162" s="497"/>
      <c r="CS162" s="497"/>
      <c r="CT162" s="497"/>
      <c r="CU162" s="497"/>
      <c r="CV162" s="497"/>
      <c r="CW162" s="497"/>
      <c r="CX162" s="497"/>
      <c r="CY162" s="497"/>
      <c r="CZ162" s="497"/>
      <c r="DA162" s="497"/>
      <c r="DB162" s="497"/>
      <c r="DC162" s="497"/>
      <c r="DD162" s="497"/>
      <c r="DE162" s="497"/>
      <c r="DF162" s="497"/>
      <c r="DG162" s="497"/>
      <c r="DH162" s="497"/>
      <c r="DI162" s="497"/>
      <c r="DJ162" s="497"/>
      <c r="DK162" s="497"/>
      <c r="DL162" s="497"/>
      <c r="DM162" s="497"/>
      <c r="DN162" s="497"/>
      <c r="DO162" s="497"/>
      <c r="DP162" s="497"/>
      <c r="DQ162" s="497"/>
      <c r="DR162" s="497"/>
      <c r="DS162" s="497"/>
      <c r="DT162" s="497"/>
      <c r="DU162" s="497"/>
      <c r="DV162" s="497"/>
      <c r="DW162" s="497"/>
      <c r="DX162" s="497"/>
      <c r="DY162" s="497"/>
      <c r="DZ162" s="497"/>
    </row>
    <row r="163" spans="1:130" s="514" customFormat="1" ht="14" x14ac:dyDescent="0.35">
      <c r="A163" s="497"/>
      <c r="B163" s="497"/>
      <c r="C163" s="497"/>
      <c r="D163" s="497"/>
      <c r="E163" s="497"/>
      <c r="F163" s="497"/>
      <c r="G163" s="497"/>
      <c r="H163" s="497"/>
      <c r="I163" s="497"/>
      <c r="J163" s="497"/>
      <c r="K163" s="497"/>
      <c r="L163" s="497"/>
      <c r="M163" s="497"/>
      <c r="N163" s="497"/>
      <c r="O163" s="497"/>
      <c r="P163" s="497"/>
      <c r="Q163" s="497"/>
      <c r="R163" s="497"/>
      <c r="S163" s="497"/>
      <c r="T163" s="497"/>
      <c r="U163" s="497"/>
      <c r="V163" s="497"/>
      <c r="W163" s="497"/>
      <c r="X163" s="497"/>
      <c r="Y163" s="497"/>
      <c r="Z163" s="497"/>
      <c r="AA163" s="497"/>
      <c r="AB163" s="497"/>
      <c r="AC163" s="497"/>
      <c r="AD163" s="497"/>
      <c r="AE163" s="497"/>
      <c r="AF163" s="497"/>
      <c r="AG163" s="497"/>
      <c r="AH163" s="497"/>
      <c r="AI163" s="497"/>
      <c r="AJ163" s="497"/>
      <c r="AK163" s="497"/>
      <c r="AL163" s="497"/>
      <c r="AM163" s="497"/>
      <c r="AN163" s="497"/>
      <c r="AO163" s="497"/>
      <c r="AP163" s="497"/>
      <c r="AQ163" s="497"/>
      <c r="AR163" s="497"/>
      <c r="AS163" s="497"/>
      <c r="AT163" s="497"/>
      <c r="AU163" s="497"/>
      <c r="AV163" s="497"/>
      <c r="AW163" s="497"/>
      <c r="AX163" s="497"/>
      <c r="AY163" s="497"/>
      <c r="AZ163" s="497"/>
      <c r="BA163" s="497"/>
      <c r="BB163" s="497"/>
      <c r="BC163" s="497"/>
      <c r="BD163" s="497"/>
      <c r="BE163" s="497"/>
      <c r="BF163" s="497"/>
      <c r="BG163" s="497"/>
      <c r="BH163" s="497"/>
      <c r="BI163" s="497"/>
      <c r="BJ163" s="497"/>
      <c r="BK163" s="497"/>
      <c r="BL163" s="497"/>
      <c r="BM163" s="497"/>
      <c r="BN163" s="497"/>
      <c r="BO163" s="497"/>
      <c r="BP163" s="497"/>
      <c r="BQ163" s="497"/>
      <c r="BR163" s="497"/>
      <c r="BS163" s="497"/>
      <c r="BT163" s="497"/>
      <c r="BU163" s="497"/>
      <c r="BV163" s="497"/>
      <c r="BW163" s="497"/>
      <c r="BX163" s="497"/>
      <c r="BY163" s="497"/>
      <c r="BZ163" s="497"/>
      <c r="CA163" s="497"/>
      <c r="CB163" s="497"/>
      <c r="CC163" s="497"/>
      <c r="CD163" s="497"/>
      <c r="CE163" s="497"/>
      <c r="CF163" s="497"/>
      <c r="CG163" s="497"/>
      <c r="CH163" s="497"/>
      <c r="CI163" s="497"/>
      <c r="CJ163" s="497"/>
      <c r="CK163" s="497"/>
      <c r="CL163" s="497"/>
      <c r="CM163" s="497"/>
      <c r="CN163" s="497"/>
      <c r="CO163" s="497"/>
      <c r="CP163" s="497"/>
      <c r="CQ163" s="497"/>
      <c r="CR163" s="497"/>
      <c r="CS163" s="497"/>
      <c r="CT163" s="497"/>
      <c r="CU163" s="497"/>
      <c r="CV163" s="497"/>
      <c r="CW163" s="497"/>
      <c r="CX163" s="497"/>
      <c r="CY163" s="497"/>
      <c r="CZ163" s="497"/>
      <c r="DA163" s="497"/>
      <c r="DB163" s="497"/>
      <c r="DC163" s="497"/>
      <c r="DD163" s="497"/>
      <c r="DE163" s="497"/>
      <c r="DF163" s="497"/>
      <c r="DG163" s="497"/>
      <c r="DH163" s="497"/>
      <c r="DI163" s="497"/>
      <c r="DJ163" s="497"/>
      <c r="DK163" s="497"/>
      <c r="DL163" s="497"/>
      <c r="DM163" s="497"/>
      <c r="DN163" s="497"/>
      <c r="DO163" s="497"/>
      <c r="DP163" s="497"/>
      <c r="DQ163" s="497"/>
      <c r="DR163" s="497"/>
      <c r="DS163" s="497"/>
      <c r="DT163" s="497"/>
      <c r="DU163" s="497"/>
      <c r="DV163" s="497"/>
      <c r="DW163" s="497"/>
      <c r="DX163" s="497"/>
      <c r="DY163" s="497"/>
      <c r="DZ163" s="497"/>
    </row>
    <row r="164" spans="1:130" s="514" customFormat="1" ht="14" x14ac:dyDescent="0.35">
      <c r="A164" s="497"/>
      <c r="B164" s="497"/>
      <c r="C164" s="497"/>
      <c r="D164" s="497"/>
      <c r="E164" s="497"/>
      <c r="F164" s="497"/>
      <c r="G164" s="497"/>
      <c r="H164" s="497"/>
      <c r="I164" s="497"/>
      <c r="J164" s="497"/>
      <c r="K164" s="497"/>
      <c r="L164" s="497"/>
      <c r="M164" s="497"/>
      <c r="N164" s="497"/>
      <c r="O164" s="497"/>
      <c r="P164" s="497"/>
      <c r="Q164" s="497"/>
      <c r="R164" s="497"/>
      <c r="S164" s="497"/>
      <c r="T164" s="497"/>
      <c r="U164" s="497"/>
      <c r="V164" s="497"/>
      <c r="W164" s="497"/>
      <c r="X164" s="497"/>
      <c r="Y164" s="497"/>
      <c r="Z164" s="497"/>
      <c r="AA164" s="497"/>
      <c r="AB164" s="497"/>
      <c r="AC164" s="497"/>
      <c r="AD164" s="497"/>
      <c r="AE164" s="497"/>
      <c r="AF164" s="497"/>
      <c r="AG164" s="497"/>
      <c r="AH164" s="497"/>
      <c r="AI164" s="497"/>
      <c r="AJ164" s="497"/>
      <c r="AK164" s="497"/>
      <c r="AL164" s="497"/>
      <c r="AM164" s="497"/>
      <c r="AN164" s="497"/>
      <c r="AO164" s="497"/>
      <c r="AP164" s="497"/>
      <c r="AQ164" s="497"/>
      <c r="AR164" s="497"/>
      <c r="AS164" s="497"/>
      <c r="AT164" s="497"/>
      <c r="AU164" s="497"/>
      <c r="AV164" s="497"/>
      <c r="AW164" s="497"/>
      <c r="AX164" s="497"/>
      <c r="AY164" s="497"/>
      <c r="AZ164" s="497"/>
      <c r="BA164" s="497"/>
      <c r="BB164" s="497"/>
      <c r="BC164" s="497"/>
      <c r="BD164" s="497"/>
      <c r="BE164" s="497"/>
      <c r="BF164" s="497"/>
      <c r="BG164" s="497"/>
      <c r="BH164" s="497"/>
      <c r="BI164" s="497"/>
      <c r="BJ164" s="497"/>
      <c r="BK164" s="497"/>
      <c r="BL164" s="497"/>
      <c r="BM164" s="497"/>
      <c r="BN164" s="497"/>
      <c r="BO164" s="497"/>
      <c r="BP164" s="497"/>
      <c r="BQ164" s="497"/>
      <c r="BR164" s="497"/>
      <c r="BS164" s="497"/>
      <c r="BT164" s="497"/>
      <c r="BU164" s="497"/>
      <c r="BV164" s="497"/>
      <c r="BW164" s="497"/>
      <c r="BX164" s="497"/>
      <c r="BY164" s="497"/>
      <c r="BZ164" s="497"/>
      <c r="CA164" s="497"/>
      <c r="CB164" s="497"/>
      <c r="CC164" s="497"/>
      <c r="CD164" s="497"/>
      <c r="CE164" s="497"/>
      <c r="CF164" s="497"/>
      <c r="CG164" s="497"/>
      <c r="CH164" s="497"/>
      <c r="CI164" s="497"/>
      <c r="CJ164" s="497"/>
      <c r="CK164" s="497"/>
      <c r="CL164" s="497"/>
      <c r="CM164" s="497"/>
      <c r="CN164" s="497"/>
      <c r="CO164" s="497"/>
      <c r="CP164" s="497"/>
      <c r="CQ164" s="497"/>
      <c r="CR164" s="497"/>
      <c r="CS164" s="497"/>
      <c r="CT164" s="497"/>
      <c r="CU164" s="497"/>
      <c r="CV164" s="497"/>
      <c r="CW164" s="497"/>
      <c r="CX164" s="497"/>
      <c r="CY164" s="497"/>
      <c r="CZ164" s="497"/>
      <c r="DA164" s="497"/>
      <c r="DB164" s="497"/>
      <c r="DC164" s="497"/>
      <c r="DD164" s="497"/>
      <c r="DE164" s="497"/>
      <c r="DF164" s="497"/>
      <c r="DG164" s="497"/>
      <c r="DH164" s="497"/>
      <c r="DI164" s="497"/>
      <c r="DJ164" s="497"/>
      <c r="DK164" s="497"/>
      <c r="DL164" s="497"/>
      <c r="DM164" s="497"/>
      <c r="DN164" s="497"/>
      <c r="DO164" s="497"/>
      <c r="DP164" s="497"/>
      <c r="DQ164" s="497"/>
      <c r="DR164" s="497"/>
      <c r="DS164" s="497"/>
      <c r="DT164" s="497"/>
      <c r="DU164" s="497"/>
      <c r="DV164" s="497"/>
      <c r="DW164" s="497"/>
      <c r="DX164" s="497"/>
      <c r="DY164" s="497"/>
      <c r="DZ164" s="497"/>
    </row>
    <row r="165" spans="1:130" s="514" customFormat="1" ht="14" x14ac:dyDescent="0.35">
      <c r="A165" s="497"/>
      <c r="B165" s="497"/>
      <c r="C165" s="497"/>
      <c r="D165" s="497"/>
      <c r="E165" s="497"/>
      <c r="F165" s="497"/>
      <c r="G165" s="497"/>
      <c r="H165" s="497"/>
      <c r="I165" s="497"/>
      <c r="J165" s="497"/>
      <c r="K165" s="497"/>
      <c r="L165" s="497"/>
      <c r="M165" s="497"/>
      <c r="N165" s="497"/>
      <c r="O165" s="497"/>
      <c r="P165" s="497"/>
      <c r="Q165" s="497"/>
      <c r="R165" s="497"/>
      <c r="S165" s="497"/>
      <c r="T165" s="497"/>
      <c r="U165" s="497"/>
      <c r="V165" s="497"/>
      <c r="W165" s="497"/>
      <c r="X165" s="497"/>
      <c r="Y165" s="497"/>
      <c r="Z165" s="497"/>
      <c r="AA165" s="497"/>
      <c r="AB165" s="497"/>
      <c r="AC165" s="497"/>
      <c r="AD165" s="497"/>
      <c r="AE165" s="497"/>
      <c r="AF165" s="497"/>
      <c r="AG165" s="497"/>
      <c r="AH165" s="497"/>
      <c r="AI165" s="497"/>
      <c r="AJ165" s="497"/>
      <c r="AK165" s="497"/>
      <c r="AL165" s="497"/>
      <c r="AM165" s="497"/>
      <c r="AN165" s="497"/>
      <c r="AO165" s="497"/>
      <c r="AP165" s="497"/>
      <c r="AQ165" s="497"/>
      <c r="AR165" s="497"/>
      <c r="AS165" s="497"/>
      <c r="AT165" s="497"/>
      <c r="AU165" s="497"/>
      <c r="AV165" s="497"/>
      <c r="AW165" s="497"/>
      <c r="AX165" s="497"/>
      <c r="AY165" s="497"/>
      <c r="AZ165" s="497"/>
      <c r="BA165" s="497"/>
      <c r="BB165" s="497"/>
      <c r="BC165" s="497"/>
      <c r="BD165" s="497"/>
      <c r="BE165" s="497"/>
      <c r="BF165" s="497"/>
      <c r="BG165" s="497"/>
      <c r="BH165" s="497"/>
      <c r="BI165" s="497"/>
      <c r="BJ165" s="497"/>
      <c r="BK165" s="497"/>
      <c r="BL165" s="497"/>
      <c r="BM165" s="497"/>
      <c r="BN165" s="497"/>
      <c r="BO165" s="497"/>
      <c r="BP165" s="497"/>
      <c r="BQ165" s="497"/>
      <c r="BR165" s="497"/>
      <c r="BS165" s="497"/>
      <c r="BT165" s="497"/>
      <c r="BU165" s="497"/>
      <c r="BV165" s="497"/>
      <c r="BW165" s="497"/>
      <c r="BX165" s="497"/>
      <c r="BY165" s="497"/>
      <c r="BZ165" s="497"/>
      <c r="CA165" s="497"/>
      <c r="CB165" s="497"/>
      <c r="CC165" s="497"/>
      <c r="CD165" s="497"/>
      <c r="CE165" s="497"/>
      <c r="CF165" s="497"/>
      <c r="CG165" s="497"/>
      <c r="CH165" s="497"/>
      <c r="CI165" s="497"/>
      <c r="CJ165" s="497"/>
      <c r="CK165" s="497"/>
      <c r="CL165" s="497"/>
      <c r="CM165" s="497"/>
      <c r="CN165" s="497"/>
      <c r="CO165" s="497"/>
      <c r="CP165" s="497"/>
      <c r="CQ165" s="497"/>
      <c r="CR165" s="497"/>
      <c r="CS165" s="497"/>
      <c r="CT165" s="497"/>
      <c r="CU165" s="497"/>
      <c r="CV165" s="497"/>
      <c r="CW165" s="497"/>
      <c r="CX165" s="497"/>
      <c r="CY165" s="497"/>
      <c r="CZ165" s="497"/>
      <c r="DA165" s="497"/>
      <c r="DB165" s="497"/>
      <c r="DC165" s="497"/>
      <c r="DD165" s="497"/>
      <c r="DE165" s="497"/>
      <c r="DF165" s="497"/>
      <c r="DG165" s="497"/>
      <c r="DH165" s="497"/>
      <c r="DI165" s="497"/>
      <c r="DJ165" s="497"/>
      <c r="DK165" s="497"/>
      <c r="DL165" s="497"/>
      <c r="DM165" s="497"/>
      <c r="DN165" s="497"/>
      <c r="DO165" s="497"/>
      <c r="DP165" s="497"/>
      <c r="DQ165" s="497"/>
      <c r="DR165" s="497"/>
      <c r="DS165" s="497"/>
      <c r="DT165" s="497"/>
      <c r="DU165" s="497"/>
      <c r="DV165" s="497"/>
      <c r="DW165" s="497"/>
      <c r="DX165" s="497"/>
      <c r="DY165" s="497"/>
      <c r="DZ165" s="497"/>
    </row>
    <row r="166" spans="1:130" s="514" customFormat="1" ht="14" x14ac:dyDescent="0.35">
      <c r="A166" s="497"/>
      <c r="B166" s="497"/>
      <c r="C166" s="497"/>
      <c r="D166" s="497"/>
      <c r="E166" s="497"/>
      <c r="F166" s="497"/>
      <c r="G166" s="497"/>
      <c r="H166" s="497"/>
      <c r="I166" s="497"/>
      <c r="J166" s="497"/>
      <c r="K166" s="497"/>
      <c r="L166" s="497"/>
      <c r="M166" s="497"/>
      <c r="N166" s="497"/>
      <c r="O166" s="497"/>
      <c r="P166" s="497"/>
      <c r="Q166" s="497"/>
      <c r="R166" s="497"/>
      <c r="S166" s="497"/>
      <c r="T166" s="497"/>
      <c r="U166" s="497"/>
      <c r="V166" s="497"/>
      <c r="W166" s="497"/>
      <c r="X166" s="497"/>
      <c r="Y166" s="497"/>
      <c r="Z166" s="497"/>
      <c r="AA166" s="497"/>
      <c r="AB166" s="497"/>
      <c r="AC166" s="497"/>
      <c r="AD166" s="497"/>
      <c r="AE166" s="497"/>
      <c r="AF166" s="497"/>
      <c r="AG166" s="497"/>
      <c r="AH166" s="497"/>
      <c r="AI166" s="497"/>
      <c r="AJ166" s="497"/>
      <c r="AK166" s="497"/>
      <c r="AL166" s="497"/>
      <c r="AM166" s="497"/>
      <c r="AN166" s="497"/>
      <c r="AO166" s="497"/>
      <c r="AP166" s="497"/>
      <c r="AQ166" s="497"/>
      <c r="AR166" s="497"/>
      <c r="AS166" s="497"/>
      <c r="AT166" s="497"/>
      <c r="AU166" s="497"/>
      <c r="AV166" s="497"/>
      <c r="AW166" s="497"/>
      <c r="AX166" s="497"/>
      <c r="AY166" s="497"/>
      <c r="AZ166" s="497"/>
      <c r="BA166" s="497"/>
      <c r="BB166" s="497"/>
      <c r="BC166" s="497"/>
      <c r="BD166" s="497"/>
      <c r="BE166" s="497"/>
      <c r="BF166" s="497"/>
      <c r="BG166" s="497"/>
      <c r="BH166" s="497"/>
      <c r="BI166" s="497"/>
      <c r="BJ166" s="497"/>
      <c r="BK166" s="497"/>
      <c r="BL166" s="497"/>
      <c r="BM166" s="497"/>
      <c r="BN166" s="497"/>
      <c r="BO166" s="497"/>
      <c r="BP166" s="497"/>
      <c r="BQ166" s="497"/>
      <c r="BR166" s="497"/>
      <c r="BS166" s="497"/>
      <c r="BT166" s="497"/>
      <c r="BU166" s="497"/>
      <c r="BV166" s="497"/>
      <c r="BW166" s="497"/>
      <c r="BX166" s="497"/>
      <c r="BY166" s="497"/>
      <c r="BZ166" s="497"/>
      <c r="CA166" s="497"/>
      <c r="CB166" s="497"/>
      <c r="CC166" s="497"/>
      <c r="CD166" s="497"/>
      <c r="CE166" s="497"/>
      <c r="CF166" s="497"/>
      <c r="CG166" s="497"/>
      <c r="CH166" s="497"/>
      <c r="CI166" s="497"/>
      <c r="CJ166" s="497"/>
      <c r="CK166" s="497"/>
      <c r="CL166" s="497"/>
      <c r="CM166" s="497"/>
      <c r="CN166" s="497"/>
      <c r="CO166" s="497"/>
      <c r="CP166" s="497"/>
      <c r="CQ166" s="497"/>
      <c r="CR166" s="497"/>
      <c r="CS166" s="497"/>
      <c r="CT166" s="497"/>
      <c r="CU166" s="497"/>
      <c r="CV166" s="497"/>
      <c r="CW166" s="497"/>
      <c r="CX166" s="497"/>
      <c r="CY166" s="497"/>
      <c r="CZ166" s="497"/>
      <c r="DA166" s="497"/>
      <c r="DB166" s="497"/>
      <c r="DC166" s="497"/>
      <c r="DD166" s="497"/>
      <c r="DE166" s="497"/>
      <c r="DF166" s="497"/>
      <c r="DG166" s="497"/>
      <c r="DH166" s="497"/>
      <c r="DI166" s="497"/>
      <c r="DJ166" s="497"/>
      <c r="DK166" s="497"/>
      <c r="DL166" s="497"/>
      <c r="DM166" s="497"/>
      <c r="DN166" s="497"/>
      <c r="DO166" s="497"/>
      <c r="DP166" s="497"/>
      <c r="DQ166" s="497"/>
      <c r="DR166" s="497"/>
      <c r="DS166" s="497"/>
      <c r="DT166" s="497"/>
      <c r="DU166" s="497"/>
      <c r="DV166" s="497"/>
      <c r="DW166" s="497"/>
      <c r="DX166" s="497"/>
      <c r="DY166" s="497"/>
      <c r="DZ166" s="497"/>
    </row>
    <row r="167" spans="1:130" s="514" customFormat="1" ht="14" x14ac:dyDescent="0.35">
      <c r="A167" s="497"/>
      <c r="B167" s="497"/>
      <c r="C167" s="497"/>
      <c r="D167" s="497"/>
      <c r="E167" s="497"/>
      <c r="F167" s="497"/>
      <c r="G167" s="497"/>
      <c r="H167" s="497"/>
      <c r="I167" s="497"/>
      <c r="J167" s="497"/>
      <c r="K167" s="497"/>
      <c r="L167" s="497"/>
      <c r="M167" s="497"/>
      <c r="N167" s="497"/>
      <c r="O167" s="497"/>
      <c r="P167" s="497"/>
      <c r="Q167" s="497"/>
      <c r="R167" s="497"/>
      <c r="S167" s="497"/>
      <c r="T167" s="497"/>
      <c r="U167" s="497"/>
      <c r="V167" s="497"/>
      <c r="W167" s="497"/>
      <c r="X167" s="497"/>
      <c r="Y167" s="497"/>
      <c r="Z167" s="497"/>
      <c r="AA167" s="497"/>
      <c r="AB167" s="497"/>
      <c r="AC167" s="497"/>
      <c r="AD167" s="497"/>
      <c r="AE167" s="497"/>
      <c r="AF167" s="497"/>
      <c r="AG167" s="497"/>
      <c r="AH167" s="497"/>
      <c r="AI167" s="497"/>
      <c r="AJ167" s="497"/>
      <c r="AK167" s="497"/>
      <c r="AL167" s="497"/>
      <c r="AM167" s="497"/>
      <c r="AN167" s="497"/>
      <c r="AO167" s="497"/>
      <c r="AP167" s="497"/>
      <c r="AQ167" s="497"/>
      <c r="AR167" s="497"/>
      <c r="AS167" s="497"/>
      <c r="AT167" s="497"/>
      <c r="AU167" s="497"/>
      <c r="AV167" s="497"/>
      <c r="AW167" s="497"/>
      <c r="AX167" s="497"/>
      <c r="AY167" s="497"/>
      <c r="AZ167" s="497"/>
      <c r="BA167" s="497"/>
      <c r="BB167" s="497"/>
      <c r="BC167" s="497"/>
      <c r="BD167" s="497"/>
      <c r="BE167" s="497"/>
      <c r="BF167" s="497"/>
      <c r="BG167" s="497"/>
      <c r="BH167" s="497"/>
      <c r="BI167" s="497"/>
      <c r="BJ167" s="497"/>
      <c r="BK167" s="497"/>
      <c r="BL167" s="497"/>
      <c r="BM167" s="497"/>
      <c r="BN167" s="497"/>
      <c r="BO167" s="497"/>
      <c r="BP167" s="497"/>
      <c r="BQ167" s="497"/>
      <c r="BR167" s="497"/>
      <c r="BS167" s="497"/>
      <c r="BT167" s="497"/>
      <c r="BU167" s="497"/>
      <c r="BV167" s="497"/>
      <c r="BW167" s="497"/>
      <c r="BX167" s="497"/>
      <c r="BY167" s="497"/>
      <c r="BZ167" s="497"/>
      <c r="CA167" s="497"/>
      <c r="CB167" s="497"/>
      <c r="CC167" s="497"/>
      <c r="CD167" s="497"/>
      <c r="CE167" s="497"/>
      <c r="CF167" s="497"/>
      <c r="CG167" s="497"/>
      <c r="CH167" s="497"/>
      <c r="CI167" s="497"/>
      <c r="CJ167" s="497"/>
      <c r="CK167" s="497"/>
      <c r="CL167" s="497"/>
      <c r="CM167" s="497"/>
      <c r="CN167" s="497"/>
      <c r="CO167" s="497"/>
      <c r="CP167" s="497"/>
      <c r="CQ167" s="497"/>
      <c r="CR167" s="497"/>
      <c r="CS167" s="497"/>
      <c r="CT167" s="497"/>
      <c r="CU167" s="497"/>
      <c r="CV167" s="497"/>
      <c r="CW167" s="497"/>
      <c r="CX167" s="497"/>
      <c r="CY167" s="497"/>
      <c r="CZ167" s="497"/>
      <c r="DA167" s="497"/>
      <c r="DB167" s="497"/>
      <c r="DC167" s="497"/>
      <c r="DD167" s="497"/>
      <c r="DE167" s="497"/>
      <c r="DF167" s="497"/>
      <c r="DG167" s="497"/>
      <c r="DH167" s="497"/>
      <c r="DI167" s="497"/>
      <c r="DJ167" s="497"/>
      <c r="DK167" s="497"/>
      <c r="DL167" s="497"/>
      <c r="DM167" s="497"/>
      <c r="DN167" s="497"/>
      <c r="DO167" s="497"/>
      <c r="DP167" s="497"/>
      <c r="DQ167" s="497"/>
      <c r="DR167" s="497"/>
      <c r="DS167" s="497"/>
      <c r="DT167" s="497"/>
      <c r="DU167" s="497"/>
      <c r="DV167" s="497"/>
      <c r="DW167" s="497"/>
      <c r="DX167" s="497"/>
      <c r="DY167" s="497"/>
      <c r="DZ167" s="497"/>
    </row>
    <row r="168" spans="1:130" s="514" customFormat="1" ht="14" x14ac:dyDescent="0.35">
      <c r="A168" s="497"/>
      <c r="B168" s="497"/>
      <c r="C168" s="497"/>
      <c r="D168" s="497"/>
      <c r="E168" s="497"/>
      <c r="F168" s="497"/>
      <c r="G168" s="497"/>
      <c r="H168" s="497"/>
      <c r="I168" s="497"/>
      <c r="J168" s="497"/>
      <c r="K168" s="497"/>
      <c r="L168" s="497"/>
      <c r="M168" s="497"/>
      <c r="N168" s="497"/>
      <c r="O168" s="497"/>
      <c r="P168" s="497"/>
      <c r="Q168" s="497"/>
      <c r="R168" s="497"/>
      <c r="S168" s="497"/>
      <c r="T168" s="497"/>
      <c r="U168" s="497"/>
      <c r="V168" s="497"/>
      <c r="W168" s="497"/>
      <c r="X168" s="497"/>
      <c r="Y168" s="497"/>
      <c r="Z168" s="497"/>
      <c r="AA168" s="497"/>
      <c r="AB168" s="497"/>
      <c r="AC168" s="497"/>
      <c r="AD168" s="497"/>
      <c r="AE168" s="497"/>
      <c r="AF168" s="497"/>
      <c r="AG168" s="497"/>
      <c r="AH168" s="497"/>
      <c r="AI168" s="497"/>
      <c r="AJ168" s="497"/>
      <c r="AK168" s="497"/>
      <c r="AL168" s="497"/>
      <c r="AM168" s="497"/>
      <c r="AN168" s="497"/>
      <c r="AO168" s="497"/>
      <c r="AP168" s="497"/>
      <c r="AQ168" s="497"/>
      <c r="AR168" s="497"/>
      <c r="AS168" s="497"/>
      <c r="AT168" s="497"/>
      <c r="AU168" s="497"/>
      <c r="AV168" s="497"/>
      <c r="AW168" s="497"/>
      <c r="AX168" s="497"/>
      <c r="AY168" s="497"/>
      <c r="AZ168" s="497"/>
      <c r="BA168" s="497"/>
      <c r="BB168" s="497"/>
      <c r="BC168" s="497"/>
      <c r="BD168" s="497"/>
      <c r="BE168" s="497"/>
      <c r="BF168" s="497"/>
      <c r="BG168" s="497"/>
      <c r="BH168" s="497"/>
      <c r="BI168" s="497"/>
      <c r="BJ168" s="497"/>
      <c r="BK168" s="497"/>
      <c r="BL168" s="497"/>
      <c r="BM168" s="497"/>
      <c r="BN168" s="497"/>
      <c r="BO168" s="497"/>
      <c r="BP168" s="497"/>
      <c r="BQ168" s="497"/>
      <c r="BR168" s="497"/>
      <c r="BS168" s="497"/>
      <c r="BT168" s="497"/>
      <c r="BU168" s="497"/>
      <c r="BV168" s="497"/>
      <c r="BW168" s="497"/>
      <c r="BX168" s="497"/>
      <c r="BY168" s="497"/>
      <c r="BZ168" s="497"/>
      <c r="CA168" s="497"/>
      <c r="CB168" s="497"/>
      <c r="CC168" s="497"/>
      <c r="CD168" s="497"/>
      <c r="CE168" s="497"/>
      <c r="CF168" s="497"/>
      <c r="CG168" s="497"/>
      <c r="CH168" s="497"/>
      <c r="CI168" s="497"/>
      <c r="CJ168" s="497"/>
      <c r="CK168" s="497"/>
      <c r="CL168" s="497"/>
      <c r="CM168" s="497"/>
      <c r="CN168" s="497"/>
      <c r="CO168" s="497"/>
      <c r="CP168" s="497"/>
      <c r="CQ168" s="497"/>
      <c r="CR168" s="497"/>
      <c r="CS168" s="497"/>
      <c r="CT168" s="497"/>
      <c r="CU168" s="497"/>
      <c r="CV168" s="497"/>
      <c r="CW168" s="497"/>
      <c r="CX168" s="497"/>
      <c r="CY168" s="497"/>
      <c r="CZ168" s="497"/>
      <c r="DA168" s="497"/>
      <c r="DB168" s="497"/>
      <c r="DC168" s="497"/>
      <c r="DD168" s="497"/>
      <c r="DE168" s="497"/>
      <c r="DF168" s="497"/>
      <c r="DG168" s="497"/>
      <c r="DH168" s="497"/>
      <c r="DI168" s="497"/>
      <c r="DJ168" s="497"/>
      <c r="DK168" s="497"/>
      <c r="DL168" s="497"/>
      <c r="DM168" s="497"/>
      <c r="DN168" s="497"/>
      <c r="DO168" s="497"/>
      <c r="DP168" s="497"/>
      <c r="DQ168" s="497"/>
      <c r="DR168" s="497"/>
      <c r="DS168" s="497"/>
      <c r="DT168" s="497"/>
      <c r="DU168" s="497"/>
      <c r="DV168" s="497"/>
      <c r="DW168" s="497"/>
      <c r="DX168" s="497"/>
      <c r="DY168" s="497"/>
      <c r="DZ168" s="497"/>
    </row>
    <row r="169" spans="1:130" s="514" customFormat="1" ht="14" x14ac:dyDescent="0.35">
      <c r="A169" s="497"/>
      <c r="B169" s="497"/>
      <c r="C169" s="497"/>
      <c r="D169" s="497"/>
      <c r="E169" s="497"/>
      <c r="F169" s="497"/>
      <c r="G169" s="497"/>
      <c r="H169" s="497"/>
      <c r="I169" s="497"/>
      <c r="J169" s="497"/>
      <c r="K169" s="497"/>
      <c r="L169" s="497"/>
      <c r="M169" s="497"/>
      <c r="N169" s="497"/>
      <c r="O169" s="497"/>
      <c r="P169" s="497"/>
      <c r="Q169" s="497"/>
      <c r="R169" s="497"/>
      <c r="S169" s="497"/>
      <c r="T169" s="497"/>
      <c r="U169" s="497"/>
      <c r="V169" s="497"/>
      <c r="W169" s="497"/>
      <c r="X169" s="497"/>
      <c r="Y169" s="497"/>
      <c r="Z169" s="497"/>
      <c r="AA169" s="497"/>
      <c r="AB169" s="497"/>
      <c r="AC169" s="497"/>
      <c r="AD169" s="497"/>
      <c r="AE169" s="497"/>
      <c r="AF169" s="497"/>
      <c r="AG169" s="497"/>
      <c r="AH169" s="497"/>
      <c r="AI169" s="497"/>
      <c r="AJ169" s="497"/>
      <c r="AK169" s="497"/>
      <c r="AL169" s="497"/>
      <c r="AM169" s="497"/>
      <c r="AN169" s="497"/>
      <c r="AO169" s="497"/>
      <c r="AP169" s="497"/>
      <c r="AQ169" s="497"/>
      <c r="AR169" s="497"/>
      <c r="AS169" s="497"/>
      <c r="AT169" s="497"/>
      <c r="AU169" s="497"/>
      <c r="AV169" s="497"/>
      <c r="AW169" s="497"/>
      <c r="AX169" s="497"/>
      <c r="AY169" s="497"/>
      <c r="AZ169" s="497"/>
      <c r="BA169" s="497"/>
      <c r="BB169" s="497"/>
      <c r="BC169" s="497"/>
      <c r="BD169" s="497"/>
      <c r="BE169" s="497"/>
      <c r="BF169" s="497"/>
      <c r="BG169" s="497"/>
      <c r="BH169" s="497"/>
      <c r="BI169" s="497"/>
      <c r="BJ169" s="497"/>
      <c r="BK169" s="497"/>
      <c r="BL169" s="497"/>
      <c r="BM169" s="497"/>
      <c r="BN169" s="497"/>
      <c r="BO169" s="497"/>
      <c r="BP169" s="497"/>
      <c r="BQ169" s="497"/>
      <c r="BR169" s="497"/>
      <c r="BS169" s="497"/>
      <c r="BT169" s="497"/>
      <c r="BU169" s="497"/>
      <c r="BV169" s="497"/>
      <c r="BW169" s="497"/>
      <c r="BX169" s="497"/>
      <c r="BY169" s="497"/>
      <c r="BZ169" s="497"/>
      <c r="CA169" s="497"/>
      <c r="CB169" s="497"/>
      <c r="CC169" s="497"/>
      <c r="CD169" s="497"/>
      <c r="CE169" s="497"/>
      <c r="CF169" s="497"/>
      <c r="CG169" s="497"/>
      <c r="CH169" s="497"/>
      <c r="CI169" s="497"/>
      <c r="CJ169" s="497"/>
      <c r="CK169" s="497"/>
      <c r="CL169" s="497"/>
      <c r="CM169" s="497"/>
      <c r="CN169" s="497"/>
      <c r="CO169" s="497"/>
      <c r="CP169" s="497"/>
      <c r="CQ169" s="497"/>
      <c r="CR169" s="497"/>
      <c r="CS169" s="497"/>
      <c r="CT169" s="497"/>
      <c r="CU169" s="497"/>
      <c r="CV169" s="497"/>
      <c r="CW169" s="497"/>
      <c r="CX169" s="497"/>
      <c r="CY169" s="497"/>
      <c r="CZ169" s="497"/>
      <c r="DA169" s="497"/>
      <c r="DB169" s="497"/>
      <c r="DC169" s="497"/>
      <c r="DD169" s="497"/>
      <c r="DE169" s="497"/>
      <c r="DF169" s="497"/>
      <c r="DG169" s="497"/>
      <c r="DH169" s="497"/>
      <c r="DI169" s="497"/>
      <c r="DJ169" s="497"/>
      <c r="DK169" s="497"/>
      <c r="DL169" s="497"/>
      <c r="DM169" s="497"/>
      <c r="DN169" s="497"/>
      <c r="DO169" s="497"/>
      <c r="DP169" s="497"/>
      <c r="DQ169" s="497"/>
      <c r="DR169" s="497"/>
      <c r="DS169" s="497"/>
      <c r="DT169" s="497"/>
      <c r="DU169" s="497"/>
      <c r="DV169" s="497"/>
      <c r="DW169" s="497"/>
      <c r="DX169" s="497"/>
      <c r="DY169" s="497"/>
      <c r="DZ169" s="497"/>
    </row>
    <row r="170" spans="1:130" s="514" customFormat="1" ht="14" x14ac:dyDescent="0.35">
      <c r="A170" s="497"/>
      <c r="B170" s="497"/>
      <c r="C170" s="497"/>
      <c r="D170" s="497"/>
      <c r="E170" s="497"/>
      <c r="F170" s="497"/>
      <c r="G170" s="497"/>
      <c r="H170" s="497"/>
      <c r="I170" s="497"/>
      <c r="J170" s="497"/>
      <c r="K170" s="497"/>
      <c r="L170" s="497"/>
      <c r="M170" s="497"/>
      <c r="N170" s="497"/>
      <c r="O170" s="497"/>
      <c r="P170" s="497"/>
      <c r="Q170" s="497"/>
      <c r="R170" s="497"/>
      <c r="S170" s="497"/>
      <c r="T170" s="497"/>
      <c r="U170" s="497"/>
      <c r="V170" s="497"/>
      <c r="W170" s="497"/>
      <c r="X170" s="497"/>
      <c r="Y170" s="497"/>
      <c r="Z170" s="497"/>
      <c r="AA170" s="497"/>
      <c r="AB170" s="497"/>
      <c r="AC170" s="497"/>
      <c r="AD170" s="497"/>
      <c r="AE170" s="497"/>
      <c r="AF170" s="497"/>
      <c r="AG170" s="497"/>
      <c r="AH170" s="497"/>
      <c r="AI170" s="497"/>
      <c r="AJ170" s="497"/>
      <c r="AK170" s="497"/>
      <c r="AL170" s="497"/>
      <c r="AM170" s="497"/>
      <c r="AN170" s="497"/>
      <c r="AO170" s="497"/>
      <c r="AP170" s="497"/>
      <c r="AQ170" s="497"/>
      <c r="AR170" s="497"/>
      <c r="AS170" s="497"/>
      <c r="AT170" s="497"/>
      <c r="AU170" s="497"/>
      <c r="AV170" s="497"/>
      <c r="AW170" s="497"/>
      <c r="AX170" s="497"/>
      <c r="AY170" s="497"/>
      <c r="AZ170" s="497"/>
      <c r="BA170" s="497"/>
      <c r="BB170" s="497"/>
      <c r="BC170" s="497"/>
      <c r="BD170" s="497"/>
      <c r="BE170" s="497"/>
      <c r="BF170" s="497"/>
      <c r="BG170" s="497"/>
      <c r="BH170" s="497"/>
      <c r="BI170" s="497"/>
      <c r="BJ170" s="497"/>
      <c r="BK170" s="497"/>
      <c r="BL170" s="497"/>
      <c r="BM170" s="497"/>
      <c r="BN170" s="497"/>
      <c r="BO170" s="497"/>
      <c r="BP170" s="497"/>
      <c r="BQ170" s="497"/>
      <c r="BR170" s="497"/>
      <c r="BS170" s="497"/>
      <c r="BT170" s="497"/>
      <c r="BU170" s="497"/>
      <c r="BV170" s="497"/>
      <c r="BW170" s="497"/>
      <c r="BX170" s="497"/>
      <c r="BY170" s="497"/>
      <c r="BZ170" s="497"/>
      <c r="CA170" s="497"/>
      <c r="CB170" s="497"/>
      <c r="CC170" s="497"/>
      <c r="CD170" s="497"/>
      <c r="CE170" s="497"/>
      <c r="CF170" s="497"/>
      <c r="CG170" s="497"/>
      <c r="CH170" s="497"/>
      <c r="CI170" s="497"/>
      <c r="CJ170" s="497"/>
      <c r="CK170" s="497"/>
      <c r="CL170" s="497"/>
      <c r="CM170" s="497"/>
      <c r="CN170" s="497"/>
      <c r="CO170" s="497"/>
      <c r="CP170" s="497"/>
      <c r="CQ170" s="497"/>
      <c r="CR170" s="497"/>
      <c r="CS170" s="497"/>
      <c r="CT170" s="497"/>
      <c r="CU170" s="497"/>
      <c r="CV170" s="497"/>
      <c r="CW170" s="497"/>
      <c r="CX170" s="497"/>
      <c r="CY170" s="497"/>
      <c r="CZ170" s="497"/>
      <c r="DA170" s="497"/>
      <c r="DB170" s="497"/>
      <c r="DC170" s="497"/>
      <c r="DD170" s="497"/>
      <c r="DE170" s="497"/>
      <c r="DF170" s="497"/>
      <c r="DG170" s="497"/>
      <c r="DH170" s="497"/>
      <c r="DI170" s="497"/>
      <c r="DJ170" s="497"/>
      <c r="DK170" s="497"/>
      <c r="DL170" s="497"/>
      <c r="DM170" s="497"/>
      <c r="DN170" s="497"/>
      <c r="DO170" s="497"/>
      <c r="DP170" s="497"/>
      <c r="DQ170" s="497"/>
      <c r="DR170" s="497"/>
      <c r="DS170" s="497"/>
      <c r="DT170" s="497"/>
      <c r="DU170" s="497"/>
      <c r="DV170" s="497"/>
      <c r="DW170" s="497"/>
      <c r="DX170" s="497"/>
      <c r="DY170" s="497"/>
      <c r="DZ170" s="497"/>
    </row>
    <row r="171" spans="1:130" s="514" customFormat="1" ht="14" x14ac:dyDescent="0.35">
      <c r="A171" s="497"/>
      <c r="B171" s="497"/>
      <c r="C171" s="497"/>
      <c r="D171" s="497"/>
      <c r="E171" s="497"/>
      <c r="F171" s="497"/>
      <c r="G171" s="497"/>
      <c r="H171" s="497"/>
      <c r="I171" s="497"/>
      <c r="J171" s="497"/>
      <c r="K171" s="497"/>
      <c r="L171" s="497"/>
      <c r="M171" s="497"/>
      <c r="N171" s="497"/>
      <c r="O171" s="497"/>
      <c r="P171" s="497"/>
      <c r="Q171" s="497"/>
      <c r="R171" s="497"/>
      <c r="S171" s="497"/>
      <c r="T171" s="497"/>
      <c r="U171" s="497"/>
      <c r="V171" s="497"/>
      <c r="W171" s="497"/>
      <c r="X171" s="497"/>
      <c r="Y171" s="497"/>
      <c r="Z171" s="497"/>
      <c r="AA171" s="497"/>
      <c r="AB171" s="497"/>
      <c r="AC171" s="497"/>
      <c r="AD171" s="497"/>
      <c r="AE171" s="497"/>
      <c r="AF171" s="497"/>
      <c r="AG171" s="497"/>
      <c r="AH171" s="497"/>
      <c r="AI171" s="497"/>
      <c r="AJ171" s="497"/>
      <c r="AK171" s="497"/>
      <c r="AL171" s="497"/>
      <c r="AM171" s="497"/>
      <c r="AN171" s="497"/>
      <c r="AO171" s="497"/>
      <c r="AP171" s="497"/>
      <c r="AQ171" s="497"/>
      <c r="AR171" s="497"/>
      <c r="AS171" s="497"/>
      <c r="AT171" s="497"/>
      <c r="AU171" s="497"/>
      <c r="AV171" s="497"/>
      <c r="AW171" s="497"/>
      <c r="AX171" s="497"/>
      <c r="AY171" s="497"/>
      <c r="AZ171" s="497"/>
      <c r="BA171" s="497"/>
      <c r="BB171" s="497"/>
      <c r="BC171" s="497"/>
      <c r="BD171" s="497"/>
      <c r="BE171" s="497"/>
      <c r="BF171" s="497"/>
      <c r="BG171" s="497"/>
      <c r="BH171" s="497"/>
      <c r="BI171" s="497"/>
      <c r="BJ171" s="497"/>
      <c r="BK171" s="497"/>
      <c r="BL171" s="497"/>
      <c r="BM171" s="497"/>
      <c r="BN171" s="497"/>
      <c r="BO171" s="497"/>
      <c r="BP171" s="497"/>
      <c r="BQ171" s="497"/>
      <c r="BR171" s="497"/>
      <c r="BS171" s="497"/>
      <c r="BT171" s="497"/>
      <c r="BU171" s="497"/>
      <c r="BV171" s="497"/>
      <c r="BW171" s="497"/>
      <c r="BX171" s="497"/>
      <c r="BY171" s="497"/>
      <c r="BZ171" s="497"/>
      <c r="CA171" s="497"/>
      <c r="CB171" s="497"/>
      <c r="CC171" s="497"/>
      <c r="CD171" s="497"/>
      <c r="CE171" s="497"/>
      <c r="CF171" s="497"/>
      <c r="CG171" s="497"/>
      <c r="CH171" s="497"/>
      <c r="CI171" s="497"/>
      <c r="CJ171" s="497"/>
      <c r="CK171" s="497"/>
      <c r="CL171" s="497"/>
      <c r="CM171" s="497"/>
      <c r="CN171" s="497"/>
      <c r="CO171" s="497"/>
      <c r="CP171" s="497"/>
      <c r="CQ171" s="497"/>
      <c r="CR171" s="497"/>
      <c r="CS171" s="497"/>
      <c r="CT171" s="497"/>
      <c r="CU171" s="497"/>
      <c r="CV171" s="497"/>
      <c r="CW171" s="497"/>
      <c r="CX171" s="497"/>
      <c r="CY171" s="497"/>
      <c r="CZ171" s="497"/>
      <c r="DA171" s="497"/>
      <c r="DB171" s="497"/>
      <c r="DC171" s="497"/>
      <c r="DD171" s="497"/>
      <c r="DE171" s="497"/>
      <c r="DF171" s="497"/>
      <c r="DG171" s="497"/>
      <c r="DH171" s="497"/>
      <c r="DI171" s="497"/>
      <c r="DJ171" s="497"/>
      <c r="DK171" s="497"/>
      <c r="DL171" s="497"/>
      <c r="DM171" s="497"/>
      <c r="DN171" s="497"/>
      <c r="DO171" s="497"/>
      <c r="DP171" s="497"/>
      <c r="DQ171" s="497"/>
      <c r="DR171" s="497"/>
      <c r="DS171" s="497"/>
      <c r="DT171" s="497"/>
      <c r="DU171" s="497"/>
      <c r="DV171" s="497"/>
      <c r="DW171" s="497"/>
      <c r="DX171" s="497"/>
      <c r="DY171" s="497"/>
      <c r="DZ171" s="497"/>
    </row>
    <row r="172" spans="1:130" s="514" customFormat="1" ht="14" x14ac:dyDescent="0.35">
      <c r="A172" s="497"/>
      <c r="B172" s="497"/>
      <c r="C172" s="497"/>
      <c r="D172" s="497"/>
      <c r="E172" s="497"/>
      <c r="F172" s="497"/>
      <c r="G172" s="497"/>
      <c r="H172" s="497"/>
      <c r="I172" s="497"/>
      <c r="J172" s="497"/>
      <c r="K172" s="497"/>
      <c r="L172" s="497"/>
      <c r="M172" s="497"/>
      <c r="N172" s="497"/>
      <c r="O172" s="497"/>
      <c r="P172" s="497"/>
      <c r="Q172" s="497"/>
      <c r="R172" s="497"/>
      <c r="S172" s="497"/>
      <c r="T172" s="497"/>
      <c r="U172" s="497"/>
      <c r="V172" s="497"/>
      <c r="W172" s="497"/>
      <c r="X172" s="497"/>
      <c r="Y172" s="497"/>
      <c r="Z172" s="497"/>
      <c r="AA172" s="497"/>
      <c r="AB172" s="497"/>
      <c r="AC172" s="497"/>
      <c r="AD172" s="497"/>
      <c r="AE172" s="497"/>
      <c r="AF172" s="497"/>
      <c r="AG172" s="497"/>
      <c r="AH172" s="497"/>
      <c r="AI172" s="497"/>
      <c r="AJ172" s="497"/>
      <c r="AK172" s="497"/>
      <c r="AL172" s="497"/>
      <c r="AM172" s="497"/>
      <c r="AN172" s="497"/>
      <c r="AO172" s="497"/>
      <c r="AP172" s="497"/>
      <c r="AQ172" s="497"/>
      <c r="AR172" s="497"/>
      <c r="AS172" s="497"/>
      <c r="AT172" s="497"/>
      <c r="AU172" s="497"/>
      <c r="AV172" s="497"/>
      <c r="AW172" s="497"/>
      <c r="AX172" s="497"/>
      <c r="AY172" s="497"/>
      <c r="AZ172" s="497"/>
      <c r="BA172" s="497"/>
      <c r="BB172" s="497"/>
      <c r="BC172" s="497"/>
      <c r="BD172" s="497"/>
      <c r="BE172" s="497"/>
      <c r="BF172" s="497"/>
      <c r="BG172" s="497"/>
      <c r="BH172" s="497"/>
      <c r="BI172" s="497"/>
      <c r="BJ172" s="497"/>
      <c r="BK172" s="497"/>
      <c r="BL172" s="497"/>
      <c r="BM172" s="497"/>
      <c r="BN172" s="497"/>
      <c r="BO172" s="497"/>
      <c r="BP172" s="497"/>
      <c r="BQ172" s="497"/>
      <c r="BR172" s="497"/>
      <c r="BS172" s="497"/>
      <c r="BT172" s="497"/>
      <c r="BU172" s="497"/>
      <c r="BV172" s="497"/>
      <c r="BW172" s="497"/>
      <c r="BX172" s="497"/>
      <c r="BY172" s="497"/>
      <c r="BZ172" s="497"/>
      <c r="CA172" s="497"/>
      <c r="CB172" s="497"/>
      <c r="CC172" s="497"/>
      <c r="CD172" s="497"/>
      <c r="CE172" s="497"/>
      <c r="CF172" s="497"/>
      <c r="CG172" s="497"/>
      <c r="CH172" s="497"/>
      <c r="CI172" s="497"/>
      <c r="CJ172" s="497"/>
      <c r="CK172" s="497"/>
      <c r="CL172" s="497"/>
      <c r="CM172" s="497"/>
      <c r="CN172" s="497"/>
      <c r="CO172" s="497"/>
      <c r="CP172" s="497"/>
      <c r="CQ172" s="497"/>
      <c r="CR172" s="497"/>
      <c r="CS172" s="497"/>
      <c r="CT172" s="497"/>
      <c r="CU172" s="497"/>
      <c r="CV172" s="497"/>
      <c r="CW172" s="497"/>
      <c r="CX172" s="497"/>
      <c r="CY172" s="497"/>
      <c r="CZ172" s="497"/>
      <c r="DA172" s="497"/>
      <c r="DB172" s="497"/>
      <c r="DC172" s="497"/>
      <c r="DD172" s="497"/>
      <c r="DE172" s="497"/>
      <c r="DF172" s="497"/>
      <c r="DG172" s="497"/>
      <c r="DH172" s="497"/>
      <c r="DI172" s="497"/>
      <c r="DJ172" s="497"/>
      <c r="DK172" s="497"/>
      <c r="DL172" s="497"/>
      <c r="DM172" s="497"/>
      <c r="DN172" s="497"/>
      <c r="DO172" s="497"/>
      <c r="DP172" s="497"/>
      <c r="DQ172" s="497"/>
      <c r="DR172" s="497"/>
      <c r="DS172" s="497"/>
      <c r="DT172" s="497"/>
      <c r="DU172" s="497"/>
      <c r="DV172" s="497"/>
      <c r="DW172" s="497"/>
      <c r="DX172" s="497"/>
      <c r="DY172" s="497"/>
      <c r="DZ172" s="497"/>
    </row>
    <row r="173" spans="1:130" s="514" customFormat="1" ht="14" x14ac:dyDescent="0.35">
      <c r="A173" s="497"/>
      <c r="B173" s="497"/>
      <c r="C173" s="497"/>
      <c r="D173" s="497"/>
      <c r="E173" s="497"/>
      <c r="F173" s="497"/>
      <c r="G173" s="497"/>
      <c r="H173" s="497"/>
      <c r="I173" s="497"/>
      <c r="J173" s="497"/>
      <c r="K173" s="497"/>
      <c r="L173" s="497"/>
      <c r="M173" s="497"/>
      <c r="N173" s="497"/>
      <c r="O173" s="497"/>
      <c r="P173" s="497"/>
      <c r="Q173" s="497"/>
      <c r="R173" s="497"/>
      <c r="S173" s="497"/>
      <c r="T173" s="497"/>
      <c r="U173" s="497"/>
      <c r="V173" s="497"/>
      <c r="W173" s="497"/>
      <c r="X173" s="497"/>
      <c r="Y173" s="497"/>
      <c r="Z173" s="497"/>
      <c r="AA173" s="497"/>
      <c r="AB173" s="497"/>
      <c r="AC173" s="497"/>
      <c r="AD173" s="497"/>
      <c r="AE173" s="497"/>
      <c r="AF173" s="497"/>
      <c r="AG173" s="497"/>
      <c r="AH173" s="497"/>
      <c r="AI173" s="497"/>
      <c r="AJ173" s="497"/>
      <c r="AK173" s="497"/>
      <c r="AL173" s="497"/>
      <c r="AM173" s="497"/>
      <c r="AN173" s="497"/>
      <c r="AO173" s="497"/>
      <c r="AP173" s="497"/>
      <c r="AQ173" s="497"/>
      <c r="AR173" s="497"/>
      <c r="AS173" s="497"/>
      <c r="AT173" s="497"/>
      <c r="AU173" s="497"/>
      <c r="AV173" s="497"/>
      <c r="AW173" s="497"/>
      <c r="AX173" s="497"/>
      <c r="AY173" s="497"/>
      <c r="AZ173" s="497"/>
      <c r="BA173" s="497"/>
      <c r="BB173" s="497"/>
      <c r="BC173" s="497"/>
      <c r="BD173" s="497"/>
      <c r="BE173" s="497"/>
      <c r="BF173" s="497"/>
      <c r="BG173" s="497"/>
      <c r="BH173" s="497"/>
      <c r="BI173" s="497"/>
      <c r="BJ173" s="497"/>
      <c r="BK173" s="497"/>
      <c r="BL173" s="497"/>
      <c r="BM173" s="497"/>
      <c r="BN173" s="497"/>
      <c r="BO173" s="497"/>
      <c r="BP173" s="497"/>
      <c r="BQ173" s="497"/>
      <c r="BR173" s="497"/>
      <c r="BS173" s="497"/>
      <c r="BT173" s="497"/>
      <c r="BU173" s="497"/>
      <c r="BV173" s="497"/>
      <c r="BW173" s="497"/>
      <c r="BX173" s="497"/>
      <c r="BY173" s="497"/>
      <c r="BZ173" s="497"/>
      <c r="CA173" s="497"/>
      <c r="CB173" s="497"/>
      <c r="CC173" s="497"/>
      <c r="CD173" s="497"/>
      <c r="CE173" s="497"/>
      <c r="CF173" s="497"/>
      <c r="CG173" s="497"/>
      <c r="CH173" s="497"/>
      <c r="CI173" s="497"/>
      <c r="CJ173" s="497"/>
      <c r="CK173" s="497"/>
      <c r="CL173" s="497"/>
      <c r="CM173" s="497"/>
      <c r="CN173" s="497"/>
      <c r="CO173" s="497"/>
      <c r="CP173" s="497"/>
      <c r="CQ173" s="497"/>
      <c r="CR173" s="497"/>
      <c r="CS173" s="497"/>
      <c r="CT173" s="497"/>
      <c r="CU173" s="497"/>
      <c r="CV173" s="497"/>
      <c r="CW173" s="497"/>
      <c r="CX173" s="497"/>
      <c r="CY173" s="497"/>
      <c r="CZ173" s="497"/>
      <c r="DA173" s="497"/>
      <c r="DB173" s="497"/>
      <c r="DC173" s="497"/>
      <c r="DD173" s="497"/>
      <c r="DE173" s="497"/>
      <c r="DF173" s="497"/>
      <c r="DG173" s="497"/>
      <c r="DH173" s="497"/>
      <c r="DI173" s="497"/>
      <c r="DJ173" s="497"/>
      <c r="DK173" s="497"/>
      <c r="DL173" s="497"/>
      <c r="DM173" s="497"/>
      <c r="DN173" s="497"/>
      <c r="DO173" s="497"/>
      <c r="DP173" s="497"/>
      <c r="DQ173" s="497"/>
      <c r="DR173" s="497"/>
      <c r="DS173" s="497"/>
      <c r="DT173" s="497"/>
      <c r="DU173" s="497"/>
      <c r="DV173" s="497"/>
      <c r="DW173" s="497"/>
      <c r="DX173" s="497"/>
      <c r="DY173" s="497"/>
      <c r="DZ173" s="497"/>
    </row>
    <row r="174" spans="1:130" s="514" customFormat="1" ht="14" x14ac:dyDescent="0.35">
      <c r="A174" s="497"/>
      <c r="B174" s="497"/>
      <c r="C174" s="497"/>
      <c r="D174" s="497"/>
      <c r="E174" s="497"/>
      <c r="F174" s="497"/>
      <c r="G174" s="497"/>
      <c r="H174" s="497"/>
      <c r="I174" s="497"/>
      <c r="J174" s="497"/>
      <c r="K174" s="497"/>
      <c r="L174" s="497"/>
      <c r="M174" s="497"/>
      <c r="N174" s="497"/>
      <c r="O174" s="497"/>
      <c r="P174" s="497"/>
      <c r="Q174" s="497"/>
      <c r="R174" s="497"/>
      <c r="S174" s="497"/>
      <c r="T174" s="497"/>
      <c r="U174" s="497"/>
      <c r="V174" s="497"/>
      <c r="W174" s="497"/>
      <c r="X174" s="497"/>
      <c r="Y174" s="497"/>
      <c r="Z174" s="497"/>
      <c r="AA174" s="497"/>
      <c r="AB174" s="497"/>
      <c r="AC174" s="497"/>
      <c r="AD174" s="497"/>
      <c r="AE174" s="497"/>
      <c r="AF174" s="497"/>
      <c r="AG174" s="497"/>
      <c r="AH174" s="497"/>
      <c r="AI174" s="497"/>
      <c r="AJ174" s="497"/>
      <c r="AK174" s="497"/>
      <c r="AL174" s="497"/>
      <c r="AM174" s="497"/>
      <c r="AN174" s="497"/>
      <c r="AO174" s="497"/>
      <c r="AP174" s="497"/>
      <c r="AQ174" s="497"/>
      <c r="AR174" s="497"/>
      <c r="AS174" s="497"/>
      <c r="AT174" s="497"/>
      <c r="AU174" s="497"/>
      <c r="AV174" s="497"/>
      <c r="AW174" s="497"/>
      <c r="AX174" s="497"/>
      <c r="AY174" s="497"/>
      <c r="AZ174" s="497"/>
      <c r="BA174" s="497"/>
      <c r="BB174" s="497"/>
      <c r="BC174" s="497"/>
      <c r="BD174" s="497"/>
      <c r="BE174" s="497"/>
      <c r="BF174" s="497"/>
      <c r="BG174" s="497"/>
      <c r="BH174" s="497"/>
      <c r="BI174" s="497"/>
      <c r="BJ174" s="497"/>
      <c r="BK174" s="497"/>
      <c r="BL174" s="497"/>
      <c r="BM174" s="497"/>
      <c r="BN174" s="497"/>
      <c r="BO174" s="497"/>
      <c r="BP174" s="497"/>
      <c r="BQ174" s="497"/>
      <c r="BR174" s="497"/>
      <c r="BS174" s="497"/>
      <c r="BT174" s="497"/>
      <c r="BU174" s="497"/>
      <c r="BV174" s="497"/>
      <c r="BW174" s="497"/>
      <c r="BX174" s="497"/>
      <c r="BY174" s="497"/>
      <c r="BZ174" s="497"/>
      <c r="CA174" s="497"/>
      <c r="CB174" s="497"/>
      <c r="CC174" s="497"/>
      <c r="CD174" s="497"/>
      <c r="CE174" s="497"/>
      <c r="CF174" s="497"/>
      <c r="CG174" s="497"/>
      <c r="CH174" s="497"/>
      <c r="CI174" s="497"/>
      <c r="CJ174" s="497"/>
      <c r="CK174" s="497"/>
      <c r="CL174" s="497"/>
      <c r="CM174" s="497"/>
      <c r="CN174" s="497"/>
      <c r="CO174" s="497"/>
      <c r="CP174" s="497"/>
      <c r="CQ174" s="497"/>
      <c r="CR174" s="497"/>
      <c r="CS174" s="497"/>
      <c r="CT174" s="497"/>
      <c r="CU174" s="497"/>
      <c r="CV174" s="497"/>
      <c r="CW174" s="497"/>
      <c r="CX174" s="497"/>
      <c r="CY174" s="497"/>
      <c r="CZ174" s="497"/>
      <c r="DA174" s="497"/>
      <c r="DB174" s="497"/>
      <c r="DC174" s="497"/>
      <c r="DD174" s="497"/>
      <c r="DE174" s="497"/>
      <c r="DF174" s="497"/>
      <c r="DG174" s="497"/>
      <c r="DH174" s="497"/>
      <c r="DI174" s="497"/>
      <c r="DJ174" s="497"/>
      <c r="DK174" s="497"/>
      <c r="DL174" s="497"/>
      <c r="DM174" s="497"/>
      <c r="DN174" s="497"/>
      <c r="DO174" s="497"/>
      <c r="DP174" s="497"/>
      <c r="DQ174" s="497"/>
      <c r="DR174" s="497"/>
      <c r="DS174" s="497"/>
      <c r="DT174" s="497"/>
      <c r="DU174" s="497"/>
      <c r="DV174" s="497"/>
      <c r="DW174" s="497"/>
      <c r="DX174" s="497"/>
      <c r="DY174" s="497"/>
      <c r="DZ174" s="497"/>
    </row>
    <row r="175" spans="1:130" s="514" customFormat="1" ht="14" x14ac:dyDescent="0.35">
      <c r="A175" s="497"/>
      <c r="B175" s="497"/>
      <c r="C175" s="497"/>
      <c r="D175" s="497"/>
      <c r="E175" s="497"/>
      <c r="F175" s="497"/>
      <c r="G175" s="497"/>
      <c r="H175" s="497"/>
      <c r="I175" s="497"/>
      <c r="J175" s="497"/>
      <c r="K175" s="497"/>
      <c r="L175" s="497"/>
      <c r="M175" s="497"/>
      <c r="N175" s="497"/>
      <c r="O175" s="497"/>
      <c r="P175" s="497"/>
      <c r="Q175" s="497"/>
      <c r="R175" s="497"/>
      <c r="S175" s="497"/>
      <c r="T175" s="497"/>
      <c r="U175" s="497"/>
      <c r="V175" s="497"/>
      <c r="W175" s="497"/>
      <c r="X175" s="497"/>
      <c r="Y175" s="497"/>
      <c r="Z175" s="497"/>
      <c r="AA175" s="497"/>
      <c r="AB175" s="497"/>
      <c r="AC175" s="497"/>
      <c r="AD175" s="497"/>
      <c r="AE175" s="497"/>
      <c r="AF175" s="497"/>
      <c r="AG175" s="497"/>
      <c r="AH175" s="497"/>
      <c r="AI175" s="497"/>
      <c r="AJ175" s="497"/>
      <c r="AK175" s="497"/>
      <c r="AL175" s="497"/>
      <c r="AM175" s="497"/>
      <c r="AN175" s="497"/>
      <c r="AO175" s="497"/>
      <c r="AP175" s="497"/>
      <c r="AQ175" s="497"/>
      <c r="AR175" s="497"/>
      <c r="AS175" s="497"/>
      <c r="AT175" s="497"/>
      <c r="AU175" s="497"/>
      <c r="AV175" s="497"/>
      <c r="AW175" s="497"/>
      <c r="AX175" s="497"/>
      <c r="AY175" s="497"/>
      <c r="AZ175" s="497"/>
      <c r="BA175" s="497"/>
      <c r="BB175" s="497"/>
      <c r="BC175" s="497"/>
      <c r="BD175" s="497"/>
      <c r="BE175" s="497"/>
      <c r="BF175" s="497"/>
      <c r="BG175" s="497"/>
      <c r="BH175" s="497"/>
      <c r="BI175" s="497"/>
      <c r="BJ175" s="497"/>
      <c r="BK175" s="497"/>
      <c r="BL175" s="497"/>
      <c r="BM175" s="497"/>
      <c r="BN175" s="497"/>
      <c r="BO175" s="497"/>
      <c r="BP175" s="497"/>
      <c r="BQ175" s="497"/>
      <c r="BR175" s="497"/>
      <c r="BS175" s="497"/>
      <c r="BT175" s="497"/>
      <c r="BU175" s="497"/>
      <c r="BV175" s="497"/>
      <c r="BW175" s="497"/>
      <c r="BX175" s="497"/>
      <c r="BY175" s="497"/>
      <c r="BZ175" s="497"/>
      <c r="CA175" s="497"/>
      <c r="CB175" s="497"/>
      <c r="CC175" s="497"/>
      <c r="CD175" s="497"/>
      <c r="CE175" s="497"/>
      <c r="CF175" s="497"/>
      <c r="CG175" s="497"/>
      <c r="CH175" s="497"/>
      <c r="CI175" s="497"/>
      <c r="CJ175" s="497"/>
      <c r="CK175" s="497"/>
      <c r="CL175" s="497"/>
      <c r="CM175" s="497"/>
      <c r="CN175" s="497"/>
      <c r="CO175" s="497"/>
      <c r="CP175" s="497"/>
      <c r="CQ175" s="497"/>
      <c r="CR175" s="497"/>
      <c r="CS175" s="497"/>
      <c r="CT175" s="497"/>
      <c r="CU175" s="497"/>
      <c r="CV175" s="497"/>
      <c r="CW175" s="497"/>
      <c r="CX175" s="497"/>
      <c r="CY175" s="497"/>
      <c r="CZ175" s="497"/>
      <c r="DA175" s="497"/>
      <c r="DB175" s="497"/>
      <c r="DC175" s="497"/>
      <c r="DD175" s="497"/>
      <c r="DE175" s="497"/>
      <c r="DF175" s="497"/>
      <c r="DG175" s="497"/>
      <c r="DH175" s="497"/>
      <c r="DI175" s="497"/>
      <c r="DJ175" s="497"/>
      <c r="DK175" s="497"/>
      <c r="DL175" s="497"/>
      <c r="DM175" s="497"/>
      <c r="DN175" s="497"/>
      <c r="DO175" s="497"/>
      <c r="DP175" s="497"/>
      <c r="DQ175" s="497"/>
      <c r="DR175" s="497"/>
      <c r="DS175" s="497"/>
      <c r="DT175" s="497"/>
      <c r="DU175" s="497"/>
      <c r="DV175" s="497"/>
      <c r="DW175" s="497"/>
      <c r="DX175" s="497"/>
      <c r="DY175" s="497"/>
      <c r="DZ175" s="497"/>
    </row>
    <row r="176" spans="1:130" s="514" customFormat="1" ht="14" x14ac:dyDescent="0.35">
      <c r="A176" s="497"/>
      <c r="B176" s="497"/>
      <c r="C176" s="497"/>
      <c r="D176" s="497"/>
      <c r="E176" s="497"/>
      <c r="F176" s="497"/>
      <c r="G176" s="497"/>
      <c r="H176" s="497"/>
      <c r="I176" s="497"/>
      <c r="J176" s="497"/>
      <c r="K176" s="497"/>
      <c r="L176" s="497"/>
      <c r="M176" s="497"/>
      <c r="N176" s="497"/>
      <c r="O176" s="497"/>
      <c r="P176" s="497"/>
      <c r="Q176" s="497"/>
      <c r="R176" s="497"/>
      <c r="S176" s="497"/>
      <c r="T176" s="497"/>
      <c r="U176" s="497"/>
      <c r="V176" s="497"/>
      <c r="W176" s="497"/>
      <c r="X176" s="497"/>
      <c r="Y176" s="497"/>
      <c r="Z176" s="497"/>
      <c r="AA176" s="497"/>
      <c r="AB176" s="497"/>
      <c r="AC176" s="497"/>
      <c r="AD176" s="497"/>
      <c r="AE176" s="497"/>
      <c r="AF176" s="497"/>
      <c r="AG176" s="497"/>
      <c r="AH176" s="497"/>
      <c r="AI176" s="497"/>
      <c r="AJ176" s="497"/>
      <c r="AK176" s="497"/>
      <c r="AL176" s="497"/>
      <c r="AM176" s="497"/>
      <c r="AN176" s="497"/>
      <c r="AO176" s="497"/>
      <c r="AP176" s="497"/>
      <c r="AQ176" s="497"/>
      <c r="AR176" s="497"/>
      <c r="AS176" s="497"/>
      <c r="AT176" s="497"/>
      <c r="AU176" s="497"/>
      <c r="AV176" s="497"/>
      <c r="AW176" s="497"/>
      <c r="AX176" s="497"/>
      <c r="AY176" s="497"/>
      <c r="AZ176" s="497"/>
      <c r="BA176" s="497"/>
      <c r="BB176" s="497"/>
      <c r="BC176" s="497"/>
      <c r="BD176" s="497"/>
      <c r="BE176" s="497"/>
      <c r="BF176" s="497"/>
      <c r="BG176" s="497"/>
      <c r="BH176" s="497"/>
      <c r="BI176" s="497"/>
      <c r="BJ176" s="497"/>
      <c r="BK176" s="497"/>
      <c r="BL176" s="497"/>
      <c r="BM176" s="497"/>
      <c r="BN176" s="497"/>
      <c r="BO176" s="497"/>
      <c r="BP176" s="497"/>
      <c r="BQ176" s="497"/>
      <c r="BR176" s="497"/>
      <c r="BS176" s="497"/>
      <c r="BT176" s="497"/>
      <c r="BU176" s="497"/>
      <c r="BV176" s="497"/>
      <c r="BW176" s="497"/>
      <c r="BX176" s="497"/>
      <c r="BY176" s="497"/>
      <c r="BZ176" s="497"/>
      <c r="CA176" s="497"/>
      <c r="CB176" s="497"/>
      <c r="CC176" s="497"/>
      <c r="CD176" s="497"/>
      <c r="CE176" s="497"/>
      <c r="CF176" s="497"/>
      <c r="CG176" s="497"/>
      <c r="CH176" s="497"/>
      <c r="CI176" s="497"/>
      <c r="CJ176" s="497"/>
      <c r="CK176" s="497"/>
      <c r="CL176" s="497"/>
      <c r="CM176" s="497"/>
      <c r="CN176" s="497"/>
      <c r="CO176" s="497"/>
      <c r="CP176" s="497"/>
      <c r="CQ176" s="497"/>
      <c r="CR176" s="497"/>
      <c r="CS176" s="497"/>
      <c r="CT176" s="497"/>
      <c r="CU176" s="497"/>
      <c r="CV176" s="497"/>
      <c r="CW176" s="497"/>
      <c r="CX176" s="497"/>
      <c r="CY176" s="497"/>
      <c r="CZ176" s="497"/>
      <c r="DA176" s="497"/>
      <c r="DB176" s="497"/>
      <c r="DC176" s="497"/>
      <c r="DD176" s="497"/>
      <c r="DE176" s="497"/>
      <c r="DF176" s="497"/>
      <c r="DG176" s="497"/>
      <c r="DH176" s="497"/>
      <c r="DI176" s="497"/>
      <c r="DJ176" s="497"/>
      <c r="DK176" s="497"/>
      <c r="DL176" s="497"/>
      <c r="DM176" s="497"/>
      <c r="DN176" s="497"/>
      <c r="DO176" s="497"/>
      <c r="DP176" s="497"/>
      <c r="DQ176" s="497"/>
      <c r="DR176" s="497"/>
      <c r="DS176" s="497"/>
      <c r="DT176" s="497"/>
      <c r="DU176" s="497"/>
      <c r="DV176" s="497"/>
      <c r="DW176" s="497"/>
      <c r="DX176" s="497"/>
      <c r="DY176" s="497"/>
      <c r="DZ176" s="497"/>
    </row>
    <row r="177" spans="1:130" s="514" customFormat="1" ht="14" x14ac:dyDescent="0.35">
      <c r="A177" s="497"/>
      <c r="B177" s="497"/>
      <c r="C177" s="497"/>
      <c r="D177" s="497"/>
      <c r="E177" s="497"/>
      <c r="F177" s="497"/>
      <c r="G177" s="497"/>
      <c r="H177" s="497"/>
      <c r="I177" s="497"/>
      <c r="J177" s="497"/>
      <c r="K177" s="497"/>
      <c r="L177" s="497"/>
      <c r="M177" s="497"/>
      <c r="N177" s="497"/>
      <c r="O177" s="497"/>
      <c r="P177" s="497"/>
      <c r="Q177" s="497"/>
      <c r="R177" s="497"/>
      <c r="S177" s="497"/>
      <c r="T177" s="497"/>
      <c r="U177" s="497"/>
      <c r="V177" s="497"/>
      <c r="W177" s="497"/>
      <c r="X177" s="497"/>
      <c r="Y177" s="497"/>
      <c r="Z177" s="497"/>
      <c r="AA177" s="497"/>
      <c r="AB177" s="497"/>
      <c r="AC177" s="497"/>
      <c r="AD177" s="497"/>
      <c r="AE177" s="497"/>
      <c r="AF177" s="497"/>
      <c r="AG177" s="497"/>
      <c r="AH177" s="497"/>
      <c r="AI177" s="497"/>
      <c r="AJ177" s="497"/>
      <c r="AK177" s="497"/>
      <c r="AL177" s="497"/>
      <c r="AM177" s="497"/>
      <c r="AN177" s="497"/>
      <c r="AO177" s="497"/>
      <c r="AP177" s="497"/>
      <c r="AQ177" s="497"/>
      <c r="AR177" s="497"/>
      <c r="AS177" s="497"/>
      <c r="AT177" s="497"/>
      <c r="AU177" s="497"/>
      <c r="AV177" s="497"/>
      <c r="AW177" s="497"/>
      <c r="AX177" s="497"/>
      <c r="AY177" s="497"/>
      <c r="AZ177" s="497"/>
      <c r="BA177" s="497"/>
      <c r="BB177" s="497"/>
      <c r="BC177" s="497"/>
      <c r="BD177" s="497"/>
      <c r="BE177" s="497"/>
      <c r="BF177" s="497"/>
      <c r="BG177" s="497"/>
      <c r="BH177" s="497"/>
      <c r="BI177" s="497"/>
      <c r="BJ177" s="497"/>
      <c r="BK177" s="497"/>
      <c r="BL177" s="497"/>
      <c r="BM177" s="497"/>
      <c r="BN177" s="497"/>
      <c r="BO177" s="497"/>
      <c r="BP177" s="497"/>
      <c r="BQ177" s="497"/>
      <c r="BR177" s="497"/>
      <c r="BS177" s="497"/>
      <c r="BT177" s="497"/>
      <c r="BU177" s="497"/>
      <c r="BV177" s="497"/>
      <c r="BW177" s="497"/>
      <c r="BX177" s="497"/>
      <c r="BY177" s="497"/>
      <c r="BZ177" s="497"/>
      <c r="CA177" s="497"/>
      <c r="CB177" s="497"/>
      <c r="CC177" s="497"/>
      <c r="CD177" s="497"/>
      <c r="CE177" s="497"/>
      <c r="CF177" s="497"/>
      <c r="CG177" s="497"/>
      <c r="CH177" s="497"/>
      <c r="CI177" s="497"/>
      <c r="CJ177" s="497"/>
      <c r="CK177" s="497"/>
      <c r="CL177" s="497"/>
      <c r="CM177" s="497"/>
      <c r="CN177" s="497"/>
      <c r="CO177" s="497"/>
      <c r="CP177" s="497"/>
      <c r="CQ177" s="497"/>
      <c r="CR177" s="497"/>
      <c r="CS177" s="497"/>
      <c r="CT177" s="497"/>
      <c r="CU177" s="497"/>
      <c r="CV177" s="497"/>
      <c r="CW177" s="497"/>
      <c r="CX177" s="497"/>
      <c r="CY177" s="497"/>
      <c r="CZ177" s="497"/>
      <c r="DA177" s="497"/>
      <c r="DB177" s="497"/>
      <c r="DC177" s="497"/>
      <c r="DD177" s="497"/>
      <c r="DE177" s="497"/>
      <c r="DF177" s="497"/>
      <c r="DG177" s="497"/>
      <c r="DH177" s="497"/>
      <c r="DI177" s="497"/>
      <c r="DJ177" s="497"/>
      <c r="DK177" s="497"/>
      <c r="DL177" s="497"/>
      <c r="DM177" s="497"/>
      <c r="DN177" s="497"/>
      <c r="DO177" s="497"/>
      <c r="DP177" s="497"/>
      <c r="DQ177" s="497"/>
      <c r="DR177" s="497"/>
      <c r="DS177" s="497"/>
      <c r="DT177" s="497"/>
      <c r="DU177" s="497"/>
      <c r="DV177" s="497"/>
      <c r="DW177" s="497"/>
      <c r="DX177" s="497"/>
      <c r="DY177" s="497"/>
      <c r="DZ177" s="497"/>
    </row>
    <row r="178" spans="1:130" s="514" customFormat="1" ht="14" x14ac:dyDescent="0.35">
      <c r="A178" s="497"/>
      <c r="B178" s="497"/>
      <c r="C178" s="497"/>
      <c r="D178" s="497"/>
      <c r="E178" s="497"/>
      <c r="F178" s="497"/>
      <c r="G178" s="497"/>
      <c r="H178" s="497"/>
      <c r="I178" s="497"/>
      <c r="J178" s="497"/>
      <c r="K178" s="497"/>
      <c r="L178" s="497"/>
      <c r="M178" s="497"/>
      <c r="N178" s="497"/>
      <c r="O178" s="497"/>
      <c r="P178" s="497"/>
      <c r="Q178" s="497"/>
      <c r="R178" s="497"/>
      <c r="S178" s="497"/>
      <c r="T178" s="497"/>
      <c r="U178" s="497"/>
      <c r="V178" s="497"/>
      <c r="W178" s="497"/>
      <c r="X178" s="497"/>
      <c r="Y178" s="497"/>
      <c r="Z178" s="497"/>
      <c r="AA178" s="497"/>
      <c r="AB178" s="497"/>
      <c r="AC178" s="497"/>
      <c r="AD178" s="497"/>
      <c r="AE178" s="497"/>
      <c r="AF178" s="497"/>
      <c r="AG178" s="497"/>
      <c r="AH178" s="497"/>
      <c r="AI178" s="497"/>
      <c r="AJ178" s="497"/>
      <c r="AK178" s="497"/>
      <c r="AL178" s="497"/>
      <c r="AM178" s="497"/>
      <c r="AN178" s="497"/>
      <c r="AO178" s="497"/>
      <c r="AP178" s="497"/>
      <c r="AQ178" s="497"/>
      <c r="AR178" s="497"/>
      <c r="AS178" s="497"/>
      <c r="AT178" s="497"/>
      <c r="AU178" s="497"/>
      <c r="AV178" s="497"/>
      <c r="AW178" s="497"/>
      <c r="AX178" s="497"/>
      <c r="AY178" s="497"/>
      <c r="AZ178" s="497"/>
      <c r="BA178" s="497"/>
      <c r="BB178" s="497"/>
      <c r="BC178" s="497"/>
      <c r="BD178" s="497"/>
      <c r="BE178" s="497"/>
      <c r="BF178" s="497"/>
      <c r="BG178" s="497"/>
      <c r="BH178" s="497"/>
      <c r="BI178" s="497"/>
      <c r="BJ178" s="497"/>
      <c r="BK178" s="497"/>
      <c r="BL178" s="497"/>
      <c r="BM178" s="497"/>
      <c r="BN178" s="497"/>
      <c r="BO178" s="497"/>
      <c r="BP178" s="497"/>
      <c r="BQ178" s="497"/>
      <c r="BR178" s="497"/>
      <c r="BS178" s="497"/>
      <c r="BT178" s="497"/>
      <c r="BU178" s="497"/>
      <c r="BV178" s="497"/>
      <c r="BW178" s="497"/>
      <c r="BX178" s="497"/>
      <c r="BY178" s="497"/>
      <c r="BZ178" s="497"/>
      <c r="CA178" s="497"/>
      <c r="CB178" s="497"/>
      <c r="CC178" s="497"/>
      <c r="CD178" s="497"/>
      <c r="CE178" s="497"/>
      <c r="CF178" s="497"/>
      <c r="CG178" s="497"/>
      <c r="CH178" s="497"/>
      <c r="CI178" s="497"/>
      <c r="CJ178" s="497"/>
      <c r="CK178" s="497"/>
      <c r="CL178" s="497"/>
      <c r="CM178" s="497"/>
      <c r="CN178" s="497"/>
      <c r="CO178" s="497"/>
      <c r="CP178" s="497"/>
      <c r="CQ178" s="497"/>
      <c r="CR178" s="497"/>
      <c r="CS178" s="497"/>
      <c r="CT178" s="497"/>
      <c r="CU178" s="497"/>
      <c r="CV178" s="497"/>
      <c r="CW178" s="497"/>
      <c r="CX178" s="497"/>
      <c r="CY178" s="497"/>
      <c r="CZ178" s="497"/>
      <c r="DA178" s="497"/>
      <c r="DB178" s="497"/>
      <c r="DC178" s="497"/>
      <c r="DD178" s="497"/>
      <c r="DE178" s="497"/>
      <c r="DF178" s="497"/>
      <c r="DG178" s="497"/>
      <c r="DH178" s="497"/>
      <c r="DI178" s="497"/>
      <c r="DJ178" s="497"/>
      <c r="DK178" s="497"/>
      <c r="DL178" s="497"/>
      <c r="DM178" s="497"/>
      <c r="DN178" s="497"/>
      <c r="DO178" s="497"/>
      <c r="DP178" s="497"/>
      <c r="DQ178" s="497"/>
      <c r="DR178" s="497"/>
      <c r="DS178" s="497"/>
      <c r="DT178" s="497"/>
      <c r="DU178" s="497"/>
      <c r="DV178" s="497"/>
      <c r="DW178" s="497"/>
      <c r="DX178" s="497"/>
      <c r="DY178" s="497"/>
      <c r="DZ178" s="497"/>
    </row>
    <row r="179" spans="1:130" s="514" customFormat="1" ht="14" x14ac:dyDescent="0.35">
      <c r="A179" s="497"/>
      <c r="B179" s="497"/>
      <c r="C179" s="497"/>
      <c r="D179" s="497"/>
      <c r="E179" s="497"/>
      <c r="F179" s="497"/>
      <c r="G179" s="497"/>
      <c r="H179" s="497"/>
      <c r="I179" s="497"/>
      <c r="J179" s="497"/>
      <c r="K179" s="497"/>
      <c r="L179" s="497"/>
      <c r="M179" s="497"/>
      <c r="N179" s="497"/>
      <c r="O179" s="497"/>
      <c r="P179" s="497"/>
      <c r="Q179" s="497"/>
      <c r="R179" s="497"/>
      <c r="S179" s="497"/>
      <c r="T179" s="497"/>
      <c r="U179" s="497"/>
      <c r="V179" s="497"/>
      <c r="W179" s="497"/>
      <c r="X179" s="497"/>
      <c r="Y179" s="497"/>
      <c r="Z179" s="497"/>
      <c r="AA179" s="497"/>
      <c r="AB179" s="497"/>
      <c r="AC179" s="497"/>
      <c r="AD179" s="497"/>
      <c r="AE179" s="497"/>
      <c r="AF179" s="497"/>
      <c r="AG179" s="497"/>
      <c r="AH179" s="497"/>
      <c r="AI179" s="497"/>
      <c r="AJ179" s="497"/>
      <c r="AK179" s="497"/>
      <c r="AL179" s="497"/>
      <c r="AM179" s="497"/>
      <c r="AN179" s="497"/>
      <c r="AO179" s="497"/>
      <c r="AP179" s="497"/>
      <c r="AQ179" s="497"/>
      <c r="AR179" s="497"/>
      <c r="AS179" s="497"/>
      <c r="AT179" s="497"/>
      <c r="AU179" s="497"/>
      <c r="AV179" s="497"/>
      <c r="AW179" s="497"/>
      <c r="AX179" s="497"/>
      <c r="AY179" s="497"/>
      <c r="AZ179" s="497"/>
      <c r="BA179" s="497"/>
      <c r="BB179" s="497"/>
      <c r="BC179" s="497"/>
      <c r="BD179" s="497"/>
      <c r="BE179" s="497"/>
      <c r="BF179" s="497"/>
      <c r="BG179" s="497"/>
      <c r="BH179" s="497"/>
      <c r="BI179" s="497"/>
      <c r="BJ179" s="497"/>
      <c r="BK179" s="497"/>
      <c r="BL179" s="497"/>
      <c r="BM179" s="497"/>
      <c r="BN179" s="497"/>
      <c r="BO179" s="497"/>
      <c r="BP179" s="497"/>
      <c r="BQ179" s="497"/>
      <c r="BR179" s="497"/>
      <c r="BS179" s="497"/>
      <c r="BT179" s="497"/>
      <c r="BU179" s="497"/>
      <c r="BV179" s="497"/>
      <c r="BW179" s="497"/>
      <c r="BX179" s="497"/>
      <c r="BY179" s="497"/>
      <c r="BZ179" s="497"/>
      <c r="CA179" s="497"/>
      <c r="CB179" s="497"/>
      <c r="CC179" s="497"/>
      <c r="CD179" s="497"/>
      <c r="CE179" s="497"/>
      <c r="CF179" s="497"/>
      <c r="CG179" s="497"/>
      <c r="CH179" s="497"/>
      <c r="CI179" s="497"/>
      <c r="CJ179" s="497"/>
      <c r="CK179" s="497"/>
      <c r="CL179" s="497"/>
      <c r="CM179" s="497"/>
      <c r="CN179" s="497"/>
      <c r="CO179" s="497"/>
      <c r="CP179" s="497"/>
      <c r="CQ179" s="497"/>
      <c r="CR179" s="497"/>
      <c r="CS179" s="497"/>
      <c r="CT179" s="497"/>
      <c r="CU179" s="497"/>
      <c r="CV179" s="497"/>
      <c r="CW179" s="497"/>
      <c r="CX179" s="497"/>
      <c r="CY179" s="497"/>
      <c r="CZ179" s="497"/>
      <c r="DA179" s="497"/>
      <c r="DB179" s="497"/>
      <c r="DC179" s="497"/>
      <c r="DD179" s="497"/>
      <c r="DE179" s="497"/>
      <c r="DF179" s="497"/>
      <c r="DG179" s="497"/>
      <c r="DH179" s="497"/>
      <c r="DI179" s="497"/>
      <c r="DJ179" s="497"/>
      <c r="DK179" s="497"/>
      <c r="DL179" s="497"/>
      <c r="DM179" s="497"/>
      <c r="DN179" s="497"/>
      <c r="DO179" s="497"/>
      <c r="DP179" s="497"/>
      <c r="DQ179" s="497"/>
      <c r="DR179" s="497"/>
      <c r="DS179" s="497"/>
      <c r="DT179" s="497"/>
      <c r="DU179" s="497"/>
      <c r="DV179" s="497"/>
      <c r="DW179" s="497"/>
      <c r="DX179" s="497"/>
      <c r="DY179" s="497"/>
      <c r="DZ179" s="497"/>
    </row>
    <row r="180" spans="1:130" s="514" customFormat="1" ht="14" x14ac:dyDescent="0.35">
      <c r="A180" s="497"/>
      <c r="B180" s="497"/>
      <c r="C180" s="497"/>
      <c r="D180" s="497"/>
      <c r="E180" s="497"/>
      <c r="F180" s="497"/>
      <c r="G180" s="497"/>
      <c r="H180" s="497"/>
      <c r="I180" s="497"/>
      <c r="J180" s="497"/>
      <c r="K180" s="497"/>
      <c r="L180" s="497"/>
      <c r="M180" s="497"/>
      <c r="N180" s="497"/>
      <c r="O180" s="497"/>
      <c r="P180" s="497"/>
      <c r="Q180" s="497"/>
      <c r="R180" s="497"/>
      <c r="S180" s="497"/>
      <c r="T180" s="497"/>
      <c r="U180" s="497"/>
      <c r="V180" s="497"/>
      <c r="W180" s="497"/>
      <c r="X180" s="497"/>
      <c r="Y180" s="497"/>
      <c r="Z180" s="497"/>
      <c r="AA180" s="497"/>
      <c r="AB180" s="497"/>
      <c r="AC180" s="497"/>
      <c r="AD180" s="497"/>
      <c r="AE180" s="497"/>
      <c r="AF180" s="497"/>
      <c r="AG180" s="497"/>
      <c r="AH180" s="497"/>
      <c r="AI180" s="497"/>
      <c r="AJ180" s="497"/>
      <c r="AK180" s="497"/>
      <c r="AL180" s="497"/>
      <c r="AM180" s="497"/>
      <c r="AN180" s="497"/>
      <c r="AO180" s="497"/>
      <c r="AP180" s="497"/>
      <c r="AQ180" s="497"/>
      <c r="AR180" s="497"/>
      <c r="AS180" s="497"/>
      <c r="AT180" s="497"/>
      <c r="AU180" s="497"/>
      <c r="AV180" s="497"/>
      <c r="AW180" s="497"/>
      <c r="AX180" s="497"/>
      <c r="AY180" s="497"/>
      <c r="AZ180" s="497"/>
      <c r="BA180" s="497"/>
      <c r="BB180" s="497"/>
      <c r="BC180" s="497"/>
      <c r="BD180" s="497"/>
      <c r="BE180" s="497"/>
      <c r="BF180" s="497"/>
      <c r="BG180" s="497"/>
      <c r="BH180" s="497"/>
      <c r="BI180" s="497"/>
      <c r="BJ180" s="497"/>
      <c r="BK180" s="497"/>
      <c r="BL180" s="497"/>
      <c r="BM180" s="497"/>
      <c r="BN180" s="497"/>
      <c r="BO180" s="497"/>
      <c r="BP180" s="497"/>
      <c r="BQ180" s="497"/>
      <c r="BR180" s="497"/>
      <c r="BS180" s="497"/>
      <c r="BT180" s="497"/>
      <c r="BU180" s="497"/>
      <c r="BV180" s="497"/>
      <c r="BW180" s="497"/>
      <c r="BX180" s="497"/>
      <c r="BY180" s="497"/>
      <c r="BZ180" s="497"/>
      <c r="CA180" s="497"/>
      <c r="CB180" s="497"/>
      <c r="CC180" s="497"/>
      <c r="CD180" s="497"/>
      <c r="CE180" s="497"/>
      <c r="CF180" s="497"/>
      <c r="CG180" s="497"/>
      <c r="CH180" s="497"/>
      <c r="CI180" s="497"/>
      <c r="CJ180" s="497"/>
      <c r="CK180" s="497"/>
      <c r="CL180" s="497"/>
      <c r="CM180" s="497"/>
      <c r="CN180" s="497"/>
      <c r="CO180" s="497"/>
      <c r="CP180" s="497"/>
      <c r="CQ180" s="497"/>
      <c r="CR180" s="497"/>
      <c r="CS180" s="497"/>
      <c r="CT180" s="497"/>
      <c r="CU180" s="497"/>
      <c r="CV180" s="497"/>
      <c r="CW180" s="497"/>
      <c r="CX180" s="497"/>
      <c r="CY180" s="497"/>
      <c r="CZ180" s="497"/>
      <c r="DA180" s="497"/>
      <c r="DB180" s="497"/>
      <c r="DC180" s="497"/>
      <c r="DD180" s="497"/>
      <c r="DE180" s="497"/>
      <c r="DF180" s="497"/>
      <c r="DG180" s="497"/>
      <c r="DH180" s="497"/>
      <c r="DI180" s="497"/>
      <c r="DJ180" s="497"/>
      <c r="DK180" s="497"/>
      <c r="DL180" s="497"/>
      <c r="DM180" s="497"/>
      <c r="DN180" s="497"/>
      <c r="DO180" s="497"/>
      <c r="DP180" s="497"/>
      <c r="DQ180" s="497"/>
      <c r="DR180" s="497"/>
      <c r="DS180" s="497"/>
      <c r="DT180" s="497"/>
      <c r="DU180" s="497"/>
      <c r="DV180" s="497"/>
      <c r="DW180" s="497"/>
      <c r="DX180" s="497"/>
      <c r="DY180" s="497"/>
      <c r="DZ180" s="497"/>
    </row>
    <row r="181" spans="1:130" s="514" customFormat="1" ht="14" x14ac:dyDescent="0.35">
      <c r="A181" s="497"/>
      <c r="B181" s="497"/>
      <c r="C181" s="497"/>
      <c r="D181" s="497"/>
      <c r="E181" s="497"/>
      <c r="F181" s="497"/>
      <c r="G181" s="497"/>
      <c r="H181" s="497"/>
      <c r="I181" s="497"/>
      <c r="J181" s="497"/>
      <c r="K181" s="497"/>
      <c r="L181" s="497"/>
      <c r="M181" s="497"/>
      <c r="N181" s="497"/>
      <c r="O181" s="497"/>
      <c r="P181" s="497"/>
      <c r="Q181" s="497"/>
      <c r="R181" s="497"/>
      <c r="S181" s="497"/>
      <c r="T181" s="497"/>
      <c r="U181" s="497"/>
      <c r="V181" s="497"/>
      <c r="W181" s="497"/>
      <c r="X181" s="497"/>
      <c r="Y181" s="497"/>
      <c r="Z181" s="497"/>
      <c r="AA181" s="497"/>
      <c r="AB181" s="497"/>
      <c r="AC181" s="497"/>
      <c r="AD181" s="497"/>
      <c r="AE181" s="497"/>
      <c r="AF181" s="497"/>
      <c r="AG181" s="497"/>
      <c r="AH181" s="497"/>
      <c r="AI181" s="497"/>
      <c r="AJ181" s="497"/>
      <c r="AK181" s="497"/>
      <c r="AL181" s="497"/>
      <c r="AM181" s="497"/>
      <c r="AN181" s="497"/>
      <c r="AO181" s="497"/>
      <c r="AP181" s="497"/>
      <c r="AQ181" s="497"/>
      <c r="AR181" s="497"/>
      <c r="AS181" s="497"/>
      <c r="AT181" s="497"/>
      <c r="AU181" s="497"/>
      <c r="AV181" s="497"/>
      <c r="AW181" s="497"/>
      <c r="AX181" s="497"/>
      <c r="AY181" s="497"/>
      <c r="AZ181" s="497"/>
      <c r="BA181" s="497"/>
      <c r="BB181" s="497"/>
      <c r="BC181" s="497"/>
      <c r="BD181" s="497"/>
      <c r="BE181" s="497"/>
      <c r="BF181" s="497"/>
      <c r="BG181" s="497"/>
      <c r="BH181" s="497"/>
      <c r="BI181" s="497"/>
      <c r="BJ181" s="497"/>
      <c r="BK181" s="497"/>
      <c r="BL181" s="497"/>
      <c r="BM181" s="497"/>
      <c r="BN181" s="497"/>
      <c r="BO181" s="497"/>
      <c r="BP181" s="497"/>
      <c r="BQ181" s="497"/>
      <c r="BR181" s="497"/>
      <c r="BS181" s="497"/>
      <c r="BT181" s="497"/>
      <c r="BU181" s="497"/>
      <c r="BV181" s="497"/>
      <c r="BW181" s="497"/>
      <c r="BX181" s="497"/>
      <c r="BY181" s="497"/>
      <c r="BZ181" s="497"/>
      <c r="CA181" s="497"/>
      <c r="CB181" s="497"/>
      <c r="CC181" s="497"/>
      <c r="CD181" s="497"/>
      <c r="CE181" s="497"/>
      <c r="CF181" s="497"/>
      <c r="CG181" s="497"/>
      <c r="CH181" s="497"/>
      <c r="CI181" s="497"/>
      <c r="CJ181" s="497"/>
      <c r="CK181" s="497"/>
      <c r="CL181" s="497"/>
      <c r="CM181" s="497"/>
      <c r="CN181" s="497"/>
      <c r="CO181" s="497"/>
      <c r="CP181" s="497"/>
      <c r="CQ181" s="497"/>
      <c r="CR181" s="497"/>
      <c r="CS181" s="497"/>
      <c r="CT181" s="497"/>
      <c r="CU181" s="497"/>
      <c r="CV181" s="497"/>
      <c r="CW181" s="497"/>
      <c r="CX181" s="497"/>
      <c r="CY181" s="497"/>
      <c r="CZ181" s="497"/>
      <c r="DA181" s="497"/>
      <c r="DB181" s="497"/>
      <c r="DC181" s="497"/>
      <c r="DD181" s="497"/>
      <c r="DE181" s="497"/>
      <c r="DF181" s="497"/>
      <c r="DG181" s="497"/>
      <c r="DH181" s="497"/>
      <c r="DI181" s="497"/>
      <c r="DJ181" s="497"/>
      <c r="DK181" s="497"/>
      <c r="DL181" s="497"/>
      <c r="DM181" s="497"/>
      <c r="DN181" s="497"/>
      <c r="DO181" s="497"/>
      <c r="DP181" s="497"/>
      <c r="DQ181" s="497"/>
      <c r="DR181" s="497"/>
      <c r="DS181" s="497"/>
      <c r="DT181" s="497"/>
      <c r="DU181" s="497"/>
      <c r="DV181" s="497"/>
      <c r="DW181" s="497"/>
      <c r="DX181" s="497"/>
      <c r="DY181" s="497"/>
      <c r="DZ181" s="497"/>
    </row>
    <row r="182" spans="1:130" s="514" customFormat="1" ht="14" x14ac:dyDescent="0.35">
      <c r="A182" s="497"/>
      <c r="B182" s="497"/>
      <c r="C182" s="497"/>
      <c r="D182" s="497"/>
      <c r="E182" s="497"/>
      <c r="F182" s="497"/>
      <c r="G182" s="497"/>
      <c r="H182" s="497"/>
      <c r="I182" s="497"/>
      <c r="J182" s="497"/>
      <c r="K182" s="497"/>
      <c r="L182" s="497"/>
      <c r="M182" s="497"/>
      <c r="N182" s="497"/>
      <c r="O182" s="497"/>
      <c r="P182" s="497"/>
      <c r="Q182" s="497"/>
      <c r="R182" s="497"/>
      <c r="S182" s="497"/>
      <c r="T182" s="497"/>
      <c r="U182" s="497"/>
      <c r="V182" s="497"/>
      <c r="W182" s="497"/>
      <c r="X182" s="497"/>
      <c r="Y182" s="497"/>
      <c r="Z182" s="497"/>
      <c r="AA182" s="497"/>
      <c r="AB182" s="497"/>
      <c r="AC182" s="497"/>
      <c r="AD182" s="497"/>
      <c r="AE182" s="497"/>
      <c r="AF182" s="497"/>
      <c r="AG182" s="497"/>
      <c r="AH182" s="497"/>
      <c r="AI182" s="497"/>
      <c r="AJ182" s="497"/>
      <c r="AK182" s="497"/>
      <c r="AL182" s="497"/>
      <c r="AM182" s="497"/>
      <c r="AN182" s="497"/>
      <c r="AO182" s="497"/>
      <c r="AP182" s="497"/>
      <c r="AQ182" s="497"/>
      <c r="AR182" s="497"/>
      <c r="AS182" s="497"/>
      <c r="AT182" s="497"/>
      <c r="AU182" s="497"/>
      <c r="AV182" s="497"/>
      <c r="AW182" s="497"/>
      <c r="AX182" s="497"/>
      <c r="AY182" s="497"/>
      <c r="AZ182" s="497"/>
      <c r="BA182" s="497"/>
      <c r="BB182" s="497"/>
      <c r="BC182" s="497"/>
      <c r="BD182" s="497"/>
      <c r="BE182" s="497"/>
      <c r="BF182" s="497"/>
      <c r="BG182" s="497"/>
      <c r="BH182" s="497"/>
      <c r="BI182" s="497"/>
      <c r="BJ182" s="497"/>
      <c r="BK182" s="497"/>
      <c r="BL182" s="497"/>
      <c r="BM182" s="497"/>
      <c r="BN182" s="497"/>
      <c r="BO182" s="497"/>
      <c r="BP182" s="497"/>
      <c r="BQ182" s="497"/>
      <c r="BR182" s="497"/>
      <c r="BS182" s="497"/>
      <c r="BT182" s="497"/>
      <c r="BU182" s="497"/>
      <c r="BV182" s="497"/>
      <c r="BW182" s="497"/>
      <c r="BX182" s="497"/>
      <c r="BY182" s="497"/>
      <c r="BZ182" s="497"/>
      <c r="CA182" s="497"/>
      <c r="CB182" s="497"/>
      <c r="CC182" s="497"/>
      <c r="CD182" s="497"/>
      <c r="CE182" s="497"/>
      <c r="CF182" s="497"/>
      <c r="CG182" s="497"/>
      <c r="CH182" s="497"/>
      <c r="CI182" s="497"/>
      <c r="CJ182" s="497"/>
      <c r="CK182" s="497"/>
      <c r="CL182" s="497"/>
      <c r="CM182" s="497"/>
      <c r="CN182" s="497"/>
      <c r="CO182" s="497"/>
      <c r="CP182" s="497"/>
      <c r="CQ182" s="497"/>
      <c r="CR182" s="497"/>
      <c r="CS182" s="497"/>
      <c r="CT182" s="497"/>
      <c r="CU182" s="497"/>
      <c r="CV182" s="497"/>
      <c r="CW182" s="497"/>
      <c r="CX182" s="497"/>
      <c r="CY182" s="497"/>
      <c r="CZ182" s="497"/>
      <c r="DA182" s="497"/>
      <c r="DB182" s="497"/>
      <c r="DC182" s="497"/>
      <c r="DD182" s="497"/>
      <c r="DE182" s="497"/>
      <c r="DF182" s="497"/>
      <c r="DG182" s="497"/>
      <c r="DH182" s="497"/>
      <c r="DI182" s="497"/>
      <c r="DJ182" s="497"/>
      <c r="DK182" s="497"/>
      <c r="DL182" s="497"/>
      <c r="DM182" s="497"/>
      <c r="DN182" s="497"/>
      <c r="DO182" s="497"/>
      <c r="DP182" s="497"/>
      <c r="DQ182" s="497"/>
      <c r="DR182" s="497"/>
      <c r="DS182" s="497"/>
      <c r="DT182" s="497"/>
      <c r="DU182" s="497"/>
      <c r="DV182" s="497"/>
      <c r="DW182" s="497"/>
      <c r="DX182" s="497"/>
      <c r="DY182" s="497"/>
      <c r="DZ182" s="497"/>
    </row>
    <row r="183" spans="1:130" s="514" customFormat="1" ht="14" x14ac:dyDescent="0.35">
      <c r="A183" s="497"/>
      <c r="B183" s="497"/>
      <c r="C183" s="497"/>
      <c r="D183" s="497"/>
      <c r="E183" s="497"/>
      <c r="F183" s="497"/>
      <c r="G183" s="497"/>
      <c r="H183" s="497"/>
      <c r="I183" s="497"/>
      <c r="J183" s="497"/>
      <c r="K183" s="497"/>
      <c r="L183" s="497"/>
      <c r="M183" s="497"/>
      <c r="N183" s="497"/>
      <c r="O183" s="497"/>
      <c r="P183" s="497"/>
      <c r="Q183" s="497"/>
      <c r="R183" s="497"/>
      <c r="S183" s="497"/>
      <c r="T183" s="497"/>
      <c r="U183" s="497"/>
      <c r="V183" s="497"/>
      <c r="W183" s="497"/>
      <c r="X183" s="497"/>
      <c r="Y183" s="497"/>
      <c r="Z183" s="497"/>
      <c r="AA183" s="497"/>
      <c r="AB183" s="497"/>
      <c r="AC183" s="497"/>
      <c r="AD183" s="497"/>
      <c r="AE183" s="497"/>
      <c r="AF183" s="497"/>
      <c r="AG183" s="497"/>
      <c r="AH183" s="497"/>
      <c r="AI183" s="497"/>
      <c r="AJ183" s="497"/>
      <c r="AK183" s="497"/>
      <c r="AL183" s="497"/>
      <c r="AM183" s="497"/>
      <c r="AN183" s="497"/>
      <c r="AO183" s="497"/>
      <c r="AP183" s="497"/>
      <c r="AQ183" s="497"/>
      <c r="AR183" s="497"/>
      <c r="AS183" s="497"/>
      <c r="AT183" s="497"/>
      <c r="AU183" s="497"/>
      <c r="AV183" s="497"/>
      <c r="AW183" s="497"/>
      <c r="AX183" s="497"/>
      <c r="AY183" s="497"/>
      <c r="AZ183" s="497"/>
      <c r="BA183" s="497"/>
      <c r="BB183" s="497"/>
      <c r="BC183" s="497"/>
      <c r="BD183" s="497"/>
      <c r="BE183" s="497"/>
      <c r="BF183" s="497"/>
      <c r="BG183" s="497"/>
      <c r="BH183" s="497"/>
      <c r="BI183" s="497"/>
      <c r="BJ183" s="497"/>
      <c r="BK183" s="497"/>
      <c r="BL183" s="497"/>
      <c r="BM183" s="497"/>
      <c r="BN183" s="497"/>
      <c r="BO183" s="497"/>
      <c r="BP183" s="497"/>
      <c r="BQ183" s="497"/>
      <c r="BR183" s="497"/>
      <c r="BS183" s="497"/>
      <c r="BT183" s="497"/>
      <c r="BU183" s="497"/>
      <c r="BV183" s="497"/>
      <c r="BW183" s="497"/>
      <c r="BX183" s="497"/>
      <c r="BY183" s="497"/>
      <c r="BZ183" s="497"/>
      <c r="CA183" s="497"/>
      <c r="CB183" s="497"/>
      <c r="CC183" s="497"/>
      <c r="CD183" s="497"/>
      <c r="CE183" s="497"/>
      <c r="CF183" s="497"/>
      <c r="CG183" s="497"/>
      <c r="CH183" s="497"/>
      <c r="CI183" s="497"/>
      <c r="CJ183" s="497"/>
      <c r="CK183" s="497"/>
      <c r="CL183" s="497"/>
      <c r="CM183" s="497"/>
      <c r="CN183" s="497"/>
      <c r="CO183" s="497"/>
      <c r="CP183" s="497"/>
      <c r="CQ183" s="497"/>
      <c r="CR183" s="497"/>
      <c r="CS183" s="497"/>
      <c r="CT183" s="497"/>
      <c r="CU183" s="497"/>
      <c r="CV183" s="497"/>
      <c r="CW183" s="497"/>
      <c r="CX183" s="497"/>
      <c r="CY183" s="497"/>
      <c r="CZ183" s="497"/>
      <c r="DA183" s="497"/>
      <c r="DB183" s="497"/>
      <c r="DC183" s="497"/>
      <c r="DD183" s="497"/>
      <c r="DE183" s="497"/>
      <c r="DF183" s="497"/>
      <c r="DG183" s="497"/>
      <c r="DH183" s="497"/>
      <c r="DI183" s="497"/>
      <c r="DJ183" s="497"/>
      <c r="DK183" s="497"/>
      <c r="DL183" s="497"/>
      <c r="DM183" s="497"/>
      <c r="DN183" s="497"/>
      <c r="DO183" s="497"/>
      <c r="DP183" s="497"/>
      <c r="DQ183" s="497"/>
      <c r="DR183" s="497"/>
      <c r="DS183" s="497"/>
      <c r="DT183" s="497"/>
      <c r="DU183" s="497"/>
      <c r="DV183" s="497"/>
      <c r="DW183" s="497"/>
      <c r="DX183" s="497"/>
      <c r="DY183" s="497"/>
      <c r="DZ183" s="497"/>
    </row>
    <row r="184" spans="1:130" s="514" customFormat="1" ht="14" x14ac:dyDescent="0.35">
      <c r="A184" s="497"/>
      <c r="B184" s="497"/>
      <c r="C184" s="497"/>
      <c r="D184" s="497"/>
      <c r="E184" s="497"/>
      <c r="F184" s="497"/>
      <c r="G184" s="497"/>
      <c r="H184" s="497"/>
      <c r="I184" s="497"/>
      <c r="J184" s="497"/>
      <c r="K184" s="497"/>
      <c r="L184" s="497"/>
      <c r="M184" s="497"/>
      <c r="N184" s="497"/>
      <c r="O184" s="497"/>
      <c r="P184" s="497"/>
      <c r="Q184" s="497"/>
      <c r="R184" s="497"/>
      <c r="S184" s="497"/>
      <c r="T184" s="497"/>
      <c r="U184" s="497"/>
      <c r="V184" s="497"/>
      <c r="W184" s="497"/>
      <c r="X184" s="497"/>
      <c r="Y184" s="497"/>
      <c r="Z184" s="497"/>
      <c r="AA184" s="497"/>
      <c r="AB184" s="497"/>
      <c r="AC184" s="497"/>
      <c r="AD184" s="497"/>
      <c r="AE184" s="497"/>
      <c r="AF184" s="497"/>
      <c r="AG184" s="497"/>
      <c r="AH184" s="497"/>
      <c r="AI184" s="497"/>
      <c r="AJ184" s="497"/>
      <c r="AK184" s="497"/>
      <c r="AL184" s="497"/>
      <c r="AM184" s="497"/>
      <c r="AN184" s="497"/>
      <c r="AO184" s="497"/>
      <c r="AP184" s="497"/>
      <c r="AQ184" s="497"/>
      <c r="AR184" s="497"/>
      <c r="AS184" s="497"/>
      <c r="AT184" s="497"/>
      <c r="AU184" s="497"/>
      <c r="AV184" s="497"/>
      <c r="AW184" s="497"/>
      <c r="AX184" s="497"/>
      <c r="AY184" s="497"/>
      <c r="AZ184" s="497"/>
      <c r="BA184" s="497"/>
      <c r="BB184" s="497"/>
      <c r="BC184" s="497"/>
      <c r="BD184" s="497"/>
      <c r="BE184" s="497"/>
      <c r="BF184" s="497"/>
      <c r="BG184" s="497"/>
      <c r="BH184" s="497"/>
      <c r="BI184" s="497"/>
      <c r="BJ184" s="497"/>
      <c r="BK184" s="497"/>
      <c r="BL184" s="497"/>
      <c r="BM184" s="497"/>
      <c r="BN184" s="497"/>
      <c r="BO184" s="497"/>
      <c r="BP184" s="497"/>
      <c r="BQ184" s="497"/>
      <c r="BR184" s="497"/>
      <c r="BS184" s="497"/>
      <c r="BT184" s="497"/>
      <c r="BU184" s="497"/>
      <c r="BV184" s="497"/>
      <c r="BW184" s="497"/>
      <c r="BX184" s="497"/>
      <c r="BY184" s="497"/>
      <c r="BZ184" s="497"/>
      <c r="CA184" s="497"/>
      <c r="CB184" s="497"/>
      <c r="CC184" s="497"/>
      <c r="CD184" s="497"/>
      <c r="CE184" s="497"/>
      <c r="CF184" s="497"/>
      <c r="CG184" s="497"/>
      <c r="CH184" s="497"/>
      <c r="CI184" s="497"/>
      <c r="CJ184" s="497"/>
      <c r="CK184" s="497"/>
      <c r="CL184" s="497"/>
      <c r="CM184" s="497"/>
      <c r="CN184" s="497"/>
      <c r="CO184" s="497"/>
      <c r="CP184" s="497"/>
      <c r="CQ184" s="497"/>
      <c r="CR184" s="497"/>
      <c r="CS184" s="497"/>
      <c r="CT184" s="497"/>
      <c r="CU184" s="497"/>
      <c r="CV184" s="497"/>
      <c r="CW184" s="497"/>
      <c r="CX184" s="497"/>
      <c r="CY184" s="497"/>
      <c r="CZ184" s="497"/>
      <c r="DA184" s="497"/>
      <c r="DB184" s="497"/>
      <c r="DC184" s="497"/>
      <c r="DD184" s="497"/>
      <c r="DE184" s="497"/>
      <c r="DF184" s="497"/>
      <c r="DG184" s="497"/>
      <c r="DH184" s="497"/>
      <c r="DI184" s="497"/>
      <c r="DJ184" s="497"/>
      <c r="DK184" s="497"/>
      <c r="DL184" s="497"/>
      <c r="DM184" s="497"/>
      <c r="DN184" s="497"/>
      <c r="DO184" s="497"/>
      <c r="DP184" s="497"/>
      <c r="DQ184" s="497"/>
      <c r="DR184" s="497"/>
      <c r="DS184" s="497"/>
      <c r="DT184" s="497"/>
      <c r="DU184" s="497"/>
      <c r="DV184" s="497"/>
      <c r="DW184" s="497"/>
      <c r="DX184" s="497"/>
      <c r="DY184" s="497"/>
      <c r="DZ184" s="497"/>
    </row>
    <row r="185" spans="1:130" s="514" customFormat="1" ht="14" x14ac:dyDescent="0.35">
      <c r="A185" s="497"/>
      <c r="B185" s="497"/>
      <c r="C185" s="497"/>
      <c r="D185" s="497"/>
      <c r="E185" s="497"/>
      <c r="F185" s="497"/>
      <c r="G185" s="497"/>
      <c r="H185" s="497"/>
      <c r="I185" s="497"/>
      <c r="J185" s="497"/>
      <c r="K185" s="497"/>
      <c r="L185" s="497"/>
      <c r="M185" s="497"/>
      <c r="N185" s="497"/>
      <c r="O185" s="497"/>
      <c r="P185" s="497"/>
      <c r="Q185" s="497"/>
      <c r="R185" s="497"/>
      <c r="S185" s="497"/>
      <c r="T185" s="497"/>
      <c r="U185" s="497"/>
      <c r="V185" s="497"/>
      <c r="W185" s="497"/>
      <c r="X185" s="497"/>
      <c r="Y185" s="497"/>
      <c r="Z185" s="497"/>
      <c r="AA185" s="497"/>
      <c r="AB185" s="497"/>
      <c r="AC185" s="497"/>
      <c r="AD185" s="497"/>
      <c r="AE185" s="497"/>
      <c r="AF185" s="497"/>
      <c r="AG185" s="497"/>
      <c r="AH185" s="497"/>
      <c r="AI185" s="497"/>
      <c r="AJ185" s="497"/>
      <c r="AK185" s="497"/>
      <c r="AL185" s="497"/>
      <c r="AM185" s="497"/>
      <c r="AN185" s="497"/>
      <c r="AO185" s="497"/>
      <c r="AP185" s="497"/>
      <c r="AQ185" s="497"/>
      <c r="AR185" s="497"/>
      <c r="AS185" s="497"/>
      <c r="AT185" s="497"/>
      <c r="AU185" s="497"/>
      <c r="AV185" s="497"/>
      <c r="AW185" s="497"/>
      <c r="AX185" s="497"/>
      <c r="AY185" s="497"/>
      <c r="AZ185" s="497"/>
      <c r="BA185" s="497"/>
      <c r="BB185" s="497"/>
      <c r="BC185" s="497"/>
      <c r="BD185" s="497"/>
      <c r="BE185" s="497"/>
      <c r="BF185" s="497"/>
      <c r="BG185" s="497"/>
      <c r="BH185" s="497"/>
      <c r="BI185" s="497"/>
      <c r="BJ185" s="497"/>
      <c r="BK185" s="497"/>
      <c r="BL185" s="497"/>
      <c r="BM185" s="497"/>
      <c r="BN185" s="497"/>
      <c r="BO185" s="497"/>
      <c r="BP185" s="497"/>
      <c r="BQ185" s="497"/>
      <c r="BR185" s="497"/>
      <c r="BS185" s="497"/>
      <c r="BT185" s="497"/>
      <c r="BU185" s="497"/>
      <c r="BV185" s="497"/>
      <c r="BW185" s="497"/>
      <c r="BX185" s="497"/>
      <c r="BY185" s="497"/>
      <c r="BZ185" s="497"/>
      <c r="CA185" s="497"/>
      <c r="CB185" s="497"/>
      <c r="CC185" s="497"/>
      <c r="CD185" s="497"/>
      <c r="CE185" s="497"/>
      <c r="CF185" s="497"/>
      <c r="CG185" s="497"/>
      <c r="CH185" s="497"/>
      <c r="CI185" s="497"/>
      <c r="CJ185" s="497"/>
      <c r="CK185" s="497"/>
      <c r="CL185" s="497"/>
      <c r="CM185" s="497"/>
      <c r="CN185" s="497"/>
      <c r="CO185" s="497"/>
      <c r="CP185" s="497"/>
      <c r="CQ185" s="497"/>
      <c r="CR185" s="497"/>
      <c r="CS185" s="497"/>
      <c r="CT185" s="497"/>
      <c r="CU185" s="497"/>
      <c r="CV185" s="497"/>
      <c r="CW185" s="497"/>
      <c r="CX185" s="497"/>
      <c r="CY185" s="497"/>
      <c r="CZ185" s="497"/>
      <c r="DA185" s="497"/>
      <c r="DB185" s="497"/>
      <c r="DC185" s="497"/>
      <c r="DD185" s="497"/>
      <c r="DE185" s="497"/>
      <c r="DF185" s="497"/>
      <c r="DG185" s="497"/>
      <c r="DH185" s="497"/>
      <c r="DI185" s="497"/>
      <c r="DJ185" s="497"/>
      <c r="DK185" s="497"/>
      <c r="DL185" s="497"/>
      <c r="DM185" s="497"/>
      <c r="DN185" s="497"/>
      <c r="DO185" s="497"/>
      <c r="DP185" s="497"/>
      <c r="DQ185" s="497"/>
      <c r="DR185" s="497"/>
      <c r="DS185" s="497"/>
      <c r="DT185" s="497"/>
      <c r="DU185" s="497"/>
      <c r="DV185" s="497"/>
      <c r="DW185" s="497"/>
      <c r="DX185" s="497"/>
      <c r="DY185" s="497"/>
      <c r="DZ185" s="497"/>
    </row>
    <row r="186" spans="1:130" s="514" customFormat="1" ht="14" x14ac:dyDescent="0.35">
      <c r="A186" s="497"/>
      <c r="B186" s="497"/>
      <c r="C186" s="497"/>
      <c r="D186" s="497"/>
      <c r="E186" s="497"/>
      <c r="F186" s="497"/>
      <c r="G186" s="497"/>
      <c r="H186" s="497"/>
      <c r="I186" s="497"/>
      <c r="J186" s="497"/>
      <c r="K186" s="497"/>
      <c r="L186" s="497"/>
      <c r="M186" s="497"/>
      <c r="N186" s="497"/>
      <c r="O186" s="497"/>
      <c r="P186" s="497"/>
      <c r="Q186" s="497"/>
      <c r="R186" s="497"/>
      <c r="S186" s="497"/>
      <c r="T186" s="497"/>
      <c r="U186" s="497"/>
      <c r="V186" s="497"/>
      <c r="W186" s="497"/>
      <c r="X186" s="497"/>
      <c r="Y186" s="497"/>
      <c r="Z186" s="497"/>
      <c r="AA186" s="497"/>
      <c r="AB186" s="497"/>
      <c r="AC186" s="497"/>
      <c r="AD186" s="497"/>
      <c r="AE186" s="497"/>
      <c r="AF186" s="497"/>
      <c r="AG186" s="497"/>
      <c r="AH186" s="497"/>
      <c r="AI186" s="497"/>
      <c r="AJ186" s="497"/>
      <c r="AK186" s="497"/>
      <c r="AL186" s="497"/>
      <c r="AM186" s="497"/>
      <c r="AN186" s="497"/>
      <c r="AO186" s="497"/>
      <c r="AP186" s="497"/>
      <c r="AQ186" s="497"/>
      <c r="AR186" s="497"/>
      <c r="AS186" s="497"/>
      <c r="AT186" s="497"/>
      <c r="AU186" s="497"/>
      <c r="AV186" s="497"/>
      <c r="AW186" s="497"/>
      <c r="AX186" s="497"/>
      <c r="AY186" s="497"/>
      <c r="AZ186" s="497"/>
      <c r="BA186" s="497"/>
      <c r="BB186" s="497"/>
      <c r="BC186" s="497"/>
      <c r="BD186" s="497"/>
      <c r="BE186" s="497"/>
      <c r="BF186" s="497"/>
      <c r="BG186" s="497"/>
      <c r="BH186" s="497"/>
      <c r="BI186" s="497"/>
      <c r="BJ186" s="497"/>
      <c r="BK186" s="497"/>
      <c r="BL186" s="497"/>
      <c r="BM186" s="497"/>
      <c r="BN186" s="497"/>
      <c r="BO186" s="497"/>
      <c r="BP186" s="497"/>
      <c r="BQ186" s="497"/>
      <c r="BR186" s="497"/>
      <c r="BS186" s="497"/>
      <c r="BT186" s="497"/>
      <c r="BU186" s="497"/>
      <c r="BV186" s="497"/>
      <c r="BW186" s="497"/>
      <c r="BX186" s="497"/>
      <c r="BY186" s="497"/>
      <c r="BZ186" s="497"/>
      <c r="CA186" s="497"/>
      <c r="CB186" s="497"/>
      <c r="CC186" s="497"/>
      <c r="CD186" s="497"/>
      <c r="CE186" s="497"/>
      <c r="CF186" s="497"/>
      <c r="CG186" s="497"/>
      <c r="CH186" s="497"/>
      <c r="CI186" s="497"/>
      <c r="CJ186" s="497"/>
      <c r="CK186" s="497"/>
      <c r="CL186" s="497"/>
      <c r="CM186" s="497"/>
      <c r="CN186" s="497"/>
      <c r="CO186" s="497"/>
      <c r="CP186" s="497"/>
      <c r="CQ186" s="497"/>
      <c r="CR186" s="497"/>
      <c r="CS186" s="497"/>
      <c r="CT186" s="497"/>
      <c r="CU186" s="497"/>
      <c r="CV186" s="497"/>
      <c r="CW186" s="497"/>
      <c r="CX186" s="497"/>
      <c r="CY186" s="497"/>
      <c r="CZ186" s="497"/>
      <c r="DA186" s="497"/>
      <c r="DB186" s="497"/>
      <c r="DC186" s="497"/>
      <c r="DD186" s="497"/>
      <c r="DE186" s="497"/>
      <c r="DF186" s="497"/>
      <c r="DG186" s="497"/>
      <c r="DH186" s="497"/>
      <c r="DI186" s="497"/>
      <c r="DJ186" s="497"/>
      <c r="DK186" s="497"/>
      <c r="DL186" s="497"/>
      <c r="DM186" s="497"/>
      <c r="DN186" s="497"/>
      <c r="DO186" s="497"/>
      <c r="DP186" s="497"/>
      <c r="DQ186" s="497"/>
      <c r="DR186" s="497"/>
      <c r="DS186" s="497"/>
      <c r="DT186" s="497"/>
      <c r="DU186" s="497"/>
      <c r="DV186" s="497"/>
      <c r="DW186" s="497"/>
      <c r="DX186" s="497"/>
      <c r="DY186" s="497"/>
      <c r="DZ186" s="497"/>
    </row>
    <row r="187" spans="1:130" s="514" customFormat="1" ht="14" x14ac:dyDescent="0.35">
      <c r="A187" s="497"/>
      <c r="B187" s="497"/>
      <c r="C187" s="497"/>
      <c r="D187" s="497"/>
      <c r="E187" s="497"/>
      <c r="F187" s="497"/>
      <c r="G187" s="497"/>
      <c r="H187" s="497"/>
      <c r="I187" s="497"/>
      <c r="J187" s="497"/>
      <c r="K187" s="497"/>
      <c r="L187" s="497"/>
      <c r="M187" s="497"/>
      <c r="N187" s="497"/>
      <c r="O187" s="497"/>
      <c r="P187" s="497"/>
      <c r="Q187" s="497"/>
      <c r="R187" s="497"/>
      <c r="S187" s="497"/>
      <c r="T187" s="497"/>
      <c r="U187" s="497"/>
      <c r="V187" s="497"/>
      <c r="W187" s="497"/>
      <c r="X187" s="497"/>
      <c r="Y187" s="497"/>
      <c r="Z187" s="497"/>
      <c r="AA187" s="497"/>
      <c r="AB187" s="497"/>
      <c r="AC187" s="497"/>
      <c r="AD187" s="497"/>
      <c r="AE187" s="497"/>
      <c r="AF187" s="497"/>
      <c r="AG187" s="497"/>
      <c r="AH187" s="497"/>
      <c r="AI187" s="497"/>
      <c r="AJ187" s="497"/>
      <c r="AK187" s="497"/>
      <c r="AL187" s="497"/>
      <c r="AM187" s="497"/>
      <c r="AN187" s="497"/>
      <c r="AO187" s="497"/>
      <c r="AP187" s="497"/>
      <c r="AQ187" s="497"/>
      <c r="AR187" s="497"/>
      <c r="AS187" s="497"/>
      <c r="AT187" s="497"/>
      <c r="AU187" s="497"/>
      <c r="AV187" s="497"/>
      <c r="AW187" s="497"/>
      <c r="AX187" s="497"/>
      <c r="AY187" s="497"/>
      <c r="AZ187" s="497"/>
      <c r="BA187" s="497"/>
      <c r="BB187" s="497"/>
      <c r="BC187" s="497"/>
      <c r="BD187" s="497"/>
      <c r="BE187" s="497"/>
      <c r="BF187" s="497"/>
      <c r="BG187" s="497"/>
      <c r="BH187" s="497"/>
      <c r="BI187" s="497"/>
      <c r="BJ187" s="497"/>
      <c r="BK187" s="497"/>
      <c r="BL187" s="497"/>
      <c r="BM187" s="497"/>
      <c r="BN187" s="497"/>
      <c r="BO187" s="497"/>
      <c r="BP187" s="497"/>
      <c r="BQ187" s="497"/>
      <c r="BR187" s="497"/>
      <c r="BS187" s="497"/>
      <c r="BT187" s="497"/>
      <c r="BU187" s="497"/>
      <c r="BV187" s="497"/>
      <c r="BW187" s="497"/>
      <c r="BX187" s="497"/>
      <c r="BY187" s="497"/>
      <c r="BZ187" s="497"/>
      <c r="CA187" s="497"/>
      <c r="CB187" s="497"/>
      <c r="CC187" s="497"/>
      <c r="CD187" s="497"/>
      <c r="CE187" s="497"/>
      <c r="CF187" s="497"/>
      <c r="CG187" s="497"/>
      <c r="CH187" s="497"/>
      <c r="CI187" s="497"/>
      <c r="CJ187" s="497"/>
      <c r="CK187" s="497"/>
      <c r="CL187" s="497"/>
      <c r="CM187" s="497"/>
      <c r="CN187" s="497"/>
      <c r="CO187" s="497"/>
      <c r="CP187" s="497"/>
      <c r="CQ187" s="497"/>
      <c r="CR187" s="497"/>
      <c r="CS187" s="497"/>
      <c r="CT187" s="497"/>
      <c r="CU187" s="497"/>
      <c r="CV187" s="497"/>
      <c r="CW187" s="497"/>
      <c r="CX187" s="497"/>
      <c r="CY187" s="497"/>
      <c r="CZ187" s="497"/>
      <c r="DA187" s="497"/>
      <c r="DB187" s="497"/>
      <c r="DC187" s="497"/>
      <c r="DD187" s="497"/>
      <c r="DE187" s="497"/>
      <c r="DF187" s="497"/>
      <c r="DG187" s="497"/>
      <c r="DH187" s="497"/>
      <c r="DI187" s="497"/>
      <c r="DJ187" s="497"/>
      <c r="DK187" s="497"/>
      <c r="DL187" s="497"/>
      <c r="DM187" s="497"/>
      <c r="DN187" s="497"/>
      <c r="DO187" s="497"/>
      <c r="DP187" s="497"/>
      <c r="DQ187" s="497"/>
      <c r="DR187" s="497"/>
      <c r="DS187" s="497"/>
      <c r="DT187" s="497"/>
      <c r="DU187" s="497"/>
      <c r="DV187" s="497"/>
      <c r="DW187" s="497"/>
      <c r="DX187" s="497"/>
      <c r="DY187" s="497"/>
      <c r="DZ187" s="497"/>
    </row>
    <row r="188" spans="1:130" s="514" customFormat="1" ht="14" x14ac:dyDescent="0.35">
      <c r="A188" s="497"/>
      <c r="B188" s="497"/>
      <c r="C188" s="497"/>
      <c r="D188" s="497"/>
      <c r="E188" s="497"/>
      <c r="F188" s="497"/>
      <c r="G188" s="497"/>
      <c r="H188" s="497"/>
      <c r="I188" s="497"/>
      <c r="J188" s="497"/>
      <c r="K188" s="497"/>
      <c r="L188" s="497"/>
      <c r="M188" s="497"/>
      <c r="N188" s="497"/>
      <c r="O188" s="497"/>
      <c r="P188" s="497"/>
      <c r="Q188" s="497"/>
      <c r="R188" s="497"/>
      <c r="S188" s="497"/>
      <c r="T188" s="497"/>
      <c r="U188" s="497"/>
      <c r="V188" s="497"/>
      <c r="W188" s="497"/>
      <c r="X188" s="497"/>
      <c r="Y188" s="497"/>
      <c r="Z188" s="497"/>
      <c r="AA188" s="497"/>
      <c r="AB188" s="497"/>
      <c r="AC188" s="497"/>
      <c r="AD188" s="497"/>
      <c r="AE188" s="497"/>
      <c r="AF188" s="497"/>
      <c r="AG188" s="497"/>
      <c r="AH188" s="497"/>
      <c r="AI188" s="497"/>
      <c r="AJ188" s="497"/>
      <c r="AK188" s="497"/>
      <c r="AL188" s="497"/>
      <c r="AM188" s="497"/>
      <c r="AN188" s="497"/>
      <c r="AO188" s="497"/>
      <c r="AP188" s="497"/>
      <c r="AQ188" s="497"/>
      <c r="AR188" s="497"/>
      <c r="AS188" s="497"/>
      <c r="AT188" s="497"/>
      <c r="AU188" s="497"/>
      <c r="AV188" s="497"/>
      <c r="AW188" s="497"/>
      <c r="AX188" s="497"/>
      <c r="AY188" s="497"/>
      <c r="AZ188" s="497"/>
      <c r="BA188" s="497"/>
      <c r="BB188" s="497"/>
      <c r="BC188" s="497"/>
      <c r="BD188" s="497"/>
      <c r="BE188" s="497"/>
      <c r="BF188" s="497"/>
      <c r="BG188" s="497"/>
      <c r="BH188" s="497"/>
      <c r="BI188" s="497"/>
      <c r="BJ188" s="497"/>
      <c r="BK188" s="497"/>
      <c r="BL188" s="497"/>
      <c r="BM188" s="497"/>
      <c r="BN188" s="497"/>
      <c r="BO188" s="497"/>
      <c r="BP188" s="497"/>
      <c r="BQ188" s="497"/>
      <c r="BR188" s="497"/>
      <c r="BS188" s="497"/>
      <c r="BT188" s="497"/>
      <c r="BU188" s="497"/>
      <c r="BV188" s="497"/>
      <c r="BW188" s="497"/>
      <c r="BX188" s="497"/>
      <c r="BY188" s="497"/>
      <c r="BZ188" s="497"/>
      <c r="CA188" s="497"/>
      <c r="CB188" s="497"/>
      <c r="CC188" s="497"/>
      <c r="CD188" s="497"/>
      <c r="CE188" s="497"/>
      <c r="CF188" s="497"/>
      <c r="CG188" s="497"/>
      <c r="CH188" s="497"/>
      <c r="CI188" s="497"/>
      <c r="CJ188" s="497"/>
      <c r="CK188" s="497"/>
      <c r="CL188" s="497"/>
      <c r="CM188" s="497"/>
      <c r="CN188" s="497"/>
      <c r="CO188" s="497"/>
      <c r="CP188" s="497"/>
      <c r="CQ188" s="497"/>
      <c r="CR188" s="497"/>
      <c r="CS188" s="497"/>
      <c r="CT188" s="497"/>
      <c r="CU188" s="497"/>
      <c r="CV188" s="497"/>
      <c r="CW188" s="497"/>
      <c r="CX188" s="497"/>
      <c r="CY188" s="497"/>
      <c r="CZ188" s="497"/>
      <c r="DA188" s="497"/>
      <c r="DB188" s="497"/>
      <c r="DC188" s="497"/>
      <c r="DD188" s="497"/>
      <c r="DE188" s="497"/>
      <c r="DF188" s="497"/>
      <c r="DG188" s="497"/>
      <c r="DH188" s="497"/>
      <c r="DI188" s="497"/>
      <c r="DJ188" s="497"/>
      <c r="DK188" s="497"/>
      <c r="DL188" s="497"/>
      <c r="DM188" s="497"/>
      <c r="DN188" s="497"/>
      <c r="DO188" s="497"/>
      <c r="DP188" s="497"/>
      <c r="DQ188" s="497"/>
      <c r="DR188" s="497"/>
      <c r="DS188" s="497"/>
      <c r="DT188" s="497"/>
      <c r="DU188" s="497"/>
      <c r="DV188" s="497"/>
      <c r="DW188" s="497"/>
      <c r="DX188" s="497"/>
      <c r="DY188" s="497"/>
      <c r="DZ188" s="497"/>
    </row>
    <row r="189" spans="1:130" s="514" customFormat="1" ht="14" x14ac:dyDescent="0.35">
      <c r="A189" s="497"/>
      <c r="B189" s="497"/>
      <c r="C189" s="497"/>
      <c r="D189" s="497"/>
      <c r="E189" s="497"/>
      <c r="F189" s="497"/>
      <c r="G189" s="497"/>
      <c r="H189" s="497"/>
      <c r="I189" s="497"/>
      <c r="J189" s="497"/>
      <c r="K189" s="497"/>
      <c r="L189" s="497"/>
      <c r="M189" s="497"/>
      <c r="N189" s="497"/>
      <c r="O189" s="497"/>
      <c r="P189" s="497"/>
      <c r="Q189" s="497"/>
      <c r="R189" s="497"/>
      <c r="S189" s="497"/>
      <c r="T189" s="497"/>
      <c r="U189" s="497"/>
      <c r="V189" s="497"/>
      <c r="W189" s="497"/>
      <c r="X189" s="497"/>
      <c r="Y189" s="497"/>
      <c r="Z189" s="497"/>
      <c r="AA189" s="497"/>
      <c r="AB189" s="497"/>
      <c r="AC189" s="497"/>
      <c r="AD189" s="497"/>
      <c r="AE189" s="497"/>
      <c r="AF189" s="497"/>
      <c r="AG189" s="497"/>
      <c r="AH189" s="497"/>
      <c r="AI189" s="497"/>
      <c r="AJ189" s="497"/>
      <c r="AK189" s="497"/>
      <c r="AL189" s="497"/>
      <c r="AM189" s="497"/>
      <c r="AN189" s="497"/>
      <c r="AO189" s="497"/>
      <c r="AP189" s="497"/>
      <c r="AQ189" s="497"/>
      <c r="AR189" s="497"/>
      <c r="AS189" s="497"/>
      <c r="AT189" s="497"/>
      <c r="AU189" s="497"/>
      <c r="AV189" s="497"/>
      <c r="AW189" s="497"/>
      <c r="AX189" s="497"/>
      <c r="AY189" s="497"/>
      <c r="AZ189" s="497"/>
      <c r="BA189" s="497"/>
      <c r="BB189" s="497"/>
      <c r="BC189" s="497"/>
      <c r="BD189" s="497"/>
      <c r="BE189" s="497"/>
      <c r="BF189" s="497"/>
      <c r="BG189" s="497"/>
      <c r="BH189" s="497"/>
      <c r="BI189" s="497"/>
      <c r="BJ189" s="497"/>
      <c r="BK189" s="497"/>
      <c r="BL189" s="497"/>
      <c r="BM189" s="497"/>
      <c r="BN189" s="497"/>
      <c r="BO189" s="497"/>
      <c r="BP189" s="497"/>
      <c r="BQ189" s="497"/>
      <c r="BR189" s="497"/>
      <c r="BS189" s="497"/>
      <c r="BT189" s="497"/>
      <c r="BU189" s="497"/>
      <c r="BV189" s="497"/>
      <c r="BW189" s="497"/>
      <c r="BX189" s="497"/>
      <c r="BY189" s="497"/>
      <c r="BZ189" s="497"/>
      <c r="CA189" s="497"/>
      <c r="CB189" s="497"/>
      <c r="CC189" s="497"/>
      <c r="CD189" s="497"/>
      <c r="CE189" s="497"/>
      <c r="CF189" s="497"/>
      <c r="CG189" s="497"/>
      <c r="CH189" s="497"/>
      <c r="CI189" s="497"/>
      <c r="CJ189" s="497"/>
      <c r="CK189" s="497"/>
      <c r="CL189" s="497"/>
      <c r="CM189" s="497"/>
      <c r="CN189" s="497"/>
      <c r="CO189" s="497"/>
      <c r="CP189" s="497"/>
      <c r="CQ189" s="497"/>
      <c r="CR189" s="497"/>
      <c r="CS189" s="497"/>
      <c r="CT189" s="497"/>
      <c r="CU189" s="497"/>
      <c r="CV189" s="497"/>
      <c r="CW189" s="497"/>
      <c r="CX189" s="497"/>
      <c r="CY189" s="497"/>
      <c r="CZ189" s="497"/>
      <c r="DA189" s="497"/>
      <c r="DB189" s="497"/>
      <c r="DC189" s="497"/>
      <c r="DD189" s="497"/>
      <c r="DE189" s="497"/>
      <c r="DF189" s="497"/>
      <c r="DG189" s="497"/>
      <c r="DH189" s="497"/>
      <c r="DI189" s="497"/>
      <c r="DJ189" s="497"/>
      <c r="DK189" s="497"/>
      <c r="DL189" s="497"/>
      <c r="DM189" s="497"/>
      <c r="DN189" s="497"/>
      <c r="DO189" s="497"/>
      <c r="DP189" s="497"/>
      <c r="DQ189" s="497"/>
      <c r="DR189" s="497"/>
      <c r="DS189" s="497"/>
      <c r="DT189" s="497"/>
      <c r="DU189" s="497"/>
      <c r="DV189" s="497"/>
      <c r="DW189" s="497"/>
      <c r="DX189" s="497"/>
      <c r="DY189" s="497"/>
      <c r="DZ189" s="497"/>
    </row>
    <row r="190" spans="1:130" s="514" customFormat="1" ht="14" x14ac:dyDescent="0.35">
      <c r="A190" s="497"/>
      <c r="B190" s="497"/>
      <c r="C190" s="497"/>
      <c r="D190" s="497"/>
      <c r="E190" s="497"/>
      <c r="F190" s="497"/>
      <c r="G190" s="497"/>
      <c r="H190" s="497"/>
      <c r="I190" s="497"/>
      <c r="J190" s="497"/>
      <c r="K190" s="497"/>
      <c r="L190" s="497"/>
      <c r="M190" s="497"/>
      <c r="N190" s="497"/>
      <c r="O190" s="497"/>
      <c r="P190" s="497"/>
      <c r="Q190" s="497"/>
      <c r="R190" s="497"/>
      <c r="S190" s="497"/>
      <c r="T190" s="497"/>
      <c r="U190" s="497"/>
      <c r="V190" s="497"/>
      <c r="W190" s="497"/>
      <c r="X190" s="497"/>
      <c r="Y190" s="497"/>
      <c r="Z190" s="497"/>
      <c r="AA190" s="497"/>
      <c r="AB190" s="497"/>
      <c r="AC190" s="497"/>
      <c r="AD190" s="497"/>
      <c r="AE190" s="497"/>
      <c r="AF190" s="497"/>
      <c r="AG190" s="497"/>
      <c r="AH190" s="497"/>
      <c r="AI190" s="497"/>
      <c r="AJ190" s="497"/>
      <c r="AK190" s="497"/>
      <c r="AL190" s="497"/>
      <c r="AM190" s="497"/>
      <c r="AN190" s="497"/>
      <c r="AO190" s="497"/>
      <c r="AP190" s="497"/>
      <c r="AQ190" s="497"/>
      <c r="AR190" s="497"/>
      <c r="AS190" s="497"/>
      <c r="AT190" s="497"/>
      <c r="AU190" s="497"/>
      <c r="AV190" s="497"/>
      <c r="AW190" s="497"/>
      <c r="AX190" s="497"/>
      <c r="AY190" s="497"/>
      <c r="AZ190" s="497"/>
      <c r="BA190" s="497"/>
      <c r="BB190" s="497"/>
      <c r="BC190" s="497"/>
      <c r="BD190" s="497"/>
      <c r="BE190" s="497"/>
      <c r="BF190" s="497"/>
      <c r="BG190" s="497"/>
      <c r="BH190" s="497"/>
      <c r="BI190" s="497"/>
      <c r="BJ190" s="497"/>
      <c r="BK190" s="497"/>
      <c r="BL190" s="497"/>
      <c r="BM190" s="497"/>
      <c r="BN190" s="497"/>
      <c r="BO190" s="497"/>
      <c r="BP190" s="497"/>
      <c r="BQ190" s="497"/>
      <c r="BR190" s="497"/>
      <c r="BS190" s="497"/>
      <c r="BT190" s="497"/>
      <c r="BU190" s="497"/>
      <c r="BV190" s="497"/>
      <c r="BW190" s="497"/>
      <c r="BX190" s="497"/>
      <c r="BY190" s="497"/>
      <c r="BZ190" s="497"/>
      <c r="CA190" s="497"/>
      <c r="CB190" s="497"/>
      <c r="CC190" s="497"/>
      <c r="CD190" s="497"/>
      <c r="CE190" s="497"/>
      <c r="CF190" s="497"/>
      <c r="CG190" s="497"/>
      <c r="CH190" s="497"/>
      <c r="CI190" s="497"/>
      <c r="CJ190" s="497"/>
      <c r="CK190" s="497"/>
      <c r="CL190" s="497"/>
      <c r="CM190" s="497"/>
      <c r="CN190" s="497"/>
      <c r="CO190" s="497"/>
      <c r="CP190" s="497"/>
      <c r="CQ190" s="497"/>
      <c r="CR190" s="497"/>
      <c r="CS190" s="497"/>
      <c r="CT190" s="497"/>
      <c r="CU190" s="497"/>
      <c r="CV190" s="497"/>
      <c r="CW190" s="497"/>
      <c r="CX190" s="497"/>
      <c r="CY190" s="497"/>
      <c r="CZ190" s="497"/>
      <c r="DA190" s="497"/>
      <c r="DB190" s="497"/>
      <c r="DC190" s="497"/>
      <c r="DD190" s="497"/>
      <c r="DE190" s="497"/>
      <c r="DF190" s="497"/>
      <c r="DG190" s="497"/>
      <c r="DH190" s="497"/>
      <c r="DI190" s="497"/>
      <c r="DJ190" s="497"/>
      <c r="DK190" s="497"/>
      <c r="DL190" s="497"/>
      <c r="DM190" s="497"/>
      <c r="DN190" s="497"/>
      <c r="DO190" s="497"/>
      <c r="DP190" s="497"/>
      <c r="DQ190" s="497"/>
      <c r="DR190" s="497"/>
      <c r="DS190" s="497"/>
      <c r="DT190" s="497"/>
      <c r="DU190" s="497"/>
      <c r="DV190" s="497"/>
      <c r="DW190" s="497"/>
      <c r="DX190" s="497"/>
      <c r="DY190" s="497"/>
      <c r="DZ190" s="497"/>
    </row>
    <row r="191" spans="1:130" s="514" customFormat="1" ht="14" x14ac:dyDescent="0.35">
      <c r="A191" s="497"/>
      <c r="B191" s="497"/>
      <c r="C191" s="497"/>
      <c r="D191" s="497"/>
      <c r="E191" s="497"/>
      <c r="F191" s="497"/>
      <c r="G191" s="497"/>
      <c r="H191" s="497"/>
      <c r="I191" s="497"/>
      <c r="J191" s="497"/>
      <c r="K191" s="497"/>
      <c r="L191" s="497"/>
      <c r="M191" s="497"/>
      <c r="N191" s="497"/>
      <c r="O191" s="497"/>
      <c r="P191" s="497"/>
      <c r="Q191" s="497"/>
      <c r="R191" s="497"/>
      <c r="S191" s="497"/>
      <c r="T191" s="497"/>
      <c r="U191" s="497"/>
      <c r="V191" s="497"/>
      <c r="W191" s="497"/>
      <c r="X191" s="497"/>
      <c r="Y191" s="497"/>
      <c r="Z191" s="497"/>
      <c r="AA191" s="497"/>
      <c r="AB191" s="497"/>
      <c r="AC191" s="497"/>
      <c r="AD191" s="497"/>
      <c r="AE191" s="497"/>
      <c r="AF191" s="497"/>
      <c r="AG191" s="497"/>
      <c r="AH191" s="497"/>
      <c r="AI191" s="497"/>
      <c r="AJ191" s="497"/>
      <c r="AK191" s="497"/>
      <c r="AL191" s="497"/>
      <c r="AM191" s="497"/>
      <c r="AN191" s="497"/>
      <c r="AO191" s="497"/>
      <c r="AP191" s="497"/>
      <c r="AQ191" s="497"/>
      <c r="AR191" s="497"/>
      <c r="AS191" s="497"/>
      <c r="AT191" s="497"/>
      <c r="AU191" s="497"/>
      <c r="AV191" s="497"/>
      <c r="AW191" s="497"/>
      <c r="AX191" s="497"/>
      <c r="AY191" s="497"/>
      <c r="AZ191" s="497"/>
      <c r="BA191" s="497"/>
      <c r="BB191" s="497"/>
      <c r="BC191" s="497"/>
      <c r="BD191" s="497"/>
      <c r="BE191" s="497"/>
      <c r="BF191" s="497"/>
      <c r="BG191" s="497"/>
      <c r="BH191" s="497"/>
      <c r="BI191" s="497"/>
      <c r="BJ191" s="497"/>
      <c r="BK191" s="497"/>
      <c r="BL191" s="497"/>
      <c r="BM191" s="497"/>
      <c r="BN191" s="497"/>
      <c r="BO191" s="497"/>
      <c r="BP191" s="497"/>
      <c r="BQ191" s="497"/>
      <c r="BR191" s="497"/>
      <c r="BS191" s="497"/>
      <c r="BT191" s="497"/>
      <c r="BU191" s="497"/>
      <c r="BV191" s="497"/>
      <c r="BW191" s="497"/>
      <c r="BX191" s="497"/>
      <c r="BY191" s="497"/>
      <c r="BZ191" s="497"/>
      <c r="CA191" s="497"/>
      <c r="CB191" s="497"/>
      <c r="CC191" s="497"/>
      <c r="CD191" s="497"/>
      <c r="CE191" s="497"/>
      <c r="CF191" s="497"/>
      <c r="CG191" s="497"/>
      <c r="CH191" s="497"/>
      <c r="CI191" s="497"/>
      <c r="CJ191" s="497"/>
      <c r="CK191" s="497"/>
      <c r="CL191" s="497"/>
      <c r="CM191" s="497"/>
      <c r="CN191" s="497"/>
      <c r="CO191" s="497"/>
      <c r="CP191" s="497"/>
      <c r="CQ191" s="497"/>
      <c r="CR191" s="497"/>
      <c r="CS191" s="497"/>
      <c r="CT191" s="497"/>
      <c r="CU191" s="497"/>
      <c r="CV191" s="497"/>
      <c r="CW191" s="497"/>
      <c r="CX191" s="497"/>
      <c r="CY191" s="497"/>
      <c r="CZ191" s="497"/>
      <c r="DA191" s="497"/>
      <c r="DB191" s="497"/>
      <c r="DC191" s="497"/>
      <c r="DD191" s="497"/>
      <c r="DE191" s="497"/>
      <c r="DF191" s="497"/>
      <c r="DG191" s="497"/>
      <c r="DH191" s="497"/>
      <c r="DI191" s="497"/>
      <c r="DJ191" s="497"/>
      <c r="DK191" s="497"/>
      <c r="DL191" s="497"/>
      <c r="DM191" s="497"/>
      <c r="DN191" s="497"/>
      <c r="DO191" s="497"/>
      <c r="DP191" s="497"/>
      <c r="DQ191" s="497"/>
      <c r="DR191" s="497"/>
      <c r="DS191" s="497"/>
      <c r="DT191" s="497"/>
      <c r="DU191" s="497"/>
      <c r="DV191" s="497"/>
      <c r="DW191" s="497"/>
      <c r="DX191" s="497"/>
      <c r="DY191" s="497"/>
      <c r="DZ191" s="497"/>
    </row>
    <row r="192" spans="1:130" s="514" customFormat="1" ht="14" x14ac:dyDescent="0.35">
      <c r="A192" s="497"/>
      <c r="B192" s="497"/>
      <c r="C192" s="497"/>
      <c r="D192" s="497"/>
      <c r="E192" s="497"/>
      <c r="F192" s="497"/>
      <c r="G192" s="497"/>
      <c r="H192" s="497"/>
      <c r="I192" s="497"/>
      <c r="J192" s="497"/>
      <c r="K192" s="497"/>
      <c r="L192" s="497"/>
      <c r="M192" s="497"/>
      <c r="N192" s="497"/>
      <c r="O192" s="497"/>
      <c r="P192" s="497"/>
      <c r="Q192" s="497"/>
      <c r="R192" s="497"/>
      <c r="S192" s="497"/>
      <c r="T192" s="497"/>
      <c r="U192" s="497"/>
      <c r="V192" s="497"/>
      <c r="W192" s="497"/>
      <c r="X192" s="497"/>
      <c r="Y192" s="497"/>
      <c r="Z192" s="497"/>
      <c r="AA192" s="497"/>
      <c r="AB192" s="497"/>
      <c r="AC192" s="497"/>
      <c r="AD192" s="497"/>
      <c r="AE192" s="497"/>
      <c r="AF192" s="497"/>
      <c r="AG192" s="497"/>
      <c r="AH192" s="497"/>
      <c r="AI192" s="497"/>
      <c r="AJ192" s="497"/>
      <c r="AK192" s="497"/>
      <c r="AL192" s="497"/>
      <c r="AM192" s="497"/>
      <c r="AN192" s="497"/>
      <c r="AO192" s="497"/>
      <c r="AP192" s="497"/>
      <c r="AQ192" s="497"/>
      <c r="AR192" s="497"/>
      <c r="AS192" s="497"/>
      <c r="AT192" s="497"/>
      <c r="AU192" s="497"/>
      <c r="AV192" s="497"/>
      <c r="AW192" s="497"/>
      <c r="AX192" s="497"/>
      <c r="AY192" s="497"/>
      <c r="AZ192" s="497"/>
      <c r="BA192" s="497"/>
      <c r="BB192" s="497"/>
      <c r="BC192" s="497"/>
      <c r="BD192" s="497"/>
      <c r="BE192" s="497"/>
      <c r="BF192" s="497"/>
      <c r="BG192" s="497"/>
      <c r="BH192" s="497"/>
      <c r="BI192" s="497"/>
      <c r="BJ192" s="497"/>
      <c r="BK192" s="497"/>
      <c r="BL192" s="497"/>
      <c r="BM192" s="497"/>
      <c r="BN192" s="497"/>
      <c r="BO192" s="497"/>
      <c r="BP192" s="497"/>
      <c r="BQ192" s="497"/>
      <c r="BR192" s="497"/>
      <c r="BS192" s="497"/>
      <c r="BT192" s="497"/>
      <c r="BU192" s="497"/>
      <c r="BV192" s="497"/>
      <c r="BW192" s="497"/>
      <c r="BX192" s="497"/>
      <c r="BY192" s="497"/>
      <c r="BZ192" s="497"/>
      <c r="CA192" s="497"/>
      <c r="CB192" s="497"/>
      <c r="CC192" s="497"/>
      <c r="CD192" s="497"/>
      <c r="CE192" s="497"/>
      <c r="CF192" s="497"/>
      <c r="CG192" s="497"/>
      <c r="CH192" s="497"/>
      <c r="CI192" s="497"/>
      <c r="CJ192" s="497"/>
      <c r="CK192" s="497"/>
      <c r="CL192" s="497"/>
      <c r="CM192" s="497"/>
      <c r="CN192" s="497"/>
      <c r="CO192" s="497"/>
      <c r="CP192" s="497"/>
      <c r="CQ192" s="497"/>
      <c r="CR192" s="497"/>
      <c r="CS192" s="497"/>
      <c r="CT192" s="497"/>
      <c r="CU192" s="497"/>
      <c r="CV192" s="497"/>
      <c r="CW192" s="497"/>
      <c r="CX192" s="497"/>
      <c r="CY192" s="497"/>
      <c r="CZ192" s="497"/>
      <c r="DA192" s="497"/>
      <c r="DB192" s="497"/>
      <c r="DC192" s="497"/>
      <c r="DD192" s="497"/>
      <c r="DE192" s="497"/>
      <c r="DF192" s="497"/>
      <c r="DG192" s="497"/>
      <c r="DH192" s="497"/>
      <c r="DI192" s="497"/>
      <c r="DJ192" s="497"/>
      <c r="DK192" s="497"/>
      <c r="DL192" s="497"/>
      <c r="DM192" s="497"/>
      <c r="DN192" s="497"/>
      <c r="DO192" s="497"/>
      <c r="DP192" s="497"/>
      <c r="DQ192" s="497"/>
      <c r="DR192" s="497"/>
      <c r="DS192" s="497"/>
      <c r="DT192" s="497"/>
      <c r="DU192" s="497"/>
      <c r="DV192" s="497"/>
      <c r="DW192" s="497"/>
      <c r="DX192" s="497"/>
      <c r="DY192" s="497"/>
      <c r="DZ192" s="497"/>
    </row>
    <row r="193" spans="1:130" s="514" customFormat="1" ht="14" x14ac:dyDescent="0.35">
      <c r="A193" s="497"/>
      <c r="B193" s="497"/>
      <c r="C193" s="497"/>
      <c r="D193" s="497"/>
      <c r="E193" s="497"/>
      <c r="F193" s="497"/>
      <c r="G193" s="497"/>
      <c r="H193" s="497"/>
      <c r="I193" s="497"/>
      <c r="J193" s="497"/>
      <c r="K193" s="497"/>
      <c r="L193" s="497"/>
      <c r="M193" s="497"/>
      <c r="N193" s="497"/>
      <c r="O193" s="497"/>
      <c r="P193" s="497"/>
      <c r="Q193" s="497"/>
      <c r="R193" s="497"/>
      <c r="S193" s="497"/>
      <c r="T193" s="497"/>
      <c r="U193" s="497"/>
      <c r="V193" s="497"/>
      <c r="W193" s="497"/>
      <c r="X193" s="497"/>
      <c r="Y193" s="497"/>
      <c r="Z193" s="497"/>
      <c r="AA193" s="497"/>
      <c r="AB193" s="497"/>
      <c r="AC193" s="497"/>
      <c r="AD193" s="497"/>
      <c r="AE193" s="497"/>
      <c r="AF193" s="497"/>
      <c r="AG193" s="497"/>
      <c r="AH193" s="497"/>
      <c r="AI193" s="497"/>
      <c r="AJ193" s="497"/>
      <c r="AK193" s="497"/>
      <c r="AL193" s="497"/>
      <c r="AM193" s="497"/>
      <c r="AN193" s="497"/>
      <c r="AO193" s="497"/>
      <c r="AP193" s="497"/>
      <c r="AQ193" s="497"/>
      <c r="AR193" s="497"/>
      <c r="AS193" s="497"/>
      <c r="AT193" s="497"/>
      <c r="AU193" s="497"/>
      <c r="AV193" s="497"/>
      <c r="AW193" s="497"/>
      <c r="AX193" s="497"/>
      <c r="AY193" s="497"/>
      <c r="AZ193" s="497"/>
      <c r="BA193" s="497"/>
      <c r="BB193" s="497"/>
      <c r="BC193" s="497"/>
      <c r="BD193" s="497"/>
      <c r="BE193" s="497"/>
      <c r="BF193" s="497"/>
      <c r="BG193" s="497"/>
      <c r="BH193" s="497"/>
      <c r="BI193" s="497"/>
      <c r="BJ193" s="497"/>
      <c r="BK193" s="497"/>
      <c r="BL193" s="497"/>
      <c r="BM193" s="497"/>
      <c r="BN193" s="497"/>
      <c r="BO193" s="497"/>
      <c r="BP193" s="497"/>
      <c r="BQ193" s="497"/>
      <c r="BR193" s="497"/>
      <c r="BS193" s="497"/>
      <c r="BT193" s="497"/>
      <c r="BU193" s="497"/>
      <c r="BV193" s="497"/>
      <c r="BW193" s="497"/>
      <c r="BX193" s="497"/>
      <c r="BY193" s="497"/>
      <c r="BZ193" s="497"/>
      <c r="CA193" s="497"/>
      <c r="CB193" s="497"/>
      <c r="CC193" s="497"/>
      <c r="CD193" s="497"/>
      <c r="CE193" s="497"/>
      <c r="CF193" s="497"/>
      <c r="CG193" s="497"/>
      <c r="CH193" s="497"/>
      <c r="CI193" s="497"/>
      <c r="CJ193" s="497"/>
      <c r="CK193" s="497"/>
      <c r="CL193" s="497"/>
      <c r="CM193" s="497"/>
      <c r="CN193" s="497"/>
      <c r="CO193" s="497"/>
      <c r="CP193" s="497"/>
      <c r="CQ193" s="497"/>
      <c r="CR193" s="497"/>
      <c r="CS193" s="497"/>
      <c r="CT193" s="497"/>
      <c r="CU193" s="497"/>
      <c r="CV193" s="497"/>
      <c r="CW193" s="497"/>
      <c r="CX193" s="497"/>
      <c r="CY193" s="497"/>
      <c r="CZ193" s="497"/>
      <c r="DA193" s="497"/>
      <c r="DB193" s="497"/>
      <c r="DC193" s="497"/>
      <c r="DD193" s="497"/>
      <c r="DE193" s="497"/>
      <c r="DF193" s="497"/>
      <c r="DG193" s="497"/>
      <c r="DH193" s="497"/>
      <c r="DI193" s="497"/>
      <c r="DJ193" s="497"/>
      <c r="DK193" s="497"/>
      <c r="DL193" s="497"/>
      <c r="DM193" s="497"/>
      <c r="DN193" s="497"/>
      <c r="DO193" s="497"/>
      <c r="DP193" s="497"/>
      <c r="DQ193" s="497"/>
      <c r="DR193" s="497"/>
      <c r="DS193" s="497"/>
      <c r="DT193" s="497"/>
      <c r="DU193" s="497"/>
      <c r="DV193" s="497"/>
      <c r="DW193" s="497"/>
      <c r="DX193" s="497"/>
      <c r="DY193" s="497"/>
      <c r="DZ193" s="497"/>
    </row>
    <row r="194" spans="1:130" s="514" customFormat="1" ht="14" x14ac:dyDescent="0.35">
      <c r="A194" s="497"/>
      <c r="B194" s="497"/>
      <c r="C194" s="497"/>
      <c r="D194" s="497"/>
      <c r="E194" s="497"/>
      <c r="F194" s="497"/>
      <c r="G194" s="497"/>
      <c r="H194" s="497"/>
      <c r="I194" s="497"/>
      <c r="J194" s="497"/>
      <c r="K194" s="497"/>
      <c r="L194" s="497"/>
      <c r="M194" s="497"/>
      <c r="N194" s="497"/>
      <c r="O194" s="497"/>
      <c r="P194" s="497"/>
      <c r="Q194" s="497"/>
      <c r="R194" s="497"/>
      <c r="S194" s="497"/>
      <c r="T194" s="497"/>
      <c r="U194" s="497"/>
      <c r="V194" s="497"/>
      <c r="W194" s="497"/>
      <c r="X194" s="497"/>
      <c r="Y194" s="497"/>
      <c r="Z194" s="497"/>
      <c r="AA194" s="497"/>
      <c r="AB194" s="497"/>
      <c r="AC194" s="497"/>
      <c r="AD194" s="497"/>
      <c r="AE194" s="497"/>
      <c r="AF194" s="497"/>
      <c r="AG194" s="497"/>
      <c r="AH194" s="497"/>
      <c r="AI194" s="497"/>
      <c r="AJ194" s="497"/>
      <c r="AK194" s="497"/>
      <c r="AL194" s="497"/>
      <c r="AM194" s="497"/>
      <c r="AN194" s="497"/>
      <c r="AO194" s="497"/>
      <c r="AP194" s="497"/>
      <c r="AQ194" s="497"/>
      <c r="AR194" s="497"/>
      <c r="AS194" s="497"/>
      <c r="AT194" s="497"/>
      <c r="AU194" s="497"/>
      <c r="AV194" s="497"/>
      <c r="AW194" s="497"/>
      <c r="AX194" s="497"/>
      <c r="AY194" s="497"/>
      <c r="AZ194" s="497"/>
      <c r="BA194" s="497"/>
      <c r="BB194" s="497"/>
      <c r="BC194" s="497"/>
      <c r="BD194" s="497"/>
      <c r="BE194" s="497"/>
      <c r="BF194" s="497"/>
      <c r="BG194" s="497"/>
      <c r="BH194" s="497"/>
      <c r="BI194" s="497"/>
      <c r="BJ194" s="497"/>
      <c r="BK194" s="497"/>
      <c r="BL194" s="497"/>
      <c r="BM194" s="497"/>
      <c r="BN194" s="497"/>
      <c r="BO194" s="497"/>
      <c r="BP194" s="497"/>
      <c r="BQ194" s="497"/>
      <c r="BR194" s="497"/>
      <c r="BS194" s="497"/>
      <c r="BT194" s="497"/>
      <c r="BU194" s="497"/>
      <c r="BV194" s="497"/>
      <c r="BW194" s="497"/>
      <c r="BX194" s="497"/>
      <c r="BY194" s="497"/>
      <c r="BZ194" s="497"/>
      <c r="CA194" s="497"/>
      <c r="CB194" s="497"/>
      <c r="CC194" s="497"/>
      <c r="CD194" s="497"/>
      <c r="CE194" s="497"/>
      <c r="CF194" s="497"/>
      <c r="CG194" s="497"/>
      <c r="CH194" s="497"/>
      <c r="CI194" s="497"/>
      <c r="CJ194" s="497"/>
      <c r="CK194" s="497"/>
      <c r="CL194" s="497"/>
      <c r="CM194" s="497"/>
      <c r="CN194" s="497"/>
      <c r="CO194" s="497"/>
      <c r="CP194" s="497"/>
      <c r="CQ194" s="497"/>
      <c r="CR194" s="497"/>
      <c r="CS194" s="497"/>
      <c r="CT194" s="497"/>
      <c r="CU194" s="497"/>
      <c r="CV194" s="497"/>
      <c r="CW194" s="497"/>
      <c r="CX194" s="497"/>
      <c r="CY194" s="497"/>
      <c r="CZ194" s="497"/>
      <c r="DA194" s="497"/>
      <c r="DB194" s="497"/>
      <c r="DC194" s="497"/>
      <c r="DD194" s="497"/>
      <c r="DE194" s="497"/>
      <c r="DF194" s="497"/>
      <c r="DG194" s="497"/>
      <c r="DH194" s="497"/>
      <c r="DI194" s="497"/>
      <c r="DJ194" s="497"/>
      <c r="DK194" s="497"/>
      <c r="DL194" s="497"/>
      <c r="DM194" s="497"/>
      <c r="DN194" s="497"/>
      <c r="DO194" s="497"/>
      <c r="DP194" s="497"/>
      <c r="DQ194" s="497"/>
      <c r="DR194" s="497"/>
      <c r="DS194" s="497"/>
      <c r="DT194" s="497"/>
      <c r="DU194" s="497"/>
      <c r="DV194" s="497"/>
      <c r="DW194" s="497"/>
      <c r="DX194" s="497"/>
      <c r="DY194" s="497"/>
      <c r="DZ194" s="497"/>
    </row>
    <row r="195" spans="1:130" s="514" customFormat="1" ht="14" x14ac:dyDescent="0.35">
      <c r="A195" s="497"/>
      <c r="B195" s="497"/>
      <c r="C195" s="497"/>
      <c r="D195" s="497"/>
      <c r="E195" s="497"/>
      <c r="F195" s="497"/>
      <c r="G195" s="497"/>
      <c r="H195" s="497"/>
      <c r="I195" s="497"/>
      <c r="J195" s="497"/>
      <c r="K195" s="497"/>
      <c r="L195" s="497"/>
      <c r="M195" s="497"/>
      <c r="N195" s="497"/>
      <c r="O195" s="497"/>
      <c r="P195" s="497"/>
      <c r="Q195" s="497"/>
      <c r="R195" s="497"/>
      <c r="S195" s="497"/>
      <c r="T195" s="497"/>
      <c r="U195" s="497"/>
      <c r="V195" s="497"/>
      <c r="W195" s="497"/>
      <c r="X195" s="497"/>
      <c r="Y195" s="497"/>
      <c r="Z195" s="497"/>
      <c r="AA195" s="497"/>
      <c r="AB195" s="497"/>
      <c r="AC195" s="497"/>
      <c r="AD195" s="497"/>
      <c r="AE195" s="497"/>
      <c r="AF195" s="497"/>
      <c r="AG195" s="497"/>
      <c r="AH195" s="497"/>
      <c r="AI195" s="497"/>
      <c r="AJ195" s="497"/>
      <c r="AK195" s="497"/>
      <c r="AL195" s="497"/>
      <c r="AM195" s="497"/>
      <c r="AN195" s="497"/>
      <c r="AO195" s="497"/>
      <c r="AP195" s="497"/>
      <c r="AQ195" s="497"/>
      <c r="AR195" s="497"/>
      <c r="AS195" s="497"/>
      <c r="AT195" s="497"/>
      <c r="AU195" s="497"/>
      <c r="AV195" s="497"/>
      <c r="AW195" s="497"/>
      <c r="AX195" s="497"/>
      <c r="AY195" s="497"/>
      <c r="AZ195" s="497"/>
      <c r="BA195" s="497"/>
      <c r="BB195" s="497"/>
      <c r="BC195" s="497"/>
      <c r="BD195" s="497"/>
      <c r="BE195" s="497"/>
      <c r="BF195" s="497"/>
      <c r="BG195" s="497"/>
      <c r="BH195" s="497"/>
      <c r="BI195" s="497"/>
      <c r="BJ195" s="497"/>
      <c r="BK195" s="497"/>
      <c r="BL195" s="497"/>
      <c r="BM195" s="497"/>
      <c r="BN195" s="497"/>
      <c r="BO195" s="497"/>
      <c r="BP195" s="497"/>
      <c r="BQ195" s="497"/>
      <c r="BR195" s="497"/>
      <c r="BS195" s="497"/>
      <c r="BT195" s="497"/>
      <c r="BU195" s="497"/>
      <c r="BV195" s="497"/>
      <c r="BW195" s="497"/>
      <c r="BX195" s="497"/>
      <c r="BY195" s="497"/>
      <c r="BZ195" s="497"/>
      <c r="CA195" s="497"/>
      <c r="CB195" s="497"/>
      <c r="CC195" s="497"/>
      <c r="CD195" s="497"/>
      <c r="CE195" s="497"/>
      <c r="CF195" s="497"/>
      <c r="CG195" s="497"/>
      <c r="CH195" s="497"/>
      <c r="CI195" s="497"/>
      <c r="CJ195" s="497"/>
      <c r="CK195" s="497"/>
      <c r="CL195" s="497"/>
      <c r="CM195" s="497"/>
      <c r="CN195" s="497"/>
      <c r="CO195" s="497"/>
      <c r="CP195" s="497"/>
      <c r="CQ195" s="497"/>
      <c r="CR195" s="497"/>
      <c r="CS195" s="497"/>
      <c r="CT195" s="497"/>
      <c r="CU195" s="497"/>
      <c r="CV195" s="497"/>
      <c r="CW195" s="497"/>
      <c r="CX195" s="497"/>
      <c r="CY195" s="497"/>
      <c r="CZ195" s="497"/>
      <c r="DA195" s="497"/>
      <c r="DB195" s="497"/>
      <c r="DC195" s="497"/>
      <c r="DD195" s="497"/>
      <c r="DE195" s="497"/>
      <c r="DF195" s="497"/>
      <c r="DG195" s="497"/>
      <c r="DH195" s="497"/>
      <c r="DI195" s="497"/>
      <c r="DJ195" s="497"/>
      <c r="DK195" s="497"/>
      <c r="DL195" s="497"/>
      <c r="DM195" s="497"/>
      <c r="DN195" s="497"/>
      <c r="DO195" s="497"/>
      <c r="DP195" s="497"/>
      <c r="DQ195" s="497"/>
      <c r="DR195" s="497"/>
      <c r="DS195" s="497"/>
      <c r="DT195" s="497"/>
      <c r="DU195" s="497"/>
      <c r="DV195" s="497"/>
      <c r="DW195" s="497"/>
      <c r="DX195" s="497"/>
      <c r="DY195" s="497"/>
      <c r="DZ195" s="497"/>
    </row>
    <row r="196" spans="1:130" s="514" customFormat="1" ht="14" x14ac:dyDescent="0.35">
      <c r="A196" s="497"/>
      <c r="B196" s="497"/>
      <c r="C196" s="497"/>
      <c r="D196" s="497"/>
      <c r="E196" s="497"/>
      <c r="F196" s="497"/>
      <c r="G196" s="497"/>
      <c r="H196" s="497"/>
      <c r="I196" s="497"/>
      <c r="J196" s="497"/>
      <c r="K196" s="497"/>
      <c r="L196" s="497"/>
      <c r="M196" s="497"/>
      <c r="N196" s="497"/>
      <c r="O196" s="497"/>
      <c r="P196" s="497"/>
      <c r="Q196" s="497"/>
      <c r="R196" s="497"/>
      <c r="S196" s="497"/>
      <c r="T196" s="497"/>
      <c r="U196" s="497"/>
      <c r="V196" s="497"/>
      <c r="W196" s="497"/>
      <c r="X196" s="497"/>
      <c r="Y196" s="497"/>
      <c r="Z196" s="497"/>
      <c r="AA196" s="497"/>
      <c r="AB196" s="497"/>
      <c r="AC196" s="497"/>
      <c r="AD196" s="497"/>
      <c r="AE196" s="497"/>
      <c r="AF196" s="497"/>
      <c r="AG196" s="497"/>
      <c r="AH196" s="497"/>
      <c r="AI196" s="497"/>
      <c r="AJ196" s="497"/>
      <c r="AK196" s="497"/>
      <c r="AL196" s="497"/>
      <c r="AM196" s="497"/>
      <c r="AN196" s="497"/>
      <c r="AO196" s="497"/>
      <c r="AP196" s="497"/>
      <c r="AQ196" s="497"/>
      <c r="AR196" s="497"/>
      <c r="AS196" s="497"/>
      <c r="AT196" s="497"/>
      <c r="AU196" s="497"/>
      <c r="AV196" s="497"/>
      <c r="AW196" s="497"/>
      <c r="AX196" s="497"/>
      <c r="AY196" s="497"/>
      <c r="AZ196" s="497"/>
      <c r="BA196" s="497"/>
      <c r="BB196" s="497"/>
      <c r="BC196" s="497"/>
      <c r="BD196" s="497"/>
      <c r="BE196" s="497"/>
      <c r="BF196" s="497"/>
      <c r="BG196" s="497"/>
      <c r="BH196" s="497"/>
      <c r="BI196" s="497"/>
      <c r="BJ196" s="497"/>
      <c r="BK196" s="497"/>
      <c r="BL196" s="497"/>
      <c r="BM196" s="497"/>
      <c r="BN196" s="497"/>
      <c r="BO196" s="497"/>
      <c r="BP196" s="497"/>
      <c r="BQ196" s="497"/>
      <c r="BR196" s="497"/>
      <c r="BS196" s="497"/>
      <c r="BT196" s="497"/>
      <c r="BU196" s="497"/>
      <c r="BV196" s="497"/>
      <c r="BW196" s="497"/>
      <c r="BX196" s="497"/>
      <c r="BY196" s="497"/>
      <c r="BZ196" s="497"/>
      <c r="CA196" s="497"/>
      <c r="CB196" s="497"/>
      <c r="CC196" s="497"/>
      <c r="CD196" s="497"/>
      <c r="CE196" s="497"/>
      <c r="CF196" s="497"/>
      <c r="CG196" s="497"/>
      <c r="CH196" s="497"/>
      <c r="CI196" s="497"/>
      <c r="CJ196" s="497"/>
      <c r="CK196" s="497"/>
      <c r="CL196" s="497"/>
      <c r="CM196" s="497"/>
      <c r="CN196" s="497"/>
      <c r="CO196" s="497"/>
      <c r="CP196" s="497"/>
      <c r="CQ196" s="497"/>
      <c r="CR196" s="497"/>
      <c r="CS196" s="497"/>
      <c r="CT196" s="497"/>
      <c r="CU196" s="497"/>
      <c r="CV196" s="497"/>
      <c r="CW196" s="497"/>
      <c r="CX196" s="497"/>
      <c r="CY196" s="497"/>
      <c r="CZ196" s="497"/>
      <c r="DA196" s="497"/>
      <c r="DB196" s="497"/>
      <c r="DC196" s="497"/>
      <c r="DD196" s="497"/>
      <c r="DE196" s="497"/>
      <c r="DF196" s="497"/>
      <c r="DG196" s="497"/>
      <c r="DH196" s="497"/>
      <c r="DI196" s="497"/>
      <c r="DJ196" s="497"/>
      <c r="DK196" s="497"/>
      <c r="DL196" s="497"/>
      <c r="DM196" s="497"/>
      <c r="DN196" s="497"/>
      <c r="DO196" s="497"/>
      <c r="DP196" s="497"/>
      <c r="DQ196" s="497"/>
      <c r="DR196" s="497"/>
      <c r="DS196" s="497"/>
      <c r="DT196" s="497"/>
      <c r="DU196" s="497"/>
      <c r="DV196" s="497"/>
      <c r="DW196" s="497"/>
      <c r="DX196" s="497"/>
      <c r="DY196" s="497"/>
      <c r="DZ196" s="497"/>
    </row>
    <row r="197" spans="1:130" s="514" customFormat="1" ht="14" x14ac:dyDescent="0.35">
      <c r="A197" s="497"/>
      <c r="B197" s="497"/>
      <c r="C197" s="497"/>
      <c r="D197" s="497"/>
      <c r="E197" s="497"/>
      <c r="F197" s="497"/>
      <c r="G197" s="497"/>
      <c r="H197" s="497"/>
      <c r="I197" s="497"/>
      <c r="J197" s="497"/>
      <c r="K197" s="497"/>
      <c r="L197" s="497"/>
      <c r="M197" s="497"/>
      <c r="N197" s="497"/>
      <c r="O197" s="497"/>
      <c r="P197" s="497"/>
      <c r="Q197" s="497"/>
      <c r="R197" s="497"/>
      <c r="S197" s="497"/>
      <c r="T197" s="497"/>
      <c r="U197" s="497"/>
      <c r="V197" s="497"/>
      <c r="W197" s="497"/>
      <c r="X197" s="497"/>
      <c r="Y197" s="497"/>
      <c r="Z197" s="497"/>
      <c r="AA197" s="497"/>
      <c r="AB197" s="497"/>
      <c r="AC197" s="497"/>
      <c r="AD197" s="497"/>
      <c r="AE197" s="497"/>
      <c r="AF197" s="497"/>
      <c r="AG197" s="497"/>
      <c r="AH197" s="497"/>
      <c r="AI197" s="497"/>
      <c r="AJ197" s="497"/>
      <c r="AK197" s="497"/>
      <c r="AL197" s="497"/>
      <c r="AM197" s="497"/>
      <c r="AN197" s="497"/>
      <c r="AO197" s="497"/>
      <c r="AP197" s="497"/>
      <c r="AQ197" s="497"/>
      <c r="AR197" s="497"/>
      <c r="AS197" s="497"/>
      <c r="AT197" s="497"/>
      <c r="AU197" s="497"/>
      <c r="AV197" s="497"/>
      <c r="AW197" s="497"/>
      <c r="AX197" s="497"/>
      <c r="AY197" s="497"/>
      <c r="AZ197" s="497"/>
      <c r="BA197" s="497"/>
      <c r="BB197" s="497"/>
      <c r="BC197" s="497"/>
      <c r="BD197" s="497"/>
      <c r="BE197" s="497"/>
      <c r="BF197" s="497"/>
      <c r="BG197" s="497"/>
      <c r="BH197" s="497"/>
      <c r="BI197" s="497"/>
      <c r="BJ197" s="497"/>
      <c r="BK197" s="497"/>
      <c r="BL197" s="497"/>
      <c r="BM197" s="497"/>
      <c r="BN197" s="497"/>
      <c r="BO197" s="497"/>
      <c r="BP197" s="497"/>
      <c r="BQ197" s="497"/>
      <c r="BR197" s="497"/>
      <c r="BS197" s="497"/>
      <c r="BT197" s="497"/>
      <c r="BU197" s="497"/>
      <c r="BV197" s="497"/>
      <c r="BW197" s="497"/>
      <c r="BX197" s="497"/>
      <c r="BY197" s="497"/>
      <c r="BZ197" s="497"/>
      <c r="CA197" s="497"/>
      <c r="CB197" s="497"/>
      <c r="CC197" s="497"/>
      <c r="CD197" s="497"/>
      <c r="CE197" s="497"/>
      <c r="CF197" s="497"/>
      <c r="CG197" s="497"/>
      <c r="CH197" s="497"/>
      <c r="CI197" s="497"/>
      <c r="CJ197" s="497"/>
      <c r="CK197" s="497"/>
      <c r="CL197" s="497"/>
      <c r="CM197" s="497"/>
      <c r="CN197" s="497"/>
      <c r="CO197" s="497"/>
      <c r="CP197" s="497"/>
      <c r="CQ197" s="497"/>
      <c r="CR197" s="497"/>
      <c r="CS197" s="497"/>
      <c r="CT197" s="497"/>
      <c r="CU197" s="497"/>
      <c r="CV197" s="497"/>
      <c r="CW197" s="497"/>
      <c r="CX197" s="497"/>
      <c r="CY197" s="497"/>
      <c r="CZ197" s="497"/>
      <c r="DA197" s="497"/>
      <c r="DB197" s="497"/>
      <c r="DC197" s="497"/>
      <c r="DD197" s="497"/>
      <c r="DE197" s="497"/>
      <c r="DF197" s="497"/>
      <c r="DG197" s="497"/>
      <c r="DH197" s="497"/>
      <c r="DI197" s="497"/>
      <c r="DJ197" s="497"/>
      <c r="DK197" s="497"/>
      <c r="DL197" s="497"/>
      <c r="DM197" s="497"/>
      <c r="DN197" s="497"/>
      <c r="DO197" s="497"/>
      <c r="DP197" s="497"/>
      <c r="DQ197" s="497"/>
      <c r="DR197" s="497"/>
      <c r="DS197" s="497"/>
      <c r="DT197" s="497"/>
      <c r="DU197" s="497"/>
      <c r="DV197" s="497"/>
      <c r="DW197" s="497"/>
      <c r="DX197" s="497"/>
      <c r="DY197" s="497"/>
      <c r="DZ197" s="497"/>
    </row>
    <row r="198" spans="1:130" s="514" customFormat="1" ht="14" x14ac:dyDescent="0.35">
      <c r="A198" s="497"/>
      <c r="B198" s="497"/>
      <c r="C198" s="497"/>
      <c r="D198" s="497"/>
      <c r="E198" s="497"/>
      <c r="F198" s="497"/>
      <c r="G198" s="497"/>
      <c r="H198" s="497"/>
      <c r="I198" s="497"/>
      <c r="J198" s="497"/>
      <c r="K198" s="497"/>
      <c r="L198" s="497"/>
      <c r="M198" s="497"/>
      <c r="N198" s="497"/>
      <c r="O198" s="497"/>
      <c r="P198" s="497"/>
      <c r="Q198" s="497"/>
      <c r="R198" s="497"/>
      <c r="S198" s="497"/>
      <c r="T198" s="497"/>
      <c r="U198" s="497"/>
      <c r="V198" s="497"/>
      <c r="W198" s="497"/>
      <c r="X198" s="497"/>
      <c r="Y198" s="497"/>
      <c r="Z198" s="497"/>
      <c r="AA198" s="497"/>
      <c r="AB198" s="497"/>
      <c r="AC198" s="497"/>
      <c r="AD198" s="497"/>
      <c r="AE198" s="497"/>
      <c r="AF198" s="497"/>
      <c r="AG198" s="497"/>
      <c r="AH198" s="497"/>
      <c r="AI198" s="497"/>
      <c r="AJ198" s="497"/>
      <c r="AK198" s="497"/>
      <c r="AL198" s="497"/>
      <c r="AM198" s="497"/>
      <c r="AN198" s="497"/>
      <c r="AO198" s="497"/>
      <c r="AP198" s="497"/>
      <c r="AQ198" s="497"/>
      <c r="AR198" s="497"/>
      <c r="AS198" s="497"/>
      <c r="AT198" s="497"/>
      <c r="AU198" s="497"/>
      <c r="AV198" s="497"/>
      <c r="AW198" s="497"/>
      <c r="AX198" s="497"/>
      <c r="AY198" s="497"/>
      <c r="AZ198" s="497"/>
      <c r="BA198" s="497"/>
      <c r="BB198" s="497"/>
      <c r="BC198" s="497"/>
      <c r="BD198" s="497"/>
      <c r="BE198" s="497"/>
      <c r="BF198" s="497"/>
      <c r="BG198" s="497"/>
      <c r="BH198" s="497"/>
      <c r="BI198" s="497"/>
      <c r="BJ198" s="497"/>
      <c r="BK198" s="497"/>
      <c r="BL198" s="497"/>
      <c r="BM198" s="497"/>
      <c r="BN198" s="497"/>
      <c r="BO198" s="497"/>
      <c r="BP198" s="497"/>
      <c r="BQ198" s="497"/>
      <c r="BR198" s="497"/>
      <c r="BS198" s="497"/>
      <c r="BT198" s="497"/>
      <c r="BU198" s="497"/>
      <c r="BV198" s="497"/>
      <c r="BW198" s="497"/>
      <c r="BX198" s="497"/>
      <c r="BY198" s="497"/>
      <c r="BZ198" s="497"/>
      <c r="CA198" s="497"/>
      <c r="CB198" s="497"/>
      <c r="CC198" s="497"/>
      <c r="CD198" s="497"/>
      <c r="CE198" s="497"/>
      <c r="CF198" s="497"/>
      <c r="CG198" s="497"/>
      <c r="CH198" s="497"/>
      <c r="CI198" s="497"/>
      <c r="CJ198" s="497"/>
      <c r="CK198" s="497"/>
      <c r="CL198" s="497"/>
      <c r="CM198" s="497"/>
      <c r="CN198" s="497"/>
      <c r="CO198" s="497"/>
      <c r="CP198" s="497"/>
      <c r="CQ198" s="497"/>
      <c r="CR198" s="497"/>
      <c r="CS198" s="497"/>
      <c r="CT198" s="497"/>
      <c r="CU198" s="497"/>
      <c r="CV198" s="497"/>
      <c r="CW198" s="497"/>
      <c r="CX198" s="497"/>
      <c r="CY198" s="497"/>
      <c r="CZ198" s="497"/>
      <c r="DA198" s="497"/>
      <c r="DB198" s="497"/>
      <c r="DC198" s="497"/>
      <c r="DD198" s="497"/>
      <c r="DE198" s="497"/>
      <c r="DF198" s="497"/>
      <c r="DG198" s="497"/>
      <c r="DH198" s="497"/>
      <c r="DI198" s="497"/>
      <c r="DJ198" s="497"/>
      <c r="DK198" s="497"/>
      <c r="DL198" s="497"/>
      <c r="DM198" s="497"/>
      <c r="DN198" s="497"/>
      <c r="DO198" s="497"/>
      <c r="DP198" s="497"/>
      <c r="DQ198" s="497"/>
      <c r="DR198" s="497"/>
      <c r="DS198" s="497"/>
      <c r="DT198" s="497"/>
      <c r="DU198" s="497"/>
      <c r="DV198" s="497"/>
      <c r="DW198" s="497"/>
      <c r="DX198" s="497"/>
      <c r="DY198" s="497"/>
      <c r="DZ198" s="497"/>
    </row>
    <row r="199" spans="1:130" s="514" customFormat="1" ht="14" x14ac:dyDescent="0.35">
      <c r="A199" s="497"/>
      <c r="B199" s="497"/>
      <c r="C199" s="497"/>
      <c r="D199" s="497"/>
      <c r="E199" s="497"/>
      <c r="F199" s="497"/>
      <c r="G199" s="497"/>
      <c r="H199" s="497"/>
      <c r="I199" s="497"/>
      <c r="J199" s="497"/>
      <c r="K199" s="497"/>
      <c r="L199" s="497"/>
      <c r="M199" s="497"/>
      <c r="N199" s="497"/>
      <c r="O199" s="497"/>
      <c r="P199" s="497"/>
      <c r="Q199" s="497"/>
      <c r="R199" s="497"/>
      <c r="S199" s="497"/>
      <c r="T199" s="497"/>
      <c r="U199" s="497"/>
      <c r="V199" s="497"/>
      <c r="W199" s="497"/>
      <c r="X199" s="497"/>
      <c r="Y199" s="497"/>
      <c r="Z199" s="497"/>
      <c r="AA199" s="497"/>
      <c r="AB199" s="497"/>
      <c r="AC199" s="497"/>
      <c r="AD199" s="497"/>
      <c r="AE199" s="497"/>
      <c r="AF199" s="497"/>
      <c r="AG199" s="497"/>
      <c r="AH199" s="497"/>
      <c r="AI199" s="497"/>
      <c r="AJ199" s="497"/>
      <c r="AK199" s="497"/>
      <c r="AL199" s="497"/>
      <c r="AM199" s="497"/>
      <c r="AN199" s="497"/>
      <c r="AO199" s="497"/>
      <c r="AP199" s="497"/>
      <c r="AQ199" s="497"/>
      <c r="AR199" s="497"/>
      <c r="AS199" s="497"/>
      <c r="AT199" s="497"/>
      <c r="AU199" s="497"/>
      <c r="AV199" s="497"/>
      <c r="AW199" s="497"/>
      <c r="AX199" s="497"/>
      <c r="AY199" s="497"/>
      <c r="AZ199" s="497"/>
      <c r="BA199" s="497"/>
      <c r="BB199" s="497"/>
      <c r="BC199" s="497"/>
      <c r="BD199" s="497"/>
      <c r="BE199" s="497"/>
      <c r="BF199" s="497"/>
      <c r="BG199" s="497"/>
      <c r="BH199" s="497"/>
      <c r="BI199" s="497"/>
      <c r="BJ199" s="497"/>
      <c r="BK199" s="497"/>
      <c r="BL199" s="497"/>
      <c r="BM199" s="497"/>
      <c r="BN199" s="497"/>
      <c r="BO199" s="497"/>
      <c r="BP199" s="497"/>
      <c r="BQ199" s="497"/>
      <c r="BR199" s="497"/>
      <c r="BS199" s="497"/>
      <c r="BT199" s="497"/>
      <c r="BU199" s="497"/>
      <c r="BV199" s="497"/>
      <c r="BW199" s="497"/>
      <c r="BX199" s="497"/>
      <c r="BY199" s="497"/>
      <c r="BZ199" s="497"/>
      <c r="CA199" s="497"/>
      <c r="CB199" s="497"/>
      <c r="CC199" s="497"/>
      <c r="CD199" s="497"/>
      <c r="CE199" s="497"/>
      <c r="CF199" s="497"/>
      <c r="CG199" s="497"/>
      <c r="CH199" s="497"/>
      <c r="CI199" s="497"/>
      <c r="CJ199" s="497"/>
      <c r="CK199" s="497"/>
      <c r="CL199" s="497"/>
      <c r="CM199" s="497"/>
      <c r="CN199" s="497"/>
      <c r="CO199" s="497"/>
      <c r="CP199" s="497"/>
      <c r="CQ199" s="497"/>
      <c r="CR199" s="497"/>
      <c r="CS199" s="497"/>
      <c r="CT199" s="497"/>
      <c r="CU199" s="497"/>
      <c r="CV199" s="497"/>
      <c r="CW199" s="497"/>
      <c r="CX199" s="497"/>
      <c r="CY199" s="497"/>
      <c r="CZ199" s="497"/>
      <c r="DA199" s="497"/>
      <c r="DB199" s="497"/>
      <c r="DC199" s="497"/>
      <c r="DD199" s="497"/>
      <c r="DE199" s="497"/>
      <c r="DF199" s="497"/>
      <c r="DG199" s="497"/>
      <c r="DH199" s="497"/>
      <c r="DI199" s="497"/>
      <c r="DJ199" s="497"/>
      <c r="DK199" s="497"/>
      <c r="DL199" s="497"/>
      <c r="DM199" s="497"/>
      <c r="DN199" s="497"/>
      <c r="DO199" s="497"/>
      <c r="DP199" s="497"/>
      <c r="DQ199" s="497"/>
      <c r="DR199" s="497"/>
      <c r="DS199" s="497"/>
      <c r="DT199" s="497"/>
      <c r="DU199" s="497"/>
      <c r="DV199" s="497"/>
      <c r="DW199" s="497"/>
      <c r="DX199" s="497"/>
      <c r="DY199" s="497"/>
      <c r="DZ199" s="497"/>
    </row>
    <row r="200" spans="1:130" s="514" customFormat="1" ht="14" x14ac:dyDescent="0.35">
      <c r="A200" s="497"/>
      <c r="B200" s="497"/>
      <c r="C200" s="497"/>
      <c r="D200" s="497"/>
      <c r="E200" s="497"/>
      <c r="F200" s="497"/>
      <c r="G200" s="497"/>
      <c r="H200" s="497"/>
      <c r="I200" s="497"/>
      <c r="J200" s="497"/>
      <c r="K200" s="497"/>
      <c r="L200" s="497"/>
      <c r="M200" s="497"/>
      <c r="N200" s="497"/>
      <c r="O200" s="497"/>
      <c r="P200" s="497"/>
      <c r="Q200" s="497"/>
      <c r="R200" s="497"/>
      <c r="S200" s="497"/>
      <c r="T200" s="497"/>
      <c r="U200" s="497"/>
      <c r="V200" s="497"/>
      <c r="W200" s="497"/>
      <c r="X200" s="497"/>
      <c r="Y200" s="497"/>
      <c r="Z200" s="497"/>
      <c r="AA200" s="497"/>
      <c r="AB200" s="497"/>
      <c r="AC200" s="497"/>
      <c r="AD200" s="497"/>
      <c r="AE200" s="497"/>
      <c r="AF200" s="497"/>
      <c r="AG200" s="497"/>
      <c r="AH200" s="497"/>
      <c r="AI200" s="497"/>
      <c r="AJ200" s="497"/>
      <c r="AK200" s="497"/>
      <c r="AL200" s="497"/>
      <c r="AM200" s="497"/>
      <c r="AN200" s="497"/>
      <c r="AO200" s="497"/>
      <c r="AP200" s="497"/>
      <c r="AQ200" s="497"/>
      <c r="AR200" s="497"/>
      <c r="AS200" s="497"/>
      <c r="AT200" s="497"/>
      <c r="AU200" s="497"/>
      <c r="AV200" s="497"/>
      <c r="AW200" s="497"/>
      <c r="AX200" s="497"/>
      <c r="AY200" s="497"/>
      <c r="AZ200" s="497"/>
      <c r="BA200" s="497"/>
      <c r="BB200" s="497"/>
      <c r="BC200" s="497"/>
      <c r="BD200" s="497"/>
      <c r="BE200" s="497"/>
      <c r="BF200" s="497"/>
      <c r="BG200" s="497"/>
      <c r="BH200" s="497"/>
      <c r="BI200" s="497"/>
      <c r="BJ200" s="497"/>
      <c r="BK200" s="497"/>
      <c r="BL200" s="497"/>
      <c r="BM200" s="497"/>
      <c r="BN200" s="497"/>
      <c r="BO200" s="497"/>
      <c r="BP200" s="497"/>
      <c r="BQ200" s="497"/>
      <c r="BR200" s="497"/>
      <c r="BS200" s="497"/>
      <c r="BT200" s="497"/>
      <c r="BU200" s="497"/>
      <c r="BV200" s="497"/>
      <c r="BW200" s="497"/>
      <c r="BX200" s="497"/>
      <c r="BY200" s="497"/>
      <c r="BZ200" s="497"/>
      <c r="CA200" s="497"/>
      <c r="CB200" s="497"/>
      <c r="CC200" s="497"/>
      <c r="CD200" s="497"/>
      <c r="CE200" s="497"/>
      <c r="CF200" s="497"/>
      <c r="CG200" s="497"/>
      <c r="CH200" s="497"/>
      <c r="CI200" s="497"/>
      <c r="CJ200" s="497"/>
      <c r="CK200" s="497"/>
      <c r="CL200" s="497"/>
      <c r="CM200" s="497"/>
      <c r="CN200" s="497"/>
      <c r="CO200" s="497"/>
      <c r="CP200" s="497"/>
      <c r="CQ200" s="497"/>
      <c r="CR200" s="497"/>
      <c r="CS200" s="497"/>
      <c r="CT200" s="497"/>
      <c r="CU200" s="497"/>
      <c r="CV200" s="497"/>
      <c r="CW200" s="497"/>
      <c r="CX200" s="497"/>
      <c r="CY200" s="497"/>
      <c r="CZ200" s="497"/>
      <c r="DA200" s="497"/>
      <c r="DB200" s="497"/>
      <c r="DC200" s="497"/>
      <c r="DD200" s="497"/>
      <c r="DE200" s="497"/>
      <c r="DF200" s="497"/>
      <c r="DG200" s="497"/>
      <c r="DH200" s="497"/>
      <c r="DI200" s="497"/>
      <c r="DJ200" s="497"/>
      <c r="DK200" s="497"/>
      <c r="DL200" s="497"/>
      <c r="DM200" s="497"/>
      <c r="DN200" s="497"/>
      <c r="DO200" s="497"/>
      <c r="DP200" s="497"/>
      <c r="DQ200" s="497"/>
      <c r="DR200" s="497"/>
      <c r="DS200" s="497"/>
      <c r="DT200" s="497"/>
      <c r="DU200" s="497"/>
      <c r="DV200" s="497"/>
      <c r="DW200" s="497"/>
      <c r="DX200" s="497"/>
      <c r="DY200" s="497"/>
      <c r="DZ200" s="497"/>
    </row>
    <row r="201" spans="1:130" s="514" customFormat="1" ht="14" x14ac:dyDescent="0.35">
      <c r="A201" s="497"/>
      <c r="B201" s="497"/>
      <c r="C201" s="497"/>
      <c r="D201" s="497"/>
      <c r="E201" s="497"/>
      <c r="F201" s="497"/>
      <c r="G201" s="497"/>
      <c r="H201" s="497"/>
      <c r="I201" s="497"/>
      <c r="J201" s="497"/>
      <c r="K201" s="497"/>
      <c r="L201" s="497"/>
      <c r="M201" s="497"/>
      <c r="N201" s="497"/>
      <c r="O201" s="497"/>
      <c r="P201" s="497"/>
      <c r="Q201" s="497"/>
      <c r="R201" s="497"/>
      <c r="S201" s="497"/>
      <c r="T201" s="497"/>
      <c r="U201" s="497"/>
      <c r="V201" s="497"/>
      <c r="W201" s="497"/>
      <c r="X201" s="497"/>
      <c r="Y201" s="497"/>
      <c r="Z201" s="497"/>
      <c r="AA201" s="497"/>
      <c r="AB201" s="497"/>
      <c r="AC201" s="497"/>
      <c r="AD201" s="497"/>
      <c r="AE201" s="497"/>
      <c r="AF201" s="497"/>
      <c r="AG201" s="497"/>
      <c r="AH201" s="497"/>
      <c r="AI201" s="497"/>
      <c r="AJ201" s="497"/>
      <c r="AK201" s="497"/>
      <c r="AL201" s="497"/>
      <c r="AM201" s="497"/>
      <c r="AN201" s="497"/>
      <c r="AO201" s="497"/>
      <c r="AP201" s="497"/>
      <c r="AQ201" s="497"/>
      <c r="AR201" s="497"/>
      <c r="AS201" s="497"/>
      <c r="AT201" s="497"/>
      <c r="AU201" s="497"/>
      <c r="AV201" s="497"/>
      <c r="AW201" s="497"/>
      <c r="AX201" s="497"/>
      <c r="AY201" s="497"/>
      <c r="AZ201" s="497"/>
      <c r="BA201" s="497"/>
      <c r="BB201" s="497"/>
      <c r="BC201" s="497"/>
      <c r="BD201" s="497"/>
      <c r="BE201" s="497"/>
      <c r="BF201" s="497"/>
      <c r="BG201" s="497"/>
      <c r="BH201" s="497"/>
      <c r="BI201" s="497"/>
      <c r="BJ201" s="497"/>
      <c r="BK201" s="497"/>
      <c r="BL201" s="497"/>
      <c r="BM201" s="497"/>
      <c r="BN201" s="497"/>
      <c r="BO201" s="497"/>
      <c r="BP201" s="497"/>
      <c r="BQ201" s="497"/>
      <c r="BR201" s="497"/>
      <c r="BS201" s="497"/>
      <c r="BT201" s="497"/>
      <c r="BU201" s="497"/>
      <c r="BV201" s="497"/>
      <c r="BW201" s="497"/>
      <c r="BX201" s="497"/>
      <c r="BY201" s="497"/>
      <c r="BZ201" s="497"/>
      <c r="CA201" s="497"/>
      <c r="CB201" s="497"/>
      <c r="CC201" s="497"/>
      <c r="CD201" s="497"/>
      <c r="CE201" s="497"/>
      <c r="CF201" s="497"/>
      <c r="CG201" s="497"/>
      <c r="CH201" s="497"/>
      <c r="CI201" s="497"/>
      <c r="CJ201" s="497"/>
      <c r="CK201" s="497"/>
      <c r="CL201" s="497"/>
      <c r="CM201" s="497"/>
      <c r="CN201" s="497"/>
      <c r="CO201" s="497"/>
      <c r="CP201" s="497"/>
      <c r="CQ201" s="497"/>
      <c r="CR201" s="497"/>
      <c r="CS201" s="497"/>
      <c r="CT201" s="497"/>
      <c r="CU201" s="497"/>
      <c r="CV201" s="497"/>
      <c r="CW201" s="497"/>
      <c r="CX201" s="497"/>
      <c r="CY201" s="497"/>
      <c r="CZ201" s="497"/>
      <c r="DA201" s="497"/>
      <c r="DB201" s="497"/>
      <c r="DC201" s="497"/>
      <c r="DD201" s="497"/>
      <c r="DE201" s="497"/>
      <c r="DF201" s="497"/>
      <c r="DG201" s="497"/>
      <c r="DH201" s="497"/>
      <c r="DI201" s="497"/>
      <c r="DJ201" s="497"/>
      <c r="DK201" s="497"/>
      <c r="DL201" s="497"/>
      <c r="DM201" s="497"/>
      <c r="DN201" s="497"/>
      <c r="DO201" s="497"/>
      <c r="DP201" s="497"/>
      <c r="DQ201" s="497"/>
      <c r="DR201" s="497"/>
      <c r="DS201" s="497"/>
      <c r="DT201" s="497"/>
      <c r="DU201" s="497"/>
      <c r="DV201" s="497"/>
      <c r="DW201" s="497"/>
      <c r="DX201" s="497"/>
      <c r="DY201" s="497"/>
      <c r="DZ201" s="497"/>
    </row>
    <row r="202" spans="1:130" s="514" customFormat="1" ht="14" x14ac:dyDescent="0.35">
      <c r="A202" s="497"/>
      <c r="B202" s="497"/>
      <c r="C202" s="497"/>
      <c r="D202" s="497"/>
      <c r="E202" s="497"/>
      <c r="F202" s="497"/>
      <c r="G202" s="497"/>
      <c r="H202" s="497"/>
      <c r="I202" s="497"/>
      <c r="J202" s="497"/>
      <c r="K202" s="497"/>
      <c r="L202" s="497"/>
      <c r="M202" s="497"/>
      <c r="N202" s="497"/>
      <c r="O202" s="497"/>
      <c r="P202" s="497"/>
      <c r="Q202" s="497"/>
      <c r="R202" s="497"/>
      <c r="S202" s="497"/>
      <c r="T202" s="497"/>
      <c r="U202" s="497"/>
      <c r="V202" s="497"/>
      <c r="W202" s="497"/>
      <c r="X202" s="497"/>
      <c r="Y202" s="497"/>
      <c r="Z202" s="497"/>
      <c r="AA202" s="497"/>
      <c r="AB202" s="497"/>
      <c r="AC202" s="497"/>
      <c r="AD202" s="497"/>
      <c r="AE202" s="497"/>
      <c r="AF202" s="497"/>
      <c r="AG202" s="497"/>
      <c r="AH202" s="497"/>
      <c r="AI202" s="497"/>
      <c r="AJ202" s="497"/>
      <c r="AK202" s="497"/>
      <c r="AL202" s="497"/>
      <c r="AM202" s="497"/>
      <c r="AN202" s="497"/>
      <c r="AO202" s="497"/>
      <c r="AP202" s="497"/>
      <c r="AQ202" s="497"/>
      <c r="AR202" s="497"/>
      <c r="AS202" s="497"/>
      <c r="AT202" s="497"/>
      <c r="AU202" s="497"/>
      <c r="AV202" s="497"/>
      <c r="AW202" s="497"/>
      <c r="AX202" s="497"/>
      <c r="AY202" s="497"/>
      <c r="AZ202" s="497"/>
      <c r="BA202" s="497"/>
      <c r="BB202" s="497"/>
      <c r="BC202" s="497"/>
      <c r="BD202" s="497"/>
      <c r="BE202" s="497"/>
      <c r="BF202" s="497"/>
      <c r="BG202" s="497"/>
      <c r="BH202" s="497"/>
      <c r="BI202" s="497"/>
      <c r="BJ202" s="497"/>
      <c r="BK202" s="497"/>
      <c r="BL202" s="497"/>
      <c r="BM202" s="497"/>
      <c r="BN202" s="497"/>
      <c r="BO202" s="497"/>
      <c r="BP202" s="497"/>
      <c r="BQ202" s="497"/>
      <c r="BR202" s="497"/>
      <c r="BS202" s="497"/>
      <c r="BT202" s="497"/>
      <c r="BU202" s="497"/>
      <c r="BV202" s="497"/>
      <c r="BW202" s="497"/>
      <c r="BX202" s="497"/>
      <c r="BY202" s="497"/>
      <c r="BZ202" s="497"/>
      <c r="CA202" s="497"/>
      <c r="CB202" s="497"/>
      <c r="CC202" s="497"/>
      <c r="CD202" s="497"/>
      <c r="CE202" s="497"/>
      <c r="CF202" s="497"/>
      <c r="CG202" s="497"/>
      <c r="CH202" s="497"/>
      <c r="CI202" s="497"/>
      <c r="CJ202" s="497"/>
      <c r="CK202" s="497"/>
      <c r="CL202" s="497"/>
      <c r="CM202" s="497"/>
      <c r="CN202" s="497"/>
      <c r="CO202" s="497"/>
      <c r="CP202" s="497"/>
      <c r="CQ202" s="497"/>
      <c r="CR202" s="497"/>
      <c r="CS202" s="497"/>
      <c r="CT202" s="497"/>
      <c r="CU202" s="497"/>
      <c r="CV202" s="497"/>
      <c r="CW202" s="497"/>
      <c r="CX202" s="497"/>
      <c r="CY202" s="497"/>
      <c r="CZ202" s="497"/>
      <c r="DA202" s="497"/>
      <c r="DB202" s="497"/>
      <c r="DC202" s="497"/>
      <c r="DD202" s="497"/>
      <c r="DE202" s="497"/>
      <c r="DF202" s="497"/>
      <c r="DG202" s="497"/>
      <c r="DH202" s="497"/>
      <c r="DI202" s="497"/>
      <c r="DJ202" s="497"/>
      <c r="DK202" s="497"/>
      <c r="DL202" s="497"/>
      <c r="DM202" s="497"/>
      <c r="DN202" s="497"/>
      <c r="DO202" s="497"/>
      <c r="DP202" s="497"/>
      <c r="DQ202" s="497"/>
      <c r="DR202" s="497"/>
      <c r="DS202" s="497"/>
      <c r="DT202" s="497"/>
      <c r="DU202" s="497"/>
      <c r="DV202" s="497"/>
      <c r="DW202" s="497"/>
      <c r="DX202" s="497"/>
      <c r="DY202" s="497"/>
      <c r="DZ202" s="497"/>
    </row>
    <row r="203" spans="1:130" s="514" customFormat="1" ht="14" x14ac:dyDescent="0.35">
      <c r="A203" s="497"/>
      <c r="B203" s="497"/>
      <c r="C203" s="497"/>
      <c r="D203" s="497"/>
      <c r="E203" s="497"/>
      <c r="F203" s="497"/>
      <c r="G203" s="497"/>
      <c r="H203" s="497"/>
      <c r="I203" s="497"/>
      <c r="J203" s="497"/>
      <c r="K203" s="497"/>
      <c r="L203" s="497"/>
      <c r="M203" s="497"/>
      <c r="N203" s="497"/>
      <c r="O203" s="497"/>
      <c r="P203" s="497"/>
      <c r="Q203" s="497"/>
      <c r="R203" s="497"/>
      <c r="S203" s="497"/>
      <c r="T203" s="497"/>
      <c r="U203" s="497"/>
      <c r="V203" s="497"/>
      <c r="W203" s="497"/>
      <c r="X203" s="497"/>
      <c r="Y203" s="497"/>
      <c r="Z203" s="497"/>
      <c r="AA203" s="497"/>
      <c r="AB203" s="497"/>
      <c r="AC203" s="497"/>
      <c r="AD203" s="497"/>
      <c r="AE203" s="497"/>
      <c r="AF203" s="497"/>
      <c r="AG203" s="497"/>
      <c r="AH203" s="497"/>
      <c r="AI203" s="497"/>
      <c r="AJ203" s="497"/>
      <c r="AK203" s="497"/>
      <c r="AL203" s="497"/>
      <c r="AM203" s="497"/>
      <c r="AN203" s="497"/>
      <c r="AO203" s="497"/>
      <c r="AP203" s="497"/>
      <c r="AQ203" s="497"/>
      <c r="AR203" s="497"/>
      <c r="AS203" s="497"/>
      <c r="AT203" s="497"/>
      <c r="AU203" s="497"/>
      <c r="AV203" s="497"/>
      <c r="AW203" s="497"/>
      <c r="AX203" s="497"/>
      <c r="AY203" s="497"/>
      <c r="AZ203" s="497"/>
      <c r="BA203" s="497"/>
      <c r="BB203" s="497"/>
      <c r="BC203" s="497"/>
      <c r="BD203" s="497"/>
      <c r="BE203" s="497"/>
      <c r="BF203" s="497"/>
      <c r="BG203" s="497"/>
      <c r="BH203" s="497"/>
      <c r="BI203" s="497"/>
      <c r="BJ203" s="497"/>
      <c r="BK203" s="497"/>
      <c r="BL203" s="497"/>
      <c r="BM203" s="497"/>
      <c r="BN203" s="497"/>
      <c r="BO203" s="497"/>
      <c r="BP203" s="497"/>
      <c r="BQ203" s="497"/>
      <c r="BR203" s="497"/>
      <c r="BS203" s="497"/>
      <c r="BT203" s="497"/>
      <c r="BU203" s="497"/>
      <c r="BV203" s="497"/>
      <c r="BW203" s="497"/>
      <c r="BX203" s="497"/>
      <c r="BY203" s="497"/>
      <c r="BZ203" s="497"/>
      <c r="CA203" s="497"/>
      <c r="CB203" s="497"/>
      <c r="CC203" s="497"/>
      <c r="CD203" s="497"/>
      <c r="CE203" s="497"/>
      <c r="CF203" s="497"/>
      <c r="CG203" s="497"/>
      <c r="CH203" s="497"/>
      <c r="CI203" s="497"/>
      <c r="CJ203" s="497"/>
      <c r="CK203" s="497"/>
      <c r="CL203" s="497"/>
      <c r="CM203" s="497"/>
      <c r="CN203" s="497"/>
      <c r="CO203" s="497"/>
      <c r="CP203" s="497"/>
      <c r="CQ203" s="497"/>
      <c r="CR203" s="497"/>
      <c r="CS203" s="497"/>
      <c r="CT203" s="497"/>
      <c r="CU203" s="497"/>
      <c r="CV203" s="497"/>
      <c r="CW203" s="497"/>
      <c r="CX203" s="497"/>
      <c r="CY203" s="497"/>
      <c r="CZ203" s="497"/>
      <c r="DA203" s="497"/>
      <c r="DB203" s="497"/>
      <c r="DC203" s="497"/>
      <c r="DD203" s="497"/>
      <c r="DE203" s="497"/>
      <c r="DF203" s="497"/>
      <c r="DG203" s="497"/>
      <c r="DH203" s="497"/>
      <c r="DI203" s="497"/>
      <c r="DJ203" s="497"/>
      <c r="DK203" s="497"/>
      <c r="DL203" s="497"/>
      <c r="DM203" s="497"/>
      <c r="DN203" s="497"/>
      <c r="DO203" s="497"/>
      <c r="DP203" s="497"/>
      <c r="DQ203" s="497"/>
      <c r="DR203" s="497"/>
      <c r="DS203" s="497"/>
      <c r="DT203" s="497"/>
      <c r="DU203" s="497"/>
      <c r="DV203" s="497"/>
      <c r="DW203" s="497"/>
      <c r="DX203" s="497"/>
      <c r="DY203" s="497"/>
      <c r="DZ203" s="497"/>
    </row>
    <row r="204" spans="1:130" s="514" customFormat="1" ht="14" x14ac:dyDescent="0.35">
      <c r="A204" s="497"/>
      <c r="B204" s="497"/>
      <c r="C204" s="497"/>
      <c r="D204" s="497"/>
      <c r="E204" s="497"/>
      <c r="F204" s="497"/>
      <c r="G204" s="497"/>
      <c r="H204" s="497"/>
      <c r="I204" s="497"/>
      <c r="J204" s="497"/>
      <c r="K204" s="497"/>
      <c r="L204" s="497"/>
      <c r="M204" s="497"/>
      <c r="N204" s="497"/>
      <c r="O204" s="497"/>
      <c r="P204" s="497"/>
      <c r="Q204" s="497"/>
      <c r="R204" s="497"/>
      <c r="S204" s="497"/>
      <c r="T204" s="497"/>
      <c r="U204" s="497"/>
      <c r="V204" s="497"/>
      <c r="W204" s="497"/>
      <c r="X204" s="497"/>
      <c r="Y204" s="497"/>
      <c r="Z204" s="497"/>
      <c r="AA204" s="497"/>
      <c r="AB204" s="497"/>
      <c r="AC204" s="497"/>
      <c r="AD204" s="497"/>
      <c r="AE204" s="497"/>
      <c r="AF204" s="497"/>
      <c r="AG204" s="497"/>
      <c r="AH204" s="497"/>
      <c r="AI204" s="497"/>
      <c r="AJ204" s="497"/>
      <c r="AK204" s="497"/>
      <c r="AL204" s="497"/>
      <c r="AM204" s="497"/>
      <c r="AN204" s="497"/>
      <c r="AO204" s="497"/>
      <c r="AP204" s="497"/>
      <c r="AQ204" s="497"/>
      <c r="AR204" s="497"/>
      <c r="AS204" s="497"/>
      <c r="AT204" s="497"/>
      <c r="AU204" s="497"/>
      <c r="AV204" s="497"/>
      <c r="AW204" s="497"/>
      <c r="AX204" s="497"/>
      <c r="AY204" s="497"/>
      <c r="AZ204" s="497"/>
      <c r="BA204" s="497"/>
      <c r="BB204" s="497"/>
      <c r="BC204" s="497"/>
      <c r="BD204" s="497"/>
      <c r="BE204" s="497"/>
      <c r="BF204" s="497"/>
      <c r="BG204" s="497"/>
      <c r="BH204" s="497"/>
      <c r="BI204" s="497"/>
      <c r="BJ204" s="497"/>
      <c r="BK204" s="497"/>
      <c r="BL204" s="497"/>
      <c r="BM204" s="497"/>
      <c r="BN204" s="497"/>
      <c r="BO204" s="497"/>
      <c r="BP204" s="497"/>
      <c r="BQ204" s="497"/>
      <c r="BR204" s="497"/>
      <c r="BS204" s="497"/>
      <c r="BT204" s="497"/>
      <c r="BU204" s="497"/>
      <c r="BV204" s="497"/>
      <c r="BW204" s="497"/>
      <c r="BX204" s="497"/>
      <c r="BY204" s="497"/>
      <c r="BZ204" s="497"/>
      <c r="CA204" s="497"/>
      <c r="CB204" s="497"/>
      <c r="CC204" s="497"/>
      <c r="CD204" s="497"/>
      <c r="CE204" s="497"/>
      <c r="CF204" s="497"/>
      <c r="CG204" s="497"/>
      <c r="CH204" s="497"/>
      <c r="CI204" s="497"/>
      <c r="CJ204" s="497"/>
      <c r="CK204" s="497"/>
      <c r="CL204" s="497"/>
      <c r="CM204" s="497"/>
      <c r="CN204" s="497"/>
      <c r="CO204" s="497"/>
      <c r="CP204" s="497"/>
      <c r="CQ204" s="497"/>
      <c r="CR204" s="497"/>
      <c r="CS204" s="497"/>
      <c r="CT204" s="497"/>
      <c r="CU204" s="497"/>
      <c r="CV204" s="497"/>
      <c r="CW204" s="497"/>
      <c r="CX204" s="497"/>
      <c r="CY204" s="497"/>
      <c r="CZ204" s="497"/>
      <c r="DA204" s="497"/>
      <c r="DB204" s="497"/>
      <c r="DC204" s="497"/>
      <c r="DD204" s="497"/>
      <c r="DE204" s="497"/>
      <c r="DF204" s="497"/>
      <c r="DG204" s="497"/>
      <c r="DH204" s="497"/>
      <c r="DI204" s="497"/>
      <c r="DJ204" s="497"/>
      <c r="DK204" s="497"/>
      <c r="DL204" s="497"/>
      <c r="DM204" s="497"/>
      <c r="DN204" s="497"/>
      <c r="DO204" s="497"/>
      <c r="DP204" s="497"/>
      <c r="DQ204" s="497"/>
      <c r="DR204" s="497"/>
      <c r="DS204" s="497"/>
      <c r="DT204" s="497"/>
      <c r="DU204" s="497"/>
      <c r="DV204" s="497"/>
      <c r="DW204" s="497"/>
      <c r="DX204" s="497"/>
      <c r="DY204" s="497"/>
      <c r="DZ204" s="497"/>
    </row>
    <row r="205" spans="1:130" s="514" customFormat="1" ht="14" x14ac:dyDescent="0.35">
      <c r="A205" s="497"/>
      <c r="B205" s="497"/>
      <c r="C205" s="497"/>
      <c r="D205" s="497"/>
      <c r="E205" s="497"/>
      <c r="F205" s="497"/>
      <c r="G205" s="497"/>
      <c r="H205" s="497"/>
      <c r="I205" s="497"/>
      <c r="J205" s="497"/>
      <c r="K205" s="497"/>
      <c r="L205" s="497"/>
      <c r="M205" s="497"/>
      <c r="N205" s="497"/>
      <c r="O205" s="497"/>
      <c r="P205" s="497"/>
      <c r="Q205" s="497"/>
      <c r="R205" s="497"/>
      <c r="S205" s="497"/>
      <c r="T205" s="497"/>
      <c r="U205" s="497"/>
      <c r="V205" s="497"/>
      <c r="W205" s="497"/>
      <c r="X205" s="497"/>
      <c r="Y205" s="497"/>
      <c r="Z205" s="497"/>
      <c r="AA205" s="497"/>
      <c r="AB205" s="497"/>
      <c r="AC205" s="497"/>
      <c r="AD205" s="497"/>
      <c r="AE205" s="497"/>
      <c r="AF205" s="497"/>
      <c r="AG205" s="497"/>
      <c r="AH205" s="497"/>
      <c r="AI205" s="497"/>
      <c r="AJ205" s="497"/>
      <c r="AK205" s="497"/>
      <c r="AL205" s="497"/>
      <c r="AM205" s="497"/>
      <c r="AN205" s="497"/>
      <c r="AO205" s="497"/>
      <c r="AP205" s="497"/>
      <c r="AQ205" s="497"/>
      <c r="AR205" s="497"/>
      <c r="AS205" s="497"/>
      <c r="AT205" s="497"/>
      <c r="AU205" s="497"/>
      <c r="AV205" s="497"/>
      <c r="AW205" s="497"/>
      <c r="AX205" s="497"/>
      <c r="AY205" s="497"/>
      <c r="AZ205" s="497"/>
      <c r="BA205" s="497"/>
      <c r="BB205" s="497"/>
      <c r="BC205" s="497"/>
      <c r="BD205" s="497"/>
      <c r="BE205" s="497"/>
      <c r="BF205" s="497"/>
      <c r="BG205" s="497"/>
      <c r="BH205" s="497"/>
      <c r="BI205" s="497"/>
      <c r="BJ205" s="497"/>
      <c r="BK205" s="497"/>
      <c r="BL205" s="497"/>
      <c r="BM205" s="497"/>
      <c r="BN205" s="497"/>
      <c r="BO205" s="497"/>
      <c r="BP205" s="497"/>
      <c r="BQ205" s="497"/>
      <c r="BR205" s="497"/>
      <c r="BS205" s="497"/>
      <c r="BT205" s="497"/>
      <c r="BU205" s="497"/>
      <c r="BV205" s="497"/>
      <c r="BW205" s="497"/>
      <c r="BX205" s="497"/>
      <c r="BY205" s="497"/>
      <c r="BZ205" s="497"/>
      <c r="CA205" s="497"/>
      <c r="CB205" s="497"/>
      <c r="CC205" s="497"/>
      <c r="CD205" s="497"/>
      <c r="CE205" s="497"/>
      <c r="CF205" s="497"/>
      <c r="CG205" s="497"/>
      <c r="CH205" s="497"/>
      <c r="CI205" s="497"/>
      <c r="CJ205" s="497"/>
      <c r="CK205" s="497"/>
      <c r="CL205" s="497"/>
      <c r="CM205" s="497"/>
      <c r="CN205" s="497"/>
      <c r="CO205" s="497"/>
      <c r="CP205" s="497"/>
      <c r="CQ205" s="497"/>
      <c r="CR205" s="497"/>
      <c r="CS205" s="497"/>
      <c r="CT205" s="497"/>
      <c r="CU205" s="497"/>
      <c r="CV205" s="497"/>
      <c r="CW205" s="497"/>
      <c r="CX205" s="497"/>
      <c r="CY205" s="497"/>
      <c r="CZ205" s="497"/>
      <c r="DA205" s="497"/>
      <c r="DB205" s="497"/>
      <c r="DC205" s="497"/>
      <c r="DD205" s="497"/>
      <c r="DE205" s="497"/>
      <c r="DF205" s="497"/>
      <c r="DG205" s="497"/>
      <c r="DH205" s="497"/>
      <c r="DI205" s="497"/>
      <c r="DJ205" s="497"/>
      <c r="DK205" s="497"/>
      <c r="DL205" s="497"/>
      <c r="DM205" s="497"/>
      <c r="DN205" s="497"/>
      <c r="DO205" s="497"/>
      <c r="DP205" s="497"/>
      <c r="DQ205" s="497"/>
      <c r="DR205" s="497"/>
      <c r="DS205" s="497"/>
      <c r="DT205" s="497"/>
      <c r="DU205" s="497"/>
      <c r="DV205" s="497"/>
      <c r="DW205" s="497"/>
      <c r="DX205" s="497"/>
      <c r="DY205" s="497"/>
      <c r="DZ205" s="497"/>
    </row>
    <row r="206" spans="1:130" s="514" customFormat="1" ht="14" x14ac:dyDescent="0.35">
      <c r="A206" s="497"/>
      <c r="B206" s="497"/>
      <c r="C206" s="497"/>
      <c r="D206" s="497"/>
      <c r="E206" s="497"/>
      <c r="F206" s="497"/>
      <c r="G206" s="497"/>
      <c r="H206" s="497"/>
      <c r="I206" s="497"/>
      <c r="J206" s="497"/>
      <c r="K206" s="497"/>
      <c r="L206" s="497"/>
      <c r="M206" s="497"/>
      <c r="N206" s="497"/>
      <c r="O206" s="497"/>
      <c r="P206" s="497"/>
      <c r="Q206" s="497"/>
      <c r="R206" s="497"/>
      <c r="S206" s="497"/>
      <c r="T206" s="497"/>
      <c r="U206" s="497"/>
      <c r="V206" s="497"/>
      <c r="W206" s="497"/>
      <c r="X206" s="497"/>
      <c r="Y206" s="497"/>
      <c r="Z206" s="497"/>
      <c r="AA206" s="497"/>
      <c r="AB206" s="497"/>
      <c r="AC206" s="497"/>
      <c r="AD206" s="497"/>
      <c r="AE206" s="497"/>
      <c r="AF206" s="497"/>
      <c r="AG206" s="497"/>
      <c r="AH206" s="497"/>
      <c r="AI206" s="497"/>
      <c r="AJ206" s="497"/>
      <c r="AK206" s="497"/>
      <c r="AL206" s="497"/>
      <c r="AM206" s="497"/>
      <c r="AN206" s="497"/>
      <c r="AO206" s="497"/>
      <c r="AP206" s="497"/>
      <c r="AQ206" s="497"/>
      <c r="AR206" s="497"/>
      <c r="AS206" s="497"/>
      <c r="AT206" s="497"/>
      <c r="AU206" s="497"/>
      <c r="AV206" s="497"/>
      <c r="AW206" s="497"/>
      <c r="AX206" s="497"/>
      <c r="AY206" s="497"/>
      <c r="AZ206" s="497"/>
      <c r="BA206" s="497"/>
      <c r="BB206" s="497"/>
      <c r="BC206" s="497"/>
      <c r="BD206" s="497"/>
      <c r="BE206" s="497"/>
      <c r="BF206" s="497"/>
      <c r="BG206" s="497"/>
      <c r="BH206" s="497"/>
      <c r="BI206" s="497"/>
      <c r="BJ206" s="497"/>
      <c r="BK206" s="497"/>
      <c r="BL206" s="497"/>
      <c r="BM206" s="497"/>
      <c r="BN206" s="497"/>
      <c r="BO206" s="497"/>
      <c r="BP206" s="497"/>
      <c r="BQ206" s="497"/>
      <c r="BR206" s="497"/>
      <c r="BS206" s="497"/>
      <c r="BT206" s="497"/>
      <c r="BU206" s="497"/>
      <c r="BV206" s="497"/>
      <c r="BW206" s="497"/>
      <c r="BX206" s="497"/>
      <c r="BY206" s="497"/>
      <c r="BZ206" s="497"/>
      <c r="CA206" s="497"/>
      <c r="CB206" s="497"/>
      <c r="CC206" s="497"/>
      <c r="CD206" s="497"/>
      <c r="CE206" s="497"/>
      <c r="CF206" s="497"/>
      <c r="CG206" s="497"/>
      <c r="CH206" s="497"/>
      <c r="CI206" s="497"/>
      <c r="CJ206" s="497"/>
      <c r="CK206" s="497"/>
      <c r="CL206" s="497"/>
      <c r="CM206" s="497"/>
      <c r="CN206" s="497"/>
      <c r="CO206" s="497"/>
      <c r="CP206" s="497"/>
      <c r="CQ206" s="497"/>
      <c r="CR206" s="497"/>
      <c r="CS206" s="497"/>
      <c r="CT206" s="497"/>
      <c r="CU206" s="497"/>
      <c r="CV206" s="497"/>
      <c r="CW206" s="497"/>
      <c r="CX206" s="497"/>
      <c r="CY206" s="497"/>
      <c r="CZ206" s="497"/>
      <c r="DA206" s="497"/>
      <c r="DB206" s="497"/>
      <c r="DC206" s="497"/>
      <c r="DD206" s="497"/>
      <c r="DE206" s="497"/>
      <c r="DF206" s="497"/>
      <c r="DG206" s="497"/>
      <c r="DH206" s="497"/>
      <c r="DI206" s="497"/>
      <c r="DJ206" s="497"/>
      <c r="DK206" s="497"/>
      <c r="DL206" s="497"/>
      <c r="DM206" s="497"/>
      <c r="DN206" s="497"/>
      <c r="DO206" s="497"/>
      <c r="DP206" s="497"/>
      <c r="DQ206" s="497"/>
      <c r="DR206" s="497"/>
      <c r="DS206" s="497"/>
      <c r="DT206" s="497"/>
      <c r="DU206" s="497"/>
      <c r="DV206" s="497"/>
      <c r="DW206" s="497"/>
      <c r="DX206" s="497"/>
      <c r="DY206" s="497"/>
      <c r="DZ206" s="497"/>
    </row>
    <row r="207" spans="1:130" s="514" customFormat="1" ht="14" x14ac:dyDescent="0.35">
      <c r="A207" s="497"/>
      <c r="B207" s="497"/>
      <c r="C207" s="497"/>
      <c r="D207" s="497"/>
      <c r="E207" s="497"/>
      <c r="F207" s="497"/>
      <c r="G207" s="497"/>
      <c r="H207" s="497"/>
      <c r="I207" s="497"/>
      <c r="J207" s="497"/>
      <c r="K207" s="497"/>
      <c r="L207" s="497"/>
      <c r="M207" s="497"/>
      <c r="N207" s="497"/>
      <c r="O207" s="497"/>
      <c r="P207" s="497"/>
      <c r="Q207" s="497"/>
      <c r="R207" s="497"/>
      <c r="S207" s="497"/>
      <c r="T207" s="497"/>
      <c r="U207" s="497"/>
      <c r="V207" s="497"/>
      <c r="W207" s="497"/>
      <c r="X207" s="497"/>
      <c r="Y207" s="497"/>
      <c r="Z207" s="497"/>
      <c r="AA207" s="497"/>
      <c r="AB207" s="497"/>
      <c r="AC207" s="497"/>
      <c r="AD207" s="497"/>
      <c r="AE207" s="497"/>
      <c r="AF207" s="497"/>
      <c r="AG207" s="497"/>
      <c r="AH207" s="497"/>
      <c r="AI207" s="497"/>
      <c r="AJ207" s="497"/>
      <c r="AK207" s="497"/>
      <c r="AL207" s="497"/>
      <c r="AM207" s="497"/>
      <c r="AN207" s="497"/>
      <c r="AO207" s="497"/>
      <c r="AP207" s="497"/>
      <c r="AQ207" s="497"/>
      <c r="AR207" s="497"/>
      <c r="AS207" s="497"/>
      <c r="AT207" s="497"/>
      <c r="AU207" s="497"/>
      <c r="AV207" s="497"/>
      <c r="AW207" s="497"/>
      <c r="AX207" s="497"/>
      <c r="AY207" s="497"/>
      <c r="AZ207" s="497"/>
      <c r="BA207" s="497"/>
      <c r="BB207" s="497"/>
      <c r="BC207" s="497"/>
      <c r="BD207" s="497"/>
      <c r="BE207" s="497"/>
      <c r="BF207" s="497"/>
      <c r="BG207" s="497"/>
      <c r="BH207" s="497"/>
      <c r="BI207" s="497"/>
      <c r="BJ207" s="497"/>
      <c r="BK207" s="497"/>
      <c r="BL207" s="497"/>
      <c r="BM207" s="497"/>
      <c r="BN207" s="497"/>
      <c r="BO207" s="497"/>
      <c r="BP207" s="497"/>
      <c r="BQ207" s="497"/>
      <c r="BR207" s="497"/>
      <c r="BS207" s="497"/>
      <c r="BT207" s="497"/>
      <c r="BU207" s="497"/>
      <c r="BV207" s="497"/>
      <c r="BW207" s="497"/>
      <c r="BX207" s="497"/>
      <c r="BY207" s="497"/>
      <c r="BZ207" s="497"/>
      <c r="CA207" s="497"/>
      <c r="CB207" s="497"/>
      <c r="CC207" s="497"/>
      <c r="CD207" s="497"/>
      <c r="CE207" s="497"/>
      <c r="CF207" s="497"/>
      <c r="CG207" s="497"/>
      <c r="CH207" s="497"/>
      <c r="CI207" s="497"/>
      <c r="CJ207" s="497"/>
      <c r="CK207" s="497"/>
      <c r="CL207" s="497"/>
      <c r="CM207" s="497"/>
      <c r="CN207" s="497"/>
      <c r="CO207" s="497"/>
      <c r="CP207" s="497"/>
      <c r="CQ207" s="497"/>
      <c r="CR207" s="497"/>
      <c r="CS207" s="497"/>
      <c r="CT207" s="497"/>
      <c r="CU207" s="497"/>
      <c r="CV207" s="497"/>
      <c r="CW207" s="497"/>
      <c r="CX207" s="497"/>
      <c r="CY207" s="497"/>
      <c r="CZ207" s="497"/>
      <c r="DA207" s="497"/>
      <c r="DB207" s="497"/>
      <c r="DC207" s="497"/>
      <c r="DD207" s="497"/>
      <c r="DE207" s="497"/>
      <c r="DF207" s="497"/>
      <c r="DG207" s="497"/>
      <c r="DH207" s="497"/>
      <c r="DI207" s="497"/>
      <c r="DJ207" s="497"/>
      <c r="DK207" s="497"/>
      <c r="DL207" s="497"/>
      <c r="DM207" s="497"/>
      <c r="DN207" s="497"/>
      <c r="DO207" s="497"/>
      <c r="DP207" s="497"/>
      <c r="DQ207" s="497"/>
      <c r="DR207" s="497"/>
      <c r="DS207" s="497"/>
      <c r="DT207" s="497"/>
      <c r="DU207" s="497"/>
      <c r="DV207" s="497"/>
      <c r="DW207" s="497"/>
      <c r="DX207" s="497"/>
      <c r="DY207" s="497"/>
      <c r="DZ207" s="497"/>
    </row>
    <row r="208" spans="1:130" s="514" customFormat="1" ht="14" x14ac:dyDescent="0.35">
      <c r="A208" s="497"/>
      <c r="B208" s="497"/>
      <c r="C208" s="497"/>
      <c r="D208" s="497"/>
      <c r="E208" s="497"/>
      <c r="F208" s="497"/>
      <c r="G208" s="497"/>
      <c r="H208" s="497"/>
      <c r="I208" s="497"/>
      <c r="J208" s="497"/>
      <c r="K208" s="497"/>
      <c r="L208" s="497"/>
      <c r="M208" s="497"/>
      <c r="N208" s="497"/>
      <c r="O208" s="497"/>
      <c r="P208" s="497"/>
      <c r="Q208" s="497"/>
      <c r="R208" s="497"/>
      <c r="S208" s="497"/>
      <c r="T208" s="497"/>
      <c r="U208" s="497"/>
      <c r="V208" s="497"/>
      <c r="W208" s="497"/>
      <c r="X208" s="497"/>
      <c r="Y208" s="497"/>
      <c r="Z208" s="497"/>
      <c r="AA208" s="497"/>
      <c r="AB208" s="497"/>
      <c r="AC208" s="497"/>
      <c r="AD208" s="497"/>
      <c r="AE208" s="497"/>
      <c r="AF208" s="497"/>
      <c r="AG208" s="497"/>
      <c r="AH208" s="497"/>
      <c r="AI208" s="497"/>
      <c r="AJ208" s="497"/>
      <c r="AK208" s="497"/>
      <c r="AL208" s="497"/>
      <c r="AM208" s="497"/>
      <c r="AN208" s="497"/>
      <c r="AO208" s="497"/>
      <c r="AP208" s="497"/>
      <c r="AQ208" s="497"/>
      <c r="AR208" s="497"/>
      <c r="AS208" s="497"/>
      <c r="AT208" s="497"/>
      <c r="AU208" s="497"/>
      <c r="AV208" s="497"/>
      <c r="AW208" s="497"/>
      <c r="AX208" s="497"/>
      <c r="AY208" s="497"/>
      <c r="AZ208" s="497"/>
      <c r="BA208" s="497"/>
      <c r="BB208" s="497"/>
      <c r="BC208" s="497"/>
      <c r="BD208" s="497"/>
      <c r="BE208" s="497"/>
      <c r="BF208" s="497"/>
      <c r="BG208" s="497"/>
      <c r="BH208" s="497"/>
      <c r="BI208" s="497"/>
      <c r="BJ208" s="497"/>
      <c r="BK208" s="497"/>
      <c r="BL208" s="497"/>
      <c r="BM208" s="497"/>
      <c r="BN208" s="497"/>
      <c r="BO208" s="497"/>
      <c r="BP208" s="497"/>
      <c r="BQ208" s="497"/>
      <c r="BR208" s="497"/>
      <c r="BS208" s="497"/>
      <c r="BT208" s="497"/>
      <c r="BU208" s="497"/>
      <c r="BV208" s="497"/>
      <c r="BW208" s="497"/>
      <c r="BX208" s="497"/>
      <c r="BY208" s="497"/>
      <c r="BZ208" s="497"/>
      <c r="CA208" s="497"/>
      <c r="CB208" s="497"/>
      <c r="CC208" s="497"/>
      <c r="CD208" s="497"/>
      <c r="CE208" s="497"/>
      <c r="CF208" s="497"/>
      <c r="CG208" s="497"/>
      <c r="CH208" s="497"/>
      <c r="CI208" s="497"/>
      <c r="CJ208" s="497"/>
      <c r="CK208" s="497"/>
      <c r="CL208" s="497"/>
      <c r="CM208" s="497"/>
      <c r="CN208" s="497"/>
      <c r="CO208" s="497"/>
      <c r="CP208" s="497"/>
      <c r="CQ208" s="497"/>
      <c r="CR208" s="497"/>
      <c r="CS208" s="497"/>
      <c r="CT208" s="497"/>
      <c r="CU208" s="497"/>
      <c r="CV208" s="497"/>
      <c r="CW208" s="497"/>
      <c r="CX208" s="497"/>
      <c r="CY208" s="497"/>
      <c r="CZ208" s="497"/>
      <c r="DA208" s="497"/>
      <c r="DB208" s="497"/>
      <c r="DC208" s="497"/>
      <c r="DD208" s="497"/>
      <c r="DE208" s="497"/>
      <c r="DF208" s="497"/>
      <c r="DG208" s="497"/>
      <c r="DH208" s="497"/>
      <c r="DI208" s="497"/>
      <c r="DJ208" s="497"/>
      <c r="DK208" s="497"/>
      <c r="DL208" s="497"/>
      <c r="DM208" s="497"/>
      <c r="DN208" s="497"/>
      <c r="DO208" s="497"/>
      <c r="DP208" s="497"/>
      <c r="DQ208" s="497"/>
      <c r="DR208" s="497"/>
      <c r="DS208" s="497"/>
      <c r="DT208" s="497"/>
      <c r="DU208" s="497"/>
      <c r="DV208" s="497"/>
      <c r="DW208" s="497"/>
      <c r="DX208" s="497"/>
      <c r="DY208" s="497"/>
      <c r="DZ208" s="497"/>
    </row>
    <row r="209" spans="1:130" s="514" customFormat="1" ht="14" x14ac:dyDescent="0.35">
      <c r="A209" s="497"/>
      <c r="B209" s="497"/>
      <c r="C209" s="497"/>
      <c r="D209" s="497"/>
      <c r="E209" s="497"/>
      <c r="F209" s="497"/>
      <c r="G209" s="497"/>
      <c r="H209" s="497"/>
      <c r="I209" s="497"/>
      <c r="J209" s="497"/>
      <c r="K209" s="497"/>
      <c r="L209" s="497"/>
      <c r="M209" s="497"/>
      <c r="N209" s="497"/>
      <c r="O209" s="497"/>
      <c r="P209" s="497"/>
      <c r="Q209" s="497"/>
      <c r="R209" s="497"/>
      <c r="S209" s="497"/>
      <c r="T209" s="497"/>
      <c r="U209" s="497"/>
      <c r="V209" s="497"/>
      <c r="W209" s="497"/>
      <c r="X209" s="497"/>
      <c r="Y209" s="497"/>
      <c r="Z209" s="497"/>
      <c r="AA209" s="497"/>
      <c r="AB209" s="497"/>
      <c r="AC209" s="497"/>
      <c r="AD209" s="497"/>
      <c r="AE209" s="497"/>
      <c r="AF209" s="497"/>
      <c r="AG209" s="497"/>
      <c r="AH209" s="497"/>
      <c r="AI209" s="497"/>
      <c r="AJ209" s="497"/>
      <c r="AK209" s="497"/>
      <c r="AL209" s="497"/>
      <c r="AM209" s="497"/>
      <c r="AN209" s="497"/>
      <c r="AO209" s="497"/>
      <c r="AP209" s="497"/>
      <c r="AQ209" s="497"/>
      <c r="AR209" s="497"/>
      <c r="AS209" s="497"/>
      <c r="AT209" s="497"/>
      <c r="AU209" s="497"/>
      <c r="AV209" s="497"/>
      <c r="AW209" s="497"/>
      <c r="AX209" s="497"/>
      <c r="AY209" s="497"/>
      <c r="AZ209" s="497"/>
      <c r="BA209" s="497"/>
      <c r="BB209" s="497"/>
      <c r="BC209" s="497"/>
      <c r="BD209" s="497"/>
      <c r="BE209" s="497"/>
      <c r="BF209" s="497"/>
      <c r="BG209" s="497"/>
      <c r="BH209" s="497"/>
      <c r="BI209" s="497"/>
      <c r="BJ209" s="497"/>
      <c r="BK209" s="497"/>
      <c r="BL209" s="497"/>
      <c r="BM209" s="497"/>
      <c r="BN209" s="497"/>
      <c r="BO209" s="497"/>
      <c r="BP209" s="497"/>
      <c r="BQ209" s="497"/>
      <c r="BR209" s="497"/>
      <c r="BS209" s="497"/>
      <c r="BT209" s="497"/>
      <c r="BU209" s="497"/>
      <c r="BV209" s="497"/>
      <c r="BW209" s="497"/>
      <c r="BX209" s="497"/>
      <c r="BY209" s="497"/>
      <c r="BZ209" s="497"/>
      <c r="CA209" s="497"/>
      <c r="CB209" s="497"/>
      <c r="CC209" s="497"/>
      <c r="CD209" s="497"/>
      <c r="CE209" s="497"/>
      <c r="CF209" s="497"/>
      <c r="CG209" s="497"/>
      <c r="CH209" s="497"/>
      <c r="CI209" s="497"/>
      <c r="CJ209" s="497"/>
      <c r="CK209" s="497"/>
      <c r="CL209" s="497"/>
      <c r="CM209" s="497"/>
      <c r="CN209" s="497"/>
      <c r="CO209" s="497"/>
      <c r="CP209" s="497"/>
      <c r="CQ209" s="497"/>
      <c r="CR209" s="497"/>
      <c r="CS209" s="497"/>
      <c r="CT209" s="497"/>
      <c r="CU209" s="497"/>
      <c r="CV209" s="497"/>
      <c r="CW209" s="497"/>
      <c r="CX209" s="497"/>
      <c r="CY209" s="497"/>
      <c r="CZ209" s="497"/>
      <c r="DA209" s="497"/>
      <c r="DB209" s="497"/>
      <c r="DC209" s="497"/>
      <c r="DD209" s="497"/>
      <c r="DE209" s="497"/>
      <c r="DF209" s="497"/>
      <c r="DG209" s="497"/>
      <c r="DH209" s="497"/>
      <c r="DI209" s="497"/>
      <c r="DJ209" s="497"/>
      <c r="DK209" s="497"/>
      <c r="DL209" s="497"/>
      <c r="DM209" s="497"/>
      <c r="DN209" s="497"/>
      <c r="DO209" s="497"/>
      <c r="DP209" s="497"/>
      <c r="DQ209" s="497"/>
      <c r="DR209" s="497"/>
      <c r="DS209" s="497"/>
      <c r="DT209" s="497"/>
      <c r="DU209" s="497"/>
      <c r="DV209" s="497"/>
      <c r="DW209" s="497"/>
      <c r="DX209" s="497"/>
      <c r="DY209" s="497"/>
      <c r="DZ209" s="497"/>
    </row>
    <row r="210" spans="1:130" s="514" customFormat="1" ht="14" x14ac:dyDescent="0.35">
      <c r="I210" s="497"/>
      <c r="J210" s="497"/>
      <c r="K210" s="497"/>
      <c r="L210" s="497"/>
      <c r="M210" s="497"/>
      <c r="N210" s="497"/>
      <c r="O210" s="497"/>
      <c r="P210" s="497"/>
      <c r="Q210" s="497"/>
      <c r="R210" s="497"/>
      <c r="S210" s="497"/>
      <c r="T210" s="497"/>
      <c r="U210" s="497"/>
      <c r="V210" s="497"/>
      <c r="W210" s="497"/>
      <c r="X210" s="497"/>
      <c r="Y210" s="497"/>
      <c r="Z210" s="497"/>
      <c r="AA210" s="497"/>
      <c r="AB210" s="497"/>
      <c r="AC210" s="497"/>
      <c r="AD210" s="497"/>
      <c r="AE210" s="497"/>
      <c r="AF210" s="497"/>
      <c r="AG210" s="497"/>
      <c r="AH210" s="497"/>
      <c r="AI210" s="497"/>
      <c r="AJ210" s="497"/>
      <c r="AK210" s="497"/>
      <c r="AL210" s="497"/>
      <c r="AM210" s="497"/>
      <c r="AN210" s="497"/>
      <c r="AO210" s="497"/>
      <c r="AP210" s="497"/>
      <c r="AQ210" s="497"/>
      <c r="AR210" s="497"/>
      <c r="AS210" s="497"/>
      <c r="AT210" s="497"/>
      <c r="AU210" s="497"/>
      <c r="AV210" s="497"/>
      <c r="AW210" s="497"/>
      <c r="AX210" s="497"/>
      <c r="AY210" s="497"/>
      <c r="AZ210" s="497"/>
      <c r="BA210" s="497"/>
    </row>
    <row r="211" spans="1:130" s="514" customFormat="1" ht="14" x14ac:dyDescent="0.35">
      <c r="I211" s="497"/>
      <c r="J211" s="497"/>
      <c r="K211" s="497"/>
      <c r="L211" s="497"/>
      <c r="M211" s="497"/>
      <c r="N211" s="497"/>
      <c r="O211" s="497"/>
      <c r="P211" s="497"/>
      <c r="Q211" s="497"/>
      <c r="R211" s="497"/>
      <c r="S211" s="497"/>
      <c r="T211" s="497"/>
      <c r="U211" s="497"/>
      <c r="V211" s="497"/>
      <c r="W211" s="497"/>
      <c r="X211" s="497"/>
      <c r="Y211" s="497"/>
      <c r="Z211" s="497"/>
      <c r="AA211" s="497"/>
      <c r="AB211" s="497"/>
      <c r="AC211" s="497"/>
      <c r="AD211" s="497"/>
      <c r="AE211" s="497"/>
      <c r="AF211" s="497"/>
      <c r="AG211" s="497"/>
      <c r="AH211" s="497"/>
      <c r="AI211" s="497"/>
      <c r="AJ211" s="497"/>
      <c r="AK211" s="497"/>
      <c r="AL211" s="497"/>
      <c r="AM211" s="497"/>
      <c r="AN211" s="497"/>
      <c r="AO211" s="497"/>
      <c r="AP211" s="497"/>
      <c r="AQ211" s="497"/>
      <c r="AR211" s="497"/>
      <c r="AS211" s="497"/>
      <c r="AT211" s="497"/>
      <c r="AU211" s="497"/>
      <c r="AV211" s="497"/>
      <c r="AW211" s="497"/>
      <c r="AX211" s="497"/>
      <c r="AY211" s="497"/>
      <c r="AZ211" s="497"/>
      <c r="BA211" s="497"/>
    </row>
    <row r="212" spans="1:130" s="514" customFormat="1" ht="14" x14ac:dyDescent="0.35">
      <c r="I212" s="497"/>
      <c r="J212" s="497"/>
      <c r="K212" s="497"/>
      <c r="L212" s="497"/>
      <c r="M212" s="497"/>
      <c r="N212" s="497"/>
      <c r="O212" s="497"/>
      <c r="P212" s="497"/>
      <c r="Q212" s="497"/>
      <c r="R212" s="497"/>
      <c r="S212" s="497"/>
      <c r="T212" s="497"/>
      <c r="U212" s="497"/>
      <c r="V212" s="497"/>
      <c r="W212" s="497"/>
      <c r="X212" s="497"/>
      <c r="Y212" s="497"/>
      <c r="Z212" s="497"/>
      <c r="AA212" s="497"/>
      <c r="AB212" s="497"/>
      <c r="AC212" s="497"/>
      <c r="AD212" s="497"/>
      <c r="AE212" s="497"/>
      <c r="AF212" s="497"/>
      <c r="AG212" s="497"/>
      <c r="AH212" s="497"/>
      <c r="AI212" s="497"/>
      <c r="AJ212" s="497"/>
      <c r="AK212" s="497"/>
      <c r="AL212" s="497"/>
      <c r="AM212" s="497"/>
      <c r="AN212" s="497"/>
      <c r="AO212" s="497"/>
      <c r="AP212" s="497"/>
      <c r="AQ212" s="497"/>
      <c r="AR212" s="497"/>
      <c r="AS212" s="497"/>
      <c r="AT212" s="497"/>
      <c r="AU212" s="497"/>
      <c r="AV212" s="497"/>
      <c r="AW212" s="497"/>
      <c r="AX212" s="497"/>
      <c r="AY212" s="497"/>
      <c r="AZ212" s="497"/>
      <c r="BA212" s="497"/>
    </row>
    <row r="213" spans="1:130" s="514" customFormat="1" ht="14" x14ac:dyDescent="0.35">
      <c r="I213" s="497"/>
      <c r="J213" s="497"/>
      <c r="K213" s="497"/>
      <c r="L213" s="497"/>
      <c r="M213" s="497"/>
      <c r="N213" s="497"/>
      <c r="O213" s="497"/>
      <c r="P213" s="497"/>
      <c r="Q213" s="497"/>
      <c r="R213" s="497"/>
      <c r="S213" s="497"/>
      <c r="T213" s="497"/>
      <c r="U213" s="497"/>
      <c r="V213" s="497"/>
      <c r="W213" s="497"/>
      <c r="X213" s="497"/>
      <c r="Y213" s="497"/>
      <c r="Z213" s="497"/>
      <c r="AA213" s="497"/>
      <c r="AB213" s="497"/>
      <c r="AC213" s="497"/>
      <c r="AD213" s="497"/>
      <c r="AE213" s="497"/>
      <c r="AF213" s="497"/>
      <c r="AG213" s="497"/>
      <c r="AH213" s="497"/>
      <c r="AI213" s="497"/>
      <c r="AJ213" s="497"/>
      <c r="AK213" s="497"/>
      <c r="AL213" s="497"/>
      <c r="AM213" s="497"/>
      <c r="AN213" s="497"/>
      <c r="AO213" s="497"/>
      <c r="AP213" s="497"/>
      <c r="AQ213" s="497"/>
      <c r="AR213" s="497"/>
      <c r="AS213" s="497"/>
      <c r="AT213" s="497"/>
      <c r="AU213" s="497"/>
      <c r="AV213" s="497"/>
      <c r="AW213" s="497"/>
      <c r="AX213" s="497"/>
      <c r="AY213" s="497"/>
      <c r="AZ213" s="497"/>
      <c r="BA213" s="497"/>
    </row>
    <row r="214" spans="1:130" s="514" customFormat="1" ht="14" x14ac:dyDescent="0.35">
      <c r="I214" s="497"/>
      <c r="J214" s="497"/>
      <c r="K214" s="497"/>
      <c r="L214" s="497"/>
      <c r="M214" s="497"/>
      <c r="N214" s="497"/>
      <c r="O214" s="497"/>
      <c r="P214" s="497"/>
      <c r="Q214" s="497"/>
      <c r="R214" s="497"/>
      <c r="S214" s="497"/>
      <c r="T214" s="497"/>
      <c r="U214" s="497"/>
      <c r="V214" s="497"/>
      <c r="W214" s="497"/>
      <c r="X214" s="497"/>
      <c r="Y214" s="497"/>
      <c r="Z214" s="497"/>
      <c r="AA214" s="497"/>
      <c r="AB214" s="497"/>
      <c r="AC214" s="497"/>
      <c r="AD214" s="497"/>
      <c r="AE214" s="497"/>
      <c r="AF214" s="497"/>
      <c r="AG214" s="497"/>
      <c r="AH214" s="497"/>
      <c r="AI214" s="497"/>
      <c r="AJ214" s="497"/>
      <c r="AK214" s="497"/>
      <c r="AL214" s="497"/>
      <c r="AM214" s="497"/>
      <c r="AN214" s="497"/>
      <c r="AO214" s="497"/>
      <c r="AP214" s="497"/>
      <c r="AQ214" s="497"/>
      <c r="AR214" s="497"/>
      <c r="AS214" s="497"/>
      <c r="AT214" s="497"/>
      <c r="AU214" s="497"/>
      <c r="AV214" s="497"/>
      <c r="AW214" s="497"/>
      <c r="AX214" s="497"/>
      <c r="AY214" s="497"/>
      <c r="AZ214" s="497"/>
      <c r="BA214" s="497"/>
    </row>
    <row r="215" spans="1:130" s="514" customFormat="1" ht="14" x14ac:dyDescent="0.35">
      <c r="I215" s="497"/>
      <c r="J215" s="497"/>
      <c r="K215" s="497"/>
      <c r="L215" s="497"/>
      <c r="M215" s="497"/>
      <c r="N215" s="497"/>
      <c r="O215" s="497"/>
      <c r="P215" s="497"/>
      <c r="Q215" s="497"/>
      <c r="R215" s="497"/>
      <c r="S215" s="497"/>
      <c r="T215" s="497"/>
      <c r="U215" s="497"/>
      <c r="V215" s="497"/>
      <c r="W215" s="497"/>
      <c r="X215" s="497"/>
      <c r="Y215" s="497"/>
      <c r="Z215" s="497"/>
      <c r="AA215" s="497"/>
      <c r="AB215" s="497"/>
      <c r="AC215" s="497"/>
      <c r="AD215" s="497"/>
      <c r="AE215" s="497"/>
      <c r="AF215" s="497"/>
      <c r="AG215" s="497"/>
      <c r="AH215" s="497"/>
      <c r="AI215" s="497"/>
      <c r="AJ215" s="497"/>
      <c r="AK215" s="497"/>
      <c r="AL215" s="497"/>
      <c r="AM215" s="497"/>
      <c r="AN215" s="497"/>
      <c r="AO215" s="497"/>
      <c r="AP215" s="497"/>
      <c r="AQ215" s="497"/>
      <c r="AR215" s="497"/>
      <c r="AS215" s="497"/>
      <c r="AT215" s="497"/>
      <c r="AU215" s="497"/>
      <c r="AV215" s="497"/>
      <c r="AW215" s="497"/>
      <c r="AX215" s="497"/>
      <c r="AY215" s="497"/>
      <c r="AZ215" s="497"/>
      <c r="BA215" s="497"/>
    </row>
    <row r="216" spans="1:130" s="514" customFormat="1" ht="14" x14ac:dyDescent="0.35">
      <c r="I216" s="497"/>
      <c r="J216" s="497"/>
      <c r="K216" s="497"/>
      <c r="L216" s="497"/>
      <c r="M216" s="497"/>
      <c r="N216" s="497"/>
      <c r="O216" s="497"/>
      <c r="P216" s="497"/>
      <c r="Q216" s="497"/>
      <c r="R216" s="497"/>
      <c r="S216" s="497"/>
      <c r="T216" s="497"/>
      <c r="U216" s="497"/>
      <c r="V216" s="497"/>
      <c r="W216" s="497"/>
      <c r="X216" s="497"/>
      <c r="Y216" s="497"/>
      <c r="Z216" s="497"/>
      <c r="AA216" s="497"/>
      <c r="AB216" s="497"/>
      <c r="AC216" s="497"/>
      <c r="AD216" s="497"/>
      <c r="AE216" s="497"/>
      <c r="AF216" s="497"/>
      <c r="AG216" s="497"/>
      <c r="AH216" s="497"/>
      <c r="AI216" s="497"/>
      <c r="AJ216" s="497"/>
      <c r="AK216" s="497"/>
      <c r="AL216" s="497"/>
      <c r="AM216" s="497"/>
      <c r="AN216" s="497"/>
      <c r="AO216" s="497"/>
      <c r="AP216" s="497"/>
      <c r="AQ216" s="497"/>
      <c r="AR216" s="497"/>
      <c r="AS216" s="497"/>
      <c r="AT216" s="497"/>
      <c r="AU216" s="497"/>
      <c r="AV216" s="497"/>
      <c r="AW216" s="497"/>
      <c r="AX216" s="497"/>
      <c r="AY216" s="497"/>
      <c r="AZ216" s="497"/>
      <c r="BA216" s="497"/>
    </row>
    <row r="217" spans="1:130" s="514" customFormat="1" ht="14" x14ac:dyDescent="0.35">
      <c r="I217" s="497"/>
      <c r="J217" s="497"/>
      <c r="K217" s="497"/>
      <c r="L217" s="497"/>
      <c r="M217" s="497"/>
      <c r="N217" s="497"/>
      <c r="O217" s="497"/>
      <c r="P217" s="497"/>
      <c r="Q217" s="497"/>
      <c r="R217" s="497"/>
      <c r="S217" s="497"/>
      <c r="T217" s="497"/>
      <c r="U217" s="497"/>
      <c r="V217" s="497"/>
      <c r="W217" s="497"/>
      <c r="X217" s="497"/>
      <c r="Y217" s="497"/>
      <c r="Z217" s="497"/>
      <c r="AA217" s="497"/>
      <c r="AB217" s="497"/>
      <c r="AC217" s="497"/>
      <c r="AD217" s="497"/>
      <c r="AE217" s="497"/>
      <c r="AF217" s="497"/>
      <c r="AG217" s="497"/>
      <c r="AH217" s="497"/>
      <c r="AI217" s="497"/>
      <c r="AJ217" s="497"/>
      <c r="AK217" s="497"/>
      <c r="AL217" s="497"/>
      <c r="AM217" s="497"/>
      <c r="AN217" s="497"/>
      <c r="AO217" s="497"/>
      <c r="AP217" s="497"/>
      <c r="AQ217" s="497"/>
      <c r="AR217" s="497"/>
      <c r="AS217" s="497"/>
      <c r="AT217" s="497"/>
      <c r="AU217" s="497"/>
      <c r="AV217" s="497"/>
      <c r="AW217" s="497"/>
      <c r="AX217" s="497"/>
      <c r="AY217" s="497"/>
      <c r="AZ217" s="497"/>
      <c r="BA217" s="497"/>
    </row>
    <row r="218" spans="1:130" s="514" customFormat="1" ht="14" x14ac:dyDescent="0.35">
      <c r="I218" s="497"/>
      <c r="J218" s="497"/>
      <c r="K218" s="497"/>
      <c r="L218" s="497"/>
      <c r="M218" s="497"/>
      <c r="N218" s="497"/>
      <c r="O218" s="497"/>
      <c r="P218" s="497"/>
      <c r="Q218" s="497"/>
      <c r="R218" s="497"/>
      <c r="S218" s="497"/>
      <c r="T218" s="497"/>
      <c r="U218" s="497"/>
      <c r="V218" s="497"/>
      <c r="W218" s="497"/>
      <c r="X218" s="497"/>
      <c r="Y218" s="497"/>
      <c r="Z218" s="497"/>
      <c r="AA218" s="497"/>
      <c r="AB218" s="497"/>
      <c r="AC218" s="497"/>
      <c r="AD218" s="497"/>
      <c r="AE218" s="497"/>
      <c r="AF218" s="497"/>
      <c r="AG218" s="497"/>
      <c r="AH218" s="497"/>
      <c r="AI218" s="497"/>
      <c r="AJ218" s="497"/>
      <c r="AK218" s="497"/>
      <c r="AL218" s="497"/>
      <c r="AM218" s="497"/>
      <c r="AN218" s="497"/>
      <c r="AO218" s="497"/>
      <c r="AP218" s="497"/>
      <c r="AQ218" s="497"/>
      <c r="AR218" s="497"/>
      <c r="AS218" s="497"/>
      <c r="AT218" s="497"/>
      <c r="AU218" s="497"/>
      <c r="AV218" s="497"/>
      <c r="AW218" s="497"/>
      <c r="AX218" s="497"/>
      <c r="AY218" s="497"/>
      <c r="AZ218" s="497"/>
      <c r="BA218" s="497"/>
    </row>
    <row r="219" spans="1:130" s="514" customFormat="1" ht="14" x14ac:dyDescent="0.35">
      <c r="I219" s="497"/>
      <c r="J219" s="497"/>
      <c r="K219" s="497"/>
      <c r="L219" s="497"/>
      <c r="M219" s="497"/>
      <c r="N219" s="497"/>
      <c r="O219" s="497"/>
      <c r="P219" s="497"/>
      <c r="Q219" s="497"/>
      <c r="R219" s="497"/>
      <c r="S219" s="497"/>
      <c r="T219" s="497"/>
      <c r="U219" s="497"/>
      <c r="V219" s="497"/>
      <c r="W219" s="497"/>
      <c r="X219" s="497"/>
      <c r="Y219" s="497"/>
      <c r="Z219" s="497"/>
      <c r="AA219" s="497"/>
      <c r="AB219" s="497"/>
      <c r="AC219" s="497"/>
      <c r="AD219" s="497"/>
      <c r="AE219" s="497"/>
      <c r="AF219" s="497"/>
      <c r="AG219" s="497"/>
      <c r="AH219" s="497"/>
      <c r="AI219" s="497"/>
      <c r="AJ219" s="497"/>
      <c r="AK219" s="497"/>
      <c r="AL219" s="497"/>
      <c r="AM219" s="497"/>
      <c r="AN219" s="497"/>
      <c r="AO219" s="497"/>
      <c r="AP219" s="497"/>
      <c r="AQ219" s="497"/>
      <c r="AR219" s="497"/>
      <c r="AS219" s="497"/>
      <c r="AT219" s="497"/>
      <c r="AU219" s="497"/>
      <c r="AV219" s="497"/>
      <c r="AW219" s="497"/>
      <c r="AX219" s="497"/>
      <c r="AY219" s="497"/>
      <c r="AZ219" s="497"/>
      <c r="BA219" s="497"/>
    </row>
    <row r="220" spans="1:130" s="514" customFormat="1" ht="14" x14ac:dyDescent="0.35">
      <c r="I220" s="497"/>
      <c r="J220" s="497"/>
      <c r="K220" s="497"/>
      <c r="L220" s="497"/>
      <c r="M220" s="497"/>
      <c r="N220" s="497"/>
      <c r="O220" s="497"/>
      <c r="P220" s="497"/>
      <c r="Q220" s="497"/>
      <c r="R220" s="497"/>
      <c r="S220" s="497"/>
      <c r="T220" s="497"/>
      <c r="U220" s="497"/>
      <c r="V220" s="497"/>
      <c r="W220" s="497"/>
      <c r="X220" s="497"/>
      <c r="Y220" s="497"/>
      <c r="Z220" s="497"/>
      <c r="AA220" s="497"/>
      <c r="AB220" s="497"/>
      <c r="AC220" s="497"/>
      <c r="AD220" s="497"/>
      <c r="AE220" s="497"/>
      <c r="AF220" s="497"/>
      <c r="AG220" s="497"/>
      <c r="AH220" s="497"/>
      <c r="AI220" s="497"/>
      <c r="AJ220" s="497"/>
      <c r="AK220" s="497"/>
      <c r="AL220" s="497"/>
      <c r="AM220" s="497"/>
      <c r="AN220" s="497"/>
      <c r="AO220" s="497"/>
      <c r="AP220" s="497"/>
      <c r="AQ220" s="497"/>
      <c r="AR220" s="497"/>
      <c r="AS220" s="497"/>
      <c r="AT220" s="497"/>
      <c r="AU220" s="497"/>
      <c r="AV220" s="497"/>
      <c r="AW220" s="497"/>
      <c r="AX220" s="497"/>
      <c r="AY220" s="497"/>
      <c r="AZ220" s="497"/>
      <c r="BA220" s="497"/>
    </row>
    <row r="221" spans="1:130" s="514" customFormat="1" ht="14" x14ac:dyDescent="0.35">
      <c r="I221" s="497"/>
      <c r="J221" s="497"/>
      <c r="K221" s="497"/>
      <c r="L221" s="497"/>
      <c r="M221" s="497"/>
      <c r="N221" s="497"/>
      <c r="O221" s="497"/>
      <c r="P221" s="497"/>
      <c r="Q221" s="497"/>
      <c r="R221" s="497"/>
      <c r="S221" s="497"/>
      <c r="T221" s="497"/>
      <c r="U221" s="497"/>
      <c r="V221" s="497"/>
      <c r="W221" s="497"/>
      <c r="X221" s="497"/>
      <c r="Y221" s="497"/>
      <c r="Z221" s="497"/>
      <c r="AA221" s="497"/>
      <c r="AB221" s="497"/>
      <c r="AC221" s="497"/>
      <c r="AD221" s="497"/>
      <c r="AE221" s="497"/>
      <c r="AF221" s="497"/>
      <c r="AG221" s="497"/>
      <c r="AH221" s="497"/>
      <c r="AI221" s="497"/>
      <c r="AJ221" s="497"/>
      <c r="AK221" s="497"/>
      <c r="AL221" s="497"/>
      <c r="AM221" s="497"/>
      <c r="AN221" s="497"/>
      <c r="AO221" s="497"/>
      <c r="AP221" s="497"/>
      <c r="AQ221" s="497"/>
      <c r="AR221" s="497"/>
      <c r="AS221" s="497"/>
      <c r="AT221" s="497"/>
      <c r="AU221" s="497"/>
      <c r="AV221" s="497"/>
      <c r="AW221" s="497"/>
      <c r="AX221" s="497"/>
      <c r="AY221" s="497"/>
      <c r="AZ221" s="497"/>
      <c r="BA221" s="497"/>
    </row>
    <row r="222" spans="1:130" s="514" customFormat="1" ht="14" x14ac:dyDescent="0.35">
      <c r="I222" s="497"/>
      <c r="J222" s="497"/>
      <c r="K222" s="497"/>
      <c r="L222" s="497"/>
      <c r="M222" s="497"/>
      <c r="N222" s="497"/>
      <c r="O222" s="497"/>
      <c r="P222" s="497"/>
      <c r="Q222" s="497"/>
      <c r="R222" s="497"/>
      <c r="S222" s="497"/>
      <c r="T222" s="497"/>
      <c r="U222" s="497"/>
      <c r="V222" s="497"/>
      <c r="W222" s="497"/>
      <c r="X222" s="497"/>
      <c r="Y222" s="497"/>
      <c r="Z222" s="497"/>
      <c r="AA222" s="497"/>
      <c r="AB222" s="497"/>
      <c r="AC222" s="497"/>
      <c r="AD222" s="497"/>
      <c r="AE222" s="497"/>
      <c r="AF222" s="497"/>
      <c r="AG222" s="497"/>
      <c r="AH222" s="497"/>
      <c r="AI222" s="497"/>
      <c r="AJ222" s="497"/>
      <c r="AK222" s="497"/>
      <c r="AL222" s="497"/>
      <c r="AM222" s="497"/>
      <c r="AN222" s="497"/>
      <c r="AO222" s="497"/>
      <c r="AP222" s="497"/>
      <c r="AQ222" s="497"/>
      <c r="AR222" s="497"/>
      <c r="AS222" s="497"/>
      <c r="AT222" s="497"/>
      <c r="AU222" s="497"/>
      <c r="AV222" s="497"/>
      <c r="AW222" s="497"/>
      <c r="AX222" s="497"/>
      <c r="AY222" s="497"/>
      <c r="AZ222" s="497"/>
      <c r="BA222" s="497"/>
    </row>
    <row r="223" spans="1:130" s="514" customFormat="1" ht="14" x14ac:dyDescent="0.35">
      <c r="I223" s="497"/>
      <c r="J223" s="497"/>
      <c r="K223" s="497"/>
      <c r="L223" s="497"/>
      <c r="M223" s="497"/>
      <c r="N223" s="497"/>
      <c r="O223" s="497"/>
      <c r="P223" s="497"/>
      <c r="Q223" s="497"/>
      <c r="R223" s="497"/>
      <c r="S223" s="497"/>
      <c r="T223" s="497"/>
      <c r="U223" s="497"/>
      <c r="V223" s="497"/>
      <c r="W223" s="497"/>
      <c r="X223" s="497"/>
      <c r="Y223" s="497"/>
      <c r="Z223" s="497"/>
      <c r="AA223" s="497"/>
      <c r="AB223" s="497"/>
      <c r="AC223" s="497"/>
      <c r="AD223" s="497"/>
      <c r="AE223" s="497"/>
      <c r="AF223" s="497"/>
      <c r="AG223" s="497"/>
      <c r="AH223" s="497"/>
      <c r="AI223" s="497"/>
      <c r="AJ223" s="497"/>
      <c r="AK223" s="497"/>
      <c r="AL223" s="497"/>
      <c r="AM223" s="497"/>
      <c r="AN223" s="497"/>
      <c r="AO223" s="497"/>
      <c r="AP223" s="497"/>
      <c r="AQ223" s="497"/>
      <c r="AR223" s="497"/>
      <c r="AS223" s="497"/>
      <c r="AT223" s="497"/>
      <c r="AU223" s="497"/>
      <c r="AV223" s="497"/>
      <c r="AW223" s="497"/>
      <c r="AX223" s="497"/>
      <c r="AY223" s="497"/>
      <c r="AZ223" s="497"/>
      <c r="BA223" s="497"/>
    </row>
    <row r="224" spans="1:130" s="514" customFormat="1" ht="14" x14ac:dyDescent="0.35">
      <c r="I224" s="497"/>
      <c r="J224" s="497"/>
      <c r="K224" s="497"/>
      <c r="L224" s="497"/>
      <c r="M224" s="497"/>
      <c r="N224" s="497"/>
      <c r="O224" s="497"/>
      <c r="P224" s="497"/>
      <c r="Q224" s="497"/>
      <c r="R224" s="497"/>
      <c r="S224" s="497"/>
      <c r="T224" s="497"/>
      <c r="U224" s="497"/>
      <c r="V224" s="497"/>
      <c r="W224" s="497"/>
      <c r="X224" s="497"/>
      <c r="Y224" s="497"/>
      <c r="Z224" s="497"/>
      <c r="AA224" s="497"/>
      <c r="AB224" s="497"/>
      <c r="AC224" s="497"/>
      <c r="AD224" s="497"/>
      <c r="AE224" s="497"/>
      <c r="AF224" s="497"/>
      <c r="AG224" s="497"/>
      <c r="AH224" s="497"/>
      <c r="AI224" s="497"/>
      <c r="AJ224" s="497"/>
      <c r="AK224" s="497"/>
      <c r="AL224" s="497"/>
      <c r="AM224" s="497"/>
      <c r="AN224" s="497"/>
      <c r="AO224" s="497"/>
      <c r="AP224" s="497"/>
      <c r="AQ224" s="497"/>
      <c r="AR224" s="497"/>
      <c r="AS224" s="497"/>
      <c r="AT224" s="497"/>
      <c r="AU224" s="497"/>
      <c r="AV224" s="497"/>
      <c r="AW224" s="497"/>
      <c r="AX224" s="497"/>
      <c r="AY224" s="497"/>
      <c r="AZ224" s="497"/>
      <c r="BA224" s="497"/>
    </row>
    <row r="225" spans="9:53" s="514" customFormat="1" ht="14" x14ac:dyDescent="0.35">
      <c r="I225" s="497"/>
      <c r="J225" s="497"/>
      <c r="K225" s="497"/>
      <c r="L225" s="497"/>
      <c r="M225" s="497"/>
      <c r="N225" s="497"/>
      <c r="O225" s="497"/>
      <c r="P225" s="497"/>
      <c r="Q225" s="497"/>
      <c r="R225" s="497"/>
      <c r="S225" s="497"/>
      <c r="T225" s="497"/>
      <c r="U225" s="497"/>
      <c r="V225" s="497"/>
      <c r="W225" s="497"/>
      <c r="X225" s="497"/>
      <c r="Y225" s="497"/>
      <c r="Z225" s="497"/>
      <c r="AA225" s="497"/>
      <c r="AB225" s="497"/>
      <c r="AC225" s="497"/>
      <c r="AD225" s="497"/>
      <c r="AE225" s="497"/>
      <c r="AF225" s="497"/>
      <c r="AG225" s="497"/>
      <c r="AH225" s="497"/>
      <c r="AI225" s="497"/>
      <c r="AJ225" s="497"/>
      <c r="AK225" s="497"/>
      <c r="AL225" s="497"/>
      <c r="AM225" s="497"/>
      <c r="AN225" s="497"/>
      <c r="AO225" s="497"/>
      <c r="AP225" s="497"/>
      <c r="AQ225" s="497"/>
      <c r="AR225" s="497"/>
      <c r="AS225" s="497"/>
      <c r="AT225" s="497"/>
      <c r="AU225" s="497"/>
      <c r="AV225" s="497"/>
      <c r="AW225" s="497"/>
      <c r="AX225" s="497"/>
      <c r="AY225" s="497"/>
      <c r="AZ225" s="497"/>
      <c r="BA225" s="497"/>
    </row>
    <row r="226" spans="9:53" s="514" customFormat="1" ht="14" x14ac:dyDescent="0.35">
      <c r="I226" s="497"/>
      <c r="J226" s="497"/>
      <c r="K226" s="497"/>
      <c r="L226" s="497"/>
      <c r="M226" s="497"/>
      <c r="N226" s="497"/>
      <c r="O226" s="497"/>
      <c r="P226" s="497"/>
      <c r="Q226" s="497"/>
      <c r="R226" s="497"/>
      <c r="S226" s="497"/>
      <c r="T226" s="497"/>
      <c r="U226" s="497"/>
      <c r="V226" s="497"/>
      <c r="W226" s="497"/>
      <c r="X226" s="497"/>
      <c r="Y226" s="497"/>
      <c r="Z226" s="497"/>
      <c r="AA226" s="497"/>
      <c r="AB226" s="497"/>
      <c r="AC226" s="497"/>
      <c r="AD226" s="497"/>
      <c r="AE226" s="497"/>
      <c r="AF226" s="497"/>
      <c r="AG226" s="497"/>
      <c r="AH226" s="497"/>
      <c r="AI226" s="497"/>
      <c r="AJ226" s="497"/>
      <c r="AK226" s="497"/>
      <c r="AL226" s="497"/>
      <c r="AM226" s="497"/>
      <c r="AN226" s="497"/>
      <c r="AO226" s="497"/>
      <c r="AP226" s="497"/>
      <c r="AQ226" s="497"/>
      <c r="AR226" s="497"/>
      <c r="AS226" s="497"/>
      <c r="AT226" s="497"/>
      <c r="AU226" s="497"/>
      <c r="AV226" s="497"/>
      <c r="AW226" s="497"/>
      <c r="AX226" s="497"/>
      <c r="AY226" s="497"/>
      <c r="AZ226" s="497"/>
      <c r="BA226" s="497"/>
    </row>
    <row r="227" spans="9:53" s="514" customFormat="1" ht="14" x14ac:dyDescent="0.35">
      <c r="I227" s="497"/>
      <c r="J227" s="497"/>
      <c r="K227" s="497"/>
      <c r="L227" s="497"/>
      <c r="M227" s="497"/>
      <c r="N227" s="497"/>
      <c r="O227" s="497"/>
      <c r="P227" s="497"/>
      <c r="Q227" s="497"/>
      <c r="R227" s="497"/>
      <c r="S227" s="497"/>
      <c r="T227" s="497"/>
      <c r="U227" s="497"/>
      <c r="V227" s="497"/>
      <c r="W227" s="497"/>
      <c r="X227" s="497"/>
      <c r="Y227" s="497"/>
      <c r="Z227" s="497"/>
      <c r="AA227" s="497"/>
      <c r="AB227" s="497"/>
      <c r="AC227" s="497"/>
      <c r="AD227" s="497"/>
      <c r="AE227" s="497"/>
      <c r="AF227" s="497"/>
      <c r="AG227" s="497"/>
      <c r="AH227" s="497"/>
      <c r="AI227" s="497"/>
      <c r="AJ227" s="497"/>
      <c r="AK227" s="497"/>
      <c r="AL227" s="497"/>
      <c r="AM227" s="497"/>
      <c r="AN227" s="497"/>
      <c r="AO227" s="497"/>
      <c r="AP227" s="497"/>
      <c r="AQ227" s="497"/>
      <c r="AR227" s="497"/>
      <c r="AS227" s="497"/>
      <c r="AT227" s="497"/>
      <c r="AU227" s="497"/>
      <c r="AV227" s="497"/>
      <c r="AW227" s="497"/>
      <c r="AX227" s="497"/>
      <c r="AY227" s="497"/>
      <c r="AZ227" s="497"/>
      <c r="BA227" s="497"/>
    </row>
    <row r="228" spans="9:53" s="514" customFormat="1" ht="14" x14ac:dyDescent="0.35">
      <c r="I228" s="497"/>
      <c r="J228" s="497"/>
      <c r="K228" s="497"/>
      <c r="L228" s="497"/>
      <c r="M228" s="497"/>
      <c r="N228" s="497"/>
      <c r="O228" s="497"/>
      <c r="P228" s="497"/>
      <c r="Q228" s="497"/>
      <c r="R228" s="497"/>
      <c r="S228" s="497"/>
      <c r="T228" s="497"/>
      <c r="U228" s="497"/>
      <c r="V228" s="497"/>
      <c r="W228" s="497"/>
      <c r="X228" s="497"/>
      <c r="Y228" s="497"/>
      <c r="Z228" s="497"/>
      <c r="AA228" s="497"/>
      <c r="AB228" s="497"/>
      <c r="AC228" s="497"/>
      <c r="AD228" s="497"/>
      <c r="AE228" s="497"/>
      <c r="AF228" s="497"/>
      <c r="AG228" s="497"/>
      <c r="AH228" s="497"/>
      <c r="AI228" s="497"/>
      <c r="AJ228" s="497"/>
      <c r="AK228" s="497"/>
      <c r="AL228" s="497"/>
      <c r="AM228" s="497"/>
      <c r="AN228" s="497"/>
      <c r="AO228" s="497"/>
      <c r="AP228" s="497"/>
      <c r="AQ228" s="497"/>
      <c r="AR228" s="497"/>
      <c r="AS228" s="497"/>
      <c r="AT228" s="497"/>
      <c r="AU228" s="497"/>
      <c r="AV228" s="497"/>
      <c r="AW228" s="497"/>
      <c r="AX228" s="497"/>
      <c r="AY228" s="497"/>
      <c r="AZ228" s="497"/>
      <c r="BA228" s="497"/>
    </row>
    <row r="229" spans="9:53" s="514" customFormat="1" ht="14" x14ac:dyDescent="0.35">
      <c r="I229" s="497"/>
      <c r="J229" s="497"/>
      <c r="K229" s="497"/>
      <c r="L229" s="497"/>
      <c r="M229" s="497"/>
      <c r="N229" s="497"/>
      <c r="O229" s="497"/>
      <c r="P229" s="497"/>
      <c r="Q229" s="497"/>
      <c r="R229" s="497"/>
      <c r="S229" s="497"/>
      <c r="T229" s="497"/>
      <c r="U229" s="497"/>
      <c r="V229" s="497"/>
      <c r="W229" s="497"/>
      <c r="X229" s="497"/>
      <c r="Y229" s="497"/>
      <c r="Z229" s="497"/>
      <c r="AA229" s="497"/>
      <c r="AB229" s="497"/>
      <c r="AC229" s="497"/>
      <c r="AD229" s="497"/>
      <c r="AE229" s="497"/>
      <c r="AF229" s="497"/>
      <c r="AG229" s="497"/>
      <c r="AH229" s="497"/>
      <c r="AI229" s="497"/>
      <c r="AJ229" s="497"/>
      <c r="AK229" s="497"/>
      <c r="AL229" s="497"/>
      <c r="AM229" s="497"/>
      <c r="AN229" s="497"/>
      <c r="AO229" s="497"/>
      <c r="AP229" s="497"/>
      <c r="AQ229" s="497"/>
      <c r="AR229" s="497"/>
      <c r="AS229" s="497"/>
      <c r="AT229" s="497"/>
      <c r="AU229" s="497"/>
      <c r="AV229" s="497"/>
      <c r="AW229" s="497"/>
      <c r="AX229" s="497"/>
      <c r="AY229" s="497"/>
      <c r="AZ229" s="497"/>
      <c r="BA229" s="497"/>
    </row>
    <row r="230" spans="9:53" s="514" customFormat="1" ht="14" x14ac:dyDescent="0.35">
      <c r="I230" s="497"/>
      <c r="J230" s="497"/>
      <c r="K230" s="497"/>
      <c r="L230" s="497"/>
      <c r="M230" s="497"/>
      <c r="N230" s="497"/>
      <c r="O230" s="497"/>
      <c r="P230" s="497"/>
      <c r="Q230" s="497"/>
      <c r="R230" s="497"/>
      <c r="S230" s="497"/>
      <c r="T230" s="497"/>
      <c r="U230" s="497"/>
      <c r="V230" s="497"/>
      <c r="W230" s="497"/>
      <c r="X230" s="497"/>
      <c r="Y230" s="497"/>
      <c r="Z230" s="497"/>
      <c r="AA230" s="497"/>
      <c r="AB230" s="497"/>
      <c r="AC230" s="497"/>
      <c r="AD230" s="497"/>
      <c r="AE230" s="497"/>
      <c r="AF230" s="497"/>
      <c r="AG230" s="497"/>
      <c r="AH230" s="497"/>
      <c r="AI230" s="497"/>
      <c r="AJ230" s="497"/>
      <c r="AK230" s="497"/>
      <c r="AL230" s="497"/>
      <c r="AM230" s="497"/>
      <c r="AN230" s="497"/>
      <c r="AO230" s="497"/>
      <c r="AP230" s="497"/>
      <c r="AQ230" s="497"/>
      <c r="AR230" s="497"/>
      <c r="AS230" s="497"/>
      <c r="AT230" s="497"/>
      <c r="AU230" s="497"/>
      <c r="AV230" s="497"/>
      <c r="AW230" s="497"/>
      <c r="AX230" s="497"/>
      <c r="AY230" s="497"/>
      <c r="AZ230" s="497"/>
      <c r="BA230" s="497"/>
    </row>
    <row r="231" spans="9:53" s="514" customFormat="1" ht="14" x14ac:dyDescent="0.35">
      <c r="I231" s="497"/>
      <c r="J231" s="497"/>
      <c r="K231" s="497"/>
      <c r="L231" s="497"/>
      <c r="M231" s="497"/>
      <c r="N231" s="497"/>
      <c r="O231" s="497"/>
      <c r="P231" s="497"/>
      <c r="Q231" s="497"/>
      <c r="R231" s="497"/>
      <c r="S231" s="497"/>
      <c r="T231" s="497"/>
      <c r="U231" s="497"/>
      <c r="V231" s="497"/>
      <c r="W231" s="497"/>
      <c r="X231" s="497"/>
      <c r="Y231" s="497"/>
      <c r="Z231" s="497"/>
      <c r="AA231" s="497"/>
      <c r="AB231" s="497"/>
      <c r="AC231" s="497"/>
      <c r="AD231" s="497"/>
      <c r="AE231" s="497"/>
      <c r="AF231" s="497"/>
      <c r="AG231" s="497"/>
      <c r="AH231" s="497"/>
      <c r="AI231" s="497"/>
      <c r="AJ231" s="497"/>
      <c r="AK231" s="497"/>
      <c r="AL231" s="497"/>
      <c r="AM231" s="497"/>
      <c r="AN231" s="497"/>
      <c r="AO231" s="497"/>
      <c r="AP231" s="497"/>
      <c r="AQ231" s="497"/>
      <c r="AR231" s="497"/>
      <c r="AS231" s="497"/>
      <c r="AT231" s="497"/>
      <c r="AU231" s="497"/>
      <c r="AV231" s="497"/>
      <c r="AW231" s="497"/>
      <c r="AX231" s="497"/>
      <c r="AY231" s="497"/>
      <c r="AZ231" s="497"/>
      <c r="BA231" s="497"/>
    </row>
    <row r="232" spans="9:53" s="514" customFormat="1" ht="14" x14ac:dyDescent="0.35">
      <c r="I232" s="497"/>
      <c r="J232" s="497"/>
      <c r="K232" s="497"/>
      <c r="L232" s="497"/>
      <c r="M232" s="497"/>
      <c r="N232" s="497"/>
      <c r="O232" s="497"/>
      <c r="P232" s="497"/>
      <c r="Q232" s="497"/>
      <c r="R232" s="497"/>
      <c r="S232" s="497"/>
      <c r="T232" s="497"/>
      <c r="U232" s="497"/>
      <c r="V232" s="497"/>
      <c r="W232" s="497"/>
      <c r="X232" s="497"/>
      <c r="Y232" s="497"/>
      <c r="Z232" s="497"/>
      <c r="AA232" s="497"/>
      <c r="AB232" s="497"/>
      <c r="AC232" s="497"/>
      <c r="AD232" s="497"/>
      <c r="AE232" s="497"/>
      <c r="AF232" s="497"/>
      <c r="AG232" s="497"/>
      <c r="AH232" s="497"/>
      <c r="AI232" s="497"/>
      <c r="AJ232" s="497"/>
      <c r="AK232" s="497"/>
      <c r="AL232" s="497"/>
      <c r="AM232" s="497"/>
      <c r="AN232" s="497"/>
      <c r="AO232" s="497"/>
      <c r="AP232" s="497"/>
      <c r="AQ232" s="497"/>
      <c r="AR232" s="497"/>
      <c r="AS232" s="497"/>
      <c r="AT232" s="497"/>
      <c r="AU232" s="497"/>
      <c r="AV232" s="497"/>
      <c r="AW232" s="497"/>
      <c r="AX232" s="497"/>
      <c r="AY232" s="497"/>
      <c r="AZ232" s="497"/>
      <c r="BA232" s="497"/>
    </row>
    <row r="233" spans="9:53" s="514" customFormat="1" ht="14" x14ac:dyDescent="0.35">
      <c r="I233" s="497"/>
      <c r="J233" s="497"/>
      <c r="K233" s="497"/>
      <c r="L233" s="497"/>
      <c r="M233" s="497"/>
      <c r="N233" s="497"/>
      <c r="O233" s="497"/>
      <c r="P233" s="497"/>
      <c r="Q233" s="497"/>
      <c r="R233" s="497"/>
      <c r="S233" s="497"/>
      <c r="T233" s="497"/>
      <c r="U233" s="497"/>
      <c r="V233" s="497"/>
      <c r="W233" s="497"/>
      <c r="X233" s="497"/>
      <c r="Y233" s="497"/>
      <c r="Z233" s="497"/>
      <c r="AA233" s="497"/>
      <c r="AB233" s="497"/>
      <c r="AC233" s="497"/>
      <c r="AD233" s="497"/>
      <c r="AE233" s="497"/>
      <c r="AF233" s="497"/>
      <c r="AG233" s="497"/>
      <c r="AH233" s="497"/>
      <c r="AI233" s="497"/>
      <c r="AJ233" s="497"/>
      <c r="AK233" s="497"/>
      <c r="AL233" s="497"/>
      <c r="AM233" s="497"/>
      <c r="AN233" s="497"/>
      <c r="AO233" s="497"/>
      <c r="AP233" s="497"/>
      <c r="AQ233" s="497"/>
      <c r="AR233" s="497"/>
      <c r="AS233" s="497"/>
      <c r="AT233" s="497"/>
      <c r="AU233" s="497"/>
      <c r="AV233" s="497"/>
      <c r="AW233" s="497"/>
      <c r="AX233" s="497"/>
      <c r="AY233" s="497"/>
      <c r="AZ233" s="497"/>
      <c r="BA233" s="497"/>
    </row>
    <row r="234" spans="9:53" s="514" customFormat="1" ht="14" x14ac:dyDescent="0.35">
      <c r="I234" s="497"/>
      <c r="J234" s="497"/>
      <c r="K234" s="497"/>
      <c r="L234" s="497"/>
      <c r="M234" s="497"/>
      <c r="N234" s="497"/>
      <c r="O234" s="497"/>
      <c r="P234" s="497"/>
      <c r="Q234" s="497"/>
      <c r="R234" s="497"/>
      <c r="S234" s="497"/>
      <c r="T234" s="497"/>
      <c r="U234" s="497"/>
      <c r="V234" s="497"/>
      <c r="W234" s="497"/>
      <c r="X234" s="497"/>
      <c r="Y234" s="497"/>
      <c r="Z234" s="497"/>
      <c r="AA234" s="497"/>
      <c r="AB234" s="497"/>
      <c r="AC234" s="497"/>
      <c r="AD234" s="497"/>
      <c r="AE234" s="497"/>
      <c r="AF234" s="497"/>
      <c r="AG234" s="497"/>
      <c r="AH234" s="497"/>
      <c r="AI234" s="497"/>
      <c r="AJ234" s="497"/>
      <c r="AK234" s="497"/>
      <c r="AL234" s="497"/>
      <c r="AM234" s="497"/>
      <c r="AN234" s="497"/>
      <c r="AO234" s="497"/>
      <c r="AP234" s="497"/>
      <c r="AQ234" s="497"/>
      <c r="AR234" s="497"/>
      <c r="AS234" s="497"/>
      <c r="AT234" s="497"/>
      <c r="AU234" s="497"/>
      <c r="AV234" s="497"/>
      <c r="AW234" s="497"/>
      <c r="AX234" s="497"/>
      <c r="AY234" s="497"/>
      <c r="AZ234" s="497"/>
      <c r="BA234" s="497"/>
    </row>
    <row r="235" spans="9:53" s="514" customFormat="1" ht="14" x14ac:dyDescent="0.35">
      <c r="I235" s="497"/>
      <c r="J235" s="497"/>
      <c r="K235" s="497"/>
      <c r="L235" s="497"/>
      <c r="M235" s="497"/>
      <c r="N235" s="497"/>
      <c r="O235" s="497"/>
      <c r="P235" s="497"/>
      <c r="Q235" s="497"/>
      <c r="R235" s="497"/>
      <c r="S235" s="497"/>
      <c r="T235" s="497"/>
      <c r="U235" s="497"/>
      <c r="V235" s="497"/>
      <c r="W235" s="497"/>
      <c r="X235" s="497"/>
      <c r="Y235" s="497"/>
      <c r="Z235" s="497"/>
      <c r="AA235" s="497"/>
      <c r="AB235" s="497"/>
      <c r="AC235" s="497"/>
      <c r="AD235" s="497"/>
      <c r="AE235" s="497"/>
      <c r="AF235" s="497"/>
      <c r="AG235" s="497"/>
      <c r="AH235" s="497"/>
      <c r="AI235" s="497"/>
      <c r="AJ235" s="497"/>
      <c r="AK235" s="497"/>
      <c r="AL235" s="497"/>
      <c r="AM235" s="497"/>
      <c r="AN235" s="497"/>
      <c r="AO235" s="497"/>
      <c r="AP235" s="497"/>
      <c r="AQ235" s="497"/>
      <c r="AR235" s="497"/>
      <c r="AS235" s="497"/>
      <c r="AT235" s="497"/>
      <c r="AU235" s="497"/>
      <c r="AV235" s="497"/>
      <c r="AW235" s="497"/>
      <c r="AX235" s="497"/>
      <c r="AY235" s="497"/>
      <c r="AZ235" s="497"/>
      <c r="BA235" s="497"/>
    </row>
    <row r="236" spans="9:53" s="514" customFormat="1" ht="14" x14ac:dyDescent="0.35">
      <c r="I236" s="497"/>
      <c r="J236" s="497"/>
      <c r="K236" s="497"/>
      <c r="L236" s="497"/>
      <c r="M236" s="497"/>
      <c r="N236" s="497"/>
      <c r="O236" s="497"/>
      <c r="P236" s="497"/>
      <c r="Q236" s="497"/>
      <c r="R236" s="497"/>
      <c r="S236" s="497"/>
      <c r="T236" s="497"/>
      <c r="U236" s="497"/>
      <c r="V236" s="497"/>
      <c r="W236" s="497"/>
      <c r="X236" s="497"/>
      <c r="Y236" s="497"/>
      <c r="Z236" s="497"/>
      <c r="AA236" s="497"/>
      <c r="AB236" s="497"/>
      <c r="AC236" s="497"/>
      <c r="AD236" s="497"/>
      <c r="AE236" s="497"/>
      <c r="AF236" s="497"/>
      <c r="AG236" s="497"/>
      <c r="AH236" s="497"/>
      <c r="AI236" s="497"/>
      <c r="AJ236" s="497"/>
      <c r="AK236" s="497"/>
      <c r="AL236" s="497"/>
      <c r="AM236" s="497"/>
      <c r="AN236" s="497"/>
      <c r="AO236" s="497"/>
      <c r="AP236" s="497"/>
      <c r="AQ236" s="497"/>
      <c r="AR236" s="497"/>
      <c r="AS236" s="497"/>
      <c r="AT236" s="497"/>
      <c r="AU236" s="497"/>
      <c r="AV236" s="497"/>
      <c r="AW236" s="497"/>
      <c r="AX236" s="497"/>
      <c r="AY236" s="497"/>
      <c r="AZ236" s="497"/>
      <c r="BA236" s="497"/>
    </row>
    <row r="237" spans="9:53" s="514" customFormat="1" ht="14" x14ac:dyDescent="0.35">
      <c r="I237" s="497"/>
      <c r="J237" s="497"/>
      <c r="K237" s="497"/>
      <c r="L237" s="497"/>
      <c r="M237" s="497"/>
      <c r="N237" s="497"/>
      <c r="O237" s="497"/>
      <c r="P237" s="497"/>
      <c r="Q237" s="497"/>
      <c r="R237" s="497"/>
      <c r="S237" s="497"/>
      <c r="T237" s="497"/>
      <c r="U237" s="497"/>
      <c r="V237" s="497"/>
      <c r="W237" s="497"/>
      <c r="X237" s="497"/>
      <c r="Y237" s="497"/>
      <c r="Z237" s="497"/>
      <c r="AA237" s="497"/>
      <c r="AB237" s="497"/>
      <c r="AC237" s="497"/>
      <c r="AD237" s="497"/>
      <c r="AE237" s="497"/>
      <c r="AF237" s="497"/>
      <c r="AG237" s="497"/>
      <c r="AH237" s="497"/>
      <c r="AI237" s="497"/>
      <c r="AJ237" s="497"/>
      <c r="AK237" s="497"/>
      <c r="AL237" s="497"/>
      <c r="AM237" s="497"/>
      <c r="AN237" s="497"/>
      <c r="AO237" s="497"/>
      <c r="AP237" s="497"/>
      <c r="AQ237" s="497"/>
      <c r="AR237" s="497"/>
      <c r="AS237" s="497"/>
      <c r="AT237" s="497"/>
      <c r="AU237" s="497"/>
      <c r="AV237" s="497"/>
      <c r="AW237" s="497"/>
      <c r="AX237" s="497"/>
      <c r="AY237" s="497"/>
      <c r="AZ237" s="497"/>
      <c r="BA237" s="497"/>
    </row>
    <row r="238" spans="9:53" s="514" customFormat="1" ht="14" x14ac:dyDescent="0.35">
      <c r="I238" s="497"/>
      <c r="J238" s="497"/>
      <c r="K238" s="497"/>
      <c r="L238" s="497"/>
      <c r="M238" s="497"/>
      <c r="N238" s="497"/>
      <c r="O238" s="497"/>
      <c r="P238" s="497"/>
      <c r="Q238" s="497"/>
      <c r="R238" s="497"/>
      <c r="S238" s="497"/>
      <c r="T238" s="497"/>
      <c r="U238" s="497"/>
      <c r="V238" s="497"/>
      <c r="W238" s="497"/>
      <c r="X238" s="497"/>
      <c r="Y238" s="497"/>
      <c r="Z238" s="497"/>
      <c r="AA238" s="497"/>
      <c r="AB238" s="497"/>
      <c r="AC238" s="497"/>
      <c r="AD238" s="497"/>
      <c r="AE238" s="497"/>
      <c r="AF238" s="497"/>
      <c r="AG238" s="497"/>
      <c r="AH238" s="497"/>
      <c r="AI238" s="497"/>
      <c r="AJ238" s="497"/>
      <c r="AK238" s="497"/>
      <c r="AL238" s="497"/>
      <c r="AM238" s="497"/>
      <c r="AN238" s="497"/>
      <c r="AO238" s="497"/>
      <c r="AP238" s="497"/>
      <c r="AQ238" s="497"/>
      <c r="AR238" s="497"/>
      <c r="AS238" s="497"/>
      <c r="AT238" s="497"/>
      <c r="AU238" s="497"/>
      <c r="AV238" s="497"/>
      <c r="AW238" s="497"/>
      <c r="AX238" s="497"/>
      <c r="AY238" s="497"/>
      <c r="AZ238" s="497"/>
      <c r="BA238" s="497"/>
    </row>
    <row r="239" spans="9:53" s="514" customFormat="1" ht="14" x14ac:dyDescent="0.35">
      <c r="I239" s="497"/>
      <c r="J239" s="497"/>
      <c r="K239" s="497"/>
      <c r="L239" s="497"/>
      <c r="M239" s="497"/>
      <c r="N239" s="497"/>
      <c r="O239" s="497"/>
      <c r="P239" s="497"/>
      <c r="Q239" s="497"/>
      <c r="R239" s="497"/>
      <c r="S239" s="497"/>
      <c r="T239" s="497"/>
      <c r="U239" s="497"/>
      <c r="V239" s="497"/>
      <c r="W239" s="497"/>
      <c r="X239" s="497"/>
      <c r="Y239" s="497"/>
      <c r="Z239" s="497"/>
      <c r="AA239" s="497"/>
      <c r="AB239" s="497"/>
      <c r="AC239" s="497"/>
      <c r="AD239" s="497"/>
      <c r="AE239" s="497"/>
      <c r="AF239" s="497"/>
      <c r="AG239" s="497"/>
      <c r="AH239" s="497"/>
      <c r="AI239" s="497"/>
      <c r="AJ239" s="497"/>
      <c r="AK239" s="497"/>
      <c r="AL239" s="497"/>
      <c r="AM239" s="497"/>
      <c r="AN239" s="497"/>
      <c r="AO239" s="497"/>
      <c r="AP239" s="497"/>
      <c r="AQ239" s="497"/>
      <c r="AR239" s="497"/>
      <c r="AS239" s="497"/>
      <c r="AT239" s="497"/>
      <c r="AU239" s="497"/>
      <c r="AV239" s="497"/>
      <c r="AW239" s="497"/>
      <c r="AX239" s="497"/>
      <c r="AY239" s="497"/>
      <c r="AZ239" s="497"/>
      <c r="BA239" s="497"/>
    </row>
    <row r="240" spans="9:53" s="514" customFormat="1" ht="14" x14ac:dyDescent="0.35">
      <c r="I240" s="497"/>
      <c r="J240" s="497"/>
      <c r="K240" s="497"/>
      <c r="L240" s="497"/>
      <c r="M240" s="497"/>
      <c r="N240" s="497"/>
      <c r="O240" s="497"/>
      <c r="P240" s="497"/>
      <c r="Q240" s="497"/>
      <c r="R240" s="497"/>
      <c r="S240" s="497"/>
      <c r="T240" s="497"/>
      <c r="U240" s="497"/>
      <c r="V240" s="497"/>
      <c r="W240" s="497"/>
      <c r="X240" s="497"/>
      <c r="Y240" s="497"/>
      <c r="Z240" s="497"/>
      <c r="AA240" s="497"/>
      <c r="AB240" s="497"/>
      <c r="AC240" s="497"/>
      <c r="AD240" s="497"/>
      <c r="AE240" s="497"/>
      <c r="AF240" s="497"/>
      <c r="AG240" s="497"/>
      <c r="AH240" s="497"/>
      <c r="AI240" s="497"/>
      <c r="AJ240" s="497"/>
      <c r="AK240" s="497"/>
      <c r="AL240" s="497"/>
      <c r="AM240" s="497"/>
      <c r="AN240" s="497"/>
      <c r="AO240" s="497"/>
      <c r="AP240" s="497"/>
      <c r="AQ240" s="497"/>
      <c r="AR240" s="497"/>
      <c r="AS240" s="497"/>
      <c r="AT240" s="497"/>
      <c r="AU240" s="497"/>
      <c r="AV240" s="497"/>
      <c r="AW240" s="497"/>
      <c r="AX240" s="497"/>
      <c r="AY240" s="497"/>
      <c r="AZ240" s="497"/>
      <c r="BA240" s="497"/>
    </row>
    <row r="241" spans="9:53" s="514" customFormat="1" ht="14" x14ac:dyDescent="0.35">
      <c r="I241" s="497"/>
      <c r="J241" s="497"/>
      <c r="K241" s="497"/>
      <c r="L241" s="497"/>
      <c r="M241" s="497"/>
      <c r="N241" s="497"/>
      <c r="O241" s="497"/>
      <c r="P241" s="497"/>
      <c r="Q241" s="497"/>
      <c r="R241" s="497"/>
      <c r="S241" s="497"/>
      <c r="T241" s="497"/>
      <c r="U241" s="497"/>
      <c r="V241" s="497"/>
      <c r="W241" s="497"/>
      <c r="X241" s="497"/>
      <c r="Y241" s="497"/>
      <c r="Z241" s="497"/>
      <c r="AA241" s="497"/>
      <c r="AB241" s="497"/>
      <c r="AC241" s="497"/>
      <c r="AD241" s="497"/>
      <c r="AE241" s="497"/>
      <c r="AF241" s="497"/>
      <c r="AG241" s="497"/>
      <c r="AH241" s="497"/>
      <c r="AI241" s="497"/>
      <c r="AJ241" s="497"/>
      <c r="AK241" s="497"/>
      <c r="AL241" s="497"/>
      <c r="AM241" s="497"/>
      <c r="AN241" s="497"/>
      <c r="AO241" s="497"/>
      <c r="AP241" s="497"/>
      <c r="AQ241" s="497"/>
      <c r="AR241" s="497"/>
      <c r="AS241" s="497"/>
      <c r="AT241" s="497"/>
      <c r="AU241" s="497"/>
      <c r="AV241" s="497"/>
      <c r="AW241" s="497"/>
      <c r="AX241" s="497"/>
      <c r="AY241" s="497"/>
      <c r="AZ241" s="497"/>
      <c r="BA241" s="497"/>
    </row>
    <row r="242" spans="9:53" s="514" customFormat="1" ht="14" x14ac:dyDescent="0.35">
      <c r="I242" s="497"/>
      <c r="J242" s="497"/>
      <c r="K242" s="497"/>
      <c r="L242" s="497"/>
      <c r="M242" s="497"/>
      <c r="N242" s="497"/>
      <c r="O242" s="497"/>
      <c r="P242" s="497"/>
      <c r="Q242" s="497"/>
      <c r="R242" s="497"/>
      <c r="S242" s="497"/>
      <c r="T242" s="497"/>
      <c r="U242" s="497"/>
      <c r="V242" s="497"/>
      <c r="W242" s="497"/>
      <c r="X242" s="497"/>
      <c r="Y242" s="497"/>
      <c r="Z242" s="497"/>
      <c r="AA242" s="497"/>
      <c r="AB242" s="497"/>
      <c r="AC242" s="497"/>
      <c r="AD242" s="497"/>
      <c r="AE242" s="497"/>
      <c r="AF242" s="497"/>
      <c r="AG242" s="497"/>
      <c r="AH242" s="497"/>
      <c r="AI242" s="497"/>
      <c r="AJ242" s="497"/>
      <c r="AK242" s="497"/>
      <c r="AL242" s="497"/>
      <c r="AM242" s="497"/>
      <c r="AN242" s="497"/>
      <c r="AO242" s="497"/>
      <c r="AP242" s="497"/>
      <c r="AQ242" s="497"/>
      <c r="AR242" s="497"/>
      <c r="AS242" s="497"/>
      <c r="AT242" s="497"/>
      <c r="AU242" s="497"/>
      <c r="AV242" s="497"/>
      <c r="AW242" s="497"/>
      <c r="AX242" s="497"/>
      <c r="AY242" s="497"/>
      <c r="AZ242" s="497"/>
      <c r="BA242" s="497"/>
    </row>
    <row r="243" spans="9:53" s="514" customFormat="1" ht="14" x14ac:dyDescent="0.35">
      <c r="I243" s="497"/>
      <c r="J243" s="497"/>
      <c r="K243" s="497"/>
      <c r="L243" s="497"/>
      <c r="M243" s="497"/>
      <c r="N243" s="497"/>
      <c r="O243" s="497"/>
      <c r="P243" s="497"/>
      <c r="Q243" s="497"/>
      <c r="R243" s="497"/>
      <c r="S243" s="497"/>
      <c r="T243" s="497"/>
      <c r="U243" s="497"/>
      <c r="V243" s="497"/>
      <c r="W243" s="497"/>
      <c r="X243" s="497"/>
      <c r="Y243" s="497"/>
      <c r="Z243" s="497"/>
      <c r="AA243" s="497"/>
      <c r="AB243" s="497"/>
      <c r="AC243" s="497"/>
      <c r="AD243" s="497"/>
      <c r="AE243" s="497"/>
      <c r="AF243" s="497"/>
      <c r="AG243" s="497"/>
      <c r="AH243" s="497"/>
      <c r="AI243" s="497"/>
      <c r="AJ243" s="497"/>
      <c r="AK243" s="497"/>
      <c r="AL243" s="497"/>
      <c r="AM243" s="497"/>
      <c r="AN243" s="497"/>
      <c r="AO243" s="497"/>
      <c r="AP243" s="497"/>
      <c r="AQ243" s="497"/>
      <c r="AR243" s="497"/>
      <c r="AS243" s="497"/>
      <c r="AT243" s="497"/>
      <c r="AU243" s="497"/>
      <c r="AV243" s="497"/>
      <c r="AW243" s="497"/>
      <c r="AX243" s="497"/>
      <c r="AY243" s="497"/>
      <c r="AZ243" s="497"/>
      <c r="BA243" s="497"/>
    </row>
    <row r="244" spans="9:53" s="514" customFormat="1" ht="14" x14ac:dyDescent="0.35">
      <c r="I244" s="497"/>
      <c r="J244" s="497"/>
      <c r="K244" s="497"/>
      <c r="L244" s="497"/>
      <c r="M244" s="497"/>
      <c r="N244" s="497"/>
      <c r="O244" s="497"/>
      <c r="P244" s="497"/>
      <c r="Q244" s="497"/>
      <c r="R244" s="497"/>
      <c r="S244" s="497"/>
      <c r="T244" s="497"/>
      <c r="U244" s="497"/>
      <c r="V244" s="497"/>
      <c r="W244" s="497"/>
      <c r="X244" s="497"/>
      <c r="Y244" s="497"/>
      <c r="Z244" s="497"/>
      <c r="AA244" s="497"/>
      <c r="AB244" s="497"/>
      <c r="AC244" s="497"/>
      <c r="AD244" s="497"/>
      <c r="AE244" s="497"/>
      <c r="AF244" s="497"/>
      <c r="AG244" s="497"/>
      <c r="AH244" s="497"/>
      <c r="AI244" s="497"/>
      <c r="AJ244" s="497"/>
      <c r="AK244" s="497"/>
      <c r="AL244" s="497"/>
      <c r="AM244" s="497"/>
      <c r="AN244" s="497"/>
      <c r="AO244" s="497"/>
      <c r="AP244" s="497"/>
      <c r="AQ244" s="497"/>
      <c r="AR244" s="497"/>
      <c r="AS244" s="497"/>
      <c r="AT244" s="497"/>
      <c r="AU244" s="497"/>
      <c r="AV244" s="497"/>
      <c r="AW244" s="497"/>
      <c r="AX244" s="497"/>
      <c r="AY244" s="497"/>
      <c r="AZ244" s="497"/>
      <c r="BA244" s="497"/>
    </row>
    <row r="245" spans="9:53" s="514" customFormat="1" ht="14" x14ac:dyDescent="0.35">
      <c r="I245" s="497"/>
      <c r="J245" s="497"/>
      <c r="K245" s="497"/>
      <c r="L245" s="497"/>
      <c r="M245" s="497"/>
      <c r="N245" s="497"/>
      <c r="O245" s="497"/>
      <c r="P245" s="497"/>
      <c r="Q245" s="497"/>
      <c r="R245" s="497"/>
      <c r="S245" s="497"/>
      <c r="T245" s="497"/>
      <c r="U245" s="497"/>
      <c r="V245" s="497"/>
      <c r="W245" s="497"/>
      <c r="X245" s="497"/>
      <c r="Y245" s="497"/>
      <c r="Z245" s="497"/>
      <c r="AA245" s="497"/>
      <c r="AB245" s="497"/>
      <c r="AC245" s="497"/>
      <c r="AD245" s="497"/>
      <c r="AE245" s="497"/>
      <c r="AF245" s="497"/>
      <c r="AG245" s="497"/>
      <c r="AH245" s="497"/>
      <c r="AI245" s="497"/>
      <c r="AJ245" s="497"/>
      <c r="AK245" s="497"/>
      <c r="AL245" s="497"/>
      <c r="AM245" s="497"/>
      <c r="AN245" s="497"/>
      <c r="AO245" s="497"/>
      <c r="AP245" s="497"/>
      <c r="AQ245" s="497"/>
      <c r="AR245" s="497"/>
      <c r="AS245" s="497"/>
      <c r="AT245" s="497"/>
      <c r="AU245" s="497"/>
      <c r="AV245" s="497"/>
      <c r="AW245" s="497"/>
      <c r="AX245" s="497"/>
      <c r="AY245" s="497"/>
      <c r="AZ245" s="497"/>
      <c r="BA245" s="497"/>
    </row>
    <row r="246" spans="9:53" s="514" customFormat="1" ht="14" x14ac:dyDescent="0.35">
      <c r="I246" s="497"/>
      <c r="J246" s="497"/>
      <c r="K246" s="497"/>
      <c r="L246" s="497"/>
      <c r="M246" s="497"/>
      <c r="N246" s="497"/>
      <c r="O246" s="497"/>
      <c r="P246" s="497"/>
      <c r="Q246" s="497"/>
      <c r="R246" s="497"/>
      <c r="S246" s="497"/>
      <c r="T246" s="497"/>
      <c r="U246" s="497"/>
      <c r="V246" s="497"/>
      <c r="W246" s="497"/>
      <c r="X246" s="497"/>
      <c r="Y246" s="497"/>
      <c r="Z246" s="497"/>
      <c r="AA246" s="497"/>
      <c r="AB246" s="497"/>
      <c r="AC246" s="497"/>
      <c r="AD246" s="497"/>
      <c r="AE246" s="497"/>
      <c r="AF246" s="497"/>
      <c r="AG246" s="497"/>
      <c r="AH246" s="497"/>
      <c r="AI246" s="497"/>
      <c r="AJ246" s="497"/>
      <c r="AK246" s="497"/>
      <c r="AL246" s="497"/>
      <c r="AM246" s="497"/>
      <c r="AN246" s="497"/>
      <c r="AO246" s="497"/>
      <c r="AP246" s="497"/>
      <c r="AQ246" s="497"/>
      <c r="AR246" s="497"/>
      <c r="AS246" s="497"/>
      <c r="AT246" s="497"/>
      <c r="AU246" s="497"/>
      <c r="AV246" s="497"/>
      <c r="AW246" s="497"/>
      <c r="AX246" s="497"/>
      <c r="AY246" s="497"/>
      <c r="AZ246" s="497"/>
      <c r="BA246" s="497"/>
    </row>
    <row r="247" spans="9:53" s="514" customFormat="1" ht="14" x14ac:dyDescent="0.35">
      <c r="I247" s="497"/>
      <c r="J247" s="497"/>
      <c r="K247" s="497"/>
      <c r="L247" s="497"/>
      <c r="M247" s="497"/>
      <c r="N247" s="497"/>
      <c r="O247" s="497"/>
      <c r="P247" s="497"/>
      <c r="Q247" s="497"/>
      <c r="R247" s="497"/>
      <c r="S247" s="497"/>
      <c r="T247" s="497"/>
      <c r="U247" s="497"/>
      <c r="V247" s="497"/>
      <c r="W247" s="497"/>
      <c r="X247" s="497"/>
      <c r="Y247" s="497"/>
      <c r="Z247" s="497"/>
      <c r="AA247" s="497"/>
      <c r="AB247" s="497"/>
      <c r="AC247" s="497"/>
      <c r="AD247" s="497"/>
      <c r="AE247" s="497"/>
      <c r="AF247" s="497"/>
      <c r="AG247" s="497"/>
      <c r="AH247" s="497"/>
      <c r="AI247" s="497"/>
      <c r="AJ247" s="497"/>
      <c r="AK247" s="497"/>
      <c r="AL247" s="497"/>
      <c r="AM247" s="497"/>
      <c r="AN247" s="497"/>
      <c r="AO247" s="497"/>
      <c r="AP247" s="497"/>
      <c r="AQ247" s="497"/>
      <c r="AR247" s="497"/>
      <c r="AS247" s="497"/>
      <c r="AT247" s="497"/>
      <c r="AU247" s="497"/>
      <c r="AV247" s="497"/>
      <c r="AW247" s="497"/>
      <c r="AX247" s="497"/>
      <c r="AY247" s="497"/>
      <c r="AZ247" s="497"/>
      <c r="BA247" s="497"/>
    </row>
    <row r="248" spans="9:53" s="514" customFormat="1" ht="14" x14ac:dyDescent="0.35">
      <c r="I248" s="497"/>
      <c r="J248" s="497"/>
      <c r="K248" s="497"/>
      <c r="L248" s="497"/>
      <c r="M248" s="497"/>
      <c r="N248" s="497"/>
      <c r="O248" s="497"/>
      <c r="P248" s="497"/>
      <c r="Q248" s="497"/>
      <c r="R248" s="497"/>
      <c r="S248" s="497"/>
      <c r="T248" s="497"/>
      <c r="U248" s="497"/>
      <c r="V248" s="497"/>
      <c r="W248" s="497"/>
      <c r="X248" s="497"/>
      <c r="Y248" s="497"/>
      <c r="Z248" s="497"/>
      <c r="AA248" s="497"/>
      <c r="AB248" s="497"/>
      <c r="AC248" s="497"/>
      <c r="AD248" s="497"/>
      <c r="AE248" s="497"/>
      <c r="AF248" s="497"/>
      <c r="AG248" s="497"/>
      <c r="AH248" s="497"/>
      <c r="AI248" s="497"/>
      <c r="AJ248" s="497"/>
      <c r="AK248" s="497"/>
      <c r="AL248" s="497"/>
      <c r="AM248" s="497"/>
      <c r="AN248" s="497"/>
      <c r="AO248" s="497"/>
      <c r="AP248" s="497"/>
      <c r="AQ248" s="497"/>
      <c r="AR248" s="497"/>
      <c r="AS248" s="497"/>
      <c r="AT248" s="497"/>
      <c r="AU248" s="497"/>
      <c r="AV248" s="497"/>
      <c r="AW248" s="497"/>
      <c r="AX248" s="497"/>
      <c r="AY248" s="497"/>
      <c r="AZ248" s="497"/>
      <c r="BA248" s="497"/>
    </row>
    <row r="249" spans="9:53" s="514" customFormat="1" ht="14" x14ac:dyDescent="0.35">
      <c r="I249" s="497"/>
      <c r="J249" s="497"/>
      <c r="K249" s="497"/>
      <c r="L249" s="497"/>
      <c r="M249" s="497"/>
      <c r="N249" s="497"/>
      <c r="O249" s="497"/>
      <c r="P249" s="497"/>
      <c r="Q249" s="497"/>
      <c r="R249" s="497"/>
      <c r="S249" s="497"/>
      <c r="T249" s="497"/>
      <c r="U249" s="497"/>
      <c r="V249" s="497"/>
      <c r="W249" s="497"/>
      <c r="X249" s="497"/>
      <c r="Y249" s="497"/>
      <c r="Z249" s="497"/>
      <c r="AA249" s="497"/>
      <c r="AB249" s="497"/>
      <c r="AC249" s="497"/>
      <c r="AD249" s="497"/>
      <c r="AE249" s="497"/>
      <c r="AF249" s="497"/>
      <c r="AG249" s="497"/>
      <c r="AH249" s="497"/>
      <c r="AI249" s="497"/>
      <c r="AJ249" s="497"/>
      <c r="AK249" s="497"/>
      <c r="AL249" s="497"/>
      <c r="AM249" s="497"/>
      <c r="AN249" s="497"/>
      <c r="AO249" s="497"/>
      <c r="AP249" s="497"/>
      <c r="AQ249" s="497"/>
      <c r="AR249" s="497"/>
      <c r="AS249" s="497"/>
      <c r="AT249" s="497"/>
      <c r="AU249" s="497"/>
      <c r="AV249" s="497"/>
      <c r="AW249" s="497"/>
      <c r="AX249" s="497"/>
      <c r="AY249" s="497"/>
      <c r="AZ249" s="497"/>
      <c r="BA249" s="497"/>
    </row>
    <row r="250" spans="9:53" s="514" customFormat="1" ht="14" x14ac:dyDescent="0.35">
      <c r="I250" s="497"/>
      <c r="J250" s="497"/>
      <c r="K250" s="497"/>
      <c r="L250" s="497"/>
      <c r="M250" s="497"/>
      <c r="N250" s="497"/>
      <c r="O250" s="497"/>
      <c r="P250" s="497"/>
      <c r="Q250" s="497"/>
      <c r="R250" s="497"/>
      <c r="S250" s="497"/>
      <c r="T250" s="497"/>
      <c r="U250" s="497"/>
      <c r="V250" s="497"/>
      <c r="W250" s="497"/>
      <c r="X250" s="497"/>
      <c r="Y250" s="497"/>
      <c r="Z250" s="497"/>
      <c r="AA250" s="497"/>
      <c r="AB250" s="497"/>
      <c r="AC250" s="497"/>
      <c r="AD250" s="497"/>
      <c r="AE250" s="497"/>
      <c r="AF250" s="497"/>
      <c r="AG250" s="497"/>
      <c r="AH250" s="497"/>
      <c r="AI250" s="497"/>
      <c r="AJ250" s="497"/>
      <c r="AK250" s="497"/>
      <c r="AL250" s="497"/>
      <c r="AM250" s="497"/>
      <c r="AN250" s="497"/>
      <c r="AO250" s="497"/>
      <c r="AP250" s="497"/>
      <c r="AQ250" s="497"/>
      <c r="AR250" s="497"/>
      <c r="AS250" s="497"/>
      <c r="AT250" s="497"/>
      <c r="AU250" s="497"/>
      <c r="AV250" s="497"/>
      <c r="AW250" s="497"/>
      <c r="AX250" s="497"/>
      <c r="AY250" s="497"/>
      <c r="AZ250" s="497"/>
      <c r="BA250" s="497"/>
    </row>
    <row r="251" spans="9:53" s="514" customFormat="1" ht="14" x14ac:dyDescent="0.35">
      <c r="I251" s="497"/>
      <c r="J251" s="497"/>
      <c r="K251" s="497"/>
      <c r="L251" s="497"/>
      <c r="M251" s="497"/>
      <c r="N251" s="497"/>
      <c r="O251" s="497"/>
      <c r="P251" s="497"/>
      <c r="Q251" s="497"/>
      <c r="R251" s="497"/>
      <c r="S251" s="497"/>
      <c r="T251" s="497"/>
      <c r="U251" s="497"/>
      <c r="V251" s="497"/>
      <c r="W251" s="497"/>
      <c r="X251" s="497"/>
      <c r="Y251" s="497"/>
      <c r="Z251" s="497"/>
      <c r="AA251" s="497"/>
      <c r="AB251" s="497"/>
      <c r="AC251" s="497"/>
      <c r="AD251" s="497"/>
      <c r="AE251" s="497"/>
      <c r="AF251" s="497"/>
      <c r="AG251" s="497"/>
      <c r="AH251" s="497"/>
      <c r="AI251" s="497"/>
      <c r="AJ251" s="497"/>
      <c r="AK251" s="497"/>
      <c r="AL251" s="497"/>
      <c r="AM251" s="497"/>
      <c r="AN251" s="497"/>
      <c r="AO251" s="497"/>
      <c r="AP251" s="497"/>
      <c r="AQ251" s="497"/>
      <c r="AR251" s="497"/>
      <c r="AS251" s="497"/>
      <c r="AT251" s="497"/>
      <c r="AU251" s="497"/>
      <c r="AV251" s="497"/>
      <c r="AW251" s="497"/>
      <c r="AX251" s="497"/>
      <c r="AY251" s="497"/>
      <c r="AZ251" s="497"/>
      <c r="BA251" s="497"/>
    </row>
    <row r="252" spans="9:53" s="514" customFormat="1" ht="14" x14ac:dyDescent="0.35">
      <c r="I252" s="497"/>
      <c r="J252" s="497"/>
      <c r="K252" s="497"/>
      <c r="L252" s="497"/>
      <c r="M252" s="497"/>
      <c r="N252" s="497"/>
      <c r="O252" s="497"/>
      <c r="P252" s="497"/>
      <c r="Q252" s="497"/>
      <c r="R252" s="497"/>
      <c r="S252" s="497"/>
      <c r="T252" s="497"/>
      <c r="U252" s="497"/>
      <c r="V252" s="497"/>
      <c r="W252" s="497"/>
      <c r="X252" s="497"/>
      <c r="Y252" s="497"/>
      <c r="Z252" s="497"/>
      <c r="AA252" s="497"/>
      <c r="AB252" s="497"/>
      <c r="AC252" s="497"/>
      <c r="AD252" s="497"/>
      <c r="AE252" s="497"/>
      <c r="AF252" s="497"/>
      <c r="AG252" s="497"/>
      <c r="AH252" s="497"/>
      <c r="AI252" s="497"/>
      <c r="AJ252" s="497"/>
      <c r="AK252" s="497"/>
      <c r="AL252" s="497"/>
      <c r="AM252" s="497"/>
      <c r="AN252" s="497"/>
      <c r="AO252" s="497"/>
      <c r="AP252" s="497"/>
      <c r="AQ252" s="497"/>
      <c r="AR252" s="497"/>
      <c r="AS252" s="497"/>
      <c r="AT252" s="497"/>
      <c r="AU252" s="497"/>
      <c r="AV252" s="497"/>
      <c r="AW252" s="497"/>
      <c r="AX252" s="497"/>
      <c r="AY252" s="497"/>
      <c r="AZ252" s="497"/>
      <c r="BA252" s="497"/>
    </row>
    <row r="253" spans="9:53" s="514" customFormat="1" ht="14" x14ac:dyDescent="0.35">
      <c r="I253" s="497"/>
      <c r="J253" s="497"/>
      <c r="K253" s="497"/>
      <c r="L253" s="497"/>
      <c r="M253" s="497"/>
      <c r="N253" s="497"/>
      <c r="O253" s="497"/>
      <c r="P253" s="497"/>
      <c r="Q253" s="497"/>
      <c r="R253" s="497"/>
      <c r="S253" s="497"/>
      <c r="T253" s="497"/>
      <c r="U253" s="497"/>
      <c r="V253" s="497"/>
      <c r="W253" s="497"/>
      <c r="X253" s="497"/>
      <c r="Y253" s="497"/>
      <c r="Z253" s="497"/>
      <c r="AA253" s="497"/>
      <c r="AB253" s="497"/>
      <c r="AC253" s="497"/>
      <c r="AD253" s="497"/>
      <c r="AE253" s="497"/>
      <c r="AF253" s="497"/>
      <c r="AG253" s="497"/>
      <c r="AH253" s="497"/>
      <c r="AI253" s="497"/>
      <c r="AJ253" s="497"/>
      <c r="AK253" s="497"/>
      <c r="AL253" s="497"/>
      <c r="AM253" s="497"/>
      <c r="AN253" s="497"/>
      <c r="AO253" s="497"/>
      <c r="AP253" s="497"/>
      <c r="AQ253" s="497"/>
      <c r="AR253" s="497"/>
      <c r="AS253" s="497"/>
      <c r="AT253" s="497"/>
      <c r="AU253" s="497"/>
      <c r="AV253" s="497"/>
      <c r="AW253" s="497"/>
      <c r="AX253" s="497"/>
      <c r="AY253" s="497"/>
      <c r="AZ253" s="497"/>
      <c r="BA253" s="497"/>
    </row>
    <row r="254" spans="9:53" s="514" customFormat="1" ht="14" x14ac:dyDescent="0.35">
      <c r="I254" s="497"/>
      <c r="J254" s="497"/>
      <c r="K254" s="497"/>
      <c r="L254" s="497"/>
      <c r="M254" s="497"/>
      <c r="N254" s="497"/>
      <c r="O254" s="497"/>
      <c r="P254" s="497"/>
      <c r="Q254" s="497"/>
      <c r="R254" s="497"/>
      <c r="S254" s="497"/>
      <c r="T254" s="497"/>
      <c r="U254" s="497"/>
      <c r="V254" s="497"/>
      <c r="W254" s="497"/>
      <c r="X254" s="497"/>
      <c r="Y254" s="497"/>
      <c r="Z254" s="497"/>
      <c r="AA254" s="497"/>
      <c r="AB254" s="497"/>
      <c r="AC254" s="497"/>
      <c r="AD254" s="497"/>
      <c r="AE254" s="497"/>
      <c r="AF254" s="497"/>
      <c r="AG254" s="497"/>
      <c r="AH254" s="497"/>
      <c r="AI254" s="497"/>
      <c r="AJ254" s="497"/>
      <c r="AK254" s="497"/>
      <c r="AL254" s="497"/>
      <c r="AM254" s="497"/>
      <c r="AN254" s="497"/>
      <c r="AO254" s="497"/>
      <c r="AP254" s="497"/>
      <c r="AQ254" s="497"/>
      <c r="AR254" s="497"/>
      <c r="AS254" s="497"/>
      <c r="AT254" s="497"/>
      <c r="AU254" s="497"/>
      <c r="AV254" s="497"/>
      <c r="AW254" s="497"/>
      <c r="AX254" s="497"/>
      <c r="AY254" s="497"/>
      <c r="AZ254" s="497"/>
      <c r="BA254" s="497"/>
    </row>
    <row r="255" spans="9:53" s="514" customFormat="1" ht="14" x14ac:dyDescent="0.35">
      <c r="I255" s="497"/>
      <c r="J255" s="497"/>
      <c r="K255" s="497"/>
      <c r="L255" s="497"/>
      <c r="M255" s="497"/>
      <c r="N255" s="497"/>
      <c r="O255" s="497"/>
      <c r="P255" s="497"/>
      <c r="Q255" s="497"/>
      <c r="R255" s="497"/>
      <c r="S255" s="497"/>
      <c r="T255" s="497"/>
      <c r="U255" s="497"/>
      <c r="V255" s="497"/>
      <c r="W255" s="497"/>
      <c r="X255" s="497"/>
      <c r="Y255" s="497"/>
      <c r="Z255" s="497"/>
      <c r="AA255" s="497"/>
      <c r="AB255" s="497"/>
      <c r="AC255" s="497"/>
      <c r="AD255" s="497"/>
      <c r="AE255" s="497"/>
      <c r="AF255" s="497"/>
      <c r="AG255" s="497"/>
      <c r="AH255" s="497"/>
      <c r="AI255" s="497"/>
      <c r="AJ255" s="497"/>
      <c r="AK255" s="497"/>
      <c r="AL255" s="497"/>
      <c r="AM255" s="497"/>
      <c r="AN255" s="497"/>
      <c r="AO255" s="497"/>
      <c r="AP255" s="497"/>
      <c r="AQ255" s="497"/>
      <c r="AR255" s="497"/>
      <c r="AS255" s="497"/>
      <c r="AT255" s="497"/>
      <c r="AU255" s="497"/>
      <c r="AV255" s="497"/>
      <c r="AW255" s="497"/>
      <c r="AX255" s="497"/>
      <c r="AY255" s="497"/>
      <c r="AZ255" s="497"/>
      <c r="BA255" s="497"/>
    </row>
    <row r="256" spans="9:53" s="514" customFormat="1" ht="14" x14ac:dyDescent="0.35">
      <c r="I256" s="497"/>
      <c r="J256" s="497"/>
      <c r="K256" s="497"/>
      <c r="L256" s="497"/>
      <c r="M256" s="497"/>
      <c r="N256" s="497"/>
      <c r="O256" s="497"/>
      <c r="P256" s="497"/>
      <c r="Q256" s="497"/>
      <c r="R256" s="497"/>
      <c r="S256" s="497"/>
      <c r="T256" s="497"/>
      <c r="U256" s="497"/>
      <c r="V256" s="497"/>
      <c r="W256" s="497"/>
      <c r="X256" s="497"/>
      <c r="Y256" s="497"/>
      <c r="Z256" s="497"/>
      <c r="AA256" s="497"/>
      <c r="AB256" s="497"/>
      <c r="AC256" s="497"/>
      <c r="AD256" s="497"/>
      <c r="AE256" s="497"/>
      <c r="AF256" s="497"/>
      <c r="AG256" s="497"/>
      <c r="AH256" s="497"/>
      <c r="AI256" s="497"/>
      <c r="AJ256" s="497"/>
      <c r="AK256" s="497"/>
      <c r="AL256" s="497"/>
      <c r="AM256" s="497"/>
      <c r="AN256" s="497"/>
      <c r="AO256" s="497"/>
      <c r="AP256" s="497"/>
      <c r="AQ256" s="497"/>
      <c r="AR256" s="497"/>
      <c r="AS256" s="497"/>
      <c r="AT256" s="497"/>
      <c r="AU256" s="497"/>
      <c r="AV256" s="497"/>
      <c r="AW256" s="497"/>
      <c r="AX256" s="497"/>
      <c r="AY256" s="497"/>
      <c r="AZ256" s="497"/>
      <c r="BA256" s="497"/>
    </row>
    <row r="257" spans="9:53" s="514" customFormat="1" ht="14" x14ac:dyDescent="0.35">
      <c r="I257" s="497"/>
      <c r="J257" s="497"/>
      <c r="K257" s="497"/>
      <c r="L257" s="497"/>
      <c r="M257" s="497"/>
      <c r="N257" s="497"/>
      <c r="O257" s="497"/>
      <c r="P257" s="497"/>
      <c r="Q257" s="497"/>
      <c r="R257" s="497"/>
      <c r="S257" s="497"/>
      <c r="T257" s="497"/>
      <c r="U257" s="497"/>
      <c r="V257" s="497"/>
      <c r="W257" s="497"/>
      <c r="X257" s="497"/>
      <c r="Y257" s="497"/>
      <c r="Z257" s="497"/>
      <c r="AA257" s="497"/>
      <c r="AB257" s="497"/>
      <c r="AC257" s="497"/>
      <c r="AD257" s="497"/>
      <c r="AE257" s="497"/>
      <c r="AF257" s="497"/>
      <c r="AG257" s="497"/>
      <c r="AH257" s="497"/>
      <c r="AI257" s="497"/>
      <c r="AJ257" s="497"/>
      <c r="AK257" s="497"/>
      <c r="AL257" s="497"/>
      <c r="AM257" s="497"/>
      <c r="AN257" s="497"/>
      <c r="AO257" s="497"/>
      <c r="AP257" s="497"/>
      <c r="AQ257" s="497"/>
      <c r="AR257" s="497"/>
      <c r="AS257" s="497"/>
      <c r="AT257" s="497"/>
      <c r="AU257" s="497"/>
      <c r="AV257" s="497"/>
      <c r="AW257" s="497"/>
      <c r="AX257" s="497"/>
      <c r="AY257" s="497"/>
      <c r="AZ257" s="497"/>
      <c r="BA257" s="497"/>
    </row>
    <row r="258" spans="9:53" s="514" customFormat="1" ht="14" x14ac:dyDescent="0.35">
      <c r="I258" s="497"/>
      <c r="J258" s="497"/>
      <c r="K258" s="497"/>
      <c r="L258" s="497"/>
      <c r="M258" s="497"/>
      <c r="N258" s="497"/>
      <c r="O258" s="497"/>
      <c r="P258" s="497"/>
      <c r="Q258" s="497"/>
      <c r="R258" s="497"/>
      <c r="S258" s="497"/>
      <c r="T258" s="497"/>
      <c r="U258" s="497"/>
      <c r="V258" s="497"/>
      <c r="W258" s="497"/>
      <c r="X258" s="497"/>
      <c r="Y258" s="497"/>
      <c r="Z258" s="497"/>
      <c r="AA258" s="497"/>
      <c r="AB258" s="497"/>
      <c r="AC258" s="497"/>
      <c r="AD258" s="497"/>
      <c r="AE258" s="497"/>
      <c r="AF258" s="497"/>
      <c r="AG258" s="497"/>
      <c r="AH258" s="497"/>
      <c r="AI258" s="497"/>
      <c r="AJ258" s="497"/>
      <c r="AK258" s="497"/>
      <c r="AL258" s="497"/>
      <c r="AM258" s="497"/>
      <c r="AN258" s="497"/>
      <c r="AO258" s="497"/>
      <c r="AP258" s="497"/>
      <c r="AQ258" s="497"/>
      <c r="AR258" s="497"/>
      <c r="AS258" s="497"/>
      <c r="AT258" s="497"/>
      <c r="AU258" s="497"/>
      <c r="AV258" s="497"/>
      <c r="AW258" s="497"/>
      <c r="AX258" s="497"/>
      <c r="AY258" s="497"/>
      <c r="AZ258" s="497"/>
      <c r="BA258" s="497"/>
    </row>
    <row r="259" spans="9:53" s="514" customFormat="1" ht="14" x14ac:dyDescent="0.35">
      <c r="I259" s="497"/>
      <c r="J259" s="497"/>
      <c r="K259" s="497"/>
      <c r="L259" s="497"/>
      <c r="M259" s="497"/>
      <c r="N259" s="497"/>
      <c r="O259" s="497"/>
      <c r="P259" s="497"/>
      <c r="Q259" s="497"/>
      <c r="R259" s="497"/>
      <c r="S259" s="497"/>
      <c r="T259" s="497"/>
      <c r="U259" s="497"/>
      <c r="V259" s="497"/>
      <c r="W259" s="497"/>
      <c r="X259" s="497"/>
      <c r="Y259" s="497"/>
      <c r="Z259" s="497"/>
      <c r="AA259" s="497"/>
      <c r="AB259" s="497"/>
      <c r="AC259" s="497"/>
      <c r="AD259" s="497"/>
      <c r="AE259" s="497"/>
      <c r="AF259" s="497"/>
      <c r="AG259" s="497"/>
      <c r="AH259" s="497"/>
      <c r="AI259" s="497"/>
      <c r="AJ259" s="497"/>
      <c r="AK259" s="497"/>
      <c r="AL259" s="497"/>
      <c r="AM259" s="497"/>
      <c r="AN259" s="497"/>
      <c r="AO259" s="497"/>
      <c r="AP259" s="497"/>
      <c r="AQ259" s="497"/>
      <c r="AR259" s="497"/>
      <c r="AS259" s="497"/>
      <c r="AT259" s="497"/>
      <c r="AU259" s="497"/>
      <c r="AV259" s="497"/>
      <c r="AW259" s="497"/>
      <c r="AX259" s="497"/>
      <c r="AY259" s="497"/>
      <c r="AZ259" s="497"/>
      <c r="BA259" s="497"/>
    </row>
    <row r="260" spans="9:53" s="514" customFormat="1" ht="14" x14ac:dyDescent="0.35">
      <c r="I260" s="497"/>
      <c r="J260" s="497"/>
      <c r="K260" s="497"/>
      <c r="L260" s="497"/>
      <c r="M260" s="497"/>
      <c r="N260" s="497"/>
      <c r="O260" s="497"/>
      <c r="P260" s="497"/>
      <c r="Q260" s="497"/>
      <c r="R260" s="497"/>
      <c r="S260" s="497"/>
      <c r="T260" s="497"/>
      <c r="U260" s="497"/>
      <c r="V260" s="497"/>
      <c r="W260" s="497"/>
      <c r="X260" s="497"/>
      <c r="Y260" s="497"/>
      <c r="Z260" s="497"/>
      <c r="AA260" s="497"/>
      <c r="AB260" s="497"/>
      <c r="AC260" s="497"/>
      <c r="AD260" s="497"/>
      <c r="AE260" s="497"/>
      <c r="AF260" s="497"/>
      <c r="AG260" s="497"/>
      <c r="AH260" s="497"/>
      <c r="AI260" s="497"/>
      <c r="AJ260" s="497"/>
      <c r="AK260" s="497"/>
      <c r="AL260" s="497"/>
      <c r="AM260" s="497"/>
      <c r="AN260" s="497"/>
      <c r="AO260" s="497"/>
      <c r="AP260" s="497"/>
      <c r="AQ260" s="497"/>
      <c r="AR260" s="497"/>
      <c r="AS260" s="497"/>
      <c r="AT260" s="497"/>
      <c r="AU260" s="497"/>
      <c r="AV260" s="497"/>
      <c r="AW260" s="497"/>
      <c r="AX260" s="497"/>
      <c r="AY260" s="497"/>
      <c r="AZ260" s="497"/>
      <c r="BA260" s="497"/>
    </row>
    <row r="261" spans="9:53" s="514" customFormat="1" ht="14" x14ac:dyDescent="0.35">
      <c r="I261" s="497"/>
      <c r="J261" s="497"/>
      <c r="K261" s="497"/>
      <c r="L261" s="497"/>
      <c r="M261" s="497"/>
      <c r="N261" s="497"/>
      <c r="O261" s="497"/>
      <c r="P261" s="497"/>
      <c r="Q261" s="497"/>
      <c r="R261" s="497"/>
      <c r="S261" s="497"/>
      <c r="T261" s="497"/>
      <c r="U261" s="497"/>
      <c r="V261" s="497"/>
      <c r="W261" s="497"/>
      <c r="X261" s="497"/>
      <c r="Y261" s="497"/>
      <c r="Z261" s="497"/>
      <c r="AA261" s="497"/>
      <c r="AB261" s="497"/>
      <c r="AC261" s="497"/>
      <c r="AD261" s="497"/>
      <c r="AE261" s="497"/>
      <c r="AF261" s="497"/>
      <c r="AG261" s="497"/>
      <c r="AH261" s="497"/>
      <c r="AI261" s="497"/>
      <c r="AJ261" s="497"/>
      <c r="AK261" s="497"/>
      <c r="AL261" s="497"/>
      <c r="AM261" s="497"/>
      <c r="AN261" s="497"/>
      <c r="AO261" s="497"/>
      <c r="AP261" s="497"/>
      <c r="AQ261" s="497"/>
      <c r="AR261" s="497"/>
      <c r="AS261" s="497"/>
      <c r="AT261" s="497"/>
      <c r="AU261" s="497"/>
      <c r="AV261" s="497"/>
      <c r="AW261" s="497"/>
      <c r="AX261" s="497"/>
      <c r="AY261" s="497"/>
      <c r="AZ261" s="497"/>
      <c r="BA261" s="497"/>
    </row>
    <row r="262" spans="9:53" s="514" customFormat="1" ht="14" x14ac:dyDescent="0.35">
      <c r="I262" s="497"/>
      <c r="J262" s="497"/>
      <c r="K262" s="497"/>
      <c r="L262" s="497"/>
      <c r="M262" s="497"/>
      <c r="N262" s="497"/>
      <c r="O262" s="497"/>
      <c r="P262" s="497"/>
      <c r="Q262" s="497"/>
      <c r="R262" s="497"/>
      <c r="S262" s="497"/>
      <c r="T262" s="497"/>
      <c r="U262" s="497"/>
      <c r="V262" s="497"/>
      <c r="W262" s="497"/>
      <c r="X262" s="497"/>
      <c r="Y262" s="497"/>
      <c r="Z262" s="497"/>
      <c r="AA262" s="497"/>
      <c r="AB262" s="497"/>
      <c r="AC262" s="497"/>
      <c r="AD262" s="497"/>
      <c r="AE262" s="497"/>
      <c r="AF262" s="497"/>
      <c r="AG262" s="497"/>
      <c r="AH262" s="497"/>
      <c r="AI262" s="497"/>
      <c r="AJ262" s="497"/>
      <c r="AK262" s="497"/>
      <c r="AL262" s="497"/>
      <c r="AM262" s="497"/>
      <c r="AN262" s="497"/>
      <c r="AO262" s="497"/>
      <c r="AP262" s="497"/>
      <c r="AQ262" s="497"/>
      <c r="AR262" s="497"/>
      <c r="AS262" s="497"/>
      <c r="AT262" s="497"/>
      <c r="AU262" s="497"/>
      <c r="AV262" s="497"/>
      <c r="AW262" s="497"/>
      <c r="AX262" s="497"/>
      <c r="AY262" s="497"/>
      <c r="AZ262" s="497"/>
      <c r="BA262" s="497"/>
    </row>
    <row r="263" spans="9:53" s="514" customFormat="1" ht="14" x14ac:dyDescent="0.35">
      <c r="I263" s="497"/>
      <c r="J263" s="497"/>
      <c r="K263" s="497"/>
      <c r="L263" s="497"/>
      <c r="M263" s="497"/>
      <c r="N263" s="497"/>
      <c r="O263" s="497"/>
      <c r="P263" s="497"/>
      <c r="Q263" s="497"/>
      <c r="R263" s="497"/>
      <c r="S263" s="497"/>
      <c r="T263" s="497"/>
      <c r="U263" s="497"/>
      <c r="V263" s="497"/>
      <c r="W263" s="497"/>
      <c r="X263" s="497"/>
      <c r="Y263" s="497"/>
      <c r="Z263" s="497"/>
      <c r="AA263" s="497"/>
      <c r="AB263" s="497"/>
      <c r="AC263" s="497"/>
      <c r="AD263" s="497"/>
      <c r="AE263" s="497"/>
      <c r="AF263" s="497"/>
      <c r="AG263" s="497"/>
      <c r="AH263" s="497"/>
      <c r="AI263" s="497"/>
      <c r="AJ263" s="497"/>
      <c r="AK263" s="497"/>
      <c r="AL263" s="497"/>
      <c r="AM263" s="497"/>
      <c r="AN263" s="497"/>
      <c r="AO263" s="497"/>
      <c r="AP263" s="497"/>
      <c r="AQ263" s="497"/>
      <c r="AR263" s="497"/>
      <c r="AS263" s="497"/>
      <c r="AT263" s="497"/>
      <c r="AU263" s="497"/>
      <c r="AV263" s="497"/>
      <c r="AW263" s="497"/>
      <c r="AX263" s="497"/>
      <c r="AY263" s="497"/>
      <c r="AZ263" s="497"/>
      <c r="BA263" s="497"/>
    </row>
    <row r="264" spans="9:53" s="514" customFormat="1" ht="14" x14ac:dyDescent="0.35">
      <c r="I264" s="497"/>
      <c r="J264" s="497"/>
      <c r="K264" s="497"/>
      <c r="L264" s="497"/>
      <c r="M264" s="497"/>
      <c r="N264" s="497"/>
      <c r="O264" s="497"/>
      <c r="P264" s="497"/>
      <c r="Q264" s="497"/>
      <c r="R264" s="497"/>
      <c r="S264" s="497"/>
      <c r="T264" s="497"/>
      <c r="U264" s="497"/>
      <c r="V264" s="497"/>
      <c r="W264" s="497"/>
      <c r="X264" s="497"/>
      <c r="Y264" s="497"/>
      <c r="Z264" s="497"/>
      <c r="AA264" s="497"/>
      <c r="AB264" s="497"/>
      <c r="AC264" s="497"/>
      <c r="AD264" s="497"/>
      <c r="AE264" s="497"/>
      <c r="AF264" s="497"/>
      <c r="AG264" s="497"/>
      <c r="AH264" s="497"/>
      <c r="AI264" s="497"/>
      <c r="AJ264" s="497"/>
      <c r="AK264" s="497"/>
      <c r="AL264" s="497"/>
      <c r="AM264" s="497"/>
      <c r="AN264" s="497"/>
      <c r="AO264" s="497"/>
      <c r="AP264" s="497"/>
      <c r="AQ264" s="497"/>
      <c r="AR264" s="497"/>
      <c r="AS264" s="497"/>
      <c r="AT264" s="497"/>
      <c r="AU264" s="497"/>
      <c r="AV264" s="497"/>
      <c r="AW264" s="497"/>
      <c r="AX264" s="497"/>
      <c r="AY264" s="497"/>
      <c r="AZ264" s="497"/>
      <c r="BA264" s="497"/>
    </row>
    <row r="265" spans="9:53" s="514" customFormat="1" ht="14" x14ac:dyDescent="0.35">
      <c r="I265" s="497"/>
      <c r="J265" s="497"/>
      <c r="K265" s="497"/>
      <c r="L265" s="497"/>
      <c r="M265" s="497"/>
      <c r="N265" s="497"/>
      <c r="O265" s="497"/>
      <c r="P265" s="497"/>
      <c r="Q265" s="497"/>
      <c r="R265" s="497"/>
      <c r="S265" s="497"/>
      <c r="T265" s="497"/>
      <c r="U265" s="497"/>
      <c r="V265" s="497"/>
      <c r="W265" s="497"/>
      <c r="X265" s="497"/>
      <c r="Y265" s="497"/>
      <c r="Z265" s="497"/>
      <c r="AA265" s="497"/>
      <c r="AB265" s="497"/>
      <c r="AC265" s="497"/>
      <c r="AD265" s="497"/>
      <c r="AE265" s="497"/>
      <c r="AF265" s="497"/>
      <c r="AG265" s="497"/>
      <c r="AH265" s="497"/>
      <c r="AI265" s="497"/>
      <c r="AJ265" s="497"/>
      <c r="AK265" s="497"/>
      <c r="AL265" s="497"/>
      <c r="AM265" s="497"/>
      <c r="AN265" s="497"/>
      <c r="AO265" s="497"/>
      <c r="AP265" s="497"/>
      <c r="AQ265" s="497"/>
      <c r="AR265" s="497"/>
      <c r="AS265" s="497"/>
      <c r="AT265" s="497"/>
      <c r="AU265" s="497"/>
      <c r="AV265" s="497"/>
      <c r="AW265" s="497"/>
      <c r="AX265" s="497"/>
      <c r="AY265" s="497"/>
      <c r="AZ265" s="497"/>
      <c r="BA265" s="497"/>
    </row>
    <row r="266" spans="9:53" s="514" customFormat="1" ht="14" x14ac:dyDescent="0.35">
      <c r="I266" s="497"/>
      <c r="J266" s="497"/>
      <c r="K266" s="497"/>
      <c r="L266" s="497"/>
      <c r="M266" s="497"/>
      <c r="N266" s="497"/>
      <c r="O266" s="497"/>
      <c r="P266" s="497"/>
      <c r="Q266" s="497"/>
      <c r="R266" s="497"/>
      <c r="S266" s="497"/>
      <c r="T266" s="497"/>
      <c r="U266" s="497"/>
      <c r="V266" s="497"/>
      <c r="W266" s="497"/>
      <c r="X266" s="497"/>
      <c r="Y266" s="497"/>
      <c r="Z266" s="497"/>
      <c r="AA266" s="497"/>
      <c r="AB266" s="497"/>
      <c r="AC266" s="497"/>
      <c r="AD266" s="497"/>
      <c r="AE266" s="497"/>
      <c r="AF266" s="497"/>
      <c r="AG266" s="497"/>
      <c r="AH266" s="497"/>
      <c r="AI266" s="497"/>
      <c r="AJ266" s="497"/>
      <c r="AK266" s="497"/>
      <c r="AL266" s="497"/>
      <c r="AM266" s="497"/>
      <c r="AN266" s="497"/>
      <c r="AO266" s="497"/>
      <c r="AP266" s="497"/>
      <c r="AQ266" s="497"/>
      <c r="AR266" s="497"/>
      <c r="AS266" s="497"/>
      <c r="AT266" s="497"/>
      <c r="AU266" s="497"/>
      <c r="AV266" s="497"/>
      <c r="AW266" s="497"/>
      <c r="AX266" s="497"/>
      <c r="AY266" s="497"/>
      <c r="AZ266" s="497"/>
      <c r="BA266" s="497"/>
    </row>
    <row r="267" spans="9:53" s="514" customFormat="1" ht="14" x14ac:dyDescent="0.35">
      <c r="I267" s="497"/>
      <c r="J267" s="497"/>
      <c r="K267" s="497"/>
      <c r="L267" s="497"/>
      <c r="M267" s="497"/>
      <c r="N267" s="497"/>
      <c r="O267" s="497"/>
      <c r="P267" s="497"/>
      <c r="Q267" s="497"/>
      <c r="R267" s="497"/>
      <c r="S267" s="497"/>
      <c r="T267" s="497"/>
      <c r="U267" s="497"/>
      <c r="V267" s="497"/>
      <c r="W267" s="497"/>
      <c r="X267" s="497"/>
      <c r="Y267" s="497"/>
      <c r="Z267" s="497"/>
      <c r="AA267" s="497"/>
      <c r="AB267" s="497"/>
      <c r="AC267" s="497"/>
      <c r="AD267" s="497"/>
      <c r="AE267" s="497"/>
      <c r="AF267" s="497"/>
      <c r="AG267" s="497"/>
      <c r="AH267" s="497"/>
      <c r="AI267" s="497"/>
      <c r="AJ267" s="497"/>
      <c r="AK267" s="497"/>
      <c r="AL267" s="497"/>
      <c r="AM267" s="497"/>
      <c r="AN267" s="497"/>
      <c r="AO267" s="497"/>
      <c r="AP267" s="497"/>
      <c r="AQ267" s="497"/>
      <c r="AR267" s="497"/>
      <c r="AS267" s="497"/>
      <c r="AT267" s="497"/>
      <c r="AU267" s="497"/>
      <c r="AV267" s="497"/>
      <c r="AW267" s="497"/>
      <c r="AX267" s="497"/>
      <c r="AY267" s="497"/>
      <c r="AZ267" s="497"/>
      <c r="BA267" s="497"/>
    </row>
    <row r="268" spans="9:53" s="514" customFormat="1" ht="14" x14ac:dyDescent="0.35">
      <c r="I268" s="497"/>
      <c r="J268" s="497"/>
      <c r="K268" s="497"/>
      <c r="L268" s="497"/>
      <c r="M268" s="497"/>
      <c r="N268" s="497"/>
      <c r="O268" s="497"/>
      <c r="P268" s="497"/>
      <c r="Q268" s="497"/>
      <c r="R268" s="497"/>
      <c r="S268" s="497"/>
      <c r="T268" s="497"/>
      <c r="U268" s="497"/>
      <c r="V268" s="497"/>
      <c r="W268" s="497"/>
      <c r="X268" s="497"/>
      <c r="Y268" s="497"/>
      <c r="Z268" s="497"/>
      <c r="AA268" s="497"/>
      <c r="AB268" s="497"/>
      <c r="AC268" s="497"/>
      <c r="AD268" s="497"/>
      <c r="AE268" s="497"/>
      <c r="AF268" s="497"/>
      <c r="AG268" s="497"/>
      <c r="AH268" s="497"/>
      <c r="AI268" s="497"/>
      <c r="AJ268" s="497"/>
      <c r="AK268" s="497"/>
      <c r="AL268" s="497"/>
      <c r="AM268" s="497"/>
      <c r="AN268" s="497"/>
      <c r="AO268" s="497"/>
      <c r="AP268" s="497"/>
      <c r="AQ268" s="497"/>
      <c r="AR268" s="497"/>
      <c r="AS268" s="497"/>
      <c r="AT268" s="497"/>
      <c r="AU268" s="497"/>
      <c r="AV268" s="497"/>
      <c r="AW268" s="497"/>
      <c r="AX268" s="497"/>
      <c r="AY268" s="497"/>
      <c r="AZ268" s="497"/>
      <c r="BA268" s="497"/>
    </row>
    <row r="269" spans="9:53" s="514" customFormat="1" ht="14" x14ac:dyDescent="0.35">
      <c r="I269" s="497"/>
      <c r="J269" s="497"/>
      <c r="K269" s="497"/>
      <c r="L269" s="497"/>
      <c r="M269" s="497"/>
      <c r="N269" s="497"/>
      <c r="O269" s="497"/>
      <c r="P269" s="497"/>
      <c r="Q269" s="497"/>
      <c r="R269" s="497"/>
      <c r="S269" s="497"/>
      <c r="T269" s="497"/>
      <c r="U269" s="497"/>
      <c r="V269" s="497"/>
      <c r="W269" s="497"/>
      <c r="X269" s="497"/>
      <c r="Y269" s="497"/>
      <c r="Z269" s="497"/>
      <c r="AA269" s="497"/>
      <c r="AB269" s="497"/>
      <c r="AC269" s="497"/>
      <c r="AD269" s="497"/>
      <c r="AE269" s="497"/>
      <c r="AF269" s="497"/>
      <c r="AG269" s="497"/>
      <c r="AH269" s="497"/>
      <c r="AI269" s="497"/>
      <c r="AJ269" s="497"/>
      <c r="AK269" s="497"/>
      <c r="AL269" s="497"/>
      <c r="AM269" s="497"/>
      <c r="AN269" s="497"/>
      <c r="AO269" s="497"/>
      <c r="AP269" s="497"/>
      <c r="AQ269" s="497"/>
      <c r="AR269" s="497"/>
      <c r="AS269" s="497"/>
      <c r="AT269" s="497"/>
      <c r="AU269" s="497"/>
      <c r="AV269" s="497"/>
      <c r="AW269" s="497"/>
      <c r="AX269" s="497"/>
      <c r="AY269" s="497"/>
      <c r="AZ269" s="497"/>
      <c r="BA269" s="497"/>
    </row>
    <row r="270" spans="9:53" s="514" customFormat="1" ht="14" x14ac:dyDescent="0.35">
      <c r="I270" s="497"/>
      <c r="J270" s="497"/>
      <c r="K270" s="497"/>
      <c r="L270" s="497"/>
      <c r="M270" s="497"/>
      <c r="N270" s="497"/>
      <c r="O270" s="497"/>
      <c r="P270" s="497"/>
      <c r="Q270" s="497"/>
      <c r="R270" s="497"/>
      <c r="S270" s="497"/>
      <c r="T270" s="497"/>
      <c r="U270" s="497"/>
      <c r="V270" s="497"/>
      <c r="W270" s="497"/>
      <c r="X270" s="497"/>
      <c r="Y270" s="497"/>
      <c r="Z270" s="497"/>
      <c r="AA270" s="497"/>
      <c r="AB270" s="497"/>
      <c r="AC270" s="497"/>
      <c r="AD270" s="497"/>
      <c r="AE270" s="497"/>
      <c r="AF270" s="497"/>
      <c r="AG270" s="497"/>
      <c r="AH270" s="497"/>
      <c r="AI270" s="497"/>
      <c r="AJ270" s="497"/>
      <c r="AK270" s="497"/>
      <c r="AL270" s="497"/>
      <c r="AM270" s="497"/>
      <c r="AN270" s="497"/>
      <c r="AO270" s="497"/>
      <c r="AP270" s="497"/>
      <c r="AQ270" s="497"/>
      <c r="AR270" s="497"/>
      <c r="AS270" s="497"/>
      <c r="AT270" s="497"/>
      <c r="AU270" s="497"/>
      <c r="AV270" s="497"/>
      <c r="AW270" s="497"/>
      <c r="AX270" s="497"/>
      <c r="AY270" s="497"/>
      <c r="AZ270" s="497"/>
      <c r="BA270" s="497"/>
    </row>
    <row r="271" spans="9:53" s="514" customFormat="1" ht="14" x14ac:dyDescent="0.35">
      <c r="I271" s="497"/>
      <c r="J271" s="497"/>
      <c r="K271" s="497"/>
      <c r="L271" s="497"/>
      <c r="M271" s="497"/>
      <c r="N271" s="497"/>
      <c r="O271" s="497"/>
      <c r="P271" s="497"/>
      <c r="Q271" s="497"/>
      <c r="R271" s="497"/>
      <c r="S271" s="497"/>
      <c r="T271" s="497"/>
      <c r="U271" s="497"/>
      <c r="V271" s="497"/>
      <c r="W271" s="497"/>
      <c r="X271" s="497"/>
      <c r="Y271" s="497"/>
      <c r="Z271" s="497"/>
      <c r="AA271" s="497"/>
      <c r="AB271" s="497"/>
      <c r="AC271" s="497"/>
      <c r="AD271" s="497"/>
      <c r="AE271" s="497"/>
      <c r="AF271" s="497"/>
      <c r="AG271" s="497"/>
      <c r="AH271" s="497"/>
      <c r="AI271" s="497"/>
      <c r="AJ271" s="497"/>
      <c r="AK271" s="497"/>
      <c r="AL271" s="497"/>
      <c r="AM271" s="497"/>
      <c r="AN271" s="497"/>
      <c r="AO271" s="497"/>
      <c r="AP271" s="497"/>
      <c r="AQ271" s="497"/>
      <c r="AR271" s="497"/>
      <c r="AS271" s="497"/>
      <c r="AT271" s="497"/>
      <c r="AU271" s="497"/>
      <c r="AV271" s="497"/>
      <c r="AW271" s="497"/>
      <c r="AX271" s="497"/>
      <c r="AY271" s="497"/>
      <c r="AZ271" s="497"/>
      <c r="BA271" s="497"/>
    </row>
    <row r="272" spans="9:53" s="514" customFormat="1" ht="14" x14ac:dyDescent="0.35">
      <c r="I272" s="497"/>
      <c r="J272" s="497"/>
      <c r="K272" s="497"/>
      <c r="L272" s="497"/>
      <c r="M272" s="497"/>
      <c r="N272" s="497"/>
      <c r="O272" s="497"/>
      <c r="P272" s="497"/>
      <c r="Q272" s="497"/>
      <c r="R272" s="497"/>
      <c r="S272" s="497"/>
      <c r="T272" s="497"/>
      <c r="U272" s="497"/>
      <c r="V272" s="497"/>
      <c r="W272" s="497"/>
      <c r="X272" s="497"/>
      <c r="Y272" s="497"/>
      <c r="Z272" s="497"/>
      <c r="AA272" s="497"/>
      <c r="AB272" s="497"/>
      <c r="AC272" s="497"/>
      <c r="AD272" s="497"/>
      <c r="AE272" s="497"/>
      <c r="AF272" s="497"/>
      <c r="AG272" s="497"/>
      <c r="AH272" s="497"/>
      <c r="AI272" s="497"/>
      <c r="AJ272" s="497"/>
      <c r="AK272" s="497"/>
      <c r="AL272" s="497"/>
      <c r="AM272" s="497"/>
      <c r="AN272" s="497"/>
      <c r="AO272" s="497"/>
      <c r="AP272" s="497"/>
      <c r="AQ272" s="497"/>
      <c r="AR272" s="497"/>
      <c r="AS272" s="497"/>
      <c r="AT272" s="497"/>
      <c r="AU272" s="497"/>
      <c r="AV272" s="497"/>
      <c r="AW272" s="497"/>
      <c r="AX272" s="497"/>
      <c r="AY272" s="497"/>
      <c r="AZ272" s="497"/>
      <c r="BA272" s="497"/>
    </row>
    <row r="273" spans="9:53" s="514" customFormat="1" ht="14" x14ac:dyDescent="0.35">
      <c r="I273" s="497"/>
      <c r="J273" s="497"/>
      <c r="K273" s="497"/>
      <c r="L273" s="497"/>
      <c r="M273" s="497"/>
      <c r="N273" s="497"/>
      <c r="O273" s="497"/>
      <c r="P273" s="497"/>
      <c r="Q273" s="497"/>
      <c r="R273" s="497"/>
      <c r="S273" s="497"/>
      <c r="T273" s="497"/>
      <c r="U273" s="497"/>
      <c r="V273" s="497"/>
      <c r="W273" s="497"/>
      <c r="X273" s="497"/>
      <c r="Y273" s="497"/>
      <c r="Z273" s="497"/>
      <c r="AA273" s="497"/>
      <c r="AB273" s="497"/>
      <c r="AC273" s="497"/>
      <c r="AD273" s="497"/>
      <c r="AE273" s="497"/>
      <c r="AF273" s="497"/>
      <c r="AG273" s="497"/>
      <c r="AH273" s="497"/>
      <c r="AI273" s="497"/>
      <c r="AJ273" s="497"/>
      <c r="AK273" s="497"/>
      <c r="AL273" s="497"/>
      <c r="AM273" s="497"/>
      <c r="AN273" s="497"/>
      <c r="AO273" s="497"/>
      <c r="AP273" s="497"/>
      <c r="AQ273" s="497"/>
      <c r="AR273" s="497"/>
      <c r="AS273" s="497"/>
      <c r="AT273" s="497"/>
      <c r="AU273" s="497"/>
      <c r="AV273" s="497"/>
      <c r="AW273" s="497"/>
      <c r="AX273" s="497"/>
      <c r="AY273" s="497"/>
      <c r="AZ273" s="497"/>
      <c r="BA273" s="497"/>
    </row>
    <row r="274" spans="9:53" s="514" customFormat="1" ht="14" x14ac:dyDescent="0.35">
      <c r="I274" s="497"/>
      <c r="J274" s="497"/>
      <c r="K274" s="497"/>
      <c r="L274" s="497"/>
      <c r="M274" s="497"/>
      <c r="N274" s="497"/>
      <c r="O274" s="497"/>
      <c r="P274" s="497"/>
      <c r="Q274" s="497"/>
      <c r="R274" s="497"/>
      <c r="S274" s="497"/>
      <c r="T274" s="497"/>
      <c r="U274" s="497"/>
      <c r="V274" s="497"/>
      <c r="W274" s="497"/>
      <c r="X274" s="497"/>
      <c r="Y274" s="497"/>
      <c r="Z274" s="497"/>
      <c r="AA274" s="497"/>
      <c r="AB274" s="497"/>
      <c r="AC274" s="497"/>
      <c r="AD274" s="497"/>
      <c r="AE274" s="497"/>
      <c r="AF274" s="497"/>
      <c r="AG274" s="497"/>
      <c r="AH274" s="497"/>
      <c r="AI274" s="497"/>
      <c r="AJ274" s="497"/>
      <c r="AK274" s="497"/>
      <c r="AL274" s="497"/>
      <c r="AM274" s="497"/>
      <c r="AN274" s="497"/>
      <c r="AO274" s="497"/>
      <c r="AP274" s="497"/>
      <c r="AQ274" s="497"/>
      <c r="AR274" s="497"/>
      <c r="AS274" s="497"/>
      <c r="AT274" s="497"/>
      <c r="AU274" s="497"/>
      <c r="AV274" s="497"/>
      <c r="AW274" s="497"/>
      <c r="AX274" s="497"/>
      <c r="AY274" s="497"/>
      <c r="AZ274" s="497"/>
      <c r="BA274" s="497"/>
    </row>
    <row r="275" spans="9:53" s="514" customFormat="1" ht="14" x14ac:dyDescent="0.35">
      <c r="I275" s="497"/>
      <c r="J275" s="497"/>
      <c r="K275" s="497"/>
      <c r="L275" s="497"/>
      <c r="M275" s="497"/>
      <c r="N275" s="497"/>
      <c r="O275" s="497"/>
      <c r="P275" s="497"/>
      <c r="Q275" s="497"/>
      <c r="R275" s="497"/>
      <c r="S275" s="497"/>
      <c r="T275" s="497"/>
      <c r="U275" s="497"/>
      <c r="V275" s="497"/>
      <c r="W275" s="497"/>
      <c r="X275" s="497"/>
      <c r="Y275" s="497"/>
      <c r="Z275" s="497"/>
      <c r="AA275" s="497"/>
      <c r="AB275" s="497"/>
      <c r="AC275" s="497"/>
      <c r="AD275" s="497"/>
      <c r="AE275" s="497"/>
      <c r="AF275" s="497"/>
      <c r="AG275" s="497"/>
      <c r="AH275" s="497"/>
      <c r="AI275" s="497"/>
      <c r="AJ275" s="497"/>
      <c r="AK275" s="497"/>
      <c r="AL275" s="497"/>
      <c r="AM275" s="497"/>
      <c r="AN275" s="497"/>
      <c r="AO275" s="497"/>
      <c r="AP275" s="497"/>
      <c r="AQ275" s="497"/>
      <c r="AR275" s="497"/>
      <c r="AS275" s="497"/>
      <c r="AT275" s="497"/>
      <c r="AU275" s="497"/>
      <c r="AV275" s="497"/>
      <c r="AW275" s="497"/>
      <c r="AX275" s="497"/>
      <c r="AY275" s="497"/>
      <c r="AZ275" s="497"/>
      <c r="BA275" s="497"/>
    </row>
    <row r="276" spans="9:53" s="514" customFormat="1" ht="14" x14ac:dyDescent="0.35">
      <c r="I276" s="497"/>
      <c r="J276" s="497"/>
      <c r="K276" s="497"/>
      <c r="L276" s="497"/>
      <c r="M276" s="497"/>
      <c r="N276" s="497"/>
      <c r="O276" s="497"/>
      <c r="P276" s="497"/>
      <c r="Q276" s="497"/>
      <c r="R276" s="497"/>
      <c r="S276" s="497"/>
      <c r="T276" s="497"/>
      <c r="U276" s="497"/>
      <c r="V276" s="497"/>
      <c r="W276" s="497"/>
      <c r="X276" s="497"/>
      <c r="Y276" s="497"/>
      <c r="Z276" s="497"/>
      <c r="AA276" s="497"/>
      <c r="AB276" s="497"/>
      <c r="AC276" s="497"/>
      <c r="AD276" s="497"/>
      <c r="AE276" s="497"/>
      <c r="AF276" s="497"/>
      <c r="AG276" s="497"/>
      <c r="AH276" s="497"/>
      <c r="AI276" s="497"/>
      <c r="AJ276" s="497"/>
      <c r="AK276" s="497"/>
      <c r="AL276" s="497"/>
      <c r="AM276" s="497"/>
      <c r="AN276" s="497"/>
      <c r="AO276" s="497"/>
      <c r="AP276" s="497"/>
      <c r="AQ276" s="497"/>
      <c r="AR276" s="497"/>
      <c r="AS276" s="497"/>
      <c r="AT276" s="497"/>
      <c r="AU276" s="497"/>
      <c r="AV276" s="497"/>
      <c r="AW276" s="497"/>
      <c r="AX276" s="497"/>
      <c r="AY276" s="497"/>
      <c r="AZ276" s="497"/>
      <c r="BA276" s="497"/>
    </row>
    <row r="277" spans="9:53" s="514" customFormat="1" ht="14" x14ac:dyDescent="0.35">
      <c r="I277" s="497"/>
      <c r="J277" s="497"/>
      <c r="K277" s="497"/>
      <c r="L277" s="497"/>
      <c r="M277" s="497"/>
      <c r="N277" s="497"/>
      <c r="O277" s="497"/>
      <c r="P277" s="497"/>
      <c r="Q277" s="497"/>
      <c r="R277" s="497"/>
      <c r="S277" s="497"/>
      <c r="T277" s="497"/>
      <c r="U277" s="497"/>
      <c r="V277" s="497"/>
      <c r="W277" s="497"/>
      <c r="X277" s="497"/>
      <c r="Y277" s="497"/>
      <c r="Z277" s="497"/>
      <c r="AA277" s="497"/>
      <c r="AB277" s="497"/>
      <c r="AC277" s="497"/>
      <c r="AD277" s="497"/>
      <c r="AE277" s="497"/>
      <c r="AF277" s="497"/>
      <c r="AG277" s="497"/>
      <c r="AH277" s="497"/>
      <c r="AI277" s="497"/>
      <c r="AJ277" s="497"/>
      <c r="AK277" s="497"/>
      <c r="AL277" s="497"/>
      <c r="AM277" s="497"/>
      <c r="AN277" s="497"/>
      <c r="AO277" s="497"/>
      <c r="AP277" s="497"/>
      <c r="AQ277" s="497"/>
      <c r="AR277" s="497"/>
      <c r="AS277" s="497"/>
      <c r="AT277" s="497"/>
      <c r="AU277" s="497"/>
      <c r="AV277" s="497"/>
      <c r="AW277" s="497"/>
      <c r="AX277" s="497"/>
      <c r="AY277" s="497"/>
      <c r="AZ277" s="497"/>
      <c r="BA277" s="497"/>
    </row>
    <row r="278" spans="9:53" s="514" customFormat="1" ht="14" x14ac:dyDescent="0.35">
      <c r="I278" s="497"/>
      <c r="J278" s="497"/>
      <c r="K278" s="497"/>
      <c r="L278" s="497"/>
      <c r="M278" s="497"/>
      <c r="N278" s="497"/>
      <c r="O278" s="497"/>
      <c r="P278" s="497"/>
      <c r="Q278" s="497"/>
      <c r="R278" s="497"/>
      <c r="S278" s="497"/>
      <c r="T278" s="497"/>
      <c r="U278" s="497"/>
      <c r="V278" s="497"/>
      <c r="W278" s="497"/>
      <c r="X278" s="497"/>
      <c r="Y278" s="497"/>
      <c r="Z278" s="497"/>
      <c r="AA278" s="497"/>
      <c r="AB278" s="497"/>
      <c r="AC278" s="497"/>
      <c r="AD278" s="497"/>
      <c r="AE278" s="497"/>
      <c r="AF278" s="497"/>
      <c r="AG278" s="497"/>
      <c r="AH278" s="497"/>
      <c r="AI278" s="497"/>
      <c r="AJ278" s="497"/>
      <c r="AK278" s="497"/>
      <c r="AL278" s="497"/>
      <c r="AM278" s="497"/>
      <c r="AN278" s="497"/>
      <c r="AO278" s="497"/>
      <c r="AP278" s="497"/>
      <c r="AQ278" s="497"/>
      <c r="AR278" s="497"/>
      <c r="AS278" s="497"/>
      <c r="AT278" s="497"/>
      <c r="AU278" s="497"/>
      <c r="AV278" s="497"/>
      <c r="AW278" s="497"/>
      <c r="AX278" s="497"/>
      <c r="AY278" s="497"/>
      <c r="AZ278" s="497"/>
      <c r="BA278" s="497"/>
    </row>
    <row r="279" spans="9:53" s="514" customFormat="1" ht="14" x14ac:dyDescent="0.35">
      <c r="I279" s="497"/>
      <c r="J279" s="497"/>
      <c r="K279" s="497"/>
      <c r="L279" s="497"/>
      <c r="M279" s="497"/>
      <c r="N279" s="497"/>
      <c r="O279" s="497"/>
      <c r="P279" s="497"/>
      <c r="Q279" s="497"/>
      <c r="R279" s="497"/>
      <c r="S279" s="497"/>
      <c r="T279" s="497"/>
      <c r="U279" s="497"/>
      <c r="V279" s="497"/>
      <c r="W279" s="497"/>
      <c r="X279" s="497"/>
      <c r="Y279" s="497"/>
      <c r="Z279" s="497"/>
      <c r="AA279" s="497"/>
      <c r="AB279" s="497"/>
      <c r="AC279" s="497"/>
      <c r="AD279" s="497"/>
      <c r="AE279" s="497"/>
      <c r="AF279" s="497"/>
      <c r="AG279" s="497"/>
      <c r="AH279" s="497"/>
      <c r="AI279" s="497"/>
      <c r="AJ279" s="497"/>
      <c r="AK279" s="497"/>
      <c r="AL279" s="497"/>
      <c r="AM279" s="497"/>
      <c r="AN279" s="497"/>
      <c r="AO279" s="497"/>
      <c r="AP279" s="497"/>
      <c r="AQ279" s="497"/>
      <c r="AR279" s="497"/>
      <c r="AS279" s="497"/>
      <c r="AT279" s="497"/>
      <c r="AU279" s="497"/>
      <c r="AV279" s="497"/>
      <c r="AW279" s="497"/>
      <c r="AX279" s="497"/>
      <c r="AY279" s="497"/>
      <c r="AZ279" s="497"/>
      <c r="BA279" s="497"/>
    </row>
    <row r="280" spans="9:53" s="514" customFormat="1" ht="14" x14ac:dyDescent="0.35">
      <c r="I280" s="497"/>
      <c r="J280" s="497"/>
      <c r="K280" s="497"/>
      <c r="L280" s="497"/>
      <c r="M280" s="497"/>
      <c r="N280" s="497"/>
      <c r="O280" s="497"/>
      <c r="P280" s="497"/>
      <c r="Q280" s="497"/>
      <c r="R280" s="497"/>
      <c r="S280" s="497"/>
      <c r="T280" s="497"/>
      <c r="U280" s="497"/>
      <c r="V280" s="497"/>
      <c r="W280" s="497"/>
      <c r="X280" s="497"/>
      <c r="Y280" s="497"/>
      <c r="Z280" s="497"/>
      <c r="AA280" s="497"/>
      <c r="AB280" s="497"/>
      <c r="AC280" s="497"/>
      <c r="AD280" s="497"/>
      <c r="AE280" s="497"/>
      <c r="AF280" s="497"/>
      <c r="AG280" s="497"/>
      <c r="AH280" s="497"/>
      <c r="AI280" s="497"/>
      <c r="AJ280" s="497"/>
      <c r="AK280" s="497"/>
      <c r="AL280" s="497"/>
      <c r="AM280" s="497"/>
      <c r="AN280" s="497"/>
      <c r="AO280" s="497"/>
      <c r="AP280" s="497"/>
      <c r="AQ280" s="497"/>
      <c r="AR280" s="497"/>
      <c r="AS280" s="497"/>
      <c r="AT280" s="497"/>
      <c r="AU280" s="497"/>
      <c r="AV280" s="497"/>
      <c r="AW280" s="497"/>
      <c r="AX280" s="497"/>
      <c r="AY280" s="497"/>
      <c r="AZ280" s="497"/>
      <c r="BA280" s="497"/>
    </row>
    <row r="281" spans="9:53" s="514" customFormat="1" ht="14" x14ac:dyDescent="0.35">
      <c r="I281" s="497"/>
      <c r="J281" s="497"/>
      <c r="K281" s="497"/>
      <c r="L281" s="497"/>
      <c r="M281" s="497"/>
      <c r="N281" s="497"/>
      <c r="O281" s="497"/>
      <c r="P281" s="497"/>
      <c r="Q281" s="497"/>
      <c r="R281" s="497"/>
      <c r="S281" s="497"/>
      <c r="T281" s="497"/>
      <c r="U281" s="497"/>
      <c r="V281" s="497"/>
      <c r="W281" s="497"/>
      <c r="X281" s="497"/>
      <c r="Y281" s="497"/>
      <c r="Z281" s="497"/>
      <c r="AA281" s="497"/>
      <c r="AB281" s="497"/>
      <c r="AC281" s="497"/>
      <c r="AD281" s="497"/>
      <c r="AE281" s="497"/>
      <c r="AF281" s="497"/>
      <c r="AG281" s="497"/>
      <c r="AH281" s="497"/>
      <c r="AI281" s="497"/>
      <c r="AJ281" s="497"/>
      <c r="AK281" s="497"/>
      <c r="AL281" s="497"/>
      <c r="AM281" s="497"/>
      <c r="AN281" s="497"/>
      <c r="AO281" s="497"/>
      <c r="AP281" s="497"/>
      <c r="AQ281" s="497"/>
      <c r="AR281" s="497"/>
      <c r="AS281" s="497"/>
      <c r="AT281" s="497"/>
      <c r="AU281" s="497"/>
      <c r="AV281" s="497"/>
      <c r="AW281" s="497"/>
      <c r="AX281" s="497"/>
      <c r="AY281" s="497"/>
      <c r="AZ281" s="497"/>
      <c r="BA281" s="497"/>
    </row>
    <row r="282" spans="9:53" s="514" customFormat="1" ht="14" x14ac:dyDescent="0.35">
      <c r="I282" s="497"/>
      <c r="J282" s="497"/>
      <c r="K282" s="497"/>
      <c r="L282" s="497"/>
      <c r="M282" s="497"/>
      <c r="N282" s="497"/>
      <c r="O282" s="497"/>
      <c r="P282" s="497"/>
      <c r="Q282" s="497"/>
      <c r="R282" s="497"/>
      <c r="S282" s="497"/>
      <c r="T282" s="497"/>
      <c r="U282" s="497"/>
      <c r="V282" s="497"/>
      <c r="W282" s="497"/>
      <c r="X282" s="497"/>
      <c r="Y282" s="497"/>
      <c r="Z282" s="497"/>
      <c r="AA282" s="497"/>
      <c r="AB282" s="497"/>
      <c r="AC282" s="497"/>
      <c r="AD282" s="497"/>
      <c r="AE282" s="497"/>
      <c r="AF282" s="497"/>
      <c r="AG282" s="497"/>
      <c r="AH282" s="497"/>
      <c r="AI282" s="497"/>
      <c r="AJ282" s="497"/>
      <c r="AK282" s="497"/>
      <c r="AL282" s="497"/>
      <c r="AM282" s="497"/>
      <c r="AN282" s="497"/>
      <c r="AO282" s="497"/>
      <c r="AP282" s="497"/>
      <c r="AQ282" s="497"/>
      <c r="AR282" s="497"/>
      <c r="AS282" s="497"/>
      <c r="AT282" s="497"/>
      <c r="AU282" s="497"/>
      <c r="AV282" s="497"/>
      <c r="AW282" s="497"/>
      <c r="AX282" s="497"/>
      <c r="AY282" s="497"/>
      <c r="AZ282" s="497"/>
      <c r="BA282" s="497"/>
    </row>
    <row r="283" spans="9:53" s="514" customFormat="1" ht="14" x14ac:dyDescent="0.35">
      <c r="I283" s="497"/>
      <c r="J283" s="497"/>
      <c r="K283" s="497"/>
      <c r="L283" s="497"/>
      <c r="M283" s="497"/>
      <c r="N283" s="497"/>
      <c r="O283" s="497"/>
      <c r="P283" s="497"/>
      <c r="Q283" s="497"/>
      <c r="R283" s="497"/>
      <c r="S283" s="497"/>
      <c r="T283" s="497"/>
      <c r="U283" s="497"/>
      <c r="V283" s="497"/>
      <c r="W283" s="497"/>
      <c r="X283" s="497"/>
      <c r="Y283" s="497"/>
      <c r="Z283" s="497"/>
      <c r="AA283" s="497"/>
      <c r="AB283" s="497"/>
      <c r="AC283" s="497"/>
      <c r="AD283" s="497"/>
      <c r="AE283" s="497"/>
      <c r="AF283" s="497"/>
      <c r="AG283" s="497"/>
      <c r="AH283" s="497"/>
      <c r="AI283" s="497"/>
      <c r="AJ283" s="497"/>
      <c r="AK283" s="497"/>
      <c r="AL283" s="497"/>
      <c r="AM283" s="497"/>
      <c r="AN283" s="497"/>
      <c r="AO283" s="497"/>
      <c r="AP283" s="497"/>
      <c r="AQ283" s="497"/>
      <c r="AR283" s="497"/>
      <c r="AS283" s="497"/>
      <c r="AT283" s="497"/>
      <c r="AU283" s="497"/>
      <c r="AV283" s="497"/>
      <c r="AW283" s="497"/>
      <c r="AX283" s="497"/>
      <c r="AY283" s="497"/>
      <c r="AZ283" s="497"/>
      <c r="BA283" s="497"/>
    </row>
    <row r="284" spans="9:53" s="514" customFormat="1" ht="14" x14ac:dyDescent="0.35">
      <c r="I284" s="497"/>
      <c r="J284" s="497"/>
      <c r="K284" s="497"/>
      <c r="L284" s="497"/>
      <c r="M284" s="497"/>
      <c r="N284" s="497"/>
      <c r="O284" s="497"/>
      <c r="P284" s="497"/>
      <c r="Q284" s="497"/>
      <c r="R284" s="497"/>
      <c r="S284" s="497"/>
      <c r="T284" s="497"/>
      <c r="U284" s="497"/>
      <c r="V284" s="497"/>
      <c r="W284" s="497"/>
      <c r="X284" s="497"/>
      <c r="Y284" s="497"/>
      <c r="Z284" s="497"/>
      <c r="AA284" s="497"/>
      <c r="AB284" s="497"/>
      <c r="AC284" s="497"/>
      <c r="AD284" s="497"/>
      <c r="AE284" s="497"/>
      <c r="AF284" s="497"/>
      <c r="AG284" s="497"/>
      <c r="AH284" s="497"/>
      <c r="AI284" s="497"/>
      <c r="AJ284" s="497"/>
      <c r="AK284" s="497"/>
      <c r="AL284" s="497"/>
      <c r="AM284" s="497"/>
      <c r="AN284" s="497"/>
      <c r="AO284" s="497"/>
      <c r="AP284" s="497"/>
      <c r="AQ284" s="497"/>
      <c r="AR284" s="497"/>
      <c r="AS284" s="497"/>
      <c r="AT284" s="497"/>
      <c r="AU284" s="497"/>
      <c r="AV284" s="497"/>
      <c r="AW284" s="497"/>
      <c r="AX284" s="497"/>
      <c r="AY284" s="497"/>
      <c r="AZ284" s="497"/>
      <c r="BA284" s="497"/>
    </row>
    <row r="285" spans="9:53" s="514" customFormat="1" ht="14" x14ac:dyDescent="0.35">
      <c r="I285" s="497"/>
      <c r="J285" s="497"/>
      <c r="K285" s="497"/>
      <c r="L285" s="497"/>
      <c r="M285" s="497"/>
      <c r="N285" s="497"/>
      <c r="O285" s="497"/>
      <c r="P285" s="497"/>
      <c r="Q285" s="497"/>
      <c r="R285" s="497"/>
      <c r="S285" s="497"/>
      <c r="T285" s="497"/>
      <c r="U285" s="497"/>
      <c r="V285" s="497"/>
      <c r="W285" s="497"/>
      <c r="X285" s="497"/>
      <c r="Y285" s="497"/>
      <c r="Z285" s="497"/>
      <c r="AA285" s="497"/>
      <c r="AB285" s="497"/>
      <c r="AC285" s="497"/>
      <c r="AD285" s="497"/>
      <c r="AE285" s="497"/>
      <c r="AF285" s="497"/>
      <c r="AG285" s="497"/>
      <c r="AH285" s="497"/>
      <c r="AI285" s="497"/>
      <c r="AJ285" s="497"/>
      <c r="AK285" s="497"/>
      <c r="AL285" s="497"/>
      <c r="AM285" s="497"/>
      <c r="AN285" s="497"/>
      <c r="AO285" s="497"/>
      <c r="AP285" s="497"/>
      <c r="AQ285" s="497"/>
      <c r="AR285" s="497"/>
      <c r="AS285" s="497"/>
      <c r="AT285" s="497"/>
      <c r="AU285" s="497"/>
      <c r="AV285" s="497"/>
      <c r="AW285" s="497"/>
      <c r="AX285" s="497"/>
      <c r="AY285" s="497"/>
      <c r="AZ285" s="497"/>
      <c r="BA285" s="497"/>
    </row>
    <row r="286" spans="9:53" s="514" customFormat="1" ht="14" x14ac:dyDescent="0.35">
      <c r="I286" s="497"/>
      <c r="J286" s="497"/>
      <c r="K286" s="497"/>
      <c r="L286" s="497"/>
      <c r="M286" s="497"/>
      <c r="N286" s="497"/>
      <c r="O286" s="497"/>
      <c r="P286" s="497"/>
      <c r="Q286" s="497"/>
      <c r="R286" s="497"/>
      <c r="S286" s="497"/>
      <c r="T286" s="497"/>
      <c r="U286" s="497"/>
      <c r="V286" s="497"/>
      <c r="W286" s="497"/>
      <c r="X286" s="497"/>
      <c r="Y286" s="497"/>
      <c r="Z286" s="497"/>
      <c r="AA286" s="497"/>
      <c r="AB286" s="497"/>
      <c r="AC286" s="497"/>
      <c r="AD286" s="497"/>
      <c r="AE286" s="497"/>
      <c r="AF286" s="497"/>
      <c r="AG286" s="497"/>
      <c r="AH286" s="497"/>
      <c r="AI286" s="497"/>
      <c r="AJ286" s="497"/>
      <c r="AK286" s="497"/>
      <c r="AL286" s="497"/>
      <c r="AM286" s="497"/>
      <c r="AN286" s="497"/>
      <c r="AO286" s="497"/>
      <c r="AP286" s="497"/>
      <c r="AQ286" s="497"/>
      <c r="AR286" s="497"/>
      <c r="AS286" s="497"/>
      <c r="AT286" s="497"/>
      <c r="AU286" s="497"/>
      <c r="AV286" s="497"/>
      <c r="AW286" s="497"/>
      <c r="AX286" s="497"/>
      <c r="AY286" s="497"/>
      <c r="AZ286" s="497"/>
      <c r="BA286" s="497"/>
    </row>
    <row r="287" spans="9:53" s="514" customFormat="1" ht="14" x14ac:dyDescent="0.35">
      <c r="I287" s="497"/>
      <c r="J287" s="497"/>
      <c r="K287" s="497"/>
      <c r="L287" s="497"/>
      <c r="M287" s="497"/>
      <c r="N287" s="497"/>
      <c r="O287" s="497"/>
      <c r="P287" s="497"/>
      <c r="Q287" s="497"/>
      <c r="R287" s="497"/>
      <c r="S287" s="497"/>
      <c r="T287" s="497"/>
      <c r="U287" s="497"/>
      <c r="V287" s="497"/>
      <c r="W287" s="497"/>
      <c r="X287" s="497"/>
      <c r="Y287" s="497"/>
      <c r="Z287" s="497"/>
      <c r="AA287" s="497"/>
      <c r="AB287" s="497"/>
      <c r="AC287" s="497"/>
      <c r="AD287" s="497"/>
      <c r="AE287" s="497"/>
      <c r="AF287" s="497"/>
      <c r="AG287" s="497"/>
      <c r="AH287" s="497"/>
      <c r="AI287" s="497"/>
      <c r="AJ287" s="497"/>
      <c r="AK287" s="497"/>
      <c r="AL287" s="497"/>
      <c r="AM287" s="497"/>
      <c r="AN287" s="497"/>
      <c r="AO287" s="497"/>
      <c r="AP287" s="497"/>
      <c r="AQ287" s="497"/>
      <c r="AR287" s="497"/>
      <c r="AS287" s="497"/>
      <c r="AT287" s="497"/>
      <c r="AU287" s="497"/>
      <c r="AV287" s="497"/>
      <c r="AW287" s="497"/>
      <c r="AX287" s="497"/>
      <c r="AY287" s="497"/>
      <c r="AZ287" s="497"/>
      <c r="BA287" s="497"/>
    </row>
    <row r="288" spans="9:53" s="514" customFormat="1" ht="14" x14ac:dyDescent="0.35">
      <c r="I288" s="497"/>
      <c r="J288" s="497"/>
      <c r="K288" s="497"/>
      <c r="L288" s="497"/>
      <c r="M288" s="497"/>
      <c r="N288" s="497"/>
      <c r="O288" s="497"/>
      <c r="P288" s="497"/>
      <c r="Q288" s="497"/>
      <c r="R288" s="497"/>
      <c r="S288" s="497"/>
      <c r="T288" s="497"/>
      <c r="U288" s="497"/>
      <c r="V288" s="497"/>
      <c r="W288" s="497"/>
      <c r="X288" s="497"/>
      <c r="Y288" s="497"/>
      <c r="Z288" s="497"/>
      <c r="AA288" s="497"/>
      <c r="AB288" s="497"/>
      <c r="AC288" s="497"/>
      <c r="AD288" s="497"/>
      <c r="AE288" s="497"/>
      <c r="AF288" s="497"/>
      <c r="AG288" s="497"/>
      <c r="AH288" s="497"/>
      <c r="AI288" s="497"/>
      <c r="AJ288" s="497"/>
      <c r="AK288" s="497"/>
      <c r="AL288" s="497"/>
      <c r="AM288" s="497"/>
      <c r="AN288" s="497"/>
      <c r="AO288" s="497"/>
      <c r="AP288" s="497"/>
      <c r="AQ288" s="497"/>
      <c r="AR288" s="497"/>
      <c r="AS288" s="497"/>
      <c r="AT288" s="497"/>
      <c r="AU288" s="497"/>
      <c r="AV288" s="497"/>
      <c r="AW288" s="497"/>
      <c r="AX288" s="497"/>
      <c r="AY288" s="497"/>
      <c r="AZ288" s="497"/>
      <c r="BA288" s="497"/>
    </row>
    <row r="289" spans="9:53" s="514" customFormat="1" ht="14" x14ac:dyDescent="0.35">
      <c r="I289" s="497"/>
      <c r="J289" s="497"/>
      <c r="K289" s="497"/>
      <c r="L289" s="497"/>
      <c r="M289" s="497"/>
      <c r="N289" s="497"/>
      <c r="O289" s="497"/>
      <c r="P289" s="497"/>
      <c r="Q289" s="497"/>
      <c r="R289" s="497"/>
      <c r="S289" s="497"/>
      <c r="T289" s="497"/>
      <c r="U289" s="497"/>
      <c r="V289" s="497"/>
      <c r="W289" s="497"/>
      <c r="X289" s="497"/>
      <c r="Y289" s="497"/>
      <c r="Z289" s="497"/>
      <c r="AA289" s="497"/>
      <c r="AB289" s="497"/>
      <c r="AC289" s="497"/>
      <c r="AD289" s="497"/>
      <c r="AE289" s="497"/>
      <c r="AF289" s="497"/>
      <c r="AG289" s="497"/>
      <c r="AH289" s="497"/>
      <c r="AI289" s="497"/>
      <c r="AJ289" s="497"/>
      <c r="AK289" s="497"/>
      <c r="AL289" s="497"/>
      <c r="AM289" s="497"/>
      <c r="AN289" s="497"/>
      <c r="AO289" s="497"/>
      <c r="AP289" s="497"/>
      <c r="AQ289" s="497"/>
      <c r="AR289" s="497"/>
      <c r="AS289" s="497"/>
      <c r="AT289" s="497"/>
      <c r="AU289" s="497"/>
      <c r="AV289" s="497"/>
      <c r="AW289" s="497"/>
      <c r="AX289" s="497"/>
      <c r="AY289" s="497"/>
      <c r="AZ289" s="497"/>
      <c r="BA289" s="497"/>
    </row>
    <row r="290" spans="9:53" s="514" customFormat="1" ht="14" x14ac:dyDescent="0.35">
      <c r="I290" s="497"/>
      <c r="J290" s="497"/>
      <c r="K290" s="497"/>
      <c r="L290" s="497"/>
      <c r="M290" s="497"/>
      <c r="N290" s="497"/>
      <c r="O290" s="497"/>
      <c r="P290" s="497"/>
      <c r="Q290" s="497"/>
      <c r="R290" s="497"/>
      <c r="S290" s="497"/>
      <c r="T290" s="497"/>
      <c r="U290" s="497"/>
      <c r="V290" s="497"/>
      <c r="W290" s="497"/>
      <c r="X290" s="497"/>
      <c r="Y290" s="497"/>
      <c r="Z290" s="497"/>
      <c r="AA290" s="497"/>
      <c r="AB290" s="497"/>
      <c r="AC290" s="497"/>
      <c r="AD290" s="497"/>
      <c r="AE290" s="497"/>
      <c r="AF290" s="497"/>
      <c r="AG290" s="497"/>
      <c r="AH290" s="497"/>
      <c r="AI290" s="497"/>
      <c r="AJ290" s="497"/>
      <c r="AK290" s="497"/>
      <c r="AL290" s="497"/>
      <c r="AM290" s="497"/>
      <c r="AN290" s="497"/>
      <c r="AO290" s="497"/>
      <c r="AP290" s="497"/>
      <c r="AQ290" s="497"/>
      <c r="AR290" s="497"/>
      <c r="AS290" s="497"/>
      <c r="AT290" s="497"/>
      <c r="AU290" s="497"/>
      <c r="AV290" s="497"/>
      <c r="AW290" s="497"/>
      <c r="AX290" s="497"/>
      <c r="AY290" s="497"/>
      <c r="AZ290" s="497"/>
      <c r="BA290" s="497"/>
    </row>
    <row r="291" spans="9:53" s="514" customFormat="1" ht="14" x14ac:dyDescent="0.35">
      <c r="I291" s="497"/>
      <c r="J291" s="497"/>
      <c r="K291" s="497"/>
      <c r="L291" s="497"/>
      <c r="M291" s="497"/>
      <c r="N291" s="497"/>
      <c r="O291" s="497"/>
      <c r="P291" s="497"/>
      <c r="Q291" s="497"/>
      <c r="R291" s="497"/>
      <c r="S291" s="497"/>
      <c r="T291" s="497"/>
      <c r="U291" s="497"/>
      <c r="V291" s="497"/>
      <c r="W291" s="497"/>
      <c r="X291" s="497"/>
      <c r="Y291" s="497"/>
      <c r="Z291" s="497"/>
      <c r="AA291" s="497"/>
      <c r="AB291" s="497"/>
      <c r="AC291" s="497"/>
      <c r="AD291" s="497"/>
      <c r="AE291" s="497"/>
      <c r="AF291" s="497"/>
      <c r="AG291" s="497"/>
      <c r="AH291" s="497"/>
      <c r="AI291" s="497"/>
      <c r="AJ291" s="497"/>
      <c r="AK291" s="497"/>
      <c r="AL291" s="497"/>
      <c r="AM291" s="497"/>
      <c r="AN291" s="497"/>
      <c r="AO291" s="497"/>
      <c r="AP291" s="497"/>
      <c r="AQ291" s="497"/>
      <c r="AR291" s="497"/>
      <c r="AS291" s="497"/>
      <c r="AT291" s="497"/>
      <c r="AU291" s="497"/>
      <c r="AV291" s="497"/>
      <c r="AW291" s="497"/>
      <c r="AX291" s="497"/>
      <c r="AY291" s="497"/>
      <c r="AZ291" s="497"/>
      <c r="BA291" s="497"/>
    </row>
    <row r="292" spans="9:53" s="514" customFormat="1" ht="14" x14ac:dyDescent="0.35">
      <c r="I292" s="497"/>
      <c r="J292" s="497"/>
      <c r="K292" s="497"/>
      <c r="L292" s="497"/>
      <c r="M292" s="497"/>
      <c r="N292" s="497"/>
      <c r="O292" s="497"/>
      <c r="P292" s="497"/>
      <c r="Q292" s="497"/>
      <c r="R292" s="497"/>
      <c r="S292" s="497"/>
      <c r="T292" s="497"/>
      <c r="U292" s="497"/>
      <c r="V292" s="497"/>
      <c r="W292" s="497"/>
      <c r="X292" s="497"/>
      <c r="Y292" s="497"/>
      <c r="Z292" s="497"/>
      <c r="AA292" s="497"/>
      <c r="AB292" s="497"/>
      <c r="AC292" s="497"/>
      <c r="AD292" s="497"/>
      <c r="AE292" s="497"/>
      <c r="AF292" s="497"/>
      <c r="AG292" s="497"/>
      <c r="AH292" s="497"/>
      <c r="AI292" s="497"/>
      <c r="AJ292" s="497"/>
      <c r="AK292" s="497"/>
      <c r="AL292" s="497"/>
      <c r="AM292" s="497"/>
      <c r="AN292" s="497"/>
      <c r="AO292" s="497"/>
      <c r="AP292" s="497"/>
      <c r="AQ292" s="497"/>
      <c r="AR292" s="497"/>
      <c r="AS292" s="497"/>
      <c r="AT292" s="497"/>
      <c r="AU292" s="497"/>
      <c r="AV292" s="497"/>
      <c r="AW292" s="497"/>
      <c r="AX292" s="497"/>
      <c r="AY292" s="497"/>
      <c r="AZ292" s="497"/>
      <c r="BA292" s="497"/>
    </row>
    <row r="293" spans="9:53" s="514" customFormat="1" ht="14" x14ac:dyDescent="0.35">
      <c r="I293" s="497"/>
      <c r="J293" s="497"/>
      <c r="K293" s="497"/>
      <c r="L293" s="497"/>
      <c r="M293" s="497"/>
      <c r="N293" s="497"/>
      <c r="O293" s="497"/>
      <c r="P293" s="497"/>
      <c r="Q293" s="497"/>
      <c r="R293" s="497"/>
      <c r="S293" s="497"/>
      <c r="T293" s="497"/>
      <c r="U293" s="497"/>
      <c r="V293" s="497"/>
      <c r="W293" s="497"/>
      <c r="X293" s="497"/>
      <c r="Y293" s="497"/>
      <c r="Z293" s="497"/>
      <c r="AA293" s="497"/>
      <c r="AB293" s="497"/>
      <c r="AC293" s="497"/>
      <c r="AD293" s="497"/>
      <c r="AE293" s="497"/>
      <c r="AF293" s="497"/>
      <c r="AG293" s="497"/>
      <c r="AH293" s="497"/>
      <c r="AI293" s="497"/>
      <c r="AJ293" s="497"/>
      <c r="AK293" s="497"/>
      <c r="AL293" s="497"/>
      <c r="AM293" s="497"/>
      <c r="AN293" s="497"/>
      <c r="AO293" s="497"/>
      <c r="AP293" s="497"/>
      <c r="AQ293" s="497"/>
      <c r="AR293" s="497"/>
      <c r="AS293" s="497"/>
      <c r="AT293" s="497"/>
      <c r="AU293" s="497"/>
      <c r="AV293" s="497"/>
      <c r="AW293" s="497"/>
      <c r="AX293" s="497"/>
      <c r="AY293" s="497"/>
      <c r="AZ293" s="497"/>
      <c r="BA293" s="497"/>
    </row>
    <row r="294" spans="9:53" s="514" customFormat="1" ht="14" x14ac:dyDescent="0.35">
      <c r="I294" s="497"/>
      <c r="J294" s="497"/>
      <c r="K294" s="497"/>
      <c r="L294" s="497"/>
      <c r="M294" s="497"/>
      <c r="N294" s="497"/>
      <c r="O294" s="497"/>
      <c r="P294" s="497"/>
      <c r="Q294" s="497"/>
      <c r="R294" s="497"/>
      <c r="S294" s="497"/>
      <c r="T294" s="497"/>
      <c r="U294" s="497"/>
      <c r="V294" s="497"/>
      <c r="W294" s="497"/>
      <c r="X294" s="497"/>
      <c r="Y294" s="497"/>
      <c r="Z294" s="497"/>
      <c r="AA294" s="497"/>
      <c r="AB294" s="497"/>
      <c r="AC294" s="497"/>
      <c r="AD294" s="497"/>
      <c r="AE294" s="497"/>
      <c r="AF294" s="497"/>
      <c r="AG294" s="497"/>
      <c r="AH294" s="497"/>
      <c r="AI294" s="497"/>
      <c r="AJ294" s="497"/>
      <c r="AK294" s="497"/>
      <c r="AL294" s="497"/>
      <c r="AM294" s="497"/>
      <c r="AN294" s="497"/>
      <c r="AO294" s="497"/>
      <c r="AP294" s="497"/>
      <c r="AQ294" s="497"/>
      <c r="AR294" s="497"/>
      <c r="AS294" s="497"/>
      <c r="AT294" s="497"/>
      <c r="AU294" s="497"/>
      <c r="AV294" s="497"/>
      <c r="AW294" s="497"/>
      <c r="AX294" s="497"/>
      <c r="AY294" s="497"/>
      <c r="AZ294" s="497"/>
      <c r="BA294" s="497"/>
    </row>
    <row r="295" spans="9:53" s="514" customFormat="1" ht="14" x14ac:dyDescent="0.35">
      <c r="I295" s="497"/>
      <c r="J295" s="497"/>
      <c r="K295" s="497"/>
      <c r="L295" s="497"/>
      <c r="M295" s="497"/>
      <c r="N295" s="497"/>
      <c r="O295" s="497"/>
      <c r="P295" s="497"/>
      <c r="Q295" s="497"/>
      <c r="R295" s="497"/>
      <c r="S295" s="497"/>
      <c r="T295" s="497"/>
      <c r="U295" s="497"/>
      <c r="V295" s="497"/>
      <c r="W295" s="497"/>
      <c r="X295" s="497"/>
      <c r="Y295" s="497"/>
      <c r="Z295" s="497"/>
      <c r="AA295" s="497"/>
      <c r="AB295" s="497"/>
      <c r="AC295" s="497"/>
      <c r="AD295" s="497"/>
      <c r="AE295" s="497"/>
      <c r="AF295" s="497"/>
      <c r="AG295" s="497"/>
      <c r="AH295" s="497"/>
      <c r="AI295" s="497"/>
      <c r="AJ295" s="497"/>
      <c r="AK295" s="497"/>
      <c r="AL295" s="497"/>
      <c r="AM295" s="497"/>
      <c r="AN295" s="497"/>
      <c r="AO295" s="497"/>
      <c r="AP295" s="497"/>
      <c r="AQ295" s="497"/>
      <c r="AR295" s="497"/>
      <c r="AS295" s="497"/>
      <c r="AT295" s="497"/>
      <c r="AU295" s="497"/>
      <c r="AV295" s="497"/>
      <c r="AW295" s="497"/>
      <c r="AX295" s="497"/>
      <c r="AY295" s="497"/>
      <c r="AZ295" s="497"/>
      <c r="BA295" s="497"/>
    </row>
    <row r="296" spans="9:53" s="514" customFormat="1" ht="14" x14ac:dyDescent="0.35">
      <c r="I296" s="497"/>
      <c r="J296" s="497"/>
      <c r="K296" s="497"/>
      <c r="L296" s="497"/>
      <c r="M296" s="497"/>
      <c r="N296" s="497"/>
      <c r="O296" s="497"/>
      <c r="P296" s="497"/>
      <c r="Q296" s="497"/>
      <c r="R296" s="497"/>
      <c r="S296" s="497"/>
      <c r="T296" s="497"/>
      <c r="U296" s="497"/>
      <c r="V296" s="497"/>
      <c r="W296" s="497"/>
      <c r="X296" s="497"/>
      <c r="Y296" s="497"/>
      <c r="Z296" s="497"/>
      <c r="AA296" s="497"/>
      <c r="AB296" s="497"/>
      <c r="AC296" s="497"/>
      <c r="AD296" s="497"/>
      <c r="AE296" s="497"/>
      <c r="AF296" s="497"/>
      <c r="AG296" s="497"/>
      <c r="AH296" s="497"/>
      <c r="AI296" s="497"/>
      <c r="AJ296" s="497"/>
      <c r="AK296" s="497"/>
      <c r="AL296" s="497"/>
      <c r="AM296" s="497"/>
      <c r="AN296" s="497"/>
      <c r="AO296" s="497"/>
      <c r="AP296" s="497"/>
      <c r="AQ296" s="497"/>
      <c r="AR296" s="497"/>
      <c r="AS296" s="497"/>
      <c r="AT296" s="497"/>
      <c r="AU296" s="497"/>
      <c r="AV296" s="497"/>
      <c r="AW296" s="497"/>
      <c r="AX296" s="497"/>
      <c r="AY296" s="497"/>
      <c r="AZ296" s="497"/>
      <c r="BA296" s="497"/>
    </row>
    <row r="297" spans="9:53" s="514" customFormat="1" ht="14" x14ac:dyDescent="0.35">
      <c r="I297" s="497"/>
      <c r="J297" s="497"/>
      <c r="K297" s="497"/>
      <c r="L297" s="497"/>
      <c r="M297" s="497"/>
      <c r="N297" s="497"/>
      <c r="O297" s="497"/>
      <c r="P297" s="497"/>
      <c r="Q297" s="497"/>
      <c r="R297" s="497"/>
      <c r="S297" s="497"/>
      <c r="T297" s="497"/>
      <c r="U297" s="497"/>
      <c r="V297" s="497"/>
      <c r="W297" s="497"/>
      <c r="X297" s="497"/>
      <c r="Y297" s="497"/>
      <c r="Z297" s="497"/>
      <c r="AA297" s="497"/>
      <c r="AB297" s="497"/>
      <c r="AC297" s="497"/>
      <c r="AD297" s="497"/>
      <c r="AE297" s="497"/>
      <c r="AF297" s="497"/>
      <c r="AG297" s="497"/>
      <c r="AH297" s="497"/>
      <c r="AI297" s="497"/>
      <c r="AJ297" s="497"/>
      <c r="AK297" s="497"/>
      <c r="AL297" s="497"/>
      <c r="AM297" s="497"/>
      <c r="AN297" s="497"/>
      <c r="AO297" s="497"/>
      <c r="AP297" s="497"/>
      <c r="AQ297" s="497"/>
      <c r="AR297" s="497"/>
      <c r="AS297" s="497"/>
      <c r="AT297" s="497"/>
      <c r="AU297" s="497"/>
      <c r="AV297" s="497"/>
      <c r="AW297" s="497"/>
      <c r="AX297" s="497"/>
      <c r="AY297" s="497"/>
      <c r="AZ297" s="497"/>
      <c r="BA297" s="497"/>
    </row>
    <row r="298" spans="9:53" s="514" customFormat="1" ht="14" x14ac:dyDescent="0.35">
      <c r="I298" s="497"/>
      <c r="J298" s="497"/>
      <c r="K298" s="497"/>
      <c r="L298" s="497"/>
      <c r="M298" s="497"/>
      <c r="N298" s="497"/>
      <c r="O298" s="497"/>
      <c r="P298" s="497"/>
      <c r="Q298" s="497"/>
      <c r="R298" s="497"/>
      <c r="S298" s="497"/>
      <c r="T298" s="497"/>
      <c r="U298" s="497"/>
      <c r="V298" s="497"/>
      <c r="W298" s="497"/>
      <c r="X298" s="497"/>
      <c r="Y298" s="497"/>
      <c r="Z298" s="497"/>
      <c r="AA298" s="497"/>
      <c r="AB298" s="497"/>
      <c r="AC298" s="497"/>
      <c r="AD298" s="497"/>
      <c r="AE298" s="497"/>
      <c r="AF298" s="497"/>
      <c r="AG298" s="497"/>
      <c r="AH298" s="497"/>
      <c r="AI298" s="497"/>
      <c r="AJ298" s="497"/>
      <c r="AK298" s="497"/>
      <c r="AL298" s="497"/>
      <c r="AM298" s="497"/>
      <c r="AN298" s="497"/>
      <c r="AO298" s="497"/>
      <c r="AP298" s="497"/>
      <c r="AQ298" s="497"/>
      <c r="AR298" s="497"/>
      <c r="AS298" s="497"/>
      <c r="AT298" s="497"/>
      <c r="AU298" s="497"/>
      <c r="AV298" s="497"/>
      <c r="AW298" s="497"/>
      <c r="AX298" s="497"/>
      <c r="AY298" s="497"/>
      <c r="AZ298" s="497"/>
      <c r="BA298" s="497"/>
    </row>
    <row r="299" spans="9:53" s="514" customFormat="1" ht="14" x14ac:dyDescent="0.35">
      <c r="I299" s="497"/>
      <c r="J299" s="497"/>
      <c r="K299" s="497"/>
      <c r="L299" s="497"/>
      <c r="M299" s="497"/>
      <c r="N299" s="497"/>
      <c r="O299" s="497"/>
      <c r="P299" s="497"/>
      <c r="Q299" s="497"/>
      <c r="R299" s="497"/>
      <c r="S299" s="497"/>
      <c r="T299" s="497"/>
      <c r="U299" s="497"/>
      <c r="V299" s="497"/>
      <c r="W299" s="497"/>
      <c r="X299" s="497"/>
      <c r="Y299" s="497"/>
      <c r="Z299" s="497"/>
      <c r="AA299" s="497"/>
      <c r="AB299" s="497"/>
      <c r="AC299" s="497"/>
      <c r="AD299" s="497"/>
      <c r="AE299" s="497"/>
      <c r="AF299" s="497"/>
      <c r="AG299" s="497"/>
      <c r="AH299" s="497"/>
      <c r="AI299" s="497"/>
      <c r="AJ299" s="497"/>
      <c r="AK299" s="497"/>
      <c r="AL299" s="497"/>
      <c r="AM299" s="497"/>
      <c r="AN299" s="497"/>
      <c r="AO299" s="497"/>
      <c r="AP299" s="497"/>
      <c r="AQ299" s="497"/>
      <c r="AR299" s="497"/>
      <c r="AS299" s="497"/>
      <c r="AT299" s="497"/>
      <c r="AU299" s="497"/>
      <c r="AV299" s="497"/>
      <c r="AW299" s="497"/>
      <c r="AX299" s="497"/>
      <c r="AY299" s="497"/>
      <c r="AZ299" s="497"/>
      <c r="BA299" s="497"/>
    </row>
    <row r="300" spans="9:53" s="514" customFormat="1" ht="14" x14ac:dyDescent="0.35">
      <c r="I300" s="497"/>
      <c r="J300" s="497"/>
      <c r="K300" s="497"/>
      <c r="L300" s="497"/>
      <c r="M300" s="497"/>
      <c r="N300" s="497"/>
      <c r="O300" s="497"/>
      <c r="P300" s="497"/>
      <c r="Q300" s="497"/>
      <c r="R300" s="497"/>
      <c r="S300" s="497"/>
      <c r="T300" s="497"/>
      <c r="U300" s="497"/>
      <c r="V300" s="497"/>
      <c r="W300" s="497"/>
      <c r="X300" s="497"/>
      <c r="Y300" s="497"/>
      <c r="Z300" s="497"/>
      <c r="AA300" s="497"/>
      <c r="AB300" s="497"/>
      <c r="AC300" s="497"/>
      <c r="AD300" s="497"/>
      <c r="AE300" s="497"/>
      <c r="AF300" s="497"/>
      <c r="AG300" s="497"/>
      <c r="AH300" s="497"/>
      <c r="AI300" s="497"/>
      <c r="AJ300" s="497"/>
      <c r="AK300" s="497"/>
      <c r="AL300" s="497"/>
      <c r="AM300" s="497"/>
      <c r="AN300" s="497"/>
      <c r="AO300" s="497"/>
      <c r="AP300" s="497"/>
      <c r="AQ300" s="497"/>
      <c r="AR300" s="497"/>
      <c r="AS300" s="497"/>
      <c r="AT300" s="497"/>
      <c r="AU300" s="497"/>
      <c r="AV300" s="497"/>
      <c r="AW300" s="497"/>
      <c r="AX300" s="497"/>
      <c r="AY300" s="497"/>
      <c r="AZ300" s="497"/>
      <c r="BA300" s="497"/>
    </row>
    <row r="301" spans="9:53" s="514" customFormat="1" ht="14" x14ac:dyDescent="0.35">
      <c r="I301" s="497"/>
      <c r="J301" s="497"/>
      <c r="K301" s="497"/>
      <c r="L301" s="497"/>
      <c r="M301" s="497"/>
      <c r="N301" s="497"/>
      <c r="O301" s="497"/>
      <c r="P301" s="497"/>
      <c r="Q301" s="497"/>
      <c r="R301" s="497"/>
      <c r="S301" s="497"/>
      <c r="T301" s="497"/>
      <c r="U301" s="497"/>
      <c r="V301" s="497"/>
      <c r="W301" s="497"/>
      <c r="X301" s="497"/>
      <c r="Y301" s="497"/>
      <c r="Z301" s="497"/>
      <c r="AA301" s="497"/>
      <c r="AB301" s="497"/>
      <c r="AC301" s="497"/>
      <c r="AD301" s="497"/>
      <c r="AE301" s="497"/>
      <c r="AF301" s="497"/>
      <c r="AG301" s="497"/>
      <c r="AH301" s="497"/>
      <c r="AI301" s="497"/>
      <c r="AJ301" s="497"/>
      <c r="AK301" s="497"/>
      <c r="AL301" s="497"/>
      <c r="AM301" s="497"/>
      <c r="AN301" s="497"/>
      <c r="AO301" s="497"/>
      <c r="AP301" s="497"/>
      <c r="AQ301" s="497"/>
      <c r="AR301" s="497"/>
      <c r="AS301" s="497"/>
      <c r="AT301" s="497"/>
      <c r="AU301" s="497"/>
      <c r="AV301" s="497"/>
      <c r="AW301" s="497"/>
      <c r="AX301" s="497"/>
      <c r="AY301" s="497"/>
      <c r="AZ301" s="497"/>
      <c r="BA301" s="497"/>
    </row>
    <row r="302" spans="9:53" s="514" customFormat="1" ht="14" x14ac:dyDescent="0.35">
      <c r="I302" s="497"/>
      <c r="J302" s="497"/>
      <c r="K302" s="497"/>
      <c r="L302" s="497"/>
      <c r="M302" s="497"/>
      <c r="N302" s="497"/>
      <c r="O302" s="497"/>
      <c r="P302" s="497"/>
      <c r="Q302" s="497"/>
      <c r="R302" s="497"/>
      <c r="S302" s="497"/>
      <c r="T302" s="497"/>
      <c r="U302" s="497"/>
      <c r="V302" s="497"/>
      <c r="W302" s="497"/>
      <c r="X302" s="497"/>
      <c r="Y302" s="497"/>
      <c r="Z302" s="497"/>
      <c r="AA302" s="497"/>
      <c r="AB302" s="497"/>
      <c r="AC302" s="497"/>
      <c r="AD302" s="497"/>
      <c r="AE302" s="497"/>
      <c r="AF302" s="497"/>
      <c r="AG302" s="497"/>
      <c r="AH302" s="497"/>
      <c r="AI302" s="497"/>
      <c r="AJ302" s="497"/>
      <c r="AK302" s="497"/>
      <c r="AL302" s="497"/>
      <c r="AM302" s="497"/>
      <c r="AN302" s="497"/>
      <c r="AO302" s="497"/>
      <c r="AP302" s="497"/>
      <c r="AQ302" s="497"/>
      <c r="AR302" s="497"/>
      <c r="AS302" s="497"/>
      <c r="AT302" s="497"/>
      <c r="AU302" s="497"/>
      <c r="AV302" s="497"/>
      <c r="AW302" s="497"/>
      <c r="AX302" s="497"/>
      <c r="AY302" s="497"/>
      <c r="AZ302" s="497"/>
      <c r="BA302" s="497"/>
    </row>
  </sheetData>
  <sheetProtection algorithmName="SHA-512" hashValue="tBIs6gkeyFSd3CYslzMGkqGflXH0AcRqOLRbqtvglGD0RklWS4d2Xt/jJt5Nu/MNoqq6f1CsGpNtFpV+rIdPHg==" saltValue="hxbU6g1qEQKmTZPXgyE/pQ==" spinCount="100000" sheet="1" formatCells="0" formatColumns="0" formatRows="0" sort="0" autoFilter="0"/>
  <mergeCells count="24">
    <mergeCell ref="A1:D1"/>
    <mergeCell ref="C2:D2"/>
    <mergeCell ref="B14:C14"/>
    <mergeCell ref="B25:C25"/>
    <mergeCell ref="B26:C26"/>
    <mergeCell ref="A3:D3"/>
    <mergeCell ref="B4:D4"/>
    <mergeCell ref="B5:D5"/>
    <mergeCell ref="B6:D6"/>
    <mergeCell ref="B7:D7"/>
    <mergeCell ref="B27:C27"/>
    <mergeCell ref="B28:C28"/>
    <mergeCell ref="A90:D90"/>
    <mergeCell ref="B35:C35"/>
    <mergeCell ref="A48:C48"/>
    <mergeCell ref="B49:D49"/>
    <mergeCell ref="B50:D50"/>
    <mergeCell ref="B51:D51"/>
    <mergeCell ref="C52:D52"/>
    <mergeCell ref="B59:C59"/>
    <mergeCell ref="B70:D70"/>
    <mergeCell ref="B71:D71"/>
    <mergeCell ref="B72:D72"/>
    <mergeCell ref="B73:D7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7604-75A7-42EE-B48B-3A8ED96C9707}">
  <dimension ref="A1:AV209"/>
  <sheetViews>
    <sheetView topLeftCell="A79" zoomScaleNormal="100" workbookViewId="0">
      <selection activeCell="A79" sqref="A1:XFD1048576"/>
    </sheetView>
  </sheetViews>
  <sheetFormatPr defaultColWidth="8.7265625" defaultRowHeight="14" x14ac:dyDescent="0.3"/>
  <cols>
    <col min="1" max="1" width="8.7265625" style="2"/>
    <col min="2" max="2" width="68.81640625" style="2" customWidth="1"/>
    <col min="3" max="3" width="37" style="2" customWidth="1"/>
    <col min="4" max="4" width="27.453125" style="2" customWidth="1"/>
    <col min="5" max="5" width="28" style="2" customWidth="1"/>
    <col min="6" max="11" width="8.7265625" style="2"/>
    <col min="12" max="48" width="8.7265625" style="105"/>
    <col min="49" max="16384" width="8.7265625" style="2"/>
  </cols>
  <sheetData>
    <row r="1" spans="1:48" s="25" customFormat="1" ht="125.15" customHeight="1" x14ac:dyDescent="0.35">
      <c r="A1" s="1158" t="s">
        <v>276</v>
      </c>
      <c r="B1" s="1158"/>
      <c r="C1" s="1158"/>
      <c r="D1" s="1158"/>
      <c r="E1" s="1158"/>
      <c r="F1" s="1229"/>
      <c r="G1" s="1229"/>
      <c r="H1" s="1229"/>
      <c r="I1" s="1229"/>
      <c r="J1" s="1229"/>
      <c r="K1" s="1229"/>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row>
    <row r="2" spans="1:48" s="6" customFormat="1" ht="23" x14ac:dyDescent="0.35">
      <c r="A2" s="1278" t="s">
        <v>1435</v>
      </c>
      <c r="B2" s="1279"/>
      <c r="C2" s="1279"/>
      <c r="D2" s="1279"/>
      <c r="E2" s="1279"/>
      <c r="F2" s="1106"/>
      <c r="G2" s="1106"/>
      <c r="H2" s="1106"/>
      <c r="I2" s="1106"/>
      <c r="J2" s="457"/>
      <c r="K2" s="457"/>
      <c r="L2" s="105"/>
      <c r="M2" s="105"/>
      <c r="N2" s="105"/>
      <c r="O2" s="105"/>
      <c r="P2" s="105"/>
      <c r="Q2" s="105"/>
      <c r="R2" s="105"/>
      <c r="S2" s="105"/>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row>
    <row r="3" spans="1:48" s="403" customFormat="1" ht="23" x14ac:dyDescent="0.35">
      <c r="A3" s="1137" t="s">
        <v>235</v>
      </c>
      <c r="B3" s="1133"/>
      <c r="C3" s="1133"/>
      <c r="D3" s="1133"/>
      <c r="E3" s="1133"/>
      <c r="F3" s="1133"/>
      <c r="G3" s="1133"/>
      <c r="H3" s="1133"/>
      <c r="I3" s="1133"/>
      <c r="J3" s="1133"/>
      <c r="K3" s="1133"/>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105"/>
      <c r="AQ3" s="105"/>
      <c r="AR3" s="105"/>
      <c r="AS3" s="105"/>
      <c r="AT3" s="105"/>
      <c r="AU3" s="105"/>
      <c r="AV3" s="105"/>
    </row>
    <row r="4" spans="1:48" s="403" customFormat="1" ht="23" x14ac:dyDescent="0.35">
      <c r="A4" s="85" t="s">
        <v>2</v>
      </c>
      <c r="B4" s="1006" t="s">
        <v>236</v>
      </c>
      <c r="C4" s="1006"/>
      <c r="D4" s="1006"/>
      <c r="E4" s="1006"/>
      <c r="F4" s="1133"/>
      <c r="G4" s="1133"/>
      <c r="H4" s="1133"/>
      <c r="I4" s="1133"/>
      <c r="J4" s="1133"/>
      <c r="K4" s="1133"/>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105"/>
      <c r="AQ4" s="105"/>
      <c r="AR4" s="105"/>
      <c r="AS4" s="105"/>
      <c r="AT4" s="105"/>
      <c r="AU4" s="105"/>
      <c r="AV4" s="105"/>
    </row>
    <row r="5" spans="1:48" ht="14.5" x14ac:dyDescent="0.35">
      <c r="A5" s="30">
        <v>1</v>
      </c>
      <c r="B5" s="1007" t="s">
        <v>3598</v>
      </c>
      <c r="C5" s="1007"/>
      <c r="D5" s="1007"/>
      <c r="E5" s="1007"/>
      <c r="F5" s="1172"/>
      <c r="G5" s="1172"/>
      <c r="H5" s="1172"/>
      <c r="I5" s="1172"/>
      <c r="J5" s="1172"/>
      <c r="K5" s="1172"/>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row>
    <row r="6" spans="1:48" ht="14.5" x14ac:dyDescent="0.35">
      <c r="A6" s="30">
        <v>2</v>
      </c>
      <c r="B6" s="1029" t="s">
        <v>3599</v>
      </c>
      <c r="C6" s="1029"/>
      <c r="D6" s="1029"/>
      <c r="E6" s="1029"/>
      <c r="F6" s="1172"/>
      <c r="G6" s="1172"/>
      <c r="H6" s="1172"/>
      <c r="I6" s="1172"/>
      <c r="J6" s="1172"/>
      <c r="K6" s="1172"/>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row>
    <row r="7" spans="1:48" ht="14.15" customHeight="1" x14ac:dyDescent="0.35">
      <c r="A7" s="30">
        <v>3</v>
      </c>
      <c r="B7" s="1009" t="s">
        <v>3600</v>
      </c>
      <c r="C7" s="1009"/>
      <c r="D7" s="1009"/>
      <c r="E7" s="1009"/>
      <c r="F7" s="1172"/>
      <c r="G7" s="1172"/>
      <c r="H7" s="1172"/>
      <c r="I7" s="1172"/>
      <c r="J7" s="1172"/>
      <c r="K7" s="1172"/>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row>
    <row r="8" spans="1:48" s="463" customFormat="1" ht="19" customHeight="1" x14ac:dyDescent="0.3">
      <c r="A8" s="160">
        <v>4</v>
      </c>
      <c r="B8" s="159" t="s">
        <v>864</v>
      </c>
      <c r="C8" s="729" t="s">
        <v>758</v>
      </c>
      <c r="D8" s="729" t="s">
        <v>3601</v>
      </c>
      <c r="E8" s="729" t="s">
        <v>1646</v>
      </c>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row>
    <row r="9" spans="1:48" ht="15" customHeight="1" x14ac:dyDescent="0.3">
      <c r="A9" s="30" t="s">
        <v>285</v>
      </c>
      <c r="B9" s="42" t="s">
        <v>286</v>
      </c>
      <c r="C9" s="43" t="s">
        <v>3602</v>
      </c>
      <c r="D9" s="43" t="s">
        <v>3603</v>
      </c>
      <c r="E9" s="43" t="s">
        <v>3604</v>
      </c>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row>
    <row r="10" spans="1:48" x14ac:dyDescent="0.3">
      <c r="A10" s="30" t="s">
        <v>290</v>
      </c>
      <c r="B10" s="42" t="s">
        <v>291</v>
      </c>
      <c r="C10" s="43" t="s">
        <v>3605</v>
      </c>
      <c r="D10" s="43" t="s">
        <v>3606</v>
      </c>
      <c r="E10" s="43" t="s">
        <v>3607</v>
      </c>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1:48" x14ac:dyDescent="0.3">
      <c r="A11" s="30" t="s">
        <v>295</v>
      </c>
      <c r="B11" s="42" t="s">
        <v>296</v>
      </c>
      <c r="C11" s="42" t="s">
        <v>297</v>
      </c>
      <c r="D11" s="42" t="s">
        <v>1607</v>
      </c>
      <c r="E11" s="42" t="s">
        <v>1547</v>
      </c>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row>
    <row r="12" spans="1:48" x14ac:dyDescent="0.3">
      <c r="A12" s="30" t="s">
        <v>299</v>
      </c>
      <c r="B12" s="42" t="s">
        <v>300</v>
      </c>
      <c r="C12" s="42" t="s">
        <v>301</v>
      </c>
      <c r="D12" s="42" t="s">
        <v>713</v>
      </c>
      <c r="E12" s="42" t="s">
        <v>748</v>
      </c>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row>
    <row r="13" spans="1:48" ht="28.5" customHeight="1" x14ac:dyDescent="0.3">
      <c r="A13" s="30" t="s">
        <v>304</v>
      </c>
      <c r="B13" s="63" t="s">
        <v>305</v>
      </c>
      <c r="C13" s="63"/>
      <c r="D13" s="63"/>
      <c r="E13" s="63"/>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row>
    <row r="14" spans="1:48" ht="14.5" customHeight="1" x14ac:dyDescent="0.3">
      <c r="A14" s="30" t="s">
        <v>306</v>
      </c>
      <c r="B14" s="133" t="s">
        <v>3608</v>
      </c>
      <c r="C14" s="597"/>
      <c r="D14" s="829"/>
      <c r="E14" s="597"/>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row>
    <row r="15" spans="1:48" ht="16" customHeight="1" x14ac:dyDescent="0.3">
      <c r="A15" s="30" t="s">
        <v>308</v>
      </c>
      <c r="B15" s="104" t="s">
        <v>3609</v>
      </c>
      <c r="C15" s="597"/>
      <c r="D15" s="829"/>
      <c r="E15" s="597"/>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row>
    <row r="16" spans="1:48" ht="13" customHeight="1" x14ac:dyDescent="0.3">
      <c r="A16" s="30" t="s">
        <v>310</v>
      </c>
      <c r="B16" s="104" t="s">
        <v>2078</v>
      </c>
      <c r="C16" s="597"/>
      <c r="D16" s="829"/>
      <c r="E16" s="597"/>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row>
    <row r="17" spans="1:48" x14ac:dyDescent="0.3">
      <c r="A17" s="30">
        <v>5</v>
      </c>
      <c r="B17" s="63" t="s">
        <v>354</v>
      </c>
      <c r="C17" s="63"/>
      <c r="D17" s="63"/>
      <c r="E17" s="63"/>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row>
    <row r="18" spans="1:48" ht="61.4" customHeight="1" x14ac:dyDescent="0.3">
      <c r="A18" s="30">
        <v>6</v>
      </c>
      <c r="B18" s="1020" t="s">
        <v>1912</v>
      </c>
      <c r="C18" s="1021"/>
      <c r="D18" s="1021"/>
      <c r="E18" s="1022"/>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row>
    <row r="19" spans="1:48" ht="28" x14ac:dyDescent="0.3">
      <c r="A19" s="66">
        <v>7</v>
      </c>
      <c r="B19" s="67" t="s">
        <v>356</v>
      </c>
      <c r="C19" s="167">
        <v>55687.67</v>
      </c>
      <c r="D19" s="167">
        <v>71265.570000000007</v>
      </c>
      <c r="E19" s="167">
        <v>121246.06</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row>
    <row r="20" spans="1:48" x14ac:dyDescent="0.3">
      <c r="A20" s="30">
        <v>8</v>
      </c>
      <c r="B20" s="63" t="s">
        <v>365</v>
      </c>
      <c r="C20" s="44" t="s">
        <v>368</v>
      </c>
      <c r="D20" s="44" t="s">
        <v>3610</v>
      </c>
      <c r="E20" s="44" t="s">
        <v>367</v>
      </c>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row>
    <row r="21" spans="1:48" x14ac:dyDescent="0.3">
      <c r="A21" s="1116"/>
      <c r="B21" s="1117"/>
      <c r="C21" s="1117"/>
      <c r="D21" s="1121"/>
      <c r="E21" s="1123"/>
      <c r="F21" s="839"/>
      <c r="G21" s="839"/>
      <c r="H21" s="839"/>
      <c r="I21" s="839"/>
      <c r="J21" s="839"/>
      <c r="K21" s="839"/>
      <c r="L21" s="40"/>
      <c r="M21" s="40"/>
      <c r="N21" s="40"/>
      <c r="O21" s="40"/>
      <c r="P21" s="40"/>
      <c r="Q21" s="40"/>
      <c r="R21" s="40"/>
      <c r="S21" s="40"/>
      <c r="T21" s="40"/>
      <c r="U21" s="40"/>
      <c r="V21" s="40"/>
      <c r="W21" s="40"/>
      <c r="X21" s="40"/>
      <c r="Y21" s="40"/>
      <c r="Z21" s="40"/>
      <c r="AA21" s="40"/>
      <c r="AB21" s="40"/>
      <c r="AC21" s="40"/>
      <c r="AD21" s="40"/>
      <c r="AE21" s="40"/>
      <c r="AF21" s="40"/>
      <c r="AG21" s="40"/>
    </row>
    <row r="22" spans="1:48" s="403" customFormat="1" ht="23" x14ac:dyDescent="0.35">
      <c r="A22" s="85" t="s">
        <v>2</v>
      </c>
      <c r="B22" s="1006" t="s">
        <v>238</v>
      </c>
      <c r="C22" s="1006"/>
      <c r="D22" s="28"/>
      <c r="E22" s="2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105"/>
      <c r="AI22" s="105"/>
      <c r="AJ22" s="105"/>
      <c r="AK22" s="105"/>
      <c r="AL22" s="105"/>
      <c r="AM22" s="105"/>
      <c r="AN22" s="105"/>
      <c r="AO22" s="105"/>
      <c r="AP22" s="105"/>
      <c r="AQ22" s="105"/>
      <c r="AR22" s="105"/>
      <c r="AS22" s="105"/>
      <c r="AT22" s="105"/>
      <c r="AU22" s="105"/>
      <c r="AV22" s="105"/>
    </row>
    <row r="23" spans="1:48" x14ac:dyDescent="0.3">
      <c r="A23" s="30">
        <v>1</v>
      </c>
      <c r="B23" s="1007" t="s">
        <v>3611</v>
      </c>
      <c r="C23" s="1007"/>
      <c r="D23" s="24"/>
      <c r="E23" s="5"/>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row>
    <row r="24" spans="1:48" x14ac:dyDescent="0.3">
      <c r="A24" s="30">
        <v>2</v>
      </c>
      <c r="B24" s="1029" t="s">
        <v>3612</v>
      </c>
      <c r="C24" s="1029"/>
      <c r="D24" s="24"/>
      <c r="E24" s="24"/>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row>
    <row r="25" spans="1:48" ht="27.65" customHeight="1" x14ac:dyDescent="0.3">
      <c r="A25" s="30">
        <v>3</v>
      </c>
      <c r="B25" s="363" t="s">
        <v>3600</v>
      </c>
      <c r="C25" s="363"/>
      <c r="D25" s="191"/>
      <c r="E25" s="191"/>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row>
    <row r="26" spans="1:48" s="463" customFormat="1" ht="15" customHeight="1" x14ac:dyDescent="0.3">
      <c r="A26" s="36">
        <v>4</v>
      </c>
      <c r="B26" s="37" t="s">
        <v>864</v>
      </c>
      <c r="C26" s="36" t="s">
        <v>3601</v>
      </c>
      <c r="D26" s="497"/>
      <c r="E26" s="484"/>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105"/>
      <c r="AI26" s="105"/>
      <c r="AJ26" s="105"/>
      <c r="AK26" s="105"/>
      <c r="AL26" s="105"/>
      <c r="AM26" s="105"/>
      <c r="AN26" s="105"/>
      <c r="AO26" s="105"/>
      <c r="AP26" s="105"/>
      <c r="AQ26" s="105"/>
      <c r="AR26" s="105"/>
      <c r="AS26" s="105"/>
      <c r="AT26" s="105"/>
      <c r="AU26" s="105"/>
      <c r="AV26" s="105"/>
    </row>
    <row r="27" spans="1:48" ht="15" customHeight="1" x14ac:dyDescent="0.3">
      <c r="A27" s="30" t="s">
        <v>285</v>
      </c>
      <c r="B27" s="42" t="s">
        <v>286</v>
      </c>
      <c r="C27" s="43" t="s">
        <v>3603</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row>
    <row r="28" spans="1:48" x14ac:dyDescent="0.3">
      <c r="A28" s="30" t="s">
        <v>290</v>
      </c>
      <c r="B28" s="42" t="s">
        <v>291</v>
      </c>
      <c r="C28" s="43" t="s">
        <v>3613</v>
      </c>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row>
    <row r="29" spans="1:48" x14ac:dyDescent="0.3">
      <c r="A29" s="30" t="s">
        <v>295</v>
      </c>
      <c r="B29" s="42" t="s">
        <v>296</v>
      </c>
      <c r="C29" s="42" t="s">
        <v>1607</v>
      </c>
      <c r="D29" s="32"/>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row>
    <row r="30" spans="1:48" ht="16" customHeight="1" x14ac:dyDescent="0.3">
      <c r="A30" s="30" t="s">
        <v>299</v>
      </c>
      <c r="B30" s="42" t="s">
        <v>300</v>
      </c>
      <c r="C30" s="42" t="s">
        <v>713</v>
      </c>
      <c r="D30" s="32"/>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row>
    <row r="31" spans="1:48" ht="18" customHeight="1" x14ac:dyDescent="0.3">
      <c r="A31" s="30" t="s">
        <v>304</v>
      </c>
      <c r="B31" s="63" t="s">
        <v>305</v>
      </c>
      <c r="C31" s="63"/>
      <c r="D31" s="35"/>
      <c r="E31" s="40"/>
      <c r="F31" s="40"/>
      <c r="G31" s="40"/>
      <c r="H31" s="40"/>
      <c r="I31" s="40"/>
      <c r="J31" s="40"/>
      <c r="K31" s="40"/>
    </row>
    <row r="32" spans="1:48" ht="15" customHeight="1" x14ac:dyDescent="0.3">
      <c r="A32" s="30" t="s">
        <v>306</v>
      </c>
      <c r="B32" s="133" t="s">
        <v>3608</v>
      </c>
      <c r="C32" s="830"/>
      <c r="D32" s="18"/>
      <c r="E32" s="40"/>
      <c r="F32" s="40"/>
      <c r="G32" s="40"/>
      <c r="H32" s="40"/>
      <c r="I32" s="40"/>
      <c r="J32" s="40"/>
      <c r="K32" s="40"/>
    </row>
    <row r="33" spans="1:48" ht="13" customHeight="1" x14ac:dyDescent="0.3">
      <c r="A33" s="30" t="s">
        <v>308</v>
      </c>
      <c r="B33" s="104" t="s">
        <v>3609</v>
      </c>
      <c r="C33" s="830"/>
      <c r="D33" s="18"/>
      <c r="E33" s="40"/>
      <c r="F33" s="40"/>
      <c r="G33" s="40"/>
      <c r="H33" s="40"/>
      <c r="I33" s="40"/>
      <c r="J33" s="40"/>
      <c r="K33" s="40"/>
    </row>
    <row r="34" spans="1:48" ht="20.5" customHeight="1" x14ac:dyDescent="0.3">
      <c r="A34" s="30" t="s">
        <v>310</v>
      </c>
      <c r="B34" s="104" t="s">
        <v>2078</v>
      </c>
      <c r="C34" s="830"/>
      <c r="D34" s="18"/>
      <c r="E34" s="40"/>
      <c r="F34" s="40"/>
      <c r="G34" s="40"/>
      <c r="H34" s="40"/>
      <c r="I34" s="40"/>
      <c r="J34" s="40"/>
      <c r="K34" s="40"/>
    </row>
    <row r="35" spans="1:48" ht="23.5" customHeight="1" x14ac:dyDescent="0.3">
      <c r="A35" s="30">
        <v>5</v>
      </c>
      <c r="B35" s="63" t="s">
        <v>354</v>
      </c>
      <c r="C35" s="63"/>
      <c r="D35" s="35"/>
      <c r="E35" s="40"/>
      <c r="F35" s="40"/>
      <c r="G35" s="40"/>
      <c r="H35" s="40"/>
      <c r="I35" s="40"/>
      <c r="J35" s="40"/>
      <c r="K35" s="40"/>
    </row>
    <row r="36" spans="1:48" ht="85" customHeight="1" x14ac:dyDescent="0.3">
      <c r="A36" s="30">
        <v>6</v>
      </c>
      <c r="B36" s="1020" t="s">
        <v>1912</v>
      </c>
      <c r="C36" s="1022"/>
      <c r="D36" s="84"/>
      <c r="E36" s="40"/>
      <c r="F36" s="40"/>
      <c r="G36" s="40"/>
      <c r="H36" s="40"/>
      <c r="I36" s="40"/>
      <c r="J36" s="40"/>
      <c r="K36" s="40"/>
    </row>
    <row r="37" spans="1:48" ht="31.4" customHeight="1" x14ac:dyDescent="0.3">
      <c r="A37" s="66">
        <v>7</v>
      </c>
      <c r="B37" s="67" t="s">
        <v>356</v>
      </c>
      <c r="C37" s="257">
        <v>117382.11</v>
      </c>
      <c r="D37" s="259"/>
      <c r="E37" s="40"/>
      <c r="F37" s="40"/>
      <c r="G37" s="40"/>
      <c r="H37" s="40"/>
      <c r="I37" s="40"/>
      <c r="J37" s="40"/>
      <c r="K37" s="40"/>
    </row>
    <row r="38" spans="1:48" x14ac:dyDescent="0.3">
      <c r="A38" s="30">
        <v>8</v>
      </c>
      <c r="B38" s="63" t="s">
        <v>365</v>
      </c>
      <c r="C38" s="44" t="s">
        <v>3610</v>
      </c>
      <c r="D38" s="24"/>
      <c r="E38" s="40"/>
      <c r="F38" s="40"/>
      <c r="G38" s="40"/>
      <c r="H38" s="40"/>
      <c r="I38" s="40"/>
      <c r="J38" s="40"/>
      <c r="K38" s="40"/>
    </row>
    <row r="39" spans="1:48" x14ac:dyDescent="0.3">
      <c r="A39" s="1239"/>
      <c r="B39" s="1119"/>
      <c r="C39" s="1119"/>
      <c r="D39" s="1119"/>
      <c r="E39" s="1119"/>
      <c r="F39" s="839"/>
      <c r="G39" s="839"/>
      <c r="H39" s="839"/>
      <c r="I39" s="839"/>
      <c r="J39" s="839"/>
      <c r="K39" s="839"/>
    </row>
    <row r="40" spans="1:48" s="403" customFormat="1" ht="23" x14ac:dyDescent="0.35">
      <c r="A40" s="85" t="s">
        <v>2</v>
      </c>
      <c r="B40" s="1013" t="s">
        <v>240</v>
      </c>
      <c r="C40" s="1043"/>
      <c r="D40" s="28"/>
      <c r="E40" s="28"/>
      <c r="F40" s="40"/>
      <c r="G40" s="40"/>
      <c r="H40" s="40"/>
      <c r="I40" s="40"/>
      <c r="J40" s="40"/>
      <c r="K40" s="40"/>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row>
    <row r="41" spans="1:48" x14ac:dyDescent="0.3">
      <c r="A41" s="30">
        <v>1</v>
      </c>
      <c r="B41" s="1016" t="s">
        <v>3614</v>
      </c>
      <c r="C41" s="1045"/>
      <c r="D41" s="24"/>
      <c r="E41" s="5"/>
      <c r="F41" s="40"/>
      <c r="G41" s="40"/>
      <c r="H41" s="40"/>
      <c r="I41" s="40"/>
      <c r="J41" s="40"/>
      <c r="K41" s="40"/>
    </row>
    <row r="42" spans="1:48" x14ac:dyDescent="0.3">
      <c r="A42" s="30">
        <v>2</v>
      </c>
      <c r="B42" s="1017" t="s">
        <v>3615</v>
      </c>
      <c r="C42" s="1033"/>
      <c r="D42" s="24"/>
      <c r="E42" s="24"/>
      <c r="F42" s="40"/>
      <c r="G42" s="40"/>
      <c r="H42" s="40"/>
      <c r="I42" s="40"/>
      <c r="J42" s="40"/>
      <c r="K42" s="40"/>
    </row>
    <row r="43" spans="1:48" ht="30" customHeight="1" x14ac:dyDescent="0.3">
      <c r="A43" s="30">
        <v>3</v>
      </c>
      <c r="B43" s="1018" t="s">
        <v>3600</v>
      </c>
      <c r="C43" s="1035"/>
      <c r="D43" s="191"/>
      <c r="E43" s="191"/>
      <c r="F43" s="497"/>
      <c r="G43" s="497"/>
      <c r="H43" s="497"/>
      <c r="I43" s="497"/>
      <c r="J43" s="497"/>
      <c r="K43" s="497"/>
    </row>
    <row r="44" spans="1:48" s="463" customFormat="1" ht="15" customHeight="1" x14ac:dyDescent="0.3">
      <c r="A44" s="36">
        <v>4</v>
      </c>
      <c r="B44" s="37" t="s">
        <v>864</v>
      </c>
      <c r="C44" s="36" t="s">
        <v>3601</v>
      </c>
      <c r="D44" s="497"/>
      <c r="E44" s="484"/>
      <c r="F44" s="497"/>
      <c r="G44" s="497"/>
      <c r="H44" s="497"/>
      <c r="I44" s="497"/>
      <c r="J44" s="497"/>
      <c r="K44" s="497"/>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row>
    <row r="45" spans="1:48" ht="15" customHeight="1" x14ac:dyDescent="0.3">
      <c r="A45" s="30" t="s">
        <v>285</v>
      </c>
      <c r="B45" s="42" t="s">
        <v>286</v>
      </c>
      <c r="C45" s="43" t="s">
        <v>3603</v>
      </c>
      <c r="D45" s="40"/>
      <c r="E45" s="40"/>
      <c r="F45" s="497"/>
      <c r="G45" s="497"/>
      <c r="H45" s="497"/>
      <c r="I45" s="497"/>
      <c r="J45" s="497"/>
      <c r="K45" s="497"/>
    </row>
    <row r="46" spans="1:48" x14ac:dyDescent="0.3">
      <c r="A46" s="30" t="s">
        <v>290</v>
      </c>
      <c r="B46" s="42" t="s">
        <v>291</v>
      </c>
      <c r="C46" s="43" t="s">
        <v>3616</v>
      </c>
      <c r="D46" s="40"/>
      <c r="E46" s="40"/>
      <c r="F46" s="40"/>
      <c r="G46" s="40"/>
      <c r="H46" s="40"/>
      <c r="I46" s="40"/>
      <c r="J46" s="40"/>
      <c r="K46" s="40"/>
    </row>
    <row r="47" spans="1:48" x14ac:dyDescent="0.3">
      <c r="A47" s="30" t="s">
        <v>295</v>
      </c>
      <c r="B47" s="42" t="s">
        <v>296</v>
      </c>
      <c r="C47" s="42" t="s">
        <v>1607</v>
      </c>
      <c r="D47" s="32"/>
      <c r="E47" s="40"/>
      <c r="F47" s="40"/>
      <c r="G47" s="40"/>
      <c r="H47" s="40"/>
      <c r="I47" s="40"/>
      <c r="J47" s="40"/>
      <c r="K47" s="40"/>
    </row>
    <row r="48" spans="1:48" ht="19.5" customHeight="1" x14ac:dyDescent="0.3">
      <c r="A48" s="30" t="s">
        <v>299</v>
      </c>
      <c r="B48" s="42" t="s">
        <v>300</v>
      </c>
      <c r="C48" s="42" t="s">
        <v>713</v>
      </c>
      <c r="D48" s="32"/>
      <c r="E48" s="40"/>
      <c r="F48" s="40"/>
      <c r="G48" s="40"/>
      <c r="H48" s="40"/>
      <c r="I48" s="40"/>
      <c r="J48" s="40"/>
      <c r="K48" s="40"/>
    </row>
    <row r="49" spans="1:48" ht="16.5" customHeight="1" x14ac:dyDescent="0.3">
      <c r="A49" s="30" t="s">
        <v>304</v>
      </c>
      <c r="B49" s="63" t="s">
        <v>305</v>
      </c>
      <c r="C49" s="63"/>
      <c r="D49" s="35"/>
      <c r="E49" s="40"/>
      <c r="F49" s="40"/>
      <c r="G49" s="40"/>
      <c r="H49" s="40"/>
      <c r="I49" s="40"/>
      <c r="J49" s="40"/>
      <c r="K49" s="40"/>
    </row>
    <row r="50" spans="1:48" ht="17.5" customHeight="1" x14ac:dyDescent="0.3">
      <c r="A50" s="30" t="s">
        <v>306</v>
      </c>
      <c r="B50" s="133" t="s">
        <v>3608</v>
      </c>
      <c r="C50" s="830"/>
      <c r="D50" s="18"/>
      <c r="E50" s="40"/>
      <c r="F50" s="40"/>
      <c r="G50" s="40"/>
      <c r="H50" s="40"/>
      <c r="I50" s="40"/>
      <c r="J50" s="40"/>
      <c r="K50" s="40"/>
    </row>
    <row r="51" spans="1:48" ht="20.5" customHeight="1" x14ac:dyDescent="0.3">
      <c r="A51" s="30" t="s">
        <v>308</v>
      </c>
      <c r="B51" s="104" t="s">
        <v>3609</v>
      </c>
      <c r="C51" s="830"/>
      <c r="D51" s="18"/>
      <c r="E51" s="40"/>
      <c r="F51" s="40"/>
      <c r="G51" s="40"/>
      <c r="H51" s="40"/>
      <c r="I51" s="40"/>
      <c r="J51" s="40"/>
      <c r="K51" s="40"/>
    </row>
    <row r="52" spans="1:48" ht="16.5" customHeight="1" x14ac:dyDescent="0.3">
      <c r="A52" s="30" t="s">
        <v>310</v>
      </c>
      <c r="B52" s="104" t="s">
        <v>2078</v>
      </c>
      <c r="C52" s="830"/>
      <c r="D52" s="18"/>
      <c r="E52" s="40"/>
      <c r="F52" s="40"/>
      <c r="G52" s="40"/>
      <c r="H52" s="40"/>
      <c r="I52" s="40"/>
      <c r="J52" s="40"/>
      <c r="K52" s="40"/>
    </row>
    <row r="53" spans="1:48" ht="17.5" customHeight="1" x14ac:dyDescent="0.3">
      <c r="A53" s="30">
        <v>5</v>
      </c>
      <c r="B53" s="63" t="s">
        <v>354</v>
      </c>
      <c r="C53" s="63"/>
      <c r="D53" s="35"/>
      <c r="E53" s="40"/>
      <c r="F53" s="40"/>
      <c r="G53" s="40"/>
      <c r="H53" s="40"/>
      <c r="I53" s="40"/>
      <c r="J53" s="40"/>
      <c r="K53" s="40"/>
    </row>
    <row r="54" spans="1:48" ht="87.65" customHeight="1" x14ac:dyDescent="0.3">
      <c r="A54" s="30">
        <v>6</v>
      </c>
      <c r="B54" s="1020" t="s">
        <v>1912</v>
      </c>
      <c r="C54" s="1022"/>
      <c r="D54" s="84"/>
      <c r="E54" s="40"/>
      <c r="F54" s="40"/>
      <c r="G54" s="40"/>
      <c r="H54" s="40"/>
      <c r="I54" s="40"/>
      <c r="J54" s="40"/>
      <c r="K54" s="40"/>
    </row>
    <row r="55" spans="1:48" ht="31.4" customHeight="1" x14ac:dyDescent="0.3">
      <c r="A55" s="66">
        <v>7</v>
      </c>
      <c r="B55" s="67" t="s">
        <v>356</v>
      </c>
      <c r="C55" s="257">
        <v>131220.09</v>
      </c>
      <c r="D55" s="259"/>
      <c r="E55" s="40"/>
      <c r="F55" s="40"/>
      <c r="G55" s="40"/>
      <c r="H55" s="40"/>
      <c r="I55" s="40"/>
      <c r="J55" s="40"/>
      <c r="K55" s="40"/>
    </row>
    <row r="56" spans="1:48" x14ac:dyDescent="0.3">
      <c r="A56" s="30">
        <v>8</v>
      </c>
      <c r="B56" s="63" t="s">
        <v>365</v>
      </c>
      <c r="C56" s="44" t="s">
        <v>3610</v>
      </c>
      <c r="D56" s="24"/>
      <c r="E56" s="40"/>
      <c r="F56" s="40"/>
      <c r="G56" s="40"/>
      <c r="H56" s="40"/>
      <c r="I56" s="40"/>
      <c r="J56" s="40"/>
      <c r="K56" s="40"/>
    </row>
    <row r="57" spans="1:48" x14ac:dyDescent="0.3">
      <c r="A57" s="1239"/>
      <c r="B57" s="1119"/>
      <c r="C57" s="1119"/>
      <c r="D57" s="1119"/>
      <c r="E57" s="1119"/>
      <c r="F57" s="839"/>
      <c r="G57" s="839"/>
      <c r="H57" s="839"/>
      <c r="I57" s="839"/>
      <c r="J57" s="839"/>
      <c r="K57" s="839"/>
    </row>
    <row r="58" spans="1:48" s="403" customFormat="1" ht="23" x14ac:dyDescent="0.35">
      <c r="A58" s="85" t="s">
        <v>2</v>
      </c>
      <c r="B58" s="1006" t="s">
        <v>242</v>
      </c>
      <c r="C58" s="1006"/>
      <c r="D58" s="1006"/>
      <c r="E58" s="28"/>
      <c r="F58" s="40"/>
      <c r="G58" s="40"/>
      <c r="H58" s="40"/>
      <c r="I58" s="40"/>
      <c r="J58" s="40"/>
      <c r="K58" s="40"/>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row>
    <row r="59" spans="1:48" x14ac:dyDescent="0.3">
      <c r="A59" s="30">
        <v>1</v>
      </c>
      <c r="B59" s="1007" t="s">
        <v>3617</v>
      </c>
      <c r="C59" s="1007"/>
      <c r="D59" s="1007"/>
      <c r="E59" s="24"/>
      <c r="F59" s="40"/>
      <c r="G59" s="40"/>
      <c r="H59" s="40"/>
      <c r="I59" s="40"/>
      <c r="J59" s="40"/>
      <c r="K59" s="40"/>
    </row>
    <row r="60" spans="1:48" x14ac:dyDescent="0.3">
      <c r="A60" s="30">
        <v>2</v>
      </c>
      <c r="B60" s="1029" t="s">
        <v>3618</v>
      </c>
      <c r="C60" s="1029"/>
      <c r="D60" s="1029"/>
      <c r="E60" s="24"/>
      <c r="F60" s="40"/>
      <c r="G60" s="40"/>
      <c r="H60" s="40"/>
      <c r="I60" s="40"/>
      <c r="J60" s="40"/>
      <c r="K60" s="40"/>
    </row>
    <row r="61" spans="1:48" ht="32.5" customHeight="1" x14ac:dyDescent="0.3">
      <c r="A61" s="30">
        <v>3</v>
      </c>
      <c r="B61" s="1009" t="s">
        <v>3619</v>
      </c>
      <c r="C61" s="1009"/>
      <c r="D61" s="1009"/>
      <c r="E61" s="191"/>
      <c r="F61" s="40"/>
      <c r="G61" s="40"/>
      <c r="H61" s="40"/>
      <c r="I61" s="40"/>
      <c r="J61" s="40"/>
      <c r="K61" s="40"/>
    </row>
    <row r="62" spans="1:48" s="463" customFormat="1" ht="15" customHeight="1" x14ac:dyDescent="0.3">
      <c r="A62" s="36">
        <v>4</v>
      </c>
      <c r="B62" s="37" t="s">
        <v>864</v>
      </c>
      <c r="C62" s="289" t="s">
        <v>1012</v>
      </c>
      <c r="D62" s="289" t="s">
        <v>3620</v>
      </c>
      <c r="E62" s="484"/>
      <c r="F62" s="40"/>
      <c r="G62" s="40"/>
      <c r="H62" s="40"/>
      <c r="I62" s="40"/>
      <c r="J62" s="40"/>
      <c r="K62" s="40"/>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row>
    <row r="63" spans="1:48" ht="15" customHeight="1" x14ac:dyDescent="0.3">
      <c r="A63" s="30" t="s">
        <v>285</v>
      </c>
      <c r="B63" s="42" t="s">
        <v>286</v>
      </c>
      <c r="C63" s="43" t="s">
        <v>3621</v>
      </c>
      <c r="D63" s="43" t="s">
        <v>3622</v>
      </c>
      <c r="E63" s="40"/>
      <c r="F63" s="40"/>
      <c r="G63" s="40"/>
      <c r="H63" s="40"/>
      <c r="I63" s="40"/>
      <c r="J63" s="40"/>
      <c r="K63" s="40"/>
    </row>
    <row r="64" spans="1:48" ht="23.5" customHeight="1" x14ac:dyDescent="0.3">
      <c r="A64" s="30" t="s">
        <v>290</v>
      </c>
      <c r="B64" s="42" t="s">
        <v>291</v>
      </c>
      <c r="C64" s="43" t="s">
        <v>3623</v>
      </c>
      <c r="D64" s="609" t="s">
        <v>3624</v>
      </c>
      <c r="E64" s="831"/>
      <c r="F64" s="40"/>
      <c r="G64" s="40"/>
      <c r="H64" s="40"/>
      <c r="I64" s="40"/>
      <c r="J64" s="40"/>
      <c r="K64" s="40"/>
    </row>
    <row r="65" spans="1:48" x14ac:dyDescent="0.3">
      <c r="A65" s="30" t="s">
        <v>295</v>
      </c>
      <c r="B65" s="42" t="s">
        <v>296</v>
      </c>
      <c r="C65" s="42" t="s">
        <v>1547</v>
      </c>
      <c r="D65" s="42" t="s">
        <v>3625</v>
      </c>
      <c r="E65" s="32"/>
      <c r="F65" s="40"/>
      <c r="G65" s="40"/>
      <c r="H65" s="40"/>
      <c r="I65" s="40"/>
      <c r="J65" s="40"/>
      <c r="K65" s="40"/>
    </row>
    <row r="66" spans="1:48" x14ac:dyDescent="0.3">
      <c r="A66" s="30" t="s">
        <v>299</v>
      </c>
      <c r="B66" s="42" t="s">
        <v>300</v>
      </c>
      <c r="C66" s="42" t="s">
        <v>748</v>
      </c>
      <c r="D66" s="42" t="s">
        <v>2522</v>
      </c>
      <c r="E66" s="32"/>
      <c r="F66" s="40"/>
      <c r="G66" s="40"/>
      <c r="H66" s="40"/>
      <c r="I66" s="40"/>
      <c r="J66" s="40"/>
      <c r="K66" s="40"/>
    </row>
    <row r="67" spans="1:48" x14ac:dyDescent="0.3">
      <c r="A67" s="30" t="s">
        <v>304</v>
      </c>
      <c r="B67" s="63" t="s">
        <v>305</v>
      </c>
      <c r="C67" s="63"/>
      <c r="D67" s="63"/>
      <c r="E67" s="35"/>
      <c r="F67" s="40"/>
      <c r="G67" s="40"/>
      <c r="H67" s="40"/>
      <c r="I67" s="40"/>
      <c r="J67" s="40"/>
      <c r="K67" s="40"/>
    </row>
    <row r="68" spans="1:48" x14ac:dyDescent="0.3">
      <c r="A68" s="30" t="s">
        <v>306</v>
      </c>
      <c r="B68" s="832" t="s">
        <v>3626</v>
      </c>
      <c r="C68" s="133"/>
      <c r="D68" s="133"/>
      <c r="E68" s="105"/>
      <c r="F68" s="40"/>
      <c r="G68" s="40"/>
      <c r="H68" s="40"/>
      <c r="I68" s="40"/>
      <c r="J68" s="40"/>
      <c r="K68" s="40"/>
    </row>
    <row r="69" spans="1:48" x14ac:dyDescent="0.3">
      <c r="A69" s="30" t="s">
        <v>308</v>
      </c>
      <c r="B69" s="832" t="s">
        <v>3627</v>
      </c>
      <c r="C69" s="133"/>
      <c r="D69" s="133"/>
      <c r="E69" s="105"/>
      <c r="F69" s="40"/>
      <c r="G69" s="40"/>
      <c r="H69" s="40"/>
      <c r="I69" s="40"/>
      <c r="J69" s="40"/>
      <c r="K69" s="40"/>
    </row>
    <row r="70" spans="1:48" x14ac:dyDescent="0.3">
      <c r="A70" s="30">
        <v>5</v>
      </c>
      <c r="B70" s="63" t="s">
        <v>354</v>
      </c>
      <c r="C70" s="63"/>
      <c r="D70" s="63"/>
      <c r="E70" s="35"/>
      <c r="F70" s="40"/>
      <c r="G70" s="40"/>
      <c r="H70" s="40"/>
      <c r="I70" s="40"/>
      <c r="J70" s="40"/>
      <c r="K70" s="40"/>
    </row>
    <row r="71" spans="1:48" ht="74.5" customHeight="1" x14ac:dyDescent="0.3">
      <c r="A71" s="30">
        <v>6</v>
      </c>
      <c r="B71" s="1000" t="s">
        <v>1912</v>
      </c>
      <c r="C71" s="1000"/>
      <c r="D71" s="1000"/>
      <c r="E71" s="84"/>
      <c r="F71" s="40"/>
      <c r="G71" s="40"/>
      <c r="H71" s="40"/>
      <c r="I71" s="40"/>
      <c r="J71" s="40"/>
      <c r="K71" s="40"/>
    </row>
    <row r="72" spans="1:48" ht="31.4" customHeight="1" x14ac:dyDescent="0.3">
      <c r="A72" s="66">
        <v>7</v>
      </c>
      <c r="B72" s="67" t="s">
        <v>356</v>
      </c>
      <c r="C72" s="833">
        <v>220634.17</v>
      </c>
      <c r="D72" s="833">
        <v>121500</v>
      </c>
      <c r="E72" s="834"/>
      <c r="F72" s="40"/>
      <c r="G72" s="40"/>
      <c r="H72" s="40"/>
      <c r="I72" s="40"/>
      <c r="J72" s="40"/>
      <c r="K72" s="40"/>
    </row>
    <row r="73" spans="1:48" x14ac:dyDescent="0.3">
      <c r="A73" s="30">
        <v>8</v>
      </c>
      <c r="B73" s="63" t="s">
        <v>365</v>
      </c>
      <c r="C73" s="44" t="s">
        <v>3628</v>
      </c>
      <c r="D73" s="44" t="s">
        <v>3610</v>
      </c>
      <c r="E73" s="24"/>
      <c r="F73" s="40"/>
      <c r="G73" s="40"/>
      <c r="H73" s="40"/>
      <c r="I73" s="40"/>
      <c r="J73" s="40"/>
      <c r="K73" s="40"/>
    </row>
    <row r="74" spans="1:48" x14ac:dyDescent="0.3">
      <c r="A74" s="1239"/>
      <c r="B74" s="1119"/>
      <c r="C74" s="1119"/>
      <c r="D74" s="1119"/>
      <c r="E74" s="1119"/>
      <c r="F74" s="839"/>
      <c r="G74" s="839"/>
      <c r="H74" s="839"/>
      <c r="I74" s="839"/>
      <c r="J74" s="839"/>
      <c r="K74" s="839"/>
    </row>
    <row r="75" spans="1:48" s="403" customFormat="1" ht="23" x14ac:dyDescent="0.35">
      <c r="A75" s="85" t="s">
        <v>2</v>
      </c>
      <c r="B75" s="1006" t="s">
        <v>244</v>
      </c>
      <c r="C75" s="1006"/>
      <c r="D75" s="1006"/>
      <c r="E75" s="1006"/>
      <c r="F75" s="40"/>
      <c r="G75" s="40"/>
      <c r="H75" s="40"/>
      <c r="I75" s="40"/>
      <c r="J75" s="40"/>
      <c r="K75" s="40"/>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row>
    <row r="76" spans="1:48" x14ac:dyDescent="0.3">
      <c r="A76" s="30">
        <v>1</v>
      </c>
      <c r="B76" s="1007" t="s">
        <v>3629</v>
      </c>
      <c r="C76" s="1007"/>
      <c r="D76" s="1007"/>
      <c r="E76" s="1007"/>
      <c r="F76" s="40"/>
      <c r="G76" s="40"/>
      <c r="H76" s="40"/>
      <c r="I76" s="40"/>
      <c r="J76" s="40"/>
      <c r="K76" s="40"/>
    </row>
    <row r="77" spans="1:48" x14ac:dyDescent="0.3">
      <c r="A77" s="30">
        <v>2</v>
      </c>
      <c r="B77" s="1029" t="s">
        <v>3630</v>
      </c>
      <c r="C77" s="1029"/>
      <c r="D77" s="1029"/>
      <c r="E77" s="1029"/>
      <c r="F77" s="40"/>
      <c r="G77" s="40"/>
      <c r="H77" s="40"/>
      <c r="I77" s="40"/>
      <c r="J77" s="40"/>
      <c r="K77" s="40"/>
    </row>
    <row r="78" spans="1:48" ht="14.15" customHeight="1" x14ac:dyDescent="0.3">
      <c r="A78" s="30">
        <v>3</v>
      </c>
      <c r="B78" s="363" t="s">
        <v>3631</v>
      </c>
      <c r="C78" s="363"/>
      <c r="D78" s="363"/>
      <c r="E78" s="363"/>
      <c r="F78" s="40"/>
      <c r="G78" s="40"/>
      <c r="H78" s="40"/>
      <c r="I78" s="40"/>
      <c r="J78" s="40"/>
      <c r="K78" s="40"/>
    </row>
    <row r="79" spans="1:48" s="463" customFormat="1" ht="15" customHeight="1" x14ac:dyDescent="0.3">
      <c r="A79" s="36">
        <v>4</v>
      </c>
      <c r="B79" s="37" t="s">
        <v>864</v>
      </c>
      <c r="C79" s="207" t="s">
        <v>550</v>
      </c>
      <c r="D79" s="207" t="s">
        <v>551</v>
      </c>
      <c r="E79" s="36" t="s">
        <v>3620</v>
      </c>
      <c r="F79" s="40"/>
      <c r="G79" s="40"/>
      <c r="H79" s="40"/>
      <c r="I79" s="40"/>
      <c r="J79" s="40"/>
      <c r="K79" s="40"/>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row>
    <row r="80" spans="1:48" ht="15" customHeight="1" x14ac:dyDescent="0.3">
      <c r="A80" s="30" t="s">
        <v>285</v>
      </c>
      <c r="B80" s="42" t="s">
        <v>286</v>
      </c>
      <c r="C80" s="43" t="s">
        <v>2527</v>
      </c>
      <c r="D80" s="43" t="s">
        <v>2527</v>
      </c>
      <c r="E80" s="43" t="s">
        <v>3632</v>
      </c>
      <c r="F80" s="40"/>
      <c r="G80" s="40"/>
      <c r="H80" s="40"/>
      <c r="I80" s="40"/>
      <c r="J80" s="40"/>
      <c r="K80" s="40"/>
    </row>
    <row r="81" spans="1:48" x14ac:dyDescent="0.3">
      <c r="A81" s="30" t="s">
        <v>290</v>
      </c>
      <c r="B81" s="42" t="s">
        <v>291</v>
      </c>
      <c r="C81" s="43" t="s">
        <v>3633</v>
      </c>
      <c r="D81" s="43" t="s">
        <v>3634</v>
      </c>
      <c r="E81" s="43" t="s">
        <v>3635</v>
      </c>
      <c r="F81" s="40"/>
      <c r="G81" s="40"/>
      <c r="H81" s="40"/>
      <c r="I81" s="40"/>
      <c r="J81" s="40"/>
      <c r="K81" s="40"/>
    </row>
    <row r="82" spans="1:48" x14ac:dyDescent="0.3">
      <c r="A82" s="30" t="s">
        <v>295</v>
      </c>
      <c r="B82" s="42" t="s">
        <v>296</v>
      </c>
      <c r="C82" s="42" t="s">
        <v>502</v>
      </c>
      <c r="D82" s="42" t="s">
        <v>502</v>
      </c>
      <c r="E82" s="42" t="s">
        <v>3636</v>
      </c>
      <c r="F82" s="40"/>
      <c r="G82" s="40"/>
      <c r="H82" s="40"/>
      <c r="I82" s="40"/>
      <c r="J82" s="40"/>
      <c r="K82" s="40"/>
    </row>
    <row r="83" spans="1:48" x14ac:dyDescent="0.3">
      <c r="A83" s="30" t="s">
        <v>299</v>
      </c>
      <c r="B83" s="42" t="s">
        <v>300</v>
      </c>
      <c r="C83" s="42" t="s">
        <v>2522</v>
      </c>
      <c r="D83" s="42" t="s">
        <v>2522</v>
      </c>
      <c r="E83" s="42" t="s">
        <v>2522</v>
      </c>
      <c r="F83" s="40"/>
      <c r="G83" s="40"/>
      <c r="H83" s="40"/>
      <c r="I83" s="40"/>
      <c r="J83" s="40"/>
      <c r="K83" s="40"/>
    </row>
    <row r="84" spans="1:48" x14ac:dyDescent="0.3">
      <c r="A84" s="30" t="s">
        <v>304</v>
      </c>
      <c r="B84" s="63" t="s">
        <v>305</v>
      </c>
      <c r="C84" s="63"/>
      <c r="D84" s="63"/>
      <c r="E84" s="63"/>
      <c r="F84" s="40"/>
      <c r="G84" s="40"/>
      <c r="H84" s="40"/>
      <c r="I84" s="40"/>
      <c r="J84" s="40"/>
      <c r="K84" s="40"/>
    </row>
    <row r="85" spans="1:48" x14ac:dyDescent="0.3">
      <c r="A85" s="30" t="s">
        <v>306</v>
      </c>
      <c r="B85" s="832" t="s">
        <v>3626</v>
      </c>
      <c r="C85" s="133"/>
      <c r="D85" s="133"/>
      <c r="E85" s="103"/>
      <c r="F85" s="40"/>
      <c r="G85" s="40"/>
      <c r="H85" s="40"/>
      <c r="I85" s="40"/>
      <c r="J85" s="40"/>
      <c r="K85" s="40"/>
    </row>
    <row r="86" spans="1:48" x14ac:dyDescent="0.3">
      <c r="A86" s="30" t="s">
        <v>308</v>
      </c>
      <c r="B86" s="832" t="s">
        <v>3627</v>
      </c>
      <c r="C86" s="133"/>
      <c r="D86" s="133"/>
      <c r="E86" s="103"/>
      <c r="F86" s="40"/>
      <c r="G86" s="40"/>
      <c r="H86" s="40"/>
      <c r="I86" s="40"/>
      <c r="J86" s="40"/>
      <c r="K86" s="40"/>
      <c r="N86" s="40"/>
    </row>
    <row r="87" spans="1:48" x14ac:dyDescent="0.3">
      <c r="A87" s="30">
        <v>5</v>
      </c>
      <c r="B87" s="63" t="s">
        <v>354</v>
      </c>
      <c r="C87" s="63"/>
      <c r="D87" s="63"/>
      <c r="E87" s="63"/>
      <c r="F87" s="40"/>
      <c r="G87" s="40"/>
      <c r="H87" s="40"/>
      <c r="I87" s="40"/>
      <c r="J87" s="40"/>
      <c r="K87" s="40"/>
    </row>
    <row r="88" spans="1:48" ht="64.400000000000006" customHeight="1" x14ac:dyDescent="0.3">
      <c r="A88" s="30">
        <v>6</v>
      </c>
      <c r="B88" s="1000" t="s">
        <v>1912</v>
      </c>
      <c r="C88" s="1000"/>
      <c r="D88" s="1000"/>
      <c r="E88" s="1000"/>
      <c r="F88" s="40"/>
      <c r="G88" s="40"/>
      <c r="H88" s="40"/>
      <c r="I88" s="40"/>
      <c r="J88" s="40"/>
      <c r="K88" s="40"/>
    </row>
    <row r="89" spans="1:48" ht="31.4" customHeight="1" x14ac:dyDescent="0.3">
      <c r="A89" s="66">
        <v>7</v>
      </c>
      <c r="B89" s="67" t="s">
        <v>356</v>
      </c>
      <c r="C89" s="167">
        <v>69798.78</v>
      </c>
      <c r="D89" s="167">
        <v>84027.64</v>
      </c>
      <c r="E89" s="167">
        <v>61900</v>
      </c>
      <c r="F89" s="40"/>
      <c r="G89" s="40"/>
      <c r="H89" s="40"/>
      <c r="I89" s="40"/>
      <c r="J89" s="40"/>
      <c r="K89" s="40"/>
    </row>
    <row r="90" spans="1:48" x14ac:dyDescent="0.3">
      <c r="A90" s="30">
        <v>8</v>
      </c>
      <c r="B90" s="63" t="s">
        <v>365</v>
      </c>
      <c r="C90" s="44" t="s">
        <v>368</v>
      </c>
      <c r="D90" s="44" t="s">
        <v>368</v>
      </c>
      <c r="E90" s="44" t="s">
        <v>368</v>
      </c>
      <c r="F90" s="40"/>
      <c r="G90" s="40"/>
      <c r="H90" s="40"/>
      <c r="I90" s="40"/>
      <c r="J90" s="40"/>
      <c r="K90" s="40"/>
    </row>
    <row r="91" spans="1:48" x14ac:dyDescent="0.3">
      <c r="A91" s="1111"/>
      <c r="B91" s="1112"/>
      <c r="C91" s="1112"/>
      <c r="D91" s="1113"/>
      <c r="E91" s="1277"/>
      <c r="F91" s="839"/>
      <c r="G91" s="839"/>
      <c r="H91" s="839"/>
      <c r="I91" s="839"/>
      <c r="J91" s="839"/>
      <c r="K91" s="839"/>
    </row>
    <row r="92" spans="1:48" s="403" customFormat="1" ht="23" x14ac:dyDescent="0.35">
      <c r="A92" s="85" t="s">
        <v>2</v>
      </c>
      <c r="B92" s="1006" t="s">
        <v>246</v>
      </c>
      <c r="C92" s="1006"/>
      <c r="D92" s="28"/>
      <c r="E92" s="28"/>
      <c r="F92" s="40"/>
      <c r="G92" s="40"/>
      <c r="H92" s="40"/>
      <c r="I92" s="40"/>
      <c r="J92" s="40"/>
      <c r="K92" s="40"/>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row>
    <row r="93" spans="1:48" x14ac:dyDescent="0.3">
      <c r="A93" s="30">
        <v>1</v>
      </c>
      <c r="B93" s="1007" t="s">
        <v>3637</v>
      </c>
      <c r="C93" s="1007"/>
      <c r="D93" s="24"/>
      <c r="E93" s="5"/>
      <c r="F93" s="40"/>
      <c r="G93" s="40"/>
      <c r="H93" s="40"/>
      <c r="I93" s="40"/>
      <c r="J93" s="40"/>
      <c r="K93" s="40"/>
    </row>
    <row r="94" spans="1:48" x14ac:dyDescent="0.3">
      <c r="A94" s="30">
        <v>2</v>
      </c>
      <c r="B94" s="1029" t="s">
        <v>3638</v>
      </c>
      <c r="C94" s="1029"/>
      <c r="D94" s="24"/>
      <c r="E94" s="24"/>
      <c r="F94" s="40"/>
      <c r="G94" s="40"/>
      <c r="H94" s="40"/>
      <c r="I94" s="40"/>
      <c r="J94" s="40"/>
      <c r="K94" s="40"/>
    </row>
    <row r="95" spans="1:48" ht="27.65" customHeight="1" x14ac:dyDescent="0.3">
      <c r="A95" s="30">
        <v>3</v>
      </c>
      <c r="B95" s="1009" t="s">
        <v>3639</v>
      </c>
      <c r="C95" s="1009"/>
      <c r="D95" s="191"/>
      <c r="E95" s="191"/>
      <c r="F95" s="40"/>
      <c r="G95" s="40"/>
      <c r="H95" s="40"/>
      <c r="I95" s="40"/>
      <c r="J95" s="40"/>
      <c r="K95" s="40"/>
    </row>
    <row r="96" spans="1:48" s="463" customFormat="1" ht="15" customHeight="1" x14ac:dyDescent="0.3">
      <c r="A96" s="36">
        <v>4</v>
      </c>
      <c r="B96" s="37" t="s">
        <v>864</v>
      </c>
      <c r="C96" s="36" t="s">
        <v>2536</v>
      </c>
      <c r="D96" s="462"/>
      <c r="E96" s="462"/>
      <c r="F96" s="40"/>
      <c r="G96" s="40"/>
      <c r="H96" s="40"/>
      <c r="I96" s="40"/>
      <c r="J96" s="40"/>
      <c r="K96" s="40"/>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row>
    <row r="97" spans="1:48" ht="15" customHeight="1" x14ac:dyDescent="0.3">
      <c r="A97" s="30" t="s">
        <v>285</v>
      </c>
      <c r="B97" s="42" t="s">
        <v>286</v>
      </c>
      <c r="C97" s="609" t="s">
        <v>3640</v>
      </c>
      <c r="D97" s="831"/>
      <c r="E97" s="40"/>
      <c r="F97" s="40"/>
      <c r="G97" s="40"/>
      <c r="H97" s="40"/>
      <c r="I97" s="40"/>
      <c r="J97" s="40"/>
      <c r="K97" s="40"/>
    </row>
    <row r="98" spans="1:48" x14ac:dyDescent="0.3">
      <c r="A98" s="30" t="s">
        <v>290</v>
      </c>
      <c r="B98" s="42" t="s">
        <v>291</v>
      </c>
      <c r="C98" s="43" t="s">
        <v>3641</v>
      </c>
      <c r="D98" s="40"/>
      <c r="E98" s="40"/>
      <c r="F98" s="40"/>
      <c r="G98" s="40"/>
      <c r="H98" s="40"/>
      <c r="I98" s="40"/>
      <c r="J98" s="40"/>
      <c r="K98" s="40"/>
    </row>
    <row r="99" spans="1:48" x14ac:dyDescent="0.3">
      <c r="A99" s="30" t="s">
        <v>295</v>
      </c>
      <c r="B99" s="42" t="s">
        <v>296</v>
      </c>
      <c r="C99" s="42" t="s">
        <v>3642</v>
      </c>
      <c r="D99" s="32"/>
      <c r="E99" s="32"/>
      <c r="F99" s="40"/>
      <c r="G99" s="40"/>
      <c r="H99" s="40"/>
      <c r="I99" s="40"/>
      <c r="J99" s="40"/>
      <c r="K99" s="40"/>
    </row>
    <row r="100" spans="1:48" x14ac:dyDescent="0.3">
      <c r="A100" s="30" t="s">
        <v>299</v>
      </c>
      <c r="B100" s="42" t="s">
        <v>300</v>
      </c>
      <c r="C100" s="42" t="s">
        <v>2522</v>
      </c>
      <c r="D100" s="32"/>
      <c r="E100" s="32"/>
      <c r="F100" s="40"/>
      <c r="G100" s="40"/>
      <c r="H100" s="40"/>
      <c r="I100" s="40"/>
      <c r="J100" s="40"/>
      <c r="K100" s="40"/>
    </row>
    <row r="101" spans="1:48" ht="14.15" customHeight="1" x14ac:dyDescent="0.3">
      <c r="A101" s="30" t="s">
        <v>304</v>
      </c>
      <c r="B101" s="63" t="s">
        <v>305</v>
      </c>
      <c r="C101" s="63"/>
      <c r="D101" s="35"/>
      <c r="E101" s="35"/>
      <c r="F101" s="40"/>
      <c r="G101" s="40"/>
      <c r="H101" s="40"/>
      <c r="I101" s="40"/>
      <c r="J101" s="40"/>
      <c r="K101" s="40"/>
    </row>
    <row r="102" spans="1:48" ht="18.649999999999999" customHeight="1" x14ac:dyDescent="0.3">
      <c r="A102" s="30" t="s">
        <v>306</v>
      </c>
      <c r="B102" s="832" t="s">
        <v>3643</v>
      </c>
      <c r="C102" s="830"/>
      <c r="D102" s="18"/>
      <c r="E102" s="105"/>
      <c r="F102" s="40"/>
      <c r="G102" s="40"/>
      <c r="H102" s="40"/>
      <c r="I102" s="40"/>
      <c r="J102" s="40"/>
      <c r="K102" s="40"/>
    </row>
    <row r="103" spans="1:48" ht="17.149999999999999" customHeight="1" x14ac:dyDescent="0.3">
      <c r="A103" s="30" t="s">
        <v>308</v>
      </c>
      <c r="B103" s="832" t="s">
        <v>3644</v>
      </c>
      <c r="C103" s="830"/>
      <c r="D103" s="18"/>
      <c r="E103" s="105"/>
      <c r="F103" s="40"/>
      <c r="G103" s="40"/>
      <c r="H103" s="40"/>
      <c r="I103" s="40"/>
      <c r="J103" s="40"/>
      <c r="K103" s="40"/>
    </row>
    <row r="104" spans="1:48" ht="17.149999999999999" customHeight="1" x14ac:dyDescent="0.3">
      <c r="A104" s="30" t="s">
        <v>310</v>
      </c>
      <c r="B104" s="832" t="s">
        <v>3645</v>
      </c>
      <c r="C104" s="830"/>
      <c r="D104" s="18"/>
      <c r="E104" s="105"/>
      <c r="F104" s="40"/>
      <c r="G104" s="40"/>
      <c r="H104" s="40"/>
      <c r="I104" s="40"/>
      <c r="J104" s="40"/>
      <c r="K104" s="40"/>
    </row>
    <row r="105" spans="1:48" ht="15.65" customHeight="1" x14ac:dyDescent="0.3">
      <c r="A105" s="30" t="s">
        <v>312</v>
      </c>
      <c r="B105" s="149" t="s">
        <v>3646</v>
      </c>
      <c r="C105" s="830"/>
      <c r="D105" s="18"/>
      <c r="E105" s="105"/>
      <c r="F105" s="40"/>
      <c r="G105" s="40"/>
      <c r="H105" s="40"/>
      <c r="I105" s="40"/>
      <c r="J105" s="40"/>
      <c r="K105" s="40"/>
    </row>
    <row r="106" spans="1:48" x14ac:dyDescent="0.3">
      <c r="A106" s="30">
        <v>5</v>
      </c>
      <c r="B106" s="63" t="s">
        <v>354</v>
      </c>
      <c r="C106" s="63"/>
      <c r="D106" s="35"/>
      <c r="E106" s="35"/>
      <c r="F106" s="40"/>
      <c r="G106" s="40"/>
      <c r="H106" s="40"/>
      <c r="I106" s="40"/>
      <c r="J106" s="40"/>
      <c r="K106" s="40"/>
    </row>
    <row r="107" spans="1:48" ht="81" customHeight="1" x14ac:dyDescent="0.3">
      <c r="A107" s="30">
        <v>6</v>
      </c>
      <c r="B107" s="1020" t="s">
        <v>1912</v>
      </c>
      <c r="C107" s="1022"/>
      <c r="D107" s="84"/>
      <c r="E107" s="84"/>
      <c r="F107" s="40"/>
      <c r="G107" s="40"/>
      <c r="H107" s="40"/>
      <c r="I107" s="40"/>
      <c r="J107" s="40"/>
      <c r="K107" s="40"/>
    </row>
    <row r="108" spans="1:48" ht="31.4" customHeight="1" x14ac:dyDescent="0.3">
      <c r="A108" s="66">
        <v>7</v>
      </c>
      <c r="B108" s="67" t="s">
        <v>356</v>
      </c>
      <c r="C108" s="835">
        <v>1262495</v>
      </c>
      <c r="D108" s="836"/>
      <c r="E108" s="75"/>
      <c r="F108" s="40"/>
      <c r="G108" s="40"/>
      <c r="H108" s="40"/>
      <c r="I108" s="40"/>
      <c r="J108" s="40"/>
      <c r="K108" s="40"/>
    </row>
    <row r="109" spans="1:48" x14ac:dyDescent="0.3">
      <c r="A109" s="30">
        <v>8</v>
      </c>
      <c r="B109" s="63" t="s">
        <v>365</v>
      </c>
      <c r="C109" s="44" t="s">
        <v>368</v>
      </c>
      <c r="D109" s="24"/>
      <c r="E109" s="24"/>
      <c r="F109" s="40"/>
      <c r="G109" s="40"/>
      <c r="H109" s="40"/>
      <c r="I109" s="40"/>
      <c r="J109" s="40"/>
      <c r="K109" s="40"/>
    </row>
    <row r="110" spans="1:48" x14ac:dyDescent="0.3">
      <c r="A110" s="1239"/>
      <c r="B110" s="1119"/>
      <c r="C110" s="1119"/>
      <c r="D110" s="1119"/>
      <c r="E110" s="1119"/>
      <c r="F110" s="839"/>
      <c r="G110" s="839"/>
      <c r="H110" s="839"/>
      <c r="I110" s="839"/>
      <c r="J110" s="839"/>
      <c r="K110" s="839"/>
    </row>
    <row r="111" spans="1:48" s="403" customFormat="1" ht="23" x14ac:dyDescent="0.35">
      <c r="A111" s="85" t="s">
        <v>2</v>
      </c>
      <c r="B111" s="1006" t="s">
        <v>248</v>
      </c>
      <c r="C111" s="1006"/>
      <c r="D111" s="1006"/>
      <c r="E111" s="28"/>
      <c r="F111" s="40"/>
      <c r="G111" s="40"/>
      <c r="H111" s="40"/>
      <c r="I111" s="40"/>
      <c r="J111" s="40"/>
      <c r="K111" s="40"/>
      <c r="L111" s="105"/>
      <c r="M111" s="105"/>
      <c r="N111" s="105"/>
      <c r="O111" s="105"/>
      <c r="P111" s="105"/>
      <c r="Q111" s="105"/>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row>
    <row r="112" spans="1:48" x14ac:dyDescent="0.3">
      <c r="A112" s="30">
        <v>1</v>
      </c>
      <c r="B112" s="1007" t="s">
        <v>3647</v>
      </c>
      <c r="C112" s="1007"/>
      <c r="D112" s="1007"/>
      <c r="E112" s="24"/>
      <c r="F112" s="40"/>
      <c r="G112" s="40"/>
      <c r="H112" s="40"/>
      <c r="I112" s="40"/>
      <c r="J112" s="40"/>
      <c r="K112" s="40"/>
    </row>
    <row r="113" spans="1:48" x14ac:dyDescent="0.3">
      <c r="A113" s="30">
        <v>2</v>
      </c>
      <c r="B113" s="1029" t="s">
        <v>3648</v>
      </c>
      <c r="C113" s="1029"/>
      <c r="D113" s="1029"/>
      <c r="E113" s="24"/>
      <c r="F113" s="40"/>
      <c r="G113" s="40"/>
      <c r="H113" s="40"/>
      <c r="I113" s="40"/>
      <c r="J113" s="40"/>
      <c r="K113" s="40"/>
    </row>
    <row r="114" spans="1:48" ht="14.15" customHeight="1" x14ac:dyDescent="0.3">
      <c r="A114" s="30">
        <v>3</v>
      </c>
      <c r="B114" s="363" t="s">
        <v>3639</v>
      </c>
      <c r="C114" s="363"/>
      <c r="D114" s="363"/>
      <c r="E114" s="191"/>
      <c r="F114" s="40"/>
      <c r="G114" s="40"/>
      <c r="H114" s="40"/>
      <c r="I114" s="40"/>
      <c r="J114" s="40"/>
      <c r="K114" s="40"/>
    </row>
    <row r="115" spans="1:48" s="463" customFormat="1" ht="15" customHeight="1" x14ac:dyDescent="0.3">
      <c r="A115" s="36">
        <v>4</v>
      </c>
      <c r="B115" s="37" t="s">
        <v>864</v>
      </c>
      <c r="C115" s="207" t="s">
        <v>3649</v>
      </c>
      <c r="D115" s="207" t="s">
        <v>2536</v>
      </c>
      <c r="E115" s="497"/>
      <c r="F115" s="40"/>
      <c r="G115" s="40"/>
      <c r="H115" s="40"/>
      <c r="I115" s="40"/>
      <c r="J115" s="40"/>
      <c r="K115" s="40"/>
      <c r="L115" s="105"/>
      <c r="M115" s="105"/>
      <c r="N115" s="105"/>
      <c r="O115" s="105"/>
      <c r="P115" s="105"/>
      <c r="Q115" s="105"/>
      <c r="R115" s="105"/>
      <c r="S115" s="105"/>
      <c r="T115" s="105"/>
      <c r="U115" s="105"/>
      <c r="V115" s="105"/>
      <c r="W115" s="105"/>
      <c r="X115" s="105"/>
      <c r="Y115" s="105"/>
      <c r="Z115" s="105"/>
      <c r="AA115" s="105"/>
      <c r="AB115" s="105"/>
      <c r="AC115" s="105"/>
      <c r="AD115" s="105"/>
      <c r="AE115" s="105"/>
      <c r="AF115" s="105"/>
      <c r="AG115" s="105"/>
      <c r="AH115" s="105"/>
      <c r="AI115" s="105"/>
      <c r="AJ115" s="105"/>
      <c r="AK115" s="105"/>
      <c r="AL115" s="105"/>
      <c r="AM115" s="105"/>
      <c r="AN115" s="105"/>
      <c r="AO115" s="105"/>
      <c r="AP115" s="105"/>
      <c r="AQ115" s="105"/>
      <c r="AR115" s="105"/>
      <c r="AS115" s="105"/>
      <c r="AT115" s="105"/>
      <c r="AU115" s="105"/>
      <c r="AV115" s="105"/>
    </row>
    <row r="116" spans="1:48" ht="15" customHeight="1" x14ac:dyDescent="0.3">
      <c r="A116" s="30" t="s">
        <v>285</v>
      </c>
      <c r="B116" s="42" t="s">
        <v>286</v>
      </c>
      <c r="C116" s="43" t="s">
        <v>3650</v>
      </c>
      <c r="D116" s="43" t="s">
        <v>2537</v>
      </c>
      <c r="E116" s="40"/>
      <c r="F116" s="40"/>
      <c r="G116" s="40"/>
      <c r="H116" s="40"/>
      <c r="I116" s="40"/>
      <c r="J116" s="40"/>
      <c r="K116" s="40"/>
    </row>
    <row r="117" spans="1:48" x14ac:dyDescent="0.3">
      <c r="A117" s="30" t="s">
        <v>290</v>
      </c>
      <c r="B117" s="42" t="s">
        <v>291</v>
      </c>
      <c r="C117" s="43" t="s">
        <v>3651</v>
      </c>
      <c r="D117" s="43" t="s">
        <v>3652</v>
      </c>
      <c r="E117" s="40"/>
      <c r="F117" s="40"/>
      <c r="G117" s="40"/>
      <c r="H117" s="40"/>
      <c r="I117" s="40"/>
      <c r="J117" s="40"/>
      <c r="K117" s="40"/>
    </row>
    <row r="118" spans="1:48" x14ac:dyDescent="0.3">
      <c r="A118" s="30" t="s">
        <v>295</v>
      </c>
      <c r="B118" s="42" t="s">
        <v>296</v>
      </c>
      <c r="C118" s="42" t="s">
        <v>297</v>
      </c>
      <c r="D118" s="42" t="s">
        <v>3642</v>
      </c>
      <c r="E118" s="32"/>
      <c r="F118" s="40"/>
      <c r="G118" s="40"/>
      <c r="H118" s="40"/>
      <c r="I118" s="40"/>
      <c r="J118" s="40"/>
      <c r="K118" s="40"/>
    </row>
    <row r="119" spans="1:48" x14ac:dyDescent="0.3">
      <c r="A119" s="30" t="s">
        <v>299</v>
      </c>
      <c r="B119" s="42" t="s">
        <v>300</v>
      </c>
      <c r="C119" s="42" t="s">
        <v>301</v>
      </c>
      <c r="D119" s="42" t="s">
        <v>2522</v>
      </c>
      <c r="E119" s="32"/>
      <c r="F119" s="40"/>
      <c r="G119" s="40"/>
      <c r="H119" s="40"/>
      <c r="I119" s="40"/>
      <c r="J119" s="40"/>
      <c r="K119" s="40"/>
    </row>
    <row r="120" spans="1:48" ht="14.15" customHeight="1" x14ac:dyDescent="0.3">
      <c r="A120" s="30" t="s">
        <v>304</v>
      </c>
      <c r="B120" s="63" t="s">
        <v>305</v>
      </c>
      <c r="C120" s="63"/>
      <c r="D120" s="63"/>
      <c r="E120" s="35"/>
      <c r="F120" s="40"/>
      <c r="G120" s="40"/>
      <c r="H120" s="40"/>
      <c r="I120" s="40"/>
      <c r="J120" s="40"/>
      <c r="K120" s="40"/>
    </row>
    <row r="121" spans="1:48" ht="17.5" customHeight="1" x14ac:dyDescent="0.3">
      <c r="A121" s="30" t="s">
        <v>306</v>
      </c>
      <c r="B121" s="832" t="s">
        <v>3643</v>
      </c>
      <c r="C121" s="830"/>
      <c r="D121" s="830"/>
      <c r="E121" s="105"/>
      <c r="F121" s="40"/>
      <c r="G121" s="40"/>
      <c r="H121" s="40"/>
      <c r="I121" s="40"/>
      <c r="J121" s="40"/>
      <c r="K121" s="40"/>
    </row>
    <row r="122" spans="1:48" ht="13.5" customHeight="1" x14ac:dyDescent="0.3">
      <c r="A122" s="30" t="s">
        <v>308</v>
      </c>
      <c r="B122" s="832" t="s">
        <v>3653</v>
      </c>
      <c r="C122" s="830"/>
      <c r="D122" s="830"/>
      <c r="E122" s="105"/>
      <c r="F122" s="40"/>
      <c r="G122" s="40"/>
      <c r="H122" s="40"/>
      <c r="I122" s="40"/>
      <c r="J122" s="40"/>
      <c r="K122" s="40"/>
    </row>
    <row r="123" spans="1:48" ht="16" customHeight="1" x14ac:dyDescent="0.3">
      <c r="A123" s="30" t="s">
        <v>310</v>
      </c>
      <c r="B123" s="832" t="s">
        <v>3645</v>
      </c>
      <c r="C123" s="830"/>
      <c r="D123" s="830"/>
      <c r="E123" s="105"/>
      <c r="F123" s="40"/>
      <c r="G123" s="40"/>
      <c r="H123" s="40"/>
      <c r="I123" s="40"/>
      <c r="J123" s="40"/>
      <c r="K123" s="40"/>
    </row>
    <row r="124" spans="1:48" ht="19.5" customHeight="1" x14ac:dyDescent="0.3">
      <c r="A124" s="30" t="s">
        <v>312</v>
      </c>
      <c r="B124" s="149" t="s">
        <v>3646</v>
      </c>
      <c r="C124" s="830"/>
      <c r="D124" s="830"/>
      <c r="E124" s="105"/>
      <c r="F124" s="40"/>
      <c r="G124" s="40"/>
      <c r="H124" s="40"/>
      <c r="I124" s="40"/>
      <c r="J124" s="40"/>
      <c r="K124" s="40"/>
    </row>
    <row r="125" spans="1:48" ht="20.5" customHeight="1" x14ac:dyDescent="0.3">
      <c r="A125" s="30">
        <v>5</v>
      </c>
      <c r="B125" s="63" t="s">
        <v>354</v>
      </c>
      <c r="C125" s="63"/>
      <c r="D125" s="63"/>
      <c r="E125" s="35"/>
      <c r="F125" s="40"/>
      <c r="G125" s="40"/>
      <c r="H125" s="40"/>
      <c r="I125" s="40"/>
      <c r="J125" s="40"/>
      <c r="K125" s="40"/>
    </row>
    <row r="126" spans="1:48" ht="73" customHeight="1" x14ac:dyDescent="0.3">
      <c r="A126" s="30">
        <v>6</v>
      </c>
      <c r="B126" s="1020" t="s">
        <v>1912</v>
      </c>
      <c r="C126" s="1021"/>
      <c r="D126" s="1022"/>
      <c r="E126" s="84"/>
      <c r="F126" s="40"/>
      <c r="G126" s="40"/>
      <c r="H126" s="40"/>
      <c r="I126" s="40"/>
      <c r="J126" s="40"/>
      <c r="K126" s="40"/>
    </row>
    <row r="127" spans="1:48" ht="31.4" customHeight="1" x14ac:dyDescent="0.3">
      <c r="A127" s="66">
        <v>7</v>
      </c>
      <c r="B127" s="67" t="s">
        <v>356</v>
      </c>
      <c r="C127" s="167">
        <v>1128034.73</v>
      </c>
      <c r="D127" s="167">
        <v>1647045</v>
      </c>
      <c r="E127" s="170"/>
      <c r="F127" s="40"/>
      <c r="G127" s="40"/>
      <c r="H127" s="40"/>
      <c r="I127" s="40"/>
      <c r="J127" s="40"/>
      <c r="K127" s="40"/>
    </row>
    <row r="128" spans="1:48" x14ac:dyDescent="0.3">
      <c r="A128" s="30">
        <v>8</v>
      </c>
      <c r="B128" s="63" t="s">
        <v>365</v>
      </c>
      <c r="C128" s="44" t="s">
        <v>368</v>
      </c>
      <c r="D128" s="117" t="s">
        <v>368</v>
      </c>
      <c r="E128" s="119"/>
      <c r="F128" s="40"/>
      <c r="G128" s="40"/>
      <c r="H128" s="40"/>
      <c r="I128" s="40"/>
      <c r="J128" s="40"/>
      <c r="K128" s="40"/>
    </row>
    <row r="129" spans="1:48" x14ac:dyDescent="0.3">
      <c r="A129" s="1280"/>
      <c r="B129" s="1281"/>
      <c r="C129" s="1281"/>
      <c r="D129" s="1281"/>
      <c r="E129" s="1281"/>
      <c r="F129" s="839"/>
      <c r="G129" s="839"/>
      <c r="H129" s="839"/>
      <c r="I129" s="839"/>
      <c r="J129" s="839"/>
      <c r="K129" s="839"/>
    </row>
    <row r="130" spans="1:48" s="403" customFormat="1" ht="23" x14ac:dyDescent="0.35">
      <c r="A130" s="85" t="s">
        <v>2</v>
      </c>
      <c r="B130" s="1006" t="s">
        <v>250</v>
      </c>
      <c r="C130" s="1006"/>
      <c r="D130" s="28"/>
      <c r="E130" s="28"/>
      <c r="F130" s="40"/>
      <c r="G130" s="40"/>
      <c r="H130" s="40"/>
      <c r="I130" s="40"/>
      <c r="J130" s="40"/>
      <c r="K130" s="40"/>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c r="AL130" s="105"/>
      <c r="AM130" s="105"/>
      <c r="AN130" s="105"/>
      <c r="AO130" s="105"/>
      <c r="AP130" s="105"/>
      <c r="AQ130" s="105"/>
      <c r="AR130" s="105"/>
      <c r="AS130" s="105"/>
      <c r="AT130" s="105"/>
      <c r="AU130" s="105"/>
      <c r="AV130" s="105"/>
    </row>
    <row r="131" spans="1:48" x14ac:dyDescent="0.3">
      <c r="A131" s="30">
        <v>1</v>
      </c>
      <c r="B131" s="1007" t="s">
        <v>3654</v>
      </c>
      <c r="C131" s="1007"/>
      <c r="D131" s="24"/>
      <c r="E131" s="24"/>
      <c r="F131" s="40"/>
      <c r="G131" s="40"/>
      <c r="H131" s="40"/>
      <c r="I131" s="40"/>
      <c r="J131" s="40"/>
      <c r="K131" s="40"/>
    </row>
    <row r="132" spans="1:48" x14ac:dyDescent="0.3">
      <c r="A132" s="30">
        <v>2</v>
      </c>
      <c r="B132" s="1029" t="s">
        <v>3655</v>
      </c>
      <c r="C132" s="1029"/>
      <c r="D132" s="24"/>
      <c r="E132" s="24"/>
      <c r="F132" s="40"/>
      <c r="G132" s="40"/>
      <c r="H132" s="40"/>
      <c r="I132" s="40"/>
      <c r="J132" s="40"/>
      <c r="K132" s="40"/>
    </row>
    <row r="133" spans="1:48" ht="34.4" customHeight="1" x14ac:dyDescent="0.3">
      <c r="A133" s="30">
        <v>3</v>
      </c>
      <c r="B133" s="1018" t="s">
        <v>3639</v>
      </c>
      <c r="C133" s="1035"/>
      <c r="D133" s="191"/>
      <c r="E133" s="191"/>
      <c r="F133" s="40"/>
      <c r="G133" s="40"/>
      <c r="H133" s="40"/>
      <c r="I133" s="40"/>
      <c r="J133" s="40"/>
      <c r="K133" s="40"/>
    </row>
    <row r="134" spans="1:48" s="463" customFormat="1" ht="15" customHeight="1" x14ac:dyDescent="0.3">
      <c r="A134" s="36">
        <v>4</v>
      </c>
      <c r="B134" s="37" t="s">
        <v>864</v>
      </c>
      <c r="C134" s="207" t="s">
        <v>3649</v>
      </c>
      <c r="D134" s="484"/>
      <c r="E134" s="484"/>
      <c r="F134" s="40"/>
      <c r="G134" s="40"/>
      <c r="H134" s="40"/>
      <c r="I134" s="40"/>
      <c r="J134" s="40"/>
      <c r="K134" s="40"/>
      <c r="L134" s="105"/>
      <c r="M134" s="105"/>
      <c r="N134" s="105"/>
      <c r="O134" s="105"/>
      <c r="P134" s="105"/>
      <c r="Q134" s="105"/>
      <c r="R134" s="105"/>
      <c r="S134" s="105"/>
      <c r="T134" s="105"/>
      <c r="U134" s="105"/>
      <c r="V134" s="105"/>
      <c r="W134" s="105"/>
      <c r="X134" s="105"/>
      <c r="Y134" s="105"/>
      <c r="Z134" s="105"/>
      <c r="AA134" s="105"/>
      <c r="AB134" s="105"/>
      <c r="AC134" s="105"/>
      <c r="AD134" s="105"/>
      <c r="AE134" s="105"/>
      <c r="AF134" s="105"/>
      <c r="AG134" s="105"/>
      <c r="AH134" s="105"/>
      <c r="AI134" s="105"/>
      <c r="AJ134" s="105"/>
      <c r="AK134" s="105"/>
      <c r="AL134" s="105"/>
      <c r="AM134" s="105"/>
      <c r="AN134" s="105"/>
      <c r="AO134" s="105"/>
      <c r="AP134" s="105"/>
      <c r="AQ134" s="105"/>
      <c r="AR134" s="105"/>
      <c r="AS134" s="105"/>
      <c r="AT134" s="105"/>
      <c r="AU134" s="105"/>
      <c r="AV134" s="105"/>
    </row>
    <row r="135" spans="1:48" ht="15" customHeight="1" x14ac:dyDescent="0.3">
      <c r="A135" s="30" t="s">
        <v>285</v>
      </c>
      <c r="B135" s="42" t="s">
        <v>286</v>
      </c>
      <c r="C135" s="43" t="s">
        <v>3650</v>
      </c>
      <c r="D135" s="40"/>
      <c r="E135" s="40"/>
      <c r="F135" s="40"/>
      <c r="G135" s="40"/>
      <c r="H135" s="40"/>
      <c r="I135" s="40"/>
      <c r="J135" s="40"/>
      <c r="K135" s="40"/>
    </row>
    <row r="136" spans="1:48" x14ac:dyDescent="0.3">
      <c r="A136" s="30" t="s">
        <v>290</v>
      </c>
      <c r="B136" s="42" t="s">
        <v>291</v>
      </c>
      <c r="C136" s="43" t="s">
        <v>3651</v>
      </c>
      <c r="D136" s="40"/>
      <c r="E136" s="40"/>
      <c r="F136" s="40"/>
      <c r="G136" s="40"/>
      <c r="H136" s="40"/>
      <c r="I136" s="40"/>
      <c r="J136" s="40"/>
      <c r="K136" s="40"/>
    </row>
    <row r="137" spans="1:48" x14ac:dyDescent="0.3">
      <c r="A137" s="30" t="s">
        <v>295</v>
      </c>
      <c r="B137" s="42" t="s">
        <v>296</v>
      </c>
      <c r="C137" s="42" t="s">
        <v>297</v>
      </c>
      <c r="D137" s="32"/>
      <c r="E137" s="32"/>
      <c r="F137" s="40"/>
      <c r="G137" s="40"/>
      <c r="H137" s="40"/>
      <c r="I137" s="40"/>
      <c r="J137" s="40"/>
      <c r="K137" s="40"/>
    </row>
    <row r="138" spans="1:48" x14ac:dyDescent="0.3">
      <c r="A138" s="30" t="s">
        <v>299</v>
      </c>
      <c r="B138" s="42" t="s">
        <v>300</v>
      </c>
      <c r="C138" s="42" t="s">
        <v>301</v>
      </c>
      <c r="D138" s="32"/>
      <c r="E138" s="32"/>
      <c r="F138" s="40"/>
      <c r="G138" s="40"/>
      <c r="H138" s="40"/>
      <c r="I138" s="40"/>
      <c r="J138" s="40"/>
      <c r="K138" s="40"/>
    </row>
    <row r="139" spans="1:48" ht="16.5" customHeight="1" x14ac:dyDescent="0.3">
      <c r="A139" s="30" t="s">
        <v>304</v>
      </c>
      <c r="B139" s="63" t="s">
        <v>305</v>
      </c>
      <c r="C139" s="63"/>
      <c r="D139" s="35"/>
      <c r="E139" s="35"/>
      <c r="F139" s="40"/>
      <c r="G139" s="40"/>
      <c r="H139" s="40"/>
      <c r="I139" s="40"/>
      <c r="J139" s="40"/>
      <c r="K139" s="40"/>
    </row>
    <row r="140" spans="1:48" ht="18" customHeight="1" x14ac:dyDescent="0.3">
      <c r="A140" s="30" t="s">
        <v>306</v>
      </c>
      <c r="B140" s="832" t="s">
        <v>3643</v>
      </c>
      <c r="C140" s="837"/>
      <c r="D140" s="18"/>
      <c r="E140" s="105"/>
      <c r="F140" s="40"/>
      <c r="G140" s="40"/>
      <c r="H140" s="40"/>
      <c r="I140" s="40"/>
      <c r="J140" s="40"/>
      <c r="K140" s="40"/>
    </row>
    <row r="141" spans="1:48" ht="16" customHeight="1" x14ac:dyDescent="0.3">
      <c r="A141" s="30" t="s">
        <v>308</v>
      </c>
      <c r="B141" s="832" t="s">
        <v>3653</v>
      </c>
      <c r="C141" s="837"/>
      <c r="D141" s="18"/>
      <c r="E141" s="105"/>
      <c r="F141" s="40"/>
      <c r="G141" s="40"/>
      <c r="H141" s="40"/>
      <c r="I141" s="40"/>
      <c r="J141" s="40"/>
      <c r="K141" s="40"/>
    </row>
    <row r="142" spans="1:48" ht="16.5" customHeight="1" x14ac:dyDescent="0.3">
      <c r="A142" s="30" t="s">
        <v>310</v>
      </c>
      <c r="B142" s="832" t="s">
        <v>3645</v>
      </c>
      <c r="C142" s="837"/>
      <c r="D142" s="18"/>
      <c r="E142" s="105"/>
      <c r="F142" s="40"/>
      <c r="G142" s="40"/>
      <c r="H142" s="40"/>
      <c r="I142" s="40"/>
      <c r="J142" s="40"/>
      <c r="K142" s="40"/>
    </row>
    <row r="143" spans="1:48" ht="21.65" customHeight="1" x14ac:dyDescent="0.3">
      <c r="A143" s="30" t="s">
        <v>312</v>
      </c>
      <c r="B143" s="149" t="s">
        <v>3646</v>
      </c>
      <c r="C143" s="837"/>
      <c r="D143" s="18"/>
      <c r="E143" s="105"/>
      <c r="F143" s="40"/>
      <c r="G143" s="40"/>
      <c r="H143" s="40"/>
      <c r="I143" s="40"/>
      <c r="J143" s="40"/>
      <c r="K143" s="40"/>
    </row>
    <row r="144" spans="1:48" x14ac:dyDescent="0.3">
      <c r="A144" s="30">
        <v>5</v>
      </c>
      <c r="B144" s="63" t="s">
        <v>354</v>
      </c>
      <c r="C144" s="63"/>
      <c r="D144" s="35"/>
      <c r="E144" s="35"/>
      <c r="F144" s="40"/>
      <c r="G144" s="40"/>
      <c r="H144" s="40"/>
      <c r="I144" s="40"/>
      <c r="J144" s="40"/>
      <c r="K144" s="40"/>
    </row>
    <row r="145" spans="1:48" ht="91.4" customHeight="1" x14ac:dyDescent="0.3">
      <c r="A145" s="30">
        <v>6</v>
      </c>
      <c r="B145" s="1020" t="s">
        <v>1912</v>
      </c>
      <c r="C145" s="1022"/>
      <c r="D145" s="84"/>
      <c r="E145" s="84"/>
      <c r="F145" s="40"/>
      <c r="G145" s="40"/>
      <c r="H145" s="40"/>
      <c r="I145" s="40"/>
      <c r="J145" s="40"/>
      <c r="K145" s="40"/>
    </row>
    <row r="146" spans="1:48" ht="31.4" customHeight="1" x14ac:dyDescent="0.3">
      <c r="A146" s="66">
        <v>7</v>
      </c>
      <c r="B146" s="67" t="s">
        <v>356</v>
      </c>
      <c r="C146" s="112">
        <v>1357457.29</v>
      </c>
      <c r="D146" s="75"/>
      <c r="E146" s="75"/>
      <c r="F146" s="40"/>
      <c r="G146" s="40"/>
      <c r="H146" s="40"/>
      <c r="I146" s="40"/>
      <c r="J146" s="40"/>
      <c r="K146" s="40"/>
    </row>
    <row r="147" spans="1:48" x14ac:dyDescent="0.3">
      <c r="A147" s="30">
        <v>8</v>
      </c>
      <c r="B147" s="63" t="s">
        <v>365</v>
      </c>
      <c r="C147" s="44" t="s">
        <v>368</v>
      </c>
      <c r="D147" s="24"/>
      <c r="E147" s="119"/>
      <c r="F147" s="40"/>
      <c r="G147" s="40"/>
      <c r="H147" s="40"/>
      <c r="I147" s="40"/>
      <c r="J147" s="40"/>
      <c r="K147" s="40"/>
    </row>
    <row r="148" spans="1:48" x14ac:dyDescent="0.3">
      <c r="A148" s="1239"/>
      <c r="B148" s="1119"/>
      <c r="C148" s="1119"/>
      <c r="D148" s="1119"/>
      <c r="E148" s="1119"/>
      <c r="F148" s="839"/>
      <c r="G148" s="839"/>
      <c r="H148" s="839"/>
      <c r="I148" s="839"/>
      <c r="J148" s="839"/>
      <c r="K148" s="839"/>
    </row>
    <row r="149" spans="1:48" s="403" customFormat="1" ht="23" x14ac:dyDescent="0.35">
      <c r="A149" s="85" t="s">
        <v>2</v>
      </c>
      <c r="B149" s="1006" t="s">
        <v>252</v>
      </c>
      <c r="C149" s="1006"/>
      <c r="D149" s="28"/>
      <c r="E149" s="28"/>
      <c r="F149" s="40"/>
      <c r="G149" s="40"/>
      <c r="H149" s="40"/>
      <c r="I149" s="40"/>
      <c r="J149" s="40"/>
      <c r="K149" s="40"/>
      <c r="L149" s="105"/>
      <c r="M149" s="105"/>
      <c r="N149" s="105"/>
      <c r="O149" s="105"/>
      <c r="P149" s="105"/>
      <c r="Q149" s="105"/>
      <c r="R149" s="105"/>
      <c r="S149" s="105"/>
      <c r="T149" s="105"/>
      <c r="U149" s="105"/>
      <c r="V149" s="105"/>
      <c r="W149" s="105"/>
      <c r="X149" s="105"/>
      <c r="Y149" s="105"/>
      <c r="Z149" s="105"/>
      <c r="AA149" s="105"/>
      <c r="AB149" s="105"/>
      <c r="AC149" s="105"/>
      <c r="AD149" s="105"/>
      <c r="AE149" s="105"/>
      <c r="AF149" s="105"/>
      <c r="AG149" s="105"/>
      <c r="AH149" s="105"/>
      <c r="AI149" s="105"/>
      <c r="AJ149" s="105"/>
      <c r="AK149" s="105"/>
      <c r="AL149" s="105"/>
      <c r="AM149" s="105"/>
      <c r="AN149" s="105"/>
      <c r="AO149" s="105"/>
      <c r="AP149" s="105"/>
      <c r="AQ149" s="105"/>
      <c r="AR149" s="105"/>
      <c r="AS149" s="105"/>
      <c r="AT149" s="105"/>
      <c r="AU149" s="105"/>
      <c r="AV149" s="105"/>
    </row>
    <row r="150" spans="1:48" x14ac:dyDescent="0.3">
      <c r="A150" s="30">
        <v>1</v>
      </c>
      <c r="B150" s="1029" t="s">
        <v>3656</v>
      </c>
      <c r="C150" s="1029"/>
      <c r="D150" s="24"/>
      <c r="E150" s="24"/>
      <c r="F150" s="40"/>
      <c r="G150" s="40"/>
      <c r="H150" s="40"/>
      <c r="I150" s="40"/>
      <c r="J150" s="40"/>
      <c r="K150" s="40"/>
    </row>
    <row r="151" spans="1:48" x14ac:dyDescent="0.3">
      <c r="A151" s="30">
        <v>2</v>
      </c>
      <c r="B151" s="1029" t="s">
        <v>3657</v>
      </c>
      <c r="C151" s="1029"/>
      <c r="D151" s="24"/>
      <c r="E151" s="24"/>
      <c r="F151" s="40"/>
      <c r="G151" s="40"/>
      <c r="H151" s="40"/>
      <c r="I151" s="40"/>
      <c r="J151" s="40"/>
      <c r="K151" s="40"/>
    </row>
    <row r="152" spans="1:48" ht="14.15" customHeight="1" x14ac:dyDescent="0.3">
      <c r="A152" s="30">
        <v>3</v>
      </c>
      <c r="B152" s="1009" t="s">
        <v>3658</v>
      </c>
      <c r="C152" s="1009"/>
      <c r="D152" s="191"/>
      <c r="E152" s="191"/>
      <c r="F152" s="40"/>
      <c r="G152" s="40"/>
      <c r="H152" s="40"/>
      <c r="I152" s="40"/>
      <c r="J152" s="40"/>
      <c r="K152" s="40"/>
    </row>
    <row r="153" spans="1:48" s="463" customFormat="1" ht="19" customHeight="1" x14ac:dyDescent="0.3">
      <c r="A153" s="36">
        <v>4</v>
      </c>
      <c r="B153" s="37" t="s">
        <v>864</v>
      </c>
      <c r="C153" s="207" t="s">
        <v>707</v>
      </c>
      <c r="D153" s="497"/>
      <c r="E153" s="484"/>
      <c r="F153" s="40"/>
      <c r="G153" s="40"/>
      <c r="H153" s="40"/>
      <c r="I153" s="40"/>
      <c r="J153" s="40"/>
      <c r="K153" s="40"/>
      <c r="L153" s="105"/>
      <c r="M153" s="105"/>
      <c r="N153" s="105"/>
      <c r="O153" s="105"/>
      <c r="P153" s="105"/>
      <c r="Q153" s="105"/>
      <c r="R153" s="105"/>
      <c r="S153" s="105"/>
      <c r="T153" s="105"/>
      <c r="U153" s="105"/>
      <c r="V153" s="105"/>
      <c r="W153" s="105"/>
      <c r="X153" s="105"/>
      <c r="Y153" s="105"/>
      <c r="Z153" s="105"/>
      <c r="AA153" s="105"/>
      <c r="AB153" s="105"/>
      <c r="AC153" s="105"/>
      <c r="AD153" s="105"/>
      <c r="AE153" s="105"/>
      <c r="AF153" s="105"/>
      <c r="AG153" s="105"/>
      <c r="AH153" s="105"/>
      <c r="AI153" s="105"/>
      <c r="AJ153" s="105"/>
      <c r="AK153" s="105"/>
      <c r="AL153" s="105"/>
      <c r="AM153" s="105"/>
      <c r="AN153" s="105"/>
      <c r="AO153" s="105"/>
      <c r="AP153" s="105"/>
      <c r="AQ153" s="105"/>
      <c r="AR153" s="105"/>
      <c r="AS153" s="105"/>
      <c r="AT153" s="105"/>
      <c r="AU153" s="105"/>
      <c r="AV153" s="105"/>
    </row>
    <row r="154" spans="1:48" ht="15" customHeight="1" x14ac:dyDescent="0.3">
      <c r="A154" s="30" t="s">
        <v>285</v>
      </c>
      <c r="B154" s="42" t="s">
        <v>286</v>
      </c>
      <c r="C154" s="43" t="s">
        <v>3621</v>
      </c>
      <c r="D154" s="40"/>
      <c r="E154" s="40"/>
      <c r="F154" s="40"/>
      <c r="G154" s="40"/>
      <c r="H154" s="40"/>
      <c r="I154" s="40"/>
      <c r="J154" s="40"/>
      <c r="K154" s="40"/>
    </row>
    <row r="155" spans="1:48" x14ac:dyDescent="0.3">
      <c r="A155" s="30" t="s">
        <v>290</v>
      </c>
      <c r="B155" s="42" t="s">
        <v>291</v>
      </c>
      <c r="C155" s="43" t="s">
        <v>3659</v>
      </c>
      <c r="D155" s="40"/>
      <c r="E155" s="40"/>
      <c r="F155" s="40"/>
      <c r="G155" s="40"/>
      <c r="H155" s="40"/>
      <c r="I155" s="40"/>
      <c r="J155" s="40"/>
      <c r="K155" s="40"/>
    </row>
    <row r="156" spans="1:48" x14ac:dyDescent="0.3">
      <c r="A156" s="30" t="s">
        <v>295</v>
      </c>
      <c r="B156" s="42" t="s">
        <v>296</v>
      </c>
      <c r="C156" s="42" t="s">
        <v>1547</v>
      </c>
      <c r="D156" s="32"/>
      <c r="E156" s="32"/>
      <c r="F156" s="40"/>
      <c r="G156" s="40"/>
      <c r="H156" s="40"/>
      <c r="I156" s="40"/>
      <c r="J156" s="40"/>
      <c r="K156" s="40"/>
    </row>
    <row r="157" spans="1:48" x14ac:dyDescent="0.3">
      <c r="A157" s="30" t="s">
        <v>299</v>
      </c>
      <c r="B157" s="42" t="s">
        <v>300</v>
      </c>
      <c r="C157" s="42" t="s">
        <v>748</v>
      </c>
      <c r="D157" s="32"/>
      <c r="E157" s="32"/>
      <c r="F157" s="40"/>
      <c r="G157" s="40"/>
      <c r="H157" s="40"/>
      <c r="I157" s="40"/>
      <c r="J157" s="40"/>
      <c r="K157" s="40"/>
    </row>
    <row r="158" spans="1:48" x14ac:dyDescent="0.3">
      <c r="A158" s="30">
        <v>5</v>
      </c>
      <c r="B158" s="63" t="s">
        <v>354</v>
      </c>
      <c r="C158" s="63"/>
      <c r="D158" s="35"/>
      <c r="E158" s="35"/>
      <c r="F158" s="40"/>
      <c r="G158" s="40"/>
      <c r="H158" s="40"/>
      <c r="I158" s="40"/>
      <c r="J158" s="40"/>
      <c r="K158" s="40"/>
    </row>
    <row r="159" spans="1:48" ht="84" customHeight="1" x14ac:dyDescent="0.3">
      <c r="A159" s="30">
        <v>6</v>
      </c>
      <c r="B159" s="1020" t="s">
        <v>1912</v>
      </c>
      <c r="C159" s="1022"/>
      <c r="D159" s="84"/>
      <c r="E159" s="84"/>
      <c r="F159" s="40"/>
      <c r="G159" s="40"/>
      <c r="H159" s="40"/>
      <c r="I159" s="40"/>
      <c r="J159" s="40"/>
      <c r="K159" s="40"/>
    </row>
    <row r="160" spans="1:48" ht="31.4" customHeight="1" x14ac:dyDescent="0.3">
      <c r="A160" s="66">
        <v>7</v>
      </c>
      <c r="B160" s="67" t="s">
        <v>356</v>
      </c>
      <c r="C160" s="833">
        <v>418995.01</v>
      </c>
      <c r="D160" s="838"/>
      <c r="E160" s="75"/>
      <c r="F160" s="40"/>
      <c r="G160" s="40"/>
      <c r="H160" s="40"/>
      <c r="I160" s="40"/>
      <c r="J160" s="40"/>
      <c r="K160" s="40"/>
    </row>
    <row r="161" spans="1:11" x14ac:dyDescent="0.3">
      <c r="A161" s="30">
        <v>8</v>
      </c>
      <c r="B161" s="63" t="s">
        <v>365</v>
      </c>
      <c r="C161" s="44" t="s">
        <v>3628</v>
      </c>
      <c r="D161" s="24"/>
      <c r="E161" s="119"/>
      <c r="F161" s="40"/>
      <c r="G161" s="40"/>
      <c r="H161" s="40"/>
      <c r="I161" s="40"/>
      <c r="J161" s="40"/>
      <c r="K161" s="40"/>
    </row>
    <row r="162" spans="1:11" x14ac:dyDescent="0.3">
      <c r="A162" s="518"/>
      <c r="B162" s="518"/>
      <c r="C162" s="518"/>
      <c r="D162" s="528"/>
      <c r="E162" s="528"/>
      <c r="F162" s="839"/>
      <c r="G162" s="839"/>
      <c r="H162" s="839"/>
      <c r="I162" s="839"/>
      <c r="J162" s="839"/>
      <c r="K162" s="839"/>
    </row>
    <row r="163" spans="1:11" s="105" customFormat="1" x14ac:dyDescent="0.35"/>
    <row r="164" spans="1:11" s="105" customFormat="1" x14ac:dyDescent="0.35"/>
    <row r="165" spans="1:11" s="105" customFormat="1" x14ac:dyDescent="0.35"/>
    <row r="166" spans="1:11" s="105" customFormat="1" x14ac:dyDescent="0.35"/>
    <row r="167" spans="1:11" s="105" customFormat="1" x14ac:dyDescent="0.35"/>
    <row r="168" spans="1:11" s="105" customFormat="1" x14ac:dyDescent="0.35"/>
    <row r="169" spans="1:11" s="105" customFormat="1" x14ac:dyDescent="0.35"/>
    <row r="170" spans="1:11" s="105" customFormat="1" x14ac:dyDescent="0.35"/>
    <row r="171" spans="1:11" s="105" customFormat="1" x14ac:dyDescent="0.35"/>
    <row r="172" spans="1:11" s="105" customFormat="1" x14ac:dyDescent="0.35"/>
    <row r="173" spans="1:11" s="105" customFormat="1" x14ac:dyDescent="0.35"/>
    <row r="174" spans="1:11" s="105" customFormat="1" x14ac:dyDescent="0.35"/>
    <row r="175" spans="1:11" s="105" customFormat="1" x14ac:dyDescent="0.35"/>
    <row r="176" spans="1:11" s="105" customFormat="1" x14ac:dyDescent="0.35"/>
    <row r="177" s="105" customFormat="1" x14ac:dyDescent="0.35"/>
    <row r="178" s="105" customFormat="1" x14ac:dyDescent="0.35"/>
    <row r="179" s="105" customFormat="1" x14ac:dyDescent="0.35"/>
    <row r="180" s="105" customFormat="1" x14ac:dyDescent="0.35"/>
    <row r="181" s="105" customFormat="1" x14ac:dyDescent="0.35"/>
    <row r="182" s="105" customFormat="1" x14ac:dyDescent="0.35"/>
    <row r="183" s="105" customFormat="1" x14ac:dyDescent="0.35"/>
    <row r="184" s="105" customFormat="1" x14ac:dyDescent="0.35"/>
    <row r="185" s="105" customFormat="1" x14ac:dyDescent="0.35"/>
    <row r="186" s="105" customFormat="1" x14ac:dyDescent="0.35"/>
    <row r="187" s="105" customFormat="1" x14ac:dyDescent="0.35"/>
    <row r="188" s="105" customFormat="1" x14ac:dyDescent="0.35"/>
    <row r="189" s="105" customFormat="1" x14ac:dyDescent="0.35"/>
    <row r="190" s="105" customFormat="1" x14ac:dyDescent="0.35"/>
    <row r="191" s="105" customFormat="1" x14ac:dyDescent="0.35"/>
    <row r="192" s="105" customFormat="1" x14ac:dyDescent="0.35"/>
    <row r="193" s="105" customFormat="1" x14ac:dyDescent="0.35"/>
    <row r="194" s="105" customFormat="1" x14ac:dyDescent="0.35"/>
    <row r="195" s="105" customFormat="1" x14ac:dyDescent="0.35"/>
    <row r="196" s="105" customFormat="1" x14ac:dyDescent="0.35"/>
    <row r="197" s="105" customFormat="1" x14ac:dyDescent="0.35"/>
    <row r="198" s="105" customFormat="1" x14ac:dyDescent="0.35"/>
    <row r="199" s="105" customFormat="1" x14ac:dyDescent="0.35"/>
    <row r="200" s="105" customFormat="1" x14ac:dyDescent="0.35"/>
    <row r="201" s="105" customFormat="1" x14ac:dyDescent="0.35"/>
    <row r="202" s="105" customFormat="1" x14ac:dyDescent="0.35"/>
    <row r="203" s="105" customFormat="1" x14ac:dyDescent="0.35"/>
    <row r="204" s="105" customFormat="1" x14ac:dyDescent="0.35"/>
    <row r="205" s="105" customFormat="1" x14ac:dyDescent="0.35"/>
    <row r="206" s="105" customFormat="1" x14ac:dyDescent="0.35"/>
    <row r="207" s="105" customFormat="1" x14ac:dyDescent="0.35"/>
    <row r="208" s="105" customFormat="1" x14ac:dyDescent="0.35"/>
    <row r="209" s="105" customFormat="1" x14ac:dyDescent="0.35"/>
  </sheetData>
  <sheetProtection algorithmName="SHA-512" hashValue="2ZNdJIqk6TNvdU2IulWGAvuPjH25mfi2UMsT92vcjWGsxT7fdWKManyr/+fbvgL6sl8pQid+CaVMd3Pm24alsQ==" saltValue="HTjBIdiubYHRK1+hrjPFeg==" spinCount="100000" sheet="1" formatCells="0" formatColumns="0" formatRows="0" sort="0" autoFilter="0"/>
  <mergeCells count="53">
    <mergeCell ref="B61:D61"/>
    <mergeCell ref="B36:C36"/>
    <mergeCell ref="B4:K4"/>
    <mergeCell ref="B5:K5"/>
    <mergeCell ref="B6:K6"/>
    <mergeCell ref="B18:E18"/>
    <mergeCell ref="A21:E21"/>
    <mergeCell ref="B22:C22"/>
    <mergeCell ref="B23:C23"/>
    <mergeCell ref="B24:C24"/>
    <mergeCell ref="B7:K7"/>
    <mergeCell ref="B54:C54"/>
    <mergeCell ref="A57:E57"/>
    <mergeCell ref="B58:D58"/>
    <mergeCell ref="B59:D59"/>
    <mergeCell ref="B60:D60"/>
    <mergeCell ref="A39:E39"/>
    <mergeCell ref="B40:C40"/>
    <mergeCell ref="B41:C41"/>
    <mergeCell ref="B42:C42"/>
    <mergeCell ref="B43:C43"/>
    <mergeCell ref="B152:C152"/>
    <mergeCell ref="B159:C159"/>
    <mergeCell ref="A2:I2"/>
    <mergeCell ref="B131:C131"/>
    <mergeCell ref="B132:C132"/>
    <mergeCell ref="B133:C133"/>
    <mergeCell ref="B145:C145"/>
    <mergeCell ref="A148:E148"/>
    <mergeCell ref="B149:C149"/>
    <mergeCell ref="B111:D111"/>
    <mergeCell ref="B112:D112"/>
    <mergeCell ref="B113:D113"/>
    <mergeCell ref="B126:D126"/>
    <mergeCell ref="A129:E129"/>
    <mergeCell ref="B130:C130"/>
    <mergeCell ref="B92:C92"/>
    <mergeCell ref="A1:K1"/>
    <mergeCell ref="A3:K3"/>
    <mergeCell ref="B150:C150"/>
    <mergeCell ref="B151:C151"/>
    <mergeCell ref="B93:C93"/>
    <mergeCell ref="B94:C94"/>
    <mergeCell ref="B95:C95"/>
    <mergeCell ref="B107:C107"/>
    <mergeCell ref="A110:E110"/>
    <mergeCell ref="A74:E74"/>
    <mergeCell ref="B75:E75"/>
    <mergeCell ref="B76:E76"/>
    <mergeCell ref="B77:E77"/>
    <mergeCell ref="B88:E88"/>
    <mergeCell ref="A91:E91"/>
    <mergeCell ref="B71:D71"/>
  </mergeCells>
  <pageMargins left="0.7" right="0.7" top="0.75" bottom="0.75" header="0.3" footer="0.3"/>
  <pageSetup paperSize="9" scale="39" orientation="portrait" verticalDpi="0" r:id="rId1"/>
  <rowBreaks count="1" manualBreakCount="1">
    <brk id="73" max="10"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68529-2F48-4F24-9A0A-0D96B1A25964}">
  <dimension ref="A1:HD937"/>
  <sheetViews>
    <sheetView topLeftCell="B90" zoomScaleNormal="100" workbookViewId="0">
      <selection activeCell="B90" sqref="A1:XFD1048576"/>
    </sheetView>
  </sheetViews>
  <sheetFormatPr defaultRowHeight="14.5" x14ac:dyDescent="0.35"/>
  <cols>
    <col min="1" max="1" width="18.81640625" customWidth="1"/>
    <col min="2" max="2" width="54" customWidth="1"/>
    <col min="3" max="3" width="26" customWidth="1"/>
    <col min="4" max="4" width="29.1796875" customWidth="1"/>
    <col min="5" max="5" width="23.54296875" customWidth="1"/>
    <col min="6" max="7" width="18.81640625" customWidth="1"/>
    <col min="8" max="8" width="15.1796875" customWidth="1"/>
    <col min="9" max="10" width="9.1796875" style="497" customWidth="1"/>
    <col min="11" max="63" width="9.1796875" style="497"/>
  </cols>
  <sheetData>
    <row r="1" spans="1:212" s="6" customFormat="1" ht="106" customHeight="1" x14ac:dyDescent="0.35">
      <c r="A1" s="1291" t="s">
        <v>276</v>
      </c>
      <c r="B1" s="1158"/>
      <c r="C1" s="1158"/>
      <c r="D1" s="1158"/>
      <c r="E1" s="1158"/>
      <c r="F1" s="1158"/>
      <c r="G1" s="1158"/>
      <c r="H1" s="1158"/>
      <c r="I1" s="1292"/>
      <c r="J1" s="1292"/>
      <c r="K1" s="497"/>
      <c r="L1" s="497"/>
      <c r="M1" s="497"/>
      <c r="N1" s="497"/>
      <c r="O1" s="497"/>
      <c r="P1" s="497"/>
      <c r="Q1" s="497"/>
      <c r="R1" s="497"/>
      <c r="S1" s="497"/>
      <c r="T1" s="497"/>
      <c r="U1" s="497"/>
      <c r="V1" s="497"/>
      <c r="W1" s="497"/>
      <c r="X1" s="497"/>
      <c r="Y1" s="497"/>
      <c r="Z1" s="497"/>
      <c r="AA1" s="497"/>
      <c r="AB1" s="497"/>
      <c r="AC1" s="497"/>
      <c r="AD1" s="497"/>
      <c r="AE1" s="497"/>
      <c r="AF1" s="497"/>
      <c r="AG1" s="497"/>
      <c r="AH1" s="497"/>
      <c r="AI1" s="497"/>
      <c r="AJ1" s="497"/>
      <c r="AK1" s="497"/>
      <c r="AL1" s="497"/>
      <c r="AM1" s="497"/>
      <c r="AN1" s="497"/>
      <c r="AO1" s="497"/>
      <c r="AP1" s="497"/>
      <c r="AQ1" s="497"/>
      <c r="AR1" s="497"/>
      <c r="AS1" s="497"/>
      <c r="AT1" s="497"/>
      <c r="AU1" s="497"/>
      <c r="AV1" s="497"/>
      <c r="AW1" s="497"/>
      <c r="AX1" s="497"/>
      <c r="AY1" s="497"/>
      <c r="AZ1" s="497"/>
      <c r="BA1" s="497"/>
      <c r="BB1" s="497"/>
      <c r="BC1" s="497"/>
      <c r="BD1" s="497"/>
      <c r="BE1" s="497"/>
      <c r="BF1" s="497"/>
      <c r="BG1" s="497"/>
      <c r="BH1" s="497"/>
      <c r="BI1" s="497"/>
      <c r="BJ1" s="497"/>
      <c r="BK1" s="497"/>
      <c r="BL1" s="497"/>
      <c r="BM1" s="497"/>
      <c r="BN1" s="497"/>
      <c r="BO1" s="497"/>
      <c r="BP1" s="497"/>
      <c r="BQ1" s="497"/>
      <c r="BR1" s="497"/>
      <c r="BS1" s="497"/>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row>
    <row r="2" spans="1:212" s="2" customFormat="1" ht="23" x14ac:dyDescent="0.3">
      <c r="A2" s="799" t="s">
        <v>2340</v>
      </c>
      <c r="B2" s="841"/>
      <c r="C2" s="127"/>
      <c r="D2" s="127"/>
      <c r="E2" s="127"/>
      <c r="F2" s="1289"/>
      <c r="G2" s="1060"/>
      <c r="H2" s="1060"/>
      <c r="I2" s="1060"/>
      <c r="J2" s="844"/>
      <c r="K2" s="497"/>
      <c r="L2" s="497"/>
      <c r="M2" s="497"/>
      <c r="N2" s="497"/>
      <c r="O2" s="497"/>
      <c r="P2" s="497"/>
      <c r="Q2" s="497"/>
      <c r="R2" s="497"/>
      <c r="S2" s="497"/>
      <c r="T2" s="497"/>
      <c r="U2" s="497"/>
      <c r="V2" s="497"/>
      <c r="W2" s="497"/>
      <c r="X2" s="497"/>
      <c r="Y2" s="497"/>
      <c r="Z2" s="497"/>
      <c r="AA2" s="497"/>
      <c r="AB2" s="497"/>
      <c r="AC2" s="497"/>
      <c r="AD2" s="497"/>
      <c r="AE2" s="497"/>
      <c r="AF2" s="497"/>
      <c r="AG2" s="497"/>
      <c r="AH2" s="497"/>
      <c r="AI2" s="497"/>
      <c r="AJ2" s="497"/>
      <c r="AK2" s="497"/>
      <c r="AL2" s="497"/>
      <c r="AM2" s="497"/>
      <c r="AN2" s="497"/>
      <c r="AO2" s="497"/>
      <c r="AP2" s="497"/>
      <c r="AQ2" s="497"/>
      <c r="AR2" s="497"/>
      <c r="AS2" s="497"/>
      <c r="AT2" s="497"/>
      <c r="AU2" s="497"/>
      <c r="AV2" s="497"/>
      <c r="AW2" s="497"/>
      <c r="AX2" s="497"/>
      <c r="AY2" s="497"/>
      <c r="AZ2" s="497"/>
      <c r="BA2" s="497"/>
      <c r="BB2" s="497"/>
      <c r="BC2" s="497"/>
      <c r="BD2" s="497"/>
      <c r="BE2" s="497"/>
      <c r="BF2" s="497"/>
      <c r="BG2" s="497"/>
      <c r="BH2" s="497"/>
      <c r="BI2" s="497"/>
      <c r="BJ2" s="497"/>
      <c r="BK2" s="497"/>
    </row>
    <row r="3" spans="1:212" s="843" customFormat="1" ht="23" x14ac:dyDescent="0.35">
      <c r="A3" s="1137" t="s">
        <v>235</v>
      </c>
      <c r="B3" s="1133"/>
      <c r="C3" s="1133"/>
      <c r="D3" s="1133"/>
      <c r="E3" s="1133"/>
      <c r="F3" s="1133"/>
      <c r="G3" s="1133"/>
      <c r="H3" s="1133"/>
      <c r="I3" s="1133"/>
      <c r="J3" s="1133"/>
      <c r="K3" s="842"/>
      <c r="L3" s="842"/>
      <c r="M3" s="842"/>
      <c r="N3" s="842"/>
      <c r="O3" s="842"/>
      <c r="P3" s="842"/>
      <c r="Q3" s="842"/>
      <c r="R3" s="842"/>
      <c r="S3" s="842"/>
      <c r="T3" s="842"/>
      <c r="U3" s="842"/>
      <c r="V3" s="842"/>
      <c r="W3" s="842"/>
      <c r="X3" s="842"/>
      <c r="Y3" s="842"/>
      <c r="Z3" s="842"/>
      <c r="AA3" s="842"/>
      <c r="AB3" s="842"/>
      <c r="AC3" s="842"/>
      <c r="AD3" s="842"/>
      <c r="AE3" s="842"/>
      <c r="AF3" s="842"/>
      <c r="AG3" s="842"/>
      <c r="AH3" s="842"/>
      <c r="AI3" s="842"/>
      <c r="AJ3" s="842"/>
      <c r="AK3" s="842"/>
      <c r="AL3" s="842"/>
      <c r="AM3" s="842"/>
      <c r="AN3" s="842"/>
      <c r="AO3" s="842"/>
      <c r="AP3" s="842"/>
      <c r="AQ3" s="842"/>
      <c r="AR3" s="842"/>
      <c r="AS3" s="842"/>
      <c r="AT3" s="842"/>
      <c r="AU3" s="842"/>
      <c r="AV3" s="842"/>
      <c r="AW3" s="842"/>
      <c r="AX3" s="842"/>
      <c r="AY3" s="842"/>
      <c r="AZ3" s="842"/>
      <c r="BA3" s="842"/>
      <c r="BB3" s="842"/>
      <c r="BC3" s="842"/>
      <c r="BD3" s="842"/>
      <c r="BE3" s="842"/>
      <c r="BF3" s="842"/>
      <c r="BG3" s="842"/>
      <c r="BH3" s="842"/>
      <c r="BI3" s="842"/>
      <c r="BJ3" s="842"/>
      <c r="BK3" s="842"/>
    </row>
    <row r="4" spans="1:212" s="6" customFormat="1" ht="23" x14ac:dyDescent="0.35">
      <c r="A4" s="185" t="s">
        <v>2</v>
      </c>
      <c r="B4" s="1137" t="s">
        <v>236</v>
      </c>
      <c r="C4" s="1137"/>
      <c r="D4" s="1137"/>
      <c r="E4" s="1137"/>
      <c r="F4" s="1137"/>
      <c r="G4" s="1137"/>
      <c r="H4" s="1137"/>
      <c r="I4" s="1133"/>
      <c r="J4" s="1133"/>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row>
    <row r="5" spans="1:212" s="2" customFormat="1" x14ac:dyDescent="0.3">
      <c r="A5" s="30">
        <v>1</v>
      </c>
      <c r="B5" s="1078" t="s">
        <v>3598</v>
      </c>
      <c r="C5" s="1078"/>
      <c r="D5" s="1078"/>
      <c r="E5" s="1078"/>
      <c r="F5" s="1078"/>
      <c r="G5" s="1078"/>
      <c r="H5" s="1078"/>
      <c r="I5" s="1133"/>
      <c r="J5" s="1133"/>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row>
    <row r="6" spans="1:212" s="2" customFormat="1" x14ac:dyDescent="0.3">
      <c r="A6" s="30">
        <v>2</v>
      </c>
      <c r="B6" s="1074" t="s">
        <v>3660</v>
      </c>
      <c r="C6" s="1074"/>
      <c r="D6" s="1074"/>
      <c r="E6" s="1074"/>
      <c r="F6" s="1074"/>
      <c r="G6" s="1074"/>
      <c r="H6" s="1074"/>
      <c r="I6" s="1133"/>
      <c r="J6" s="1133"/>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row>
    <row r="7" spans="1:212" s="2" customFormat="1" x14ac:dyDescent="0.3">
      <c r="A7" s="342">
        <v>3</v>
      </c>
      <c r="B7" s="1051" t="s">
        <v>3600</v>
      </c>
      <c r="C7" s="1051"/>
      <c r="D7" s="1051"/>
      <c r="E7" s="1051"/>
      <c r="F7" s="1051"/>
      <c r="G7" s="1051"/>
      <c r="H7" s="1051"/>
      <c r="I7" s="1101"/>
      <c r="J7" s="1101"/>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c r="BB7" s="497"/>
      <c r="BC7" s="497"/>
      <c r="BD7" s="497"/>
      <c r="BE7" s="497"/>
      <c r="BF7" s="497"/>
      <c r="BG7" s="497"/>
      <c r="BH7" s="497"/>
      <c r="BI7" s="497"/>
      <c r="BJ7" s="497"/>
      <c r="BK7" s="497"/>
    </row>
    <row r="8" spans="1:212" s="2" customFormat="1" ht="20.5" customHeight="1" x14ac:dyDescent="0.3">
      <c r="A8" s="36">
        <v>4</v>
      </c>
      <c r="B8" s="159" t="s">
        <v>864</v>
      </c>
      <c r="C8" s="159" t="s">
        <v>3601</v>
      </c>
      <c r="D8" s="159" t="s">
        <v>758</v>
      </c>
      <c r="E8" s="159" t="s">
        <v>1646</v>
      </c>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c r="AW8" s="497"/>
      <c r="AX8" s="497"/>
      <c r="AY8" s="497"/>
      <c r="AZ8" s="497"/>
      <c r="BA8" s="497"/>
      <c r="BB8" s="497"/>
      <c r="BC8" s="497"/>
      <c r="BD8" s="497"/>
      <c r="BE8" s="497"/>
      <c r="BF8" s="497"/>
      <c r="BG8" s="497"/>
      <c r="BH8" s="497"/>
      <c r="BI8" s="497"/>
      <c r="BJ8" s="497"/>
      <c r="BK8" s="497"/>
    </row>
    <row r="9" spans="1:212" s="2" customFormat="1" ht="15" customHeight="1" x14ac:dyDescent="0.3">
      <c r="A9" s="30" t="s">
        <v>285</v>
      </c>
      <c r="B9" s="42" t="s">
        <v>286</v>
      </c>
      <c r="C9" s="43" t="s">
        <v>3603</v>
      </c>
      <c r="D9" s="43" t="s">
        <v>3602</v>
      </c>
      <c r="E9" s="43" t="s">
        <v>3604</v>
      </c>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497"/>
      <c r="BB9" s="497"/>
      <c r="BC9" s="497"/>
      <c r="BD9" s="497"/>
      <c r="BE9" s="497"/>
      <c r="BF9" s="497"/>
      <c r="BG9" s="497"/>
      <c r="BH9" s="497"/>
      <c r="BI9" s="497"/>
      <c r="BJ9" s="497"/>
      <c r="BK9" s="497"/>
    </row>
    <row r="10" spans="1:212" s="2" customFormat="1" ht="14" x14ac:dyDescent="0.3">
      <c r="A10" s="30" t="s">
        <v>290</v>
      </c>
      <c r="B10" s="42" t="s">
        <v>291</v>
      </c>
      <c r="C10" s="43" t="s">
        <v>3606</v>
      </c>
      <c r="D10" s="43" t="s">
        <v>3605</v>
      </c>
      <c r="E10" s="43" t="s">
        <v>3607</v>
      </c>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c r="AW10" s="497"/>
      <c r="AX10" s="497"/>
      <c r="AY10" s="497"/>
      <c r="AZ10" s="497"/>
      <c r="BA10" s="497"/>
      <c r="BB10" s="497"/>
      <c r="BC10" s="497"/>
      <c r="BD10" s="497"/>
      <c r="BE10" s="497"/>
      <c r="BF10" s="497"/>
      <c r="BG10" s="497"/>
      <c r="BH10" s="497"/>
      <c r="BI10" s="497"/>
      <c r="BJ10" s="497"/>
      <c r="BK10" s="497"/>
    </row>
    <row r="11" spans="1:212" s="2" customFormat="1" ht="14" x14ac:dyDescent="0.3">
      <c r="A11" s="30" t="s">
        <v>295</v>
      </c>
      <c r="B11" s="42" t="s">
        <v>296</v>
      </c>
      <c r="C11" s="42" t="s">
        <v>1607</v>
      </c>
      <c r="D11" s="42" t="s">
        <v>297</v>
      </c>
      <c r="E11" s="42" t="s">
        <v>1547</v>
      </c>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c r="BB11" s="497"/>
      <c r="BC11" s="497"/>
      <c r="BD11" s="497"/>
      <c r="BE11" s="497"/>
      <c r="BF11" s="497"/>
      <c r="BG11" s="497"/>
      <c r="BH11" s="497"/>
      <c r="BI11" s="497"/>
      <c r="BJ11" s="497"/>
      <c r="BK11" s="497"/>
    </row>
    <row r="12" spans="1:212" s="2" customFormat="1" ht="14" x14ac:dyDescent="0.3">
      <c r="A12" s="30" t="s">
        <v>299</v>
      </c>
      <c r="B12" s="42" t="s">
        <v>300</v>
      </c>
      <c r="C12" s="42" t="s">
        <v>3661</v>
      </c>
      <c r="D12" s="42"/>
      <c r="E12" s="42" t="s">
        <v>965</v>
      </c>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c r="AI12" s="497"/>
      <c r="AJ12" s="497"/>
      <c r="AK12" s="497"/>
      <c r="AL12" s="497"/>
      <c r="AM12" s="497"/>
      <c r="AN12" s="497"/>
      <c r="AO12" s="497"/>
      <c r="AP12" s="497"/>
      <c r="AQ12" s="497"/>
      <c r="AR12" s="497"/>
      <c r="AS12" s="497"/>
      <c r="AT12" s="497"/>
      <c r="AU12" s="497"/>
      <c r="AV12" s="497"/>
      <c r="AW12" s="497"/>
      <c r="AX12" s="497"/>
      <c r="AY12" s="497"/>
      <c r="AZ12" s="497"/>
      <c r="BA12" s="497"/>
      <c r="BB12" s="497"/>
      <c r="BC12" s="497"/>
      <c r="BD12" s="497"/>
      <c r="BE12" s="497"/>
      <c r="BF12" s="497"/>
      <c r="BG12" s="497"/>
      <c r="BH12" s="497"/>
      <c r="BI12" s="497"/>
      <c r="BJ12" s="497"/>
      <c r="BK12" s="497"/>
    </row>
    <row r="13" spans="1:212" s="2" customFormat="1" ht="14" x14ac:dyDescent="0.3">
      <c r="A13" s="30">
        <v>5</v>
      </c>
      <c r="B13" s="1074" t="s">
        <v>824</v>
      </c>
      <c r="C13" s="1074"/>
      <c r="D13" s="63"/>
      <c r="E13" s="8"/>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c r="AS13" s="497"/>
      <c r="AT13" s="497"/>
      <c r="AU13" s="497"/>
      <c r="AV13" s="497"/>
      <c r="AW13" s="497"/>
      <c r="AX13" s="497"/>
      <c r="AY13" s="497"/>
      <c r="AZ13" s="497"/>
      <c r="BA13" s="497"/>
      <c r="BB13" s="497"/>
      <c r="BC13" s="497"/>
      <c r="BD13" s="497"/>
      <c r="BE13" s="497"/>
      <c r="BF13" s="497"/>
      <c r="BG13" s="497"/>
      <c r="BH13" s="497"/>
      <c r="BI13" s="497"/>
      <c r="BJ13" s="497"/>
      <c r="BK13" s="497"/>
    </row>
    <row r="14" spans="1:212" s="2" customFormat="1" ht="14" x14ac:dyDescent="0.3">
      <c r="A14" s="327" t="s">
        <v>3662</v>
      </c>
      <c r="B14" s="133" t="s">
        <v>3608</v>
      </c>
      <c r="C14" s="315">
        <v>3658.89</v>
      </c>
      <c r="D14" s="278">
        <v>2394.8000000000002</v>
      </c>
      <c r="E14" s="278">
        <v>4881.8</v>
      </c>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c r="AH14" s="497"/>
      <c r="AI14" s="497"/>
      <c r="AJ14" s="497"/>
      <c r="AK14" s="497"/>
      <c r="AL14" s="497"/>
      <c r="AM14" s="497"/>
      <c r="AN14" s="497"/>
      <c r="AO14" s="497"/>
      <c r="AP14" s="497"/>
      <c r="AQ14" s="497"/>
      <c r="AR14" s="497"/>
      <c r="AS14" s="497"/>
      <c r="AT14" s="497"/>
      <c r="AU14" s="497"/>
      <c r="AV14" s="497"/>
      <c r="AW14" s="497"/>
      <c r="AX14" s="497"/>
      <c r="AY14" s="497"/>
      <c r="AZ14" s="497"/>
      <c r="BA14" s="497"/>
      <c r="BB14" s="497"/>
      <c r="BC14" s="497"/>
      <c r="BD14" s="497"/>
      <c r="BE14" s="497"/>
      <c r="BF14" s="497"/>
      <c r="BG14" s="497"/>
      <c r="BH14" s="497"/>
      <c r="BI14" s="497"/>
      <c r="BJ14" s="497"/>
      <c r="BK14" s="497"/>
    </row>
    <row r="15" spans="1:212" s="2" customFormat="1" ht="14" x14ac:dyDescent="0.3">
      <c r="A15" s="327" t="s">
        <v>3663</v>
      </c>
      <c r="B15" s="104" t="s">
        <v>3609</v>
      </c>
      <c r="C15" s="315">
        <v>500.65</v>
      </c>
      <c r="D15" s="278">
        <v>694.49</v>
      </c>
      <c r="E15" s="278">
        <v>1252.45</v>
      </c>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c r="AD15" s="497"/>
      <c r="AE15" s="497"/>
      <c r="AF15" s="497"/>
      <c r="AG15" s="497"/>
      <c r="AH15" s="497"/>
      <c r="AI15" s="497"/>
      <c r="AJ15" s="497"/>
      <c r="AK15" s="497"/>
      <c r="AL15" s="497"/>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row>
    <row r="16" spans="1:212" s="2" customFormat="1" ht="14" x14ac:dyDescent="0.3">
      <c r="A16" s="327" t="s">
        <v>3664</v>
      </c>
      <c r="B16" s="104" t="s">
        <v>2078</v>
      </c>
      <c r="C16" s="315">
        <v>57.89</v>
      </c>
      <c r="D16" s="278">
        <v>148.37</v>
      </c>
      <c r="E16" s="278" t="s">
        <v>1025</v>
      </c>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c r="AS16" s="497"/>
      <c r="AT16" s="497"/>
      <c r="AU16" s="497"/>
      <c r="AV16" s="497"/>
      <c r="AW16" s="497"/>
      <c r="AX16" s="497"/>
      <c r="AY16" s="497"/>
      <c r="AZ16" s="497"/>
      <c r="BA16" s="497"/>
      <c r="BB16" s="497"/>
      <c r="BC16" s="497"/>
      <c r="BD16" s="497"/>
      <c r="BE16" s="497"/>
      <c r="BF16" s="497"/>
      <c r="BG16" s="497"/>
      <c r="BH16" s="497"/>
      <c r="BI16" s="497"/>
      <c r="BJ16" s="497"/>
      <c r="BK16" s="497"/>
    </row>
    <row r="17" spans="1:63" s="2" customFormat="1" x14ac:dyDescent="0.3">
      <c r="A17" s="1283"/>
      <c r="B17" s="1234"/>
      <c r="C17" s="1234"/>
      <c r="D17" s="1234"/>
      <c r="E17" s="1234"/>
      <c r="F17" s="844"/>
      <c r="G17" s="844"/>
      <c r="H17" s="844"/>
      <c r="I17" s="844"/>
      <c r="J17" s="844"/>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c r="AW17" s="497"/>
      <c r="AX17" s="497"/>
      <c r="AY17" s="497"/>
      <c r="AZ17" s="497"/>
      <c r="BA17" s="497"/>
      <c r="BB17" s="497"/>
      <c r="BC17" s="497"/>
      <c r="BD17" s="497"/>
      <c r="BE17" s="497"/>
      <c r="BF17" s="497"/>
      <c r="BG17" s="497"/>
      <c r="BH17" s="497"/>
      <c r="BI17" s="497"/>
      <c r="BJ17" s="497"/>
      <c r="BK17" s="497"/>
    </row>
    <row r="18" spans="1:63" s="403" customFormat="1" ht="23" x14ac:dyDescent="0.35">
      <c r="A18" s="185" t="s">
        <v>2</v>
      </c>
      <c r="B18" s="1137" t="s">
        <v>238</v>
      </c>
      <c r="C18" s="1133"/>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c r="AW18" s="497"/>
      <c r="AX18" s="497"/>
      <c r="AY18" s="497"/>
      <c r="AZ18" s="497"/>
      <c r="BA18" s="497"/>
      <c r="BB18" s="497"/>
      <c r="BC18" s="497"/>
      <c r="BD18" s="497"/>
      <c r="BE18" s="497"/>
      <c r="BF18" s="497"/>
      <c r="BG18" s="497"/>
      <c r="BH18" s="497"/>
      <c r="BI18" s="497"/>
      <c r="BJ18" s="497"/>
      <c r="BK18" s="497"/>
    </row>
    <row r="19" spans="1:63" s="2" customFormat="1" x14ac:dyDescent="0.3">
      <c r="A19" s="30">
        <v>1</v>
      </c>
      <c r="B19" s="1078" t="s">
        <v>3611</v>
      </c>
      <c r="C19" s="1133"/>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c r="AW19" s="497"/>
      <c r="AX19" s="497"/>
      <c r="AY19" s="497"/>
      <c r="AZ19" s="497"/>
      <c r="BA19" s="497"/>
      <c r="BB19" s="497"/>
      <c r="BC19" s="497"/>
      <c r="BD19" s="497"/>
      <c r="BE19" s="497"/>
      <c r="BF19" s="497"/>
      <c r="BG19" s="497"/>
      <c r="BH19" s="497"/>
      <c r="BI19" s="497"/>
      <c r="BJ19" s="497"/>
      <c r="BK19" s="497"/>
    </row>
    <row r="20" spans="1:63" s="2" customFormat="1" x14ac:dyDescent="0.3">
      <c r="A20" s="30">
        <v>2</v>
      </c>
      <c r="B20" s="1099" t="s">
        <v>3665</v>
      </c>
      <c r="C20" s="1015"/>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c r="AW20" s="497"/>
      <c r="AX20" s="497"/>
      <c r="AY20" s="497"/>
      <c r="AZ20" s="497"/>
      <c r="BA20" s="497"/>
      <c r="BB20" s="497"/>
      <c r="BC20" s="497"/>
      <c r="BD20" s="497"/>
      <c r="BE20" s="497"/>
      <c r="BF20" s="497"/>
      <c r="BG20" s="497"/>
      <c r="BH20" s="497"/>
      <c r="BI20" s="497"/>
      <c r="BJ20" s="497"/>
      <c r="BK20" s="497"/>
    </row>
    <row r="21" spans="1:63" s="2" customFormat="1" ht="51.65" customHeight="1" x14ac:dyDescent="0.3">
      <c r="A21" s="30">
        <v>3</v>
      </c>
      <c r="B21" s="1293" t="s">
        <v>3600</v>
      </c>
      <c r="C21" s="1073"/>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c r="AW21" s="497"/>
      <c r="AX21" s="497"/>
      <c r="AY21" s="497"/>
      <c r="AZ21" s="497"/>
      <c r="BA21" s="497"/>
      <c r="BB21" s="497"/>
      <c r="BC21" s="497"/>
      <c r="BD21" s="497"/>
      <c r="BE21" s="497"/>
      <c r="BF21" s="497"/>
      <c r="BG21" s="497"/>
      <c r="BH21" s="497"/>
      <c r="BI21" s="497"/>
      <c r="BJ21" s="497"/>
      <c r="BK21" s="497"/>
    </row>
    <row r="22" spans="1:63" s="2" customFormat="1" ht="15" customHeight="1" x14ac:dyDescent="0.3">
      <c r="A22" s="36">
        <v>4</v>
      </c>
      <c r="B22" s="37" t="s">
        <v>864</v>
      </c>
      <c r="C22" s="289" t="s">
        <v>3601</v>
      </c>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7"/>
      <c r="AF22" s="497"/>
      <c r="AG22" s="497"/>
      <c r="AH22" s="497"/>
      <c r="AI22" s="497"/>
      <c r="AJ22" s="497"/>
      <c r="AK22" s="497"/>
      <c r="AL22" s="497"/>
      <c r="AM22" s="497"/>
      <c r="AN22" s="497"/>
      <c r="AO22" s="497"/>
      <c r="AP22" s="497"/>
      <c r="AQ22" s="497"/>
      <c r="AR22" s="497"/>
      <c r="AS22" s="497"/>
      <c r="AT22" s="497"/>
      <c r="AU22" s="497"/>
      <c r="AV22" s="497"/>
      <c r="AW22" s="497"/>
      <c r="AX22" s="497"/>
      <c r="AY22" s="497"/>
      <c r="AZ22" s="497"/>
      <c r="BA22" s="497"/>
      <c r="BB22" s="497"/>
      <c r="BC22" s="497"/>
      <c r="BD22" s="497"/>
      <c r="BE22" s="497"/>
      <c r="BF22" s="497"/>
      <c r="BG22" s="497"/>
      <c r="BH22" s="497"/>
      <c r="BI22" s="497"/>
      <c r="BJ22" s="497"/>
      <c r="BK22" s="497"/>
    </row>
    <row r="23" spans="1:63" s="2" customFormat="1" ht="15" customHeight="1" x14ac:dyDescent="0.3">
      <c r="A23" s="30" t="s">
        <v>285</v>
      </c>
      <c r="B23" s="42" t="s">
        <v>286</v>
      </c>
      <c r="C23" s="43" t="s">
        <v>3603</v>
      </c>
      <c r="D23" s="497"/>
      <c r="E23" s="497"/>
      <c r="F23" s="497"/>
      <c r="G23" s="497"/>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c r="AT23" s="497"/>
      <c r="AU23" s="497"/>
      <c r="AV23" s="497"/>
      <c r="AW23" s="497"/>
      <c r="AX23" s="497"/>
      <c r="AY23" s="497"/>
      <c r="AZ23" s="497"/>
      <c r="BA23" s="497"/>
      <c r="BB23" s="497"/>
      <c r="BC23" s="497"/>
      <c r="BD23" s="497"/>
      <c r="BE23" s="497"/>
      <c r="BF23" s="497"/>
      <c r="BG23" s="497"/>
      <c r="BH23" s="497"/>
      <c r="BI23" s="497"/>
      <c r="BJ23" s="497"/>
      <c r="BK23" s="497"/>
    </row>
    <row r="24" spans="1:63" s="2" customFormat="1" ht="14" x14ac:dyDescent="0.3">
      <c r="A24" s="30" t="s">
        <v>290</v>
      </c>
      <c r="B24" s="42" t="s">
        <v>291</v>
      </c>
      <c r="C24" s="43" t="s">
        <v>3613</v>
      </c>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7"/>
      <c r="AB24" s="497"/>
      <c r="AC24" s="497"/>
      <c r="AD24" s="497"/>
      <c r="AE24" s="497"/>
      <c r="AF24" s="497"/>
      <c r="AG24" s="497"/>
      <c r="AH24" s="497"/>
      <c r="AI24" s="497"/>
      <c r="AJ24" s="497"/>
      <c r="AK24" s="497"/>
      <c r="AL24" s="497"/>
      <c r="AM24" s="497"/>
      <c r="AN24" s="497"/>
      <c r="AO24" s="497"/>
      <c r="AP24" s="497"/>
      <c r="AQ24" s="497"/>
      <c r="AR24" s="497"/>
      <c r="AS24" s="497"/>
      <c r="AT24" s="497"/>
      <c r="AU24" s="497"/>
      <c r="AV24" s="497"/>
      <c r="AW24" s="497"/>
      <c r="AX24" s="497"/>
      <c r="AY24" s="497"/>
      <c r="AZ24" s="497"/>
      <c r="BA24" s="497"/>
      <c r="BB24" s="497"/>
      <c r="BC24" s="497"/>
      <c r="BD24" s="497"/>
      <c r="BE24" s="497"/>
      <c r="BF24" s="497"/>
      <c r="BG24" s="497"/>
      <c r="BH24" s="497"/>
      <c r="BI24" s="497"/>
      <c r="BJ24" s="497"/>
      <c r="BK24" s="497"/>
    </row>
    <row r="25" spans="1:63" s="2" customFormat="1" ht="14" x14ac:dyDescent="0.3">
      <c r="A25" s="30" t="s">
        <v>295</v>
      </c>
      <c r="B25" s="42" t="s">
        <v>296</v>
      </c>
      <c r="C25" s="42" t="s">
        <v>1607</v>
      </c>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497"/>
      <c r="AL25" s="497"/>
      <c r="AM25" s="497"/>
      <c r="AN25" s="497"/>
      <c r="AO25" s="497"/>
      <c r="AP25" s="497"/>
      <c r="AQ25" s="497"/>
      <c r="AR25" s="497"/>
      <c r="AS25" s="497"/>
      <c r="AT25" s="497"/>
      <c r="AU25" s="497"/>
      <c r="AV25" s="497"/>
      <c r="AW25" s="497"/>
      <c r="AX25" s="497"/>
      <c r="AY25" s="497"/>
      <c r="AZ25" s="497"/>
      <c r="BA25" s="497"/>
      <c r="BB25" s="497"/>
      <c r="BC25" s="497"/>
      <c r="BD25" s="497"/>
      <c r="BE25" s="497"/>
      <c r="BF25" s="497"/>
      <c r="BG25" s="497"/>
      <c r="BH25" s="497"/>
      <c r="BI25" s="497"/>
      <c r="BJ25" s="497"/>
      <c r="BK25" s="497"/>
    </row>
    <row r="26" spans="1:63" s="2" customFormat="1" ht="14" x14ac:dyDescent="0.3">
      <c r="A26" s="30" t="s">
        <v>299</v>
      </c>
      <c r="B26" s="42" t="s">
        <v>300</v>
      </c>
      <c r="C26" s="42" t="s">
        <v>3661</v>
      </c>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7"/>
      <c r="AN26" s="497"/>
      <c r="AO26" s="497"/>
      <c r="AP26" s="497"/>
      <c r="AQ26" s="497"/>
      <c r="AR26" s="497"/>
      <c r="AS26" s="497"/>
      <c r="AT26" s="497"/>
      <c r="AU26" s="497"/>
      <c r="AV26" s="497"/>
      <c r="AW26" s="497"/>
      <c r="AX26" s="497"/>
      <c r="AY26" s="497"/>
      <c r="AZ26" s="497"/>
      <c r="BA26" s="497"/>
      <c r="BB26" s="497"/>
      <c r="BC26" s="497"/>
      <c r="BD26" s="497"/>
      <c r="BE26" s="497"/>
      <c r="BF26" s="497"/>
      <c r="BG26" s="497"/>
      <c r="BH26" s="497"/>
      <c r="BI26" s="497"/>
      <c r="BJ26" s="497"/>
      <c r="BK26" s="497"/>
    </row>
    <row r="27" spans="1:63" s="2" customFormat="1" ht="14" x14ac:dyDescent="0.3">
      <c r="A27" s="30">
        <v>5</v>
      </c>
      <c r="B27" s="1074" t="s">
        <v>824</v>
      </c>
      <c r="C27" s="1074"/>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c r="BB27" s="497"/>
      <c r="BC27" s="497"/>
      <c r="BD27" s="497"/>
      <c r="BE27" s="497"/>
      <c r="BF27" s="497"/>
      <c r="BG27" s="497"/>
      <c r="BH27" s="497"/>
      <c r="BI27" s="497"/>
      <c r="BJ27" s="497"/>
      <c r="BK27" s="497"/>
    </row>
    <row r="28" spans="1:63" s="2" customFormat="1" ht="14" x14ac:dyDescent="0.3">
      <c r="A28" s="327" t="s">
        <v>3666</v>
      </c>
      <c r="B28" s="133" t="s">
        <v>3608</v>
      </c>
      <c r="C28" s="534">
        <v>4853.13</v>
      </c>
      <c r="D28" s="497"/>
      <c r="E28" s="497"/>
      <c r="F28" s="497"/>
      <c r="G28" s="497"/>
      <c r="H28" s="497"/>
      <c r="I28" s="497"/>
      <c r="J28" s="497"/>
      <c r="K28" s="497"/>
      <c r="L28" s="497"/>
      <c r="M28" s="497"/>
      <c r="N28" s="497"/>
      <c r="O28" s="497"/>
      <c r="P28" s="497"/>
      <c r="Q28" s="497"/>
      <c r="R28" s="497"/>
      <c r="S28" s="497"/>
      <c r="T28" s="497"/>
      <c r="U28" s="497"/>
      <c r="V28" s="497"/>
      <c r="W28" s="497"/>
      <c r="X28" s="497"/>
      <c r="Y28" s="497"/>
      <c r="Z28" s="497"/>
      <c r="AA28" s="497"/>
      <c r="AB28" s="497"/>
      <c r="AC28" s="497"/>
      <c r="AD28" s="497"/>
      <c r="AE28" s="497"/>
      <c r="AF28" s="497"/>
      <c r="AG28" s="497"/>
      <c r="AH28" s="497"/>
      <c r="AI28" s="497"/>
      <c r="AJ28" s="497"/>
      <c r="AK28" s="497"/>
      <c r="AL28" s="497"/>
      <c r="AM28" s="497"/>
      <c r="AN28" s="497"/>
      <c r="AO28" s="497"/>
      <c r="AP28" s="497"/>
      <c r="AQ28" s="497"/>
      <c r="AR28" s="497"/>
      <c r="AS28" s="497"/>
      <c r="AT28" s="497"/>
      <c r="AU28" s="497"/>
      <c r="AV28" s="497"/>
      <c r="AW28" s="497"/>
      <c r="AX28" s="497"/>
      <c r="AY28" s="497"/>
      <c r="AZ28" s="497"/>
      <c r="BA28" s="497"/>
      <c r="BB28" s="497"/>
      <c r="BC28" s="497"/>
      <c r="BD28" s="497"/>
      <c r="BE28" s="497"/>
      <c r="BF28" s="497"/>
      <c r="BG28" s="497"/>
      <c r="BH28" s="497"/>
      <c r="BI28" s="497"/>
      <c r="BJ28" s="497"/>
      <c r="BK28" s="497"/>
    </row>
    <row r="29" spans="1:63" s="2" customFormat="1" ht="14" x14ac:dyDescent="0.3">
      <c r="A29" s="327" t="s">
        <v>3667</v>
      </c>
      <c r="B29" s="104" t="s">
        <v>3609</v>
      </c>
      <c r="C29" s="534">
        <v>500.65</v>
      </c>
      <c r="D29" s="497"/>
      <c r="E29" s="497"/>
      <c r="F29" s="497"/>
      <c r="G29" s="497"/>
      <c r="H29" s="497"/>
      <c r="I29" s="497"/>
      <c r="J29" s="497"/>
      <c r="K29" s="497"/>
      <c r="L29" s="497"/>
      <c r="M29" s="497"/>
      <c r="N29" s="497"/>
      <c r="O29" s="497"/>
      <c r="P29" s="497"/>
      <c r="Q29" s="497"/>
      <c r="R29" s="497"/>
      <c r="S29" s="497"/>
      <c r="T29" s="497"/>
      <c r="U29" s="497"/>
      <c r="V29" s="497"/>
      <c r="W29" s="497"/>
      <c r="X29" s="497"/>
      <c r="Y29" s="497"/>
      <c r="Z29" s="497"/>
      <c r="AA29" s="497"/>
      <c r="AB29" s="497"/>
      <c r="AC29" s="497"/>
      <c r="AD29" s="497"/>
      <c r="AE29" s="497"/>
      <c r="AF29" s="497"/>
      <c r="AG29" s="497"/>
      <c r="AH29" s="497"/>
      <c r="AI29" s="497"/>
      <c r="AJ29" s="497"/>
      <c r="AK29" s="497"/>
      <c r="AL29" s="497"/>
      <c r="AM29" s="497"/>
      <c r="AN29" s="497"/>
      <c r="AO29" s="497"/>
      <c r="AP29" s="497"/>
      <c r="AQ29" s="497"/>
      <c r="AR29" s="497"/>
      <c r="AS29" s="497"/>
      <c r="AT29" s="497"/>
      <c r="AU29" s="497"/>
      <c r="AV29" s="497"/>
      <c r="AW29" s="497"/>
      <c r="AX29" s="497"/>
      <c r="AY29" s="497"/>
      <c r="AZ29" s="497"/>
      <c r="BA29" s="497"/>
      <c r="BB29" s="497"/>
      <c r="BC29" s="497"/>
      <c r="BD29" s="497"/>
      <c r="BE29" s="497"/>
      <c r="BF29" s="497"/>
      <c r="BG29" s="497"/>
      <c r="BH29" s="497"/>
      <c r="BI29" s="497"/>
      <c r="BJ29" s="497"/>
      <c r="BK29" s="497"/>
    </row>
    <row r="30" spans="1:63" s="2" customFormat="1" ht="14" x14ac:dyDescent="0.3">
      <c r="A30" s="327" t="s">
        <v>3668</v>
      </c>
      <c r="B30" s="104" t="s">
        <v>2078</v>
      </c>
      <c r="C30" s="534">
        <v>57.89</v>
      </c>
      <c r="D30" s="497"/>
      <c r="E30" s="497"/>
      <c r="F30" s="497"/>
      <c r="G30" s="497"/>
      <c r="H30" s="497"/>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7"/>
      <c r="AF30" s="497"/>
      <c r="AG30" s="497"/>
      <c r="AH30" s="497"/>
      <c r="AI30" s="497"/>
      <c r="AJ30" s="497"/>
      <c r="AK30" s="497"/>
      <c r="AL30" s="497"/>
      <c r="AM30" s="497"/>
      <c r="AN30" s="497"/>
      <c r="AO30" s="497"/>
      <c r="AP30" s="497"/>
      <c r="AQ30" s="497"/>
      <c r="AR30" s="497"/>
      <c r="AS30" s="497"/>
      <c r="AT30" s="497"/>
      <c r="AU30" s="497"/>
      <c r="AV30" s="497"/>
      <c r="AW30" s="497"/>
      <c r="AX30" s="497"/>
      <c r="AY30" s="497"/>
      <c r="AZ30" s="497"/>
      <c r="BA30" s="497"/>
      <c r="BB30" s="497"/>
      <c r="BC30" s="497"/>
      <c r="BD30" s="497"/>
      <c r="BE30" s="497"/>
      <c r="BF30" s="497"/>
      <c r="BG30" s="497"/>
      <c r="BH30" s="497"/>
      <c r="BI30" s="497"/>
      <c r="BJ30" s="497"/>
      <c r="BK30" s="497"/>
    </row>
    <row r="31" spans="1:63" s="2" customFormat="1" ht="14" x14ac:dyDescent="0.3">
      <c r="A31" s="845"/>
      <c r="B31" s="845"/>
      <c r="C31" s="845"/>
      <c r="D31" s="844"/>
      <c r="E31" s="844"/>
      <c r="F31" s="844"/>
      <c r="G31" s="844"/>
      <c r="H31" s="844"/>
      <c r="I31" s="844"/>
      <c r="J31" s="844"/>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7"/>
      <c r="AM31" s="497"/>
      <c r="AN31" s="497"/>
      <c r="AO31" s="497"/>
      <c r="AP31" s="497"/>
      <c r="AQ31" s="497"/>
      <c r="AR31" s="497"/>
      <c r="AS31" s="497"/>
      <c r="AT31" s="497"/>
      <c r="AU31" s="497"/>
      <c r="AV31" s="497"/>
      <c r="AW31" s="497"/>
      <c r="AX31" s="497"/>
      <c r="AY31" s="497"/>
      <c r="AZ31" s="497"/>
      <c r="BA31" s="497"/>
      <c r="BB31" s="497"/>
      <c r="BC31" s="497"/>
      <c r="BD31" s="497"/>
      <c r="BE31" s="497"/>
      <c r="BF31" s="497"/>
      <c r="BG31" s="497"/>
      <c r="BH31" s="497"/>
      <c r="BI31" s="497"/>
      <c r="BJ31" s="497"/>
      <c r="BK31" s="497"/>
    </row>
    <row r="32" spans="1:63" s="403" customFormat="1" ht="23.5" x14ac:dyDescent="0.35">
      <c r="A32" s="185" t="s">
        <v>2</v>
      </c>
      <c r="B32" s="1284" t="s">
        <v>240</v>
      </c>
      <c r="C32" s="1285"/>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497"/>
      <c r="AW32" s="497"/>
      <c r="AX32" s="846"/>
      <c r="AY32" s="846"/>
      <c r="AZ32" s="846"/>
      <c r="BA32" s="846"/>
      <c r="BB32" s="846"/>
      <c r="BC32" s="846"/>
      <c r="BD32" s="846"/>
      <c r="BE32" s="846"/>
      <c r="BF32" s="846"/>
      <c r="BG32" s="846"/>
      <c r="BH32" s="846"/>
      <c r="BI32" s="846"/>
      <c r="BJ32" s="846"/>
      <c r="BK32" s="846"/>
    </row>
    <row r="33" spans="1:80" s="2" customFormat="1" x14ac:dyDescent="0.3">
      <c r="A33" s="30">
        <v>1</v>
      </c>
      <c r="B33" s="1286" t="s">
        <v>3614</v>
      </c>
      <c r="C33" s="1101"/>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row>
    <row r="34" spans="1:80" s="2" customFormat="1" x14ac:dyDescent="0.3">
      <c r="A34" s="30">
        <v>2</v>
      </c>
      <c r="B34" s="1287" t="s">
        <v>3669</v>
      </c>
      <c r="C34" s="1288"/>
      <c r="D34" s="497"/>
      <c r="E34" s="497"/>
      <c r="F34" s="497"/>
      <c r="G34" s="497"/>
      <c r="H34" s="497"/>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7"/>
      <c r="AN34" s="497"/>
      <c r="AO34" s="497"/>
      <c r="AP34" s="497"/>
      <c r="AQ34" s="497"/>
      <c r="AR34" s="497"/>
      <c r="AS34" s="497"/>
      <c r="AT34" s="497"/>
      <c r="AU34" s="497"/>
      <c r="AV34" s="497"/>
      <c r="AW34" s="497"/>
      <c r="AX34" s="497"/>
      <c r="AY34" s="497"/>
      <c r="AZ34" s="497"/>
      <c r="BA34" s="497"/>
      <c r="BB34" s="497"/>
      <c r="BC34" s="497"/>
      <c r="BD34" s="497"/>
      <c r="BE34" s="497"/>
      <c r="BF34" s="497"/>
      <c r="BG34" s="497"/>
      <c r="BH34" s="497"/>
      <c r="BI34" s="497"/>
      <c r="BJ34" s="497"/>
      <c r="BK34" s="497"/>
    </row>
    <row r="35" spans="1:80" s="2" customFormat="1" ht="14.5" customHeight="1" x14ac:dyDescent="0.3">
      <c r="A35" s="30">
        <v>3</v>
      </c>
      <c r="B35" s="1286" t="s">
        <v>3600</v>
      </c>
      <c r="C35" s="1101"/>
      <c r="D35" s="497"/>
      <c r="E35" s="497"/>
      <c r="F35" s="497"/>
      <c r="G35" s="497"/>
      <c r="H35" s="497"/>
      <c r="I35" s="497"/>
      <c r="J35" s="497"/>
      <c r="K35" s="497"/>
      <c r="L35" s="497"/>
      <c r="M35" s="497"/>
      <c r="N35" s="497"/>
      <c r="O35" s="497"/>
      <c r="P35" s="497"/>
      <c r="Q35" s="497"/>
      <c r="R35" s="497"/>
      <c r="S35" s="497"/>
      <c r="T35" s="497"/>
      <c r="U35" s="497"/>
      <c r="V35" s="497"/>
      <c r="W35" s="497"/>
      <c r="X35" s="497"/>
      <c r="Y35" s="497"/>
      <c r="Z35" s="497"/>
      <c r="AA35" s="497"/>
      <c r="AB35" s="497"/>
      <c r="AC35" s="497"/>
      <c r="AD35" s="497"/>
      <c r="AE35" s="497"/>
      <c r="AF35" s="497"/>
      <c r="AG35" s="497"/>
      <c r="AH35" s="497"/>
      <c r="AI35" s="497"/>
      <c r="AJ35" s="497"/>
      <c r="AK35" s="497"/>
      <c r="AL35" s="497"/>
      <c r="AM35" s="497"/>
      <c r="AN35" s="497"/>
      <c r="AO35" s="497"/>
      <c r="AP35" s="497"/>
      <c r="AQ35" s="497"/>
      <c r="AR35" s="497"/>
      <c r="AS35" s="497"/>
      <c r="AT35" s="497"/>
      <c r="AU35" s="497"/>
      <c r="AV35" s="497"/>
      <c r="AW35" s="497"/>
      <c r="AX35" s="497"/>
      <c r="AY35" s="497"/>
      <c r="AZ35" s="497"/>
      <c r="BA35" s="497"/>
      <c r="BB35" s="497"/>
      <c r="BC35" s="497"/>
      <c r="BD35" s="497"/>
      <c r="BE35" s="497"/>
      <c r="BF35" s="497"/>
      <c r="BG35" s="497"/>
      <c r="BH35" s="497"/>
      <c r="BI35" s="497"/>
      <c r="BJ35" s="497"/>
      <c r="BK35" s="497"/>
    </row>
    <row r="36" spans="1:80" s="521" customFormat="1" ht="15" customHeight="1" x14ac:dyDescent="0.3">
      <c r="A36" s="36">
        <v>4</v>
      </c>
      <c r="B36" s="37" t="s">
        <v>864</v>
      </c>
      <c r="C36" s="289" t="s">
        <v>3601</v>
      </c>
      <c r="D36" s="497"/>
      <c r="E36" s="497"/>
      <c r="F36" s="497"/>
      <c r="G36" s="497"/>
      <c r="H36" s="497"/>
      <c r="I36" s="497"/>
      <c r="J36" s="497"/>
      <c r="K36" s="497"/>
      <c r="L36" s="497"/>
      <c r="M36" s="497"/>
      <c r="N36" s="497"/>
      <c r="O36" s="497"/>
      <c r="P36" s="497"/>
      <c r="Q36" s="497"/>
      <c r="R36" s="497"/>
      <c r="S36" s="497"/>
      <c r="T36" s="497"/>
      <c r="U36" s="497"/>
      <c r="V36" s="497"/>
      <c r="W36" s="497"/>
      <c r="X36" s="497"/>
      <c r="Y36" s="497"/>
      <c r="Z36" s="497"/>
      <c r="AA36" s="497"/>
      <c r="AB36" s="497"/>
      <c r="AC36" s="497"/>
      <c r="AD36" s="497"/>
      <c r="AE36" s="497"/>
      <c r="AF36" s="497"/>
      <c r="AG36" s="497"/>
      <c r="AH36" s="497"/>
      <c r="AI36" s="497"/>
      <c r="AJ36" s="497"/>
      <c r="AK36" s="497"/>
      <c r="AL36" s="497"/>
      <c r="AM36" s="497"/>
      <c r="AN36" s="497"/>
      <c r="AO36" s="497"/>
      <c r="AP36" s="497"/>
      <c r="AQ36" s="497"/>
      <c r="AR36" s="497"/>
      <c r="AS36" s="497"/>
      <c r="AT36" s="497"/>
      <c r="AU36" s="497"/>
      <c r="AV36" s="497"/>
      <c r="AW36" s="497"/>
      <c r="AX36" s="847"/>
      <c r="AY36" s="847"/>
      <c r="AZ36" s="847"/>
      <c r="BA36" s="847"/>
      <c r="BB36" s="847"/>
      <c r="BC36" s="847"/>
      <c r="BD36" s="847"/>
      <c r="BE36" s="847"/>
      <c r="BF36" s="847"/>
      <c r="BG36" s="847"/>
      <c r="BH36" s="847"/>
      <c r="BI36" s="847"/>
      <c r="BJ36" s="847"/>
      <c r="BK36" s="847"/>
    </row>
    <row r="37" spans="1:80" s="2" customFormat="1" ht="15" customHeight="1" x14ac:dyDescent="0.3">
      <c r="A37" s="30" t="s">
        <v>285</v>
      </c>
      <c r="B37" s="42" t="s">
        <v>286</v>
      </c>
      <c r="C37" s="43" t="s">
        <v>3603</v>
      </c>
      <c r="D37" s="497"/>
      <c r="E37" s="497"/>
      <c r="F37" s="497"/>
      <c r="G37" s="497"/>
      <c r="H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c r="BB37" s="497"/>
      <c r="BC37" s="497"/>
      <c r="BD37" s="497"/>
      <c r="BE37" s="497"/>
      <c r="BF37" s="497"/>
      <c r="BG37" s="497"/>
      <c r="BH37" s="497"/>
      <c r="BI37" s="497"/>
      <c r="BJ37" s="497"/>
      <c r="BK37" s="497"/>
    </row>
    <row r="38" spans="1:80" s="2" customFormat="1" ht="14" x14ac:dyDescent="0.3">
      <c r="A38" s="30" t="s">
        <v>290</v>
      </c>
      <c r="B38" s="42" t="s">
        <v>291</v>
      </c>
      <c r="C38" s="43" t="s">
        <v>3616</v>
      </c>
      <c r="D38" s="497"/>
      <c r="E38" s="497"/>
      <c r="F38" s="497"/>
      <c r="G38" s="497"/>
      <c r="H38" s="497"/>
      <c r="I38" s="497"/>
      <c r="J38" s="497"/>
      <c r="K38" s="497"/>
      <c r="L38" s="497"/>
      <c r="M38" s="497"/>
      <c r="N38" s="497"/>
      <c r="O38" s="497"/>
      <c r="P38" s="497"/>
      <c r="Q38" s="497"/>
      <c r="R38" s="497"/>
      <c r="S38" s="497"/>
      <c r="T38" s="497"/>
      <c r="U38" s="497"/>
      <c r="V38" s="497"/>
      <c r="W38" s="497"/>
      <c r="X38" s="497"/>
      <c r="Y38" s="497"/>
      <c r="Z38" s="497"/>
      <c r="AA38" s="497"/>
      <c r="AB38" s="497"/>
      <c r="AC38" s="497"/>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c r="BB38" s="497"/>
      <c r="BC38" s="497"/>
      <c r="BD38" s="497"/>
      <c r="BE38" s="497"/>
      <c r="BF38" s="497"/>
      <c r="BG38" s="497"/>
      <c r="BH38" s="497"/>
      <c r="BI38" s="497"/>
      <c r="BJ38" s="497"/>
      <c r="BK38" s="497"/>
    </row>
    <row r="39" spans="1:80" s="2" customFormat="1" ht="14" x14ac:dyDescent="0.3">
      <c r="A39" s="30" t="s">
        <v>295</v>
      </c>
      <c r="B39" s="42" t="s">
        <v>296</v>
      </c>
      <c r="C39" s="42" t="s">
        <v>1607</v>
      </c>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7"/>
      <c r="AI39" s="497"/>
      <c r="AJ39" s="497"/>
      <c r="AK39" s="497"/>
      <c r="AL39" s="497"/>
      <c r="AM39" s="497"/>
      <c r="AN39" s="497"/>
      <c r="AO39" s="497"/>
      <c r="AP39" s="497"/>
      <c r="AQ39" s="497"/>
      <c r="AR39" s="497"/>
      <c r="AS39" s="497"/>
      <c r="AT39" s="497"/>
      <c r="AU39" s="497"/>
      <c r="AV39" s="497"/>
      <c r="AW39" s="497"/>
      <c r="AX39" s="497"/>
      <c r="AY39" s="497"/>
      <c r="AZ39" s="497"/>
      <c r="BA39" s="497"/>
      <c r="BB39" s="497"/>
      <c r="BC39" s="497"/>
      <c r="BD39" s="497"/>
      <c r="BE39" s="497"/>
      <c r="BF39" s="497"/>
      <c r="BG39" s="497"/>
      <c r="BH39" s="497"/>
      <c r="BI39" s="497"/>
      <c r="BJ39" s="497"/>
      <c r="BK39" s="497"/>
    </row>
    <row r="40" spans="1:80" s="2" customFormat="1" ht="14" x14ac:dyDescent="0.3">
      <c r="A40" s="30" t="s">
        <v>299</v>
      </c>
      <c r="B40" s="42" t="s">
        <v>300</v>
      </c>
      <c r="C40" s="42" t="s">
        <v>3661</v>
      </c>
      <c r="D40" s="497"/>
      <c r="E40" s="497"/>
      <c r="F40" s="497"/>
      <c r="G40" s="497"/>
      <c r="H40" s="497"/>
      <c r="I40" s="497"/>
      <c r="J40" s="497"/>
      <c r="K40" s="497"/>
      <c r="L40" s="497"/>
      <c r="M40" s="497"/>
      <c r="N40" s="497"/>
      <c r="O40" s="497"/>
      <c r="P40" s="497"/>
      <c r="Q40" s="497"/>
      <c r="R40" s="497"/>
      <c r="S40" s="497"/>
      <c r="T40" s="497"/>
      <c r="U40" s="497"/>
      <c r="V40" s="497"/>
      <c r="W40" s="497"/>
      <c r="X40" s="497"/>
      <c r="Y40" s="497"/>
      <c r="Z40" s="497"/>
      <c r="AA40" s="497"/>
      <c r="AB40" s="497"/>
      <c r="AC40" s="497"/>
      <c r="AD40" s="497"/>
      <c r="AE40" s="497"/>
      <c r="AF40" s="497"/>
      <c r="AG40" s="497"/>
      <c r="AH40" s="497"/>
      <c r="AI40" s="497"/>
      <c r="AJ40" s="497"/>
      <c r="AK40" s="497"/>
      <c r="AL40" s="497"/>
      <c r="AM40" s="497"/>
      <c r="AN40" s="497"/>
      <c r="AO40" s="497"/>
      <c r="AP40" s="497"/>
      <c r="AQ40" s="497"/>
      <c r="AR40" s="497"/>
      <c r="AS40" s="497"/>
      <c r="AT40" s="497"/>
      <c r="AU40" s="497"/>
      <c r="AV40" s="497"/>
      <c r="AW40" s="497"/>
      <c r="AX40" s="497"/>
      <c r="AY40" s="497"/>
      <c r="AZ40" s="497"/>
      <c r="BA40" s="497"/>
      <c r="BB40" s="497"/>
      <c r="BC40" s="497"/>
      <c r="BD40" s="497"/>
      <c r="BE40" s="497"/>
      <c r="BF40" s="497"/>
      <c r="BG40" s="497"/>
      <c r="BH40" s="497"/>
      <c r="BI40" s="497"/>
      <c r="BJ40" s="497"/>
      <c r="BK40" s="497"/>
    </row>
    <row r="41" spans="1:80" s="2" customFormat="1" ht="14" x14ac:dyDescent="0.3">
      <c r="A41" s="30">
        <v>5</v>
      </c>
      <c r="B41" s="1074" t="s">
        <v>824</v>
      </c>
      <c r="C41" s="1074"/>
      <c r="D41" s="497"/>
      <c r="E41" s="497"/>
      <c r="F41" s="497"/>
      <c r="G41" s="497"/>
      <c r="H41" s="497"/>
      <c r="I41" s="497"/>
      <c r="J41" s="497"/>
      <c r="K41" s="497"/>
      <c r="L41" s="497"/>
      <c r="M41" s="497"/>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7"/>
      <c r="AN41" s="497"/>
      <c r="AO41" s="497"/>
      <c r="AP41" s="497"/>
      <c r="AQ41" s="497"/>
      <c r="AR41" s="497"/>
      <c r="AS41" s="497"/>
      <c r="AT41" s="497"/>
      <c r="AU41" s="497"/>
      <c r="AV41" s="497"/>
      <c r="AW41" s="497"/>
      <c r="AX41" s="497"/>
      <c r="AY41" s="497"/>
      <c r="AZ41" s="497"/>
      <c r="BA41" s="497"/>
      <c r="BB41" s="497"/>
      <c r="BC41" s="497"/>
      <c r="BD41" s="497"/>
      <c r="BE41" s="497"/>
      <c r="BF41" s="497"/>
      <c r="BG41" s="497"/>
      <c r="BH41" s="497"/>
      <c r="BI41" s="497"/>
      <c r="BJ41" s="497"/>
      <c r="BK41" s="497"/>
    </row>
    <row r="42" spans="1:80" s="2" customFormat="1" ht="14" x14ac:dyDescent="0.3">
      <c r="A42" s="327" t="s">
        <v>3666</v>
      </c>
      <c r="B42" s="133" t="s">
        <v>3608</v>
      </c>
      <c r="C42" s="534">
        <v>5045.57</v>
      </c>
      <c r="D42" s="497"/>
      <c r="E42" s="497"/>
      <c r="F42" s="497"/>
      <c r="G42" s="497"/>
      <c r="H42" s="497"/>
      <c r="I42" s="497"/>
      <c r="J42" s="497"/>
      <c r="K42" s="497"/>
      <c r="L42" s="497"/>
      <c r="M42" s="497"/>
      <c r="N42" s="497"/>
      <c r="O42" s="497"/>
      <c r="P42" s="497"/>
      <c r="Q42" s="497"/>
      <c r="R42" s="497"/>
      <c r="S42" s="497"/>
      <c r="T42" s="497"/>
      <c r="U42" s="497"/>
      <c r="V42" s="497"/>
      <c r="W42" s="497"/>
      <c r="X42" s="497"/>
      <c r="Y42" s="497"/>
      <c r="Z42" s="497"/>
      <c r="AA42" s="497"/>
      <c r="AB42" s="497"/>
      <c r="AC42" s="497"/>
      <c r="AD42" s="497"/>
      <c r="AE42" s="497"/>
      <c r="AF42" s="497"/>
      <c r="AG42" s="497"/>
      <c r="AH42" s="497"/>
      <c r="AI42" s="497"/>
      <c r="AJ42" s="497"/>
      <c r="AK42" s="497"/>
      <c r="AL42" s="497"/>
      <c r="AM42" s="497"/>
      <c r="AN42" s="497"/>
      <c r="AO42" s="497"/>
      <c r="AP42" s="497"/>
      <c r="AQ42" s="497"/>
      <c r="AR42" s="497"/>
      <c r="AS42" s="497"/>
      <c r="AT42" s="497"/>
      <c r="AU42" s="497"/>
      <c r="AV42" s="497"/>
      <c r="AW42" s="497"/>
      <c r="AX42" s="497"/>
      <c r="AY42" s="497"/>
      <c r="AZ42" s="497"/>
      <c r="BA42" s="497"/>
      <c r="BB42" s="497"/>
      <c r="BC42" s="497"/>
      <c r="BD42" s="497"/>
      <c r="BE42" s="497"/>
      <c r="BF42" s="497"/>
      <c r="BG42" s="497"/>
      <c r="BH42" s="497"/>
      <c r="BI42" s="497"/>
      <c r="BJ42" s="497"/>
      <c r="BK42" s="497"/>
    </row>
    <row r="43" spans="1:80" s="2" customFormat="1" ht="14" x14ac:dyDescent="0.3">
      <c r="A43" s="327" t="s">
        <v>3667</v>
      </c>
      <c r="B43" s="104" t="s">
        <v>3609</v>
      </c>
      <c r="C43" s="534">
        <v>500.65</v>
      </c>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97"/>
      <c r="AD43" s="497"/>
      <c r="AE43" s="497"/>
      <c r="AF43" s="497"/>
      <c r="AG43" s="497"/>
      <c r="AH43" s="497"/>
      <c r="AI43" s="497"/>
      <c r="AJ43" s="497"/>
      <c r="AK43" s="497"/>
      <c r="AL43" s="497"/>
      <c r="AM43" s="497"/>
      <c r="AN43" s="497"/>
      <c r="AO43" s="497"/>
      <c r="AP43" s="497"/>
      <c r="AQ43" s="497"/>
      <c r="AR43" s="497"/>
      <c r="AS43" s="497"/>
      <c r="AT43" s="497"/>
      <c r="AU43" s="497"/>
      <c r="AV43" s="497"/>
      <c r="AW43" s="497"/>
      <c r="AX43" s="497"/>
      <c r="AY43" s="497"/>
      <c r="AZ43" s="497"/>
      <c r="BA43" s="497"/>
      <c r="BB43" s="497"/>
      <c r="BC43" s="497"/>
      <c r="BD43" s="497"/>
      <c r="BE43" s="497"/>
      <c r="BF43" s="497"/>
      <c r="BG43" s="497"/>
      <c r="BH43" s="497"/>
      <c r="BI43" s="497"/>
      <c r="BJ43" s="497"/>
      <c r="BK43" s="497"/>
    </row>
    <row r="44" spans="1:80" s="2" customFormat="1" ht="14" x14ac:dyDescent="0.3">
      <c r="A44" s="327" t="s">
        <v>3668</v>
      </c>
      <c r="B44" s="104" t="s">
        <v>2078</v>
      </c>
      <c r="C44" s="534">
        <v>57.89</v>
      </c>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c r="AD44" s="497"/>
      <c r="AE44" s="497"/>
      <c r="AF44" s="497"/>
      <c r="AG44" s="497"/>
      <c r="AH44" s="497"/>
      <c r="AI44" s="497"/>
      <c r="AJ44" s="497"/>
      <c r="AK44" s="497"/>
      <c r="AL44" s="497"/>
      <c r="AM44" s="497"/>
      <c r="AN44" s="497"/>
      <c r="AO44" s="497"/>
      <c r="AP44" s="497"/>
      <c r="AQ44" s="497"/>
      <c r="AR44" s="497"/>
      <c r="AS44" s="497"/>
      <c r="AT44" s="497"/>
      <c r="AU44" s="497"/>
      <c r="AV44" s="497"/>
      <c r="AW44" s="497"/>
      <c r="AX44" s="497"/>
      <c r="AY44" s="497"/>
      <c r="AZ44" s="497"/>
      <c r="BA44" s="497"/>
      <c r="BB44" s="497"/>
      <c r="BC44" s="497"/>
      <c r="BD44" s="497"/>
      <c r="BE44" s="497"/>
      <c r="BF44" s="497"/>
      <c r="BG44" s="497"/>
      <c r="BH44" s="497"/>
      <c r="BI44" s="497"/>
      <c r="BJ44" s="497"/>
      <c r="BK44" s="497"/>
    </row>
    <row r="45" spans="1:80" s="2" customFormat="1" ht="14" x14ac:dyDescent="0.3">
      <c r="A45" s="848"/>
      <c r="B45" s="849"/>
      <c r="C45" s="850"/>
      <c r="D45" s="844"/>
      <c r="E45" s="844"/>
      <c r="F45" s="844"/>
      <c r="G45" s="844"/>
      <c r="H45" s="844"/>
      <c r="I45" s="844"/>
      <c r="J45" s="844"/>
      <c r="K45" s="497"/>
      <c r="L45" s="497"/>
      <c r="M45" s="497"/>
      <c r="N45" s="497"/>
      <c r="O45" s="497"/>
      <c r="P45" s="497"/>
      <c r="Q45" s="497"/>
      <c r="R45" s="497"/>
      <c r="S45" s="497"/>
      <c r="T45" s="497"/>
      <c r="U45" s="497"/>
      <c r="V45" s="497"/>
      <c r="W45" s="497"/>
      <c r="X45" s="497"/>
      <c r="Y45" s="497"/>
      <c r="Z45" s="497"/>
      <c r="AA45" s="497"/>
      <c r="AB45" s="497"/>
      <c r="AC45" s="497"/>
      <c r="AD45" s="497"/>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c r="BB45" s="497"/>
      <c r="BC45" s="497"/>
      <c r="BD45" s="497"/>
      <c r="BE45" s="497"/>
      <c r="BF45" s="497"/>
      <c r="BG45" s="497"/>
      <c r="BH45" s="497"/>
      <c r="BI45" s="497"/>
      <c r="BJ45" s="497"/>
      <c r="BK45" s="497"/>
      <c r="BL45" s="497"/>
      <c r="BM45" s="497"/>
      <c r="BN45" s="497"/>
      <c r="BO45" s="497"/>
      <c r="BP45" s="497"/>
      <c r="BQ45" s="497"/>
      <c r="BR45" s="497"/>
      <c r="BS45" s="497"/>
      <c r="BT45" s="497"/>
      <c r="BU45" s="497"/>
      <c r="BV45" s="497"/>
      <c r="BW45" s="497"/>
      <c r="BX45" s="497"/>
      <c r="BY45" s="497"/>
      <c r="BZ45" s="497"/>
      <c r="CA45" s="497"/>
      <c r="CB45" s="497"/>
    </row>
    <row r="46" spans="1:80" s="403" customFormat="1" ht="23" x14ac:dyDescent="0.35">
      <c r="A46" s="85" t="s">
        <v>2</v>
      </c>
      <c r="B46" s="86" t="s">
        <v>244</v>
      </c>
      <c r="C46" s="86"/>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7"/>
      <c r="AK46" s="497"/>
      <c r="AL46" s="497"/>
      <c r="AM46" s="497"/>
      <c r="AN46" s="497"/>
      <c r="AO46" s="497"/>
      <c r="AP46" s="497"/>
      <c r="AQ46" s="497"/>
      <c r="AR46" s="497"/>
      <c r="AS46" s="497"/>
      <c r="AT46" s="497"/>
      <c r="AU46" s="497"/>
      <c r="AV46" s="497"/>
      <c r="AW46" s="497"/>
      <c r="AX46" s="497"/>
      <c r="AY46" s="497"/>
      <c r="AZ46" s="497"/>
      <c r="BA46" s="497"/>
      <c r="BB46" s="497"/>
      <c r="BC46" s="497"/>
      <c r="BD46" s="497"/>
      <c r="BE46" s="497"/>
      <c r="BF46" s="497"/>
      <c r="BG46" s="497"/>
      <c r="BH46" s="497"/>
      <c r="BI46" s="497"/>
      <c r="BJ46" s="497"/>
      <c r="BK46" s="497"/>
      <c r="BL46" s="497"/>
      <c r="BM46" s="497"/>
      <c r="BN46" s="497"/>
      <c r="BO46" s="497"/>
      <c r="BP46" s="497"/>
      <c r="BQ46" s="497"/>
      <c r="BR46" s="497"/>
      <c r="BS46" s="497"/>
      <c r="BT46" s="497"/>
      <c r="BU46" s="497"/>
      <c r="BV46" s="497"/>
      <c r="BW46" s="497"/>
      <c r="BX46" s="497"/>
      <c r="BY46" s="497"/>
      <c r="BZ46" s="497"/>
      <c r="CA46" s="497"/>
      <c r="CB46" s="497"/>
    </row>
    <row r="47" spans="1:80" s="2" customFormat="1" ht="14" x14ac:dyDescent="0.3">
      <c r="A47" s="30">
        <v>1</v>
      </c>
      <c r="B47" s="42" t="s">
        <v>3629</v>
      </c>
      <c r="C47" s="42"/>
      <c r="D47" s="497"/>
      <c r="E47" s="497"/>
      <c r="F47" s="497"/>
      <c r="G47" s="497"/>
      <c r="H47" s="497"/>
      <c r="I47" s="497"/>
      <c r="J47" s="497"/>
      <c r="K47" s="497"/>
      <c r="L47" s="497"/>
      <c r="M47" s="497"/>
      <c r="N47" s="497"/>
      <c r="O47" s="497"/>
      <c r="P47" s="497"/>
      <c r="Q47" s="497"/>
      <c r="R47" s="497"/>
      <c r="S47" s="497"/>
      <c r="T47" s="497"/>
      <c r="U47" s="497"/>
      <c r="V47" s="497"/>
      <c r="W47" s="497"/>
      <c r="X47" s="497"/>
      <c r="Y47" s="497"/>
      <c r="Z47" s="497"/>
      <c r="AA47" s="497"/>
      <c r="AB47" s="497"/>
      <c r="AC47" s="497"/>
      <c r="AD47" s="497"/>
      <c r="AE47" s="497"/>
      <c r="AF47" s="497"/>
      <c r="AG47" s="497"/>
      <c r="AH47" s="497"/>
      <c r="AI47" s="497"/>
      <c r="AJ47" s="497"/>
      <c r="AK47" s="497"/>
      <c r="AL47" s="497"/>
      <c r="AM47" s="497"/>
      <c r="AN47" s="497"/>
      <c r="AO47" s="497"/>
      <c r="AP47" s="497"/>
      <c r="AQ47" s="497"/>
      <c r="AR47" s="497"/>
      <c r="AS47" s="497"/>
      <c r="AT47" s="497"/>
      <c r="AU47" s="497"/>
      <c r="AV47" s="497"/>
      <c r="AW47" s="497"/>
      <c r="AX47" s="497"/>
      <c r="AY47" s="497"/>
      <c r="AZ47" s="497"/>
      <c r="BA47" s="497"/>
      <c r="BB47" s="497"/>
      <c r="BC47" s="497"/>
      <c r="BD47" s="497"/>
      <c r="BE47" s="497"/>
      <c r="BF47" s="497"/>
      <c r="BG47" s="497"/>
      <c r="BH47" s="497"/>
      <c r="BI47" s="497"/>
      <c r="BJ47" s="497"/>
      <c r="BK47" s="497"/>
      <c r="BL47" s="497"/>
      <c r="BM47" s="497"/>
      <c r="BN47" s="497"/>
      <c r="BO47" s="497"/>
      <c r="BP47" s="497"/>
      <c r="BQ47" s="497"/>
      <c r="BR47" s="497"/>
      <c r="BS47" s="497"/>
      <c r="BT47" s="497"/>
      <c r="BU47" s="497"/>
      <c r="BV47" s="497"/>
      <c r="BW47" s="497"/>
      <c r="BX47" s="497"/>
      <c r="BY47" s="497"/>
      <c r="BZ47" s="497"/>
      <c r="CA47" s="497"/>
      <c r="CB47" s="497"/>
    </row>
    <row r="48" spans="1:80" s="2" customFormat="1" ht="14" x14ac:dyDescent="0.3">
      <c r="A48" s="30">
        <v>2</v>
      </c>
      <c r="B48" s="82" t="s">
        <v>3630</v>
      </c>
      <c r="C48" s="82"/>
      <c r="D48" s="49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7"/>
      <c r="AK48" s="497"/>
      <c r="AL48" s="497"/>
      <c r="AM48" s="497"/>
      <c r="AN48" s="497"/>
      <c r="AO48" s="497"/>
      <c r="AP48" s="497"/>
      <c r="AQ48" s="497"/>
      <c r="AR48" s="497"/>
      <c r="AS48" s="497"/>
      <c r="AT48" s="497"/>
      <c r="AU48" s="497"/>
      <c r="AV48" s="497"/>
      <c r="AW48" s="497"/>
      <c r="AX48" s="497"/>
      <c r="AY48" s="497"/>
      <c r="AZ48" s="497"/>
      <c r="BA48" s="497"/>
      <c r="BB48" s="497"/>
      <c r="BC48" s="497"/>
      <c r="BD48" s="497"/>
      <c r="BE48" s="497"/>
      <c r="BF48" s="497"/>
      <c r="BG48" s="497"/>
      <c r="BH48" s="497"/>
      <c r="BI48" s="497"/>
      <c r="BJ48" s="497"/>
      <c r="BK48" s="497"/>
      <c r="BL48" s="497"/>
      <c r="BM48" s="497"/>
      <c r="BN48" s="497"/>
      <c r="BO48" s="497"/>
      <c r="BP48" s="497"/>
      <c r="BQ48" s="497"/>
      <c r="BR48" s="497"/>
      <c r="BS48" s="497"/>
      <c r="BT48" s="497"/>
      <c r="BU48" s="497"/>
      <c r="BV48" s="497"/>
      <c r="BW48" s="497"/>
      <c r="BX48" s="497"/>
      <c r="BY48" s="497"/>
      <c r="BZ48" s="497"/>
      <c r="CA48" s="497"/>
      <c r="CB48" s="497"/>
    </row>
    <row r="49" spans="1:80" s="2" customFormat="1" ht="14.15" customHeight="1" x14ac:dyDescent="0.3">
      <c r="A49" s="30">
        <v>3</v>
      </c>
      <c r="B49" s="363" t="s">
        <v>3631</v>
      </c>
      <c r="C49" s="363"/>
      <c r="D49" s="497"/>
      <c r="E49" s="497"/>
      <c r="F49" s="497"/>
      <c r="G49" s="497"/>
      <c r="H49" s="497"/>
      <c r="I49" s="497"/>
      <c r="J49" s="497"/>
      <c r="K49" s="497"/>
      <c r="L49" s="497"/>
      <c r="M49" s="497"/>
      <c r="N49" s="497"/>
      <c r="O49" s="497"/>
      <c r="P49" s="497"/>
      <c r="Q49" s="497"/>
      <c r="R49" s="497"/>
      <c r="S49" s="497"/>
      <c r="T49" s="497"/>
      <c r="U49" s="497"/>
      <c r="V49" s="497"/>
      <c r="W49" s="497"/>
      <c r="X49" s="497"/>
      <c r="Y49" s="497"/>
      <c r="Z49" s="497"/>
      <c r="AA49" s="497"/>
      <c r="AB49" s="497"/>
      <c r="AC49" s="497"/>
      <c r="AD49" s="497"/>
      <c r="AE49" s="497"/>
      <c r="AF49" s="497"/>
      <c r="AG49" s="497"/>
      <c r="AH49" s="497"/>
      <c r="AI49" s="497"/>
      <c r="AJ49" s="497"/>
      <c r="AK49" s="497"/>
      <c r="AL49" s="497"/>
      <c r="AM49" s="497"/>
      <c r="AN49" s="497"/>
      <c r="AO49" s="497"/>
      <c r="AP49" s="497"/>
      <c r="AQ49" s="497"/>
      <c r="AR49" s="497"/>
      <c r="AS49" s="497"/>
      <c r="AT49" s="497"/>
      <c r="AU49" s="497"/>
      <c r="AV49" s="497"/>
      <c r="AW49" s="497"/>
      <c r="AX49" s="497"/>
      <c r="AY49" s="497"/>
      <c r="AZ49" s="497"/>
      <c r="BA49" s="497"/>
      <c r="BB49" s="497"/>
      <c r="BC49" s="497"/>
      <c r="BD49" s="497"/>
      <c r="BE49" s="497"/>
      <c r="BF49" s="497"/>
      <c r="BG49" s="497"/>
      <c r="BH49" s="497"/>
      <c r="BI49" s="497"/>
      <c r="BJ49" s="497"/>
      <c r="BK49" s="497"/>
      <c r="BL49" s="497"/>
      <c r="BM49" s="497"/>
      <c r="BN49" s="497"/>
      <c r="BO49" s="497"/>
      <c r="BP49" s="497"/>
      <c r="BQ49" s="497"/>
      <c r="BR49" s="497"/>
      <c r="BS49" s="497"/>
      <c r="BT49" s="497"/>
      <c r="BU49" s="497"/>
      <c r="BV49" s="497"/>
      <c r="BW49" s="497"/>
      <c r="BX49" s="497"/>
      <c r="BY49" s="497"/>
      <c r="BZ49" s="497"/>
      <c r="CA49" s="497"/>
      <c r="CB49" s="497"/>
    </row>
    <row r="50" spans="1:80" s="2" customFormat="1" ht="14.15" customHeight="1" x14ac:dyDescent="0.3">
      <c r="A50" s="30" t="s">
        <v>299</v>
      </c>
      <c r="B50" s="42" t="s">
        <v>300</v>
      </c>
      <c r="C50" s="42" t="s">
        <v>2522</v>
      </c>
      <c r="D50" s="497"/>
      <c r="E50" s="497"/>
      <c r="F50" s="497"/>
      <c r="G50" s="497"/>
      <c r="H50" s="497"/>
      <c r="I50" s="497"/>
      <c r="J50" s="497"/>
      <c r="K50" s="497"/>
      <c r="L50" s="497"/>
      <c r="M50" s="497"/>
      <c r="N50" s="497"/>
      <c r="O50" s="497"/>
      <c r="P50" s="497"/>
      <c r="Q50" s="497"/>
      <c r="R50" s="497"/>
      <c r="S50" s="497"/>
      <c r="T50" s="497"/>
      <c r="U50" s="497"/>
      <c r="V50" s="497"/>
      <c r="W50" s="497"/>
      <c r="X50" s="497"/>
      <c r="Y50" s="497"/>
      <c r="Z50" s="497"/>
      <c r="AA50" s="497"/>
      <c r="AB50" s="497"/>
      <c r="AC50" s="497"/>
      <c r="AD50" s="497"/>
      <c r="AE50" s="497"/>
      <c r="AF50" s="497"/>
      <c r="AG50" s="497"/>
      <c r="AH50" s="497"/>
      <c r="AI50" s="497"/>
      <c r="AJ50" s="497"/>
      <c r="AK50" s="497"/>
      <c r="AL50" s="497"/>
      <c r="AM50" s="497"/>
      <c r="AN50" s="497"/>
      <c r="AO50" s="497"/>
      <c r="AP50" s="497"/>
      <c r="AQ50" s="497"/>
      <c r="AR50" s="497"/>
      <c r="AS50" s="497"/>
      <c r="AT50" s="497"/>
      <c r="AU50" s="497"/>
      <c r="AV50" s="497"/>
      <c r="AW50" s="497"/>
      <c r="AX50" s="497"/>
      <c r="AY50" s="497"/>
      <c r="AZ50" s="497"/>
      <c r="BA50" s="497"/>
      <c r="BB50" s="497"/>
      <c r="BC50" s="497"/>
      <c r="BD50" s="497"/>
      <c r="BE50" s="497"/>
      <c r="BF50" s="497"/>
      <c r="BG50" s="497"/>
      <c r="BH50" s="497"/>
      <c r="BI50" s="497"/>
      <c r="BJ50" s="497"/>
      <c r="BK50" s="497"/>
      <c r="BL50" s="497"/>
      <c r="BM50" s="497"/>
      <c r="BN50" s="497"/>
      <c r="BO50" s="497"/>
      <c r="BP50" s="497"/>
      <c r="BQ50" s="497"/>
      <c r="BR50" s="497"/>
      <c r="BS50" s="497"/>
      <c r="BT50" s="497"/>
      <c r="BU50" s="497"/>
      <c r="BV50" s="497"/>
      <c r="BW50" s="497"/>
      <c r="BX50" s="497"/>
      <c r="BY50" s="497"/>
      <c r="BZ50" s="497"/>
      <c r="CA50" s="497"/>
      <c r="CB50" s="497"/>
    </row>
    <row r="51" spans="1:80" s="2" customFormat="1" ht="14.15" customHeight="1" x14ac:dyDescent="0.3">
      <c r="A51" s="36">
        <v>4</v>
      </c>
      <c r="B51" s="37" t="s">
        <v>864</v>
      </c>
      <c r="C51" s="289" t="s">
        <v>2831</v>
      </c>
      <c r="D51" s="497"/>
      <c r="E51" s="497"/>
      <c r="F51" s="497"/>
      <c r="G51" s="497"/>
      <c r="H51" s="497"/>
      <c r="I51" s="497"/>
      <c r="J51" s="497"/>
      <c r="K51" s="497"/>
      <c r="L51" s="497"/>
      <c r="M51" s="497"/>
      <c r="N51" s="497"/>
      <c r="O51" s="497"/>
      <c r="P51" s="497"/>
      <c r="Q51" s="497"/>
      <c r="R51" s="497"/>
      <c r="S51" s="497"/>
      <c r="T51" s="497"/>
      <c r="U51" s="497"/>
      <c r="V51" s="497"/>
      <c r="W51" s="497"/>
      <c r="X51" s="497"/>
      <c r="Y51" s="497"/>
      <c r="Z51" s="497"/>
      <c r="AA51" s="497"/>
      <c r="AB51" s="497"/>
      <c r="AC51" s="497"/>
      <c r="AD51" s="497"/>
      <c r="AE51" s="497"/>
      <c r="AF51" s="497"/>
      <c r="AG51" s="497"/>
      <c r="AH51" s="497"/>
      <c r="AI51" s="497"/>
      <c r="AJ51" s="497"/>
      <c r="AK51" s="497"/>
      <c r="AL51" s="497"/>
      <c r="AM51" s="497"/>
      <c r="AN51" s="497"/>
      <c r="AO51" s="497"/>
      <c r="AP51" s="497"/>
      <c r="AQ51" s="497"/>
      <c r="AR51" s="497"/>
      <c r="AS51" s="497"/>
      <c r="AT51" s="497"/>
      <c r="AU51" s="497"/>
      <c r="AV51" s="497"/>
      <c r="AW51" s="497"/>
      <c r="AX51" s="497"/>
      <c r="AY51" s="497"/>
      <c r="AZ51" s="497"/>
      <c r="BA51" s="497"/>
      <c r="BB51" s="497"/>
      <c r="BC51" s="497"/>
      <c r="BD51" s="497"/>
      <c r="BE51" s="497"/>
      <c r="BF51" s="497"/>
      <c r="BG51" s="497"/>
      <c r="BH51" s="497"/>
      <c r="BI51" s="497"/>
      <c r="BJ51" s="497"/>
      <c r="BK51" s="497"/>
      <c r="BL51" s="497"/>
      <c r="BM51" s="497"/>
      <c r="BN51" s="497"/>
      <c r="BO51" s="497"/>
      <c r="BP51" s="497"/>
      <c r="BQ51" s="497"/>
      <c r="BR51" s="497"/>
      <c r="BS51" s="497"/>
      <c r="BT51" s="497"/>
      <c r="BU51" s="497"/>
      <c r="BV51" s="497"/>
      <c r="BW51" s="497"/>
      <c r="BX51" s="497"/>
      <c r="BY51" s="497"/>
      <c r="BZ51" s="497"/>
      <c r="CA51" s="497"/>
      <c r="CB51" s="497"/>
    </row>
    <row r="52" spans="1:80" s="2" customFormat="1" ht="14.15" customHeight="1" x14ac:dyDescent="0.3">
      <c r="A52" s="327" t="s">
        <v>3670</v>
      </c>
      <c r="B52" s="363" t="s">
        <v>3671</v>
      </c>
      <c r="C52" s="363" t="s">
        <v>3672</v>
      </c>
      <c r="D52" s="497"/>
      <c r="E52" s="497"/>
      <c r="F52" s="497"/>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7"/>
      <c r="AL52" s="497"/>
      <c r="AM52" s="497"/>
      <c r="AN52" s="497"/>
      <c r="AO52" s="497"/>
      <c r="AP52" s="497"/>
      <c r="AQ52" s="497"/>
      <c r="AR52" s="497"/>
      <c r="AS52" s="497"/>
      <c r="AT52" s="497"/>
      <c r="AU52" s="497"/>
      <c r="AV52" s="497"/>
      <c r="AW52" s="497"/>
      <c r="AX52" s="497"/>
      <c r="AY52" s="497"/>
      <c r="AZ52" s="497"/>
      <c r="BA52" s="497"/>
      <c r="BB52" s="497"/>
      <c r="BC52" s="497"/>
      <c r="BD52" s="497"/>
      <c r="BE52" s="497"/>
      <c r="BF52" s="497"/>
      <c r="BG52" s="497"/>
      <c r="BH52" s="497"/>
      <c r="BI52" s="497"/>
      <c r="BJ52" s="497"/>
      <c r="BK52" s="497"/>
      <c r="BL52" s="497"/>
      <c r="BM52" s="497"/>
      <c r="BN52" s="497"/>
      <c r="BO52" s="497"/>
      <c r="BP52" s="497"/>
      <c r="BQ52" s="497"/>
      <c r="BR52" s="497"/>
      <c r="BS52" s="497"/>
      <c r="BT52" s="497"/>
      <c r="BU52" s="497"/>
      <c r="BV52" s="497"/>
      <c r="BW52" s="497"/>
      <c r="BX52" s="497"/>
      <c r="BY52" s="497"/>
      <c r="BZ52" s="497"/>
      <c r="CA52" s="497"/>
      <c r="CB52" s="497"/>
    </row>
    <row r="53" spans="1:80" s="2" customFormat="1" ht="14.15" customHeight="1" x14ac:dyDescent="0.3">
      <c r="A53" s="30"/>
      <c r="B53" s="363"/>
      <c r="C53" s="363"/>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7"/>
      <c r="AL53" s="497"/>
      <c r="AM53" s="497"/>
      <c r="AN53" s="497"/>
      <c r="AO53" s="497"/>
      <c r="AP53" s="497"/>
      <c r="AQ53" s="497"/>
      <c r="AR53" s="497"/>
      <c r="AS53" s="497"/>
      <c r="AT53" s="497"/>
      <c r="AU53" s="497"/>
      <c r="AV53" s="497"/>
      <c r="AW53" s="497"/>
      <c r="AX53" s="497"/>
      <c r="AY53" s="497"/>
      <c r="AZ53" s="497"/>
      <c r="BA53" s="497"/>
      <c r="BB53" s="497"/>
      <c r="BC53" s="497"/>
      <c r="BD53" s="497"/>
      <c r="BE53" s="497"/>
      <c r="BF53" s="497"/>
      <c r="BG53" s="497"/>
      <c r="BH53" s="497"/>
      <c r="BI53" s="497"/>
      <c r="BJ53" s="497"/>
      <c r="BK53" s="497"/>
      <c r="BL53" s="497"/>
      <c r="BM53" s="497"/>
      <c r="BN53" s="497"/>
      <c r="BO53" s="497"/>
      <c r="BP53" s="497"/>
      <c r="BQ53" s="497"/>
      <c r="BR53" s="497"/>
      <c r="BS53" s="497"/>
      <c r="BT53" s="497"/>
      <c r="BU53" s="497"/>
      <c r="BV53" s="497"/>
      <c r="BW53" s="497"/>
      <c r="BX53" s="497"/>
      <c r="BY53" s="497"/>
      <c r="BZ53" s="497"/>
      <c r="CA53" s="497"/>
      <c r="CB53" s="497"/>
    </row>
    <row r="54" spans="1:80" s="2" customFormat="1" x14ac:dyDescent="0.3">
      <c r="A54" s="1294"/>
      <c r="B54" s="1073"/>
      <c r="C54" s="207"/>
      <c r="D54" s="844"/>
      <c r="E54" s="844"/>
      <c r="F54" s="844"/>
      <c r="G54" s="844"/>
      <c r="H54" s="844"/>
      <c r="I54" s="844"/>
      <c r="J54" s="844"/>
      <c r="K54" s="497"/>
      <c r="L54" s="497"/>
      <c r="M54" s="497"/>
      <c r="N54" s="497"/>
      <c r="O54" s="497"/>
      <c r="P54" s="497"/>
      <c r="Q54" s="497"/>
      <c r="R54" s="497"/>
      <c r="S54" s="497"/>
      <c r="T54" s="497"/>
      <c r="U54" s="497"/>
      <c r="V54" s="497"/>
      <c r="W54" s="497"/>
      <c r="X54" s="497"/>
      <c r="Y54" s="497"/>
      <c r="Z54" s="497"/>
      <c r="AA54" s="497"/>
      <c r="AB54" s="497"/>
      <c r="AC54" s="497"/>
      <c r="AD54" s="497"/>
      <c r="AE54" s="497"/>
      <c r="AF54" s="497"/>
      <c r="AG54" s="497"/>
      <c r="AH54" s="497"/>
      <c r="AI54" s="497"/>
      <c r="AJ54" s="497"/>
      <c r="AK54" s="497"/>
      <c r="AL54" s="497"/>
      <c r="AM54" s="497"/>
      <c r="AN54" s="497"/>
      <c r="AO54" s="497"/>
      <c r="AP54" s="497"/>
      <c r="AQ54" s="497"/>
      <c r="AR54" s="497"/>
      <c r="AS54" s="497"/>
      <c r="AT54" s="497"/>
      <c r="AU54" s="497"/>
      <c r="AV54" s="497"/>
      <c r="AW54" s="497"/>
      <c r="AX54" s="497"/>
      <c r="AY54" s="497"/>
      <c r="AZ54" s="497"/>
      <c r="BA54" s="497"/>
      <c r="BB54" s="497"/>
      <c r="BC54" s="497"/>
      <c r="BD54" s="497"/>
      <c r="BE54" s="497"/>
      <c r="BF54" s="497"/>
      <c r="BG54" s="497"/>
      <c r="BH54" s="497"/>
      <c r="BI54" s="497"/>
      <c r="BJ54" s="497"/>
      <c r="BK54" s="497"/>
      <c r="BL54" s="497"/>
      <c r="BM54" s="497"/>
      <c r="BN54" s="497"/>
      <c r="BO54" s="497"/>
      <c r="BP54" s="497"/>
      <c r="BQ54" s="497"/>
      <c r="BR54" s="497"/>
      <c r="BS54" s="497"/>
      <c r="BT54" s="497"/>
      <c r="BU54" s="497"/>
      <c r="BV54" s="497"/>
      <c r="BW54" s="497"/>
      <c r="BX54" s="497"/>
      <c r="BY54" s="497"/>
      <c r="BZ54" s="497"/>
      <c r="CA54" s="497"/>
      <c r="CB54" s="497"/>
    </row>
    <row r="55" spans="1:80" s="6" customFormat="1" ht="23" x14ac:dyDescent="0.35">
      <c r="A55" s="185" t="s">
        <v>2</v>
      </c>
      <c r="B55" s="1284" t="s">
        <v>246</v>
      </c>
      <c r="C55" s="1295"/>
      <c r="D55" s="497"/>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7"/>
      <c r="AL55" s="497"/>
      <c r="AM55" s="497"/>
      <c r="AN55" s="497"/>
      <c r="AO55" s="497"/>
      <c r="AP55" s="497"/>
      <c r="AQ55" s="497"/>
      <c r="AR55" s="497"/>
      <c r="AS55" s="497"/>
      <c r="AT55" s="497"/>
      <c r="AU55" s="497"/>
      <c r="AV55" s="497"/>
      <c r="AW55" s="497"/>
      <c r="AX55" s="497"/>
      <c r="AY55" s="497"/>
      <c r="AZ55" s="497"/>
      <c r="BA55" s="497"/>
      <c r="BB55" s="497"/>
      <c r="BC55" s="497"/>
      <c r="BD55" s="497"/>
      <c r="BE55" s="497"/>
      <c r="BF55" s="497"/>
      <c r="BG55" s="497"/>
      <c r="BH55" s="497"/>
      <c r="BI55" s="497"/>
      <c r="BJ55" s="497"/>
      <c r="BK55" s="497"/>
      <c r="BL55" s="497"/>
      <c r="BM55" s="497"/>
      <c r="BN55" s="497"/>
      <c r="BO55" s="497"/>
      <c r="BP55" s="497"/>
      <c r="BQ55" s="497"/>
      <c r="BR55" s="497"/>
      <c r="BS55" s="497"/>
      <c r="BT55" s="497"/>
      <c r="BU55" s="497"/>
      <c r="BV55" s="497"/>
      <c r="BW55" s="497"/>
      <c r="BX55" s="497"/>
      <c r="BY55" s="497"/>
      <c r="BZ55" s="497"/>
      <c r="CA55" s="497"/>
      <c r="CB55" s="497"/>
    </row>
    <row r="56" spans="1:80" s="2" customFormat="1" x14ac:dyDescent="0.3">
      <c r="A56" s="30">
        <v>1</v>
      </c>
      <c r="B56" s="1286" t="s">
        <v>3637</v>
      </c>
      <c r="C56" s="1073"/>
      <c r="D56" s="497"/>
      <c r="E56" s="497"/>
      <c r="F56" s="497"/>
      <c r="G56" s="497"/>
      <c r="H56" s="497"/>
      <c r="I56" s="497"/>
      <c r="J56" s="497"/>
      <c r="K56" s="497"/>
      <c r="L56" s="497"/>
      <c r="M56" s="497"/>
      <c r="N56" s="497"/>
      <c r="O56" s="497"/>
      <c r="P56" s="497"/>
      <c r="Q56" s="497"/>
      <c r="R56" s="497"/>
      <c r="S56" s="497"/>
      <c r="T56" s="497"/>
      <c r="U56" s="497"/>
      <c r="V56" s="497"/>
      <c r="W56" s="497"/>
      <c r="X56" s="497"/>
      <c r="Y56" s="497"/>
      <c r="Z56" s="497"/>
      <c r="AA56" s="497"/>
      <c r="AB56" s="497"/>
      <c r="AC56" s="497"/>
      <c r="AD56" s="497"/>
      <c r="AE56" s="497"/>
      <c r="AF56" s="497"/>
      <c r="AG56" s="497"/>
      <c r="AH56" s="497"/>
      <c r="AI56" s="497"/>
      <c r="AJ56" s="497"/>
      <c r="AK56" s="497"/>
      <c r="AL56" s="497"/>
      <c r="AM56" s="497"/>
      <c r="AN56" s="497"/>
      <c r="AO56" s="497"/>
      <c r="AP56" s="497"/>
      <c r="AQ56" s="497"/>
      <c r="AR56" s="497"/>
      <c r="AS56" s="497"/>
      <c r="AT56" s="497"/>
      <c r="AU56" s="497"/>
      <c r="AV56" s="497"/>
      <c r="AW56" s="497"/>
      <c r="AX56" s="497"/>
      <c r="AY56" s="497"/>
      <c r="AZ56" s="497"/>
      <c r="BA56" s="497"/>
      <c r="BB56" s="497"/>
      <c r="BC56" s="497"/>
      <c r="BD56" s="497"/>
      <c r="BE56" s="497"/>
      <c r="BF56" s="497"/>
      <c r="BG56" s="497"/>
      <c r="BH56" s="497"/>
      <c r="BI56" s="497"/>
      <c r="BJ56" s="497"/>
      <c r="BK56" s="497"/>
    </row>
    <row r="57" spans="1:80" s="2" customFormat="1" ht="14.5" customHeight="1" x14ac:dyDescent="0.3">
      <c r="A57" s="30">
        <v>2</v>
      </c>
      <c r="B57" s="1287" t="s">
        <v>3673</v>
      </c>
      <c r="C57" s="1073"/>
      <c r="D57" s="497"/>
      <c r="E57" s="497"/>
      <c r="F57" s="497"/>
      <c r="G57" s="497"/>
      <c r="H57" s="497"/>
      <c r="I57" s="497"/>
      <c r="J57" s="497"/>
      <c r="K57" s="497"/>
      <c r="L57" s="497"/>
      <c r="M57" s="497"/>
      <c r="N57" s="497"/>
      <c r="O57" s="497"/>
      <c r="P57" s="497"/>
      <c r="Q57" s="497"/>
      <c r="R57" s="497"/>
      <c r="S57" s="497"/>
      <c r="T57" s="497"/>
      <c r="U57" s="497"/>
      <c r="V57" s="497"/>
      <c r="W57" s="497"/>
      <c r="X57" s="497"/>
      <c r="Y57" s="497"/>
      <c r="Z57" s="497"/>
      <c r="AA57" s="497"/>
      <c r="AB57" s="497"/>
      <c r="AC57" s="497"/>
      <c r="AD57" s="497"/>
      <c r="AE57" s="497"/>
      <c r="AF57" s="497"/>
      <c r="AG57" s="497"/>
      <c r="AH57" s="497"/>
      <c r="AI57" s="497"/>
      <c r="AJ57" s="497"/>
      <c r="AK57" s="497"/>
      <c r="AL57" s="497"/>
      <c r="AM57" s="497"/>
      <c r="AN57" s="497"/>
      <c r="AO57" s="497"/>
      <c r="AP57" s="497"/>
      <c r="AQ57" s="497"/>
      <c r="AR57" s="497"/>
      <c r="AS57" s="497"/>
      <c r="AT57" s="497"/>
      <c r="AU57" s="497"/>
      <c r="AV57" s="497"/>
      <c r="AW57" s="497"/>
      <c r="AX57" s="497"/>
      <c r="AY57" s="497"/>
      <c r="AZ57" s="497"/>
      <c r="BA57" s="497"/>
      <c r="BB57" s="497"/>
      <c r="BC57" s="497"/>
      <c r="BD57" s="497"/>
      <c r="BE57" s="497"/>
      <c r="BF57" s="497"/>
      <c r="BG57" s="497"/>
      <c r="BH57" s="497"/>
      <c r="BI57" s="497"/>
      <c r="BJ57" s="497"/>
      <c r="BK57" s="497"/>
    </row>
    <row r="58" spans="1:80" s="2" customFormat="1" ht="35.5" customHeight="1" x14ac:dyDescent="0.3">
      <c r="A58" s="30">
        <v>3</v>
      </c>
      <c r="B58" s="1286" t="s">
        <v>3639</v>
      </c>
      <c r="C58" s="1073"/>
      <c r="D58" s="497"/>
      <c r="E58" s="497"/>
      <c r="F58" s="497"/>
      <c r="G58" s="497"/>
      <c r="H58" s="497"/>
      <c r="I58" s="497"/>
      <c r="J58" s="497"/>
      <c r="K58" s="497"/>
      <c r="L58" s="497"/>
      <c r="M58" s="497"/>
      <c r="N58" s="497"/>
      <c r="O58" s="497"/>
      <c r="P58" s="497"/>
      <c r="Q58" s="497"/>
      <c r="R58" s="497"/>
      <c r="S58" s="497"/>
      <c r="T58" s="497"/>
      <c r="U58" s="497"/>
      <c r="V58" s="497"/>
      <c r="W58" s="497"/>
      <c r="X58" s="497"/>
      <c r="Y58" s="497"/>
      <c r="Z58" s="497"/>
      <c r="AA58" s="497"/>
      <c r="AB58" s="497"/>
      <c r="AC58" s="497"/>
      <c r="AD58" s="497"/>
      <c r="AE58" s="497"/>
      <c r="AF58" s="497"/>
      <c r="AG58" s="497"/>
      <c r="AH58" s="497"/>
      <c r="AI58" s="497"/>
      <c r="AJ58" s="497"/>
      <c r="AK58" s="497"/>
      <c r="AL58" s="497"/>
      <c r="AM58" s="497"/>
      <c r="AN58" s="497"/>
      <c r="AO58" s="497"/>
      <c r="AP58" s="497"/>
      <c r="AQ58" s="497"/>
      <c r="AR58" s="497"/>
      <c r="AS58" s="497"/>
      <c r="AT58" s="497"/>
      <c r="AU58" s="497"/>
      <c r="AV58" s="497"/>
      <c r="AW58" s="497"/>
      <c r="AX58" s="497"/>
      <c r="AY58" s="497"/>
      <c r="AZ58" s="497"/>
      <c r="BA58" s="497"/>
      <c r="BB58" s="497"/>
      <c r="BC58" s="497"/>
      <c r="BD58" s="497"/>
      <c r="BE58" s="497"/>
      <c r="BF58" s="497"/>
      <c r="BG58" s="497"/>
      <c r="BH58" s="497"/>
      <c r="BI58" s="497"/>
      <c r="BJ58" s="497"/>
      <c r="BK58" s="497"/>
    </row>
    <row r="59" spans="1:80" s="2" customFormat="1" ht="15" customHeight="1" x14ac:dyDescent="0.3">
      <c r="A59" s="36">
        <v>4</v>
      </c>
      <c r="B59" s="37" t="s">
        <v>864</v>
      </c>
      <c r="C59" s="289" t="s">
        <v>2831</v>
      </c>
      <c r="D59" s="497"/>
      <c r="E59" s="497"/>
      <c r="F59" s="497"/>
      <c r="G59" s="497"/>
      <c r="H59" s="497"/>
      <c r="I59" s="497"/>
      <c r="J59" s="497"/>
      <c r="K59" s="497"/>
      <c r="L59" s="497"/>
      <c r="M59" s="497"/>
      <c r="N59" s="497"/>
      <c r="O59" s="497"/>
      <c r="P59" s="497"/>
      <c r="Q59" s="497"/>
      <c r="R59" s="497"/>
      <c r="S59" s="497"/>
      <c r="T59" s="497"/>
      <c r="U59" s="497"/>
      <c r="V59" s="497"/>
      <c r="W59" s="497"/>
      <c r="X59" s="497"/>
      <c r="Y59" s="497"/>
      <c r="Z59" s="497"/>
      <c r="AA59" s="497"/>
      <c r="AB59" s="497"/>
      <c r="AC59" s="497"/>
      <c r="AD59" s="497"/>
      <c r="AE59" s="497"/>
      <c r="AF59" s="497"/>
      <c r="AG59" s="497"/>
      <c r="AH59" s="497"/>
      <c r="AI59" s="497"/>
      <c r="AJ59" s="497"/>
      <c r="AK59" s="497"/>
      <c r="AL59" s="497"/>
      <c r="AM59" s="497"/>
      <c r="AN59" s="497"/>
      <c r="AO59" s="497"/>
      <c r="AP59" s="497"/>
      <c r="AQ59" s="497"/>
      <c r="AR59" s="497"/>
      <c r="AS59" s="497"/>
      <c r="AT59" s="497"/>
      <c r="AU59" s="497"/>
      <c r="AV59" s="497"/>
      <c r="AW59" s="497"/>
      <c r="AX59" s="497"/>
      <c r="AY59" s="497"/>
      <c r="AZ59" s="497"/>
      <c r="BA59" s="497"/>
      <c r="BB59" s="497"/>
      <c r="BC59" s="497"/>
      <c r="BD59" s="497"/>
      <c r="BE59" s="497"/>
      <c r="BF59" s="497"/>
      <c r="BG59" s="497"/>
      <c r="BH59" s="497"/>
      <c r="BI59" s="497"/>
      <c r="BJ59" s="497"/>
      <c r="BK59" s="497"/>
    </row>
    <row r="60" spans="1:80" s="2" customFormat="1" ht="15" customHeight="1" x14ac:dyDescent="0.3">
      <c r="A60" s="30" t="s">
        <v>285</v>
      </c>
      <c r="B60" s="42" t="s">
        <v>286</v>
      </c>
      <c r="C60" s="609" t="s">
        <v>3640</v>
      </c>
      <c r="D60" s="497" t="s">
        <v>3640</v>
      </c>
      <c r="E60" s="497"/>
      <c r="F60" s="497"/>
      <c r="G60" s="497"/>
      <c r="H60" s="497"/>
      <c r="I60" s="497"/>
      <c r="J60" s="497"/>
      <c r="K60" s="497"/>
      <c r="L60" s="497"/>
      <c r="M60" s="497"/>
      <c r="N60" s="497"/>
      <c r="O60" s="497"/>
      <c r="P60" s="497"/>
      <c r="Q60" s="497"/>
      <c r="R60" s="497"/>
      <c r="S60" s="497"/>
      <c r="T60" s="497"/>
      <c r="U60" s="497"/>
      <c r="V60" s="497"/>
      <c r="W60" s="497"/>
      <c r="X60" s="497"/>
      <c r="Y60" s="497"/>
      <c r="Z60" s="497"/>
      <c r="AA60" s="497"/>
      <c r="AB60" s="497"/>
      <c r="AC60" s="497"/>
      <c r="AD60" s="497"/>
      <c r="AE60" s="497"/>
      <c r="AF60" s="497"/>
      <c r="AG60" s="497"/>
      <c r="AH60" s="497"/>
      <c r="AI60" s="497"/>
      <c r="AJ60" s="497"/>
      <c r="AK60" s="497"/>
      <c r="AL60" s="497"/>
      <c r="AM60" s="497"/>
      <c r="AN60" s="497"/>
      <c r="AO60" s="497"/>
      <c r="AP60" s="497"/>
      <c r="AQ60" s="497"/>
      <c r="AR60" s="497"/>
      <c r="AS60" s="497"/>
      <c r="AT60" s="497"/>
      <c r="AU60" s="497"/>
      <c r="AV60" s="497"/>
      <c r="AW60" s="497"/>
      <c r="AX60" s="497"/>
      <c r="AY60" s="497"/>
      <c r="AZ60" s="497"/>
      <c r="BA60" s="497"/>
      <c r="BB60" s="497"/>
      <c r="BC60" s="497"/>
      <c r="BD60" s="497"/>
      <c r="BE60" s="497"/>
      <c r="BF60" s="497"/>
      <c r="BG60" s="497"/>
      <c r="BH60" s="497"/>
      <c r="BI60" s="497"/>
      <c r="BJ60" s="497"/>
      <c r="BK60" s="497"/>
    </row>
    <row r="61" spans="1:80" s="2" customFormat="1" ht="14" x14ac:dyDescent="0.3">
      <c r="A61" s="30" t="s">
        <v>290</v>
      </c>
      <c r="B61" s="42" t="s">
        <v>291</v>
      </c>
      <c r="C61" s="43" t="s">
        <v>3641</v>
      </c>
      <c r="D61" s="497" t="s">
        <v>3641</v>
      </c>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7"/>
      <c r="AL61" s="497"/>
      <c r="AM61" s="497"/>
      <c r="AN61" s="497"/>
      <c r="AO61" s="497"/>
      <c r="AP61" s="497"/>
      <c r="AQ61" s="497"/>
      <c r="AR61" s="497"/>
      <c r="AS61" s="497"/>
      <c r="AT61" s="497"/>
      <c r="AU61" s="497"/>
      <c r="AV61" s="497"/>
      <c r="AW61" s="497"/>
      <c r="AX61" s="497"/>
      <c r="AY61" s="497"/>
      <c r="AZ61" s="497"/>
      <c r="BA61" s="497"/>
      <c r="BB61" s="497"/>
      <c r="BC61" s="497"/>
      <c r="BD61" s="497"/>
      <c r="BE61" s="497"/>
      <c r="BF61" s="497"/>
      <c r="BG61" s="497"/>
      <c r="BH61" s="497"/>
      <c r="BI61" s="497"/>
      <c r="BJ61" s="497"/>
      <c r="BK61" s="497"/>
    </row>
    <row r="62" spans="1:80" s="2" customFormat="1" ht="14" x14ac:dyDescent="0.3">
      <c r="A62" s="30" t="s">
        <v>295</v>
      </c>
      <c r="B62" s="42" t="s">
        <v>296</v>
      </c>
      <c r="C62" s="42" t="s">
        <v>3642</v>
      </c>
      <c r="D62" s="497" t="s">
        <v>3642</v>
      </c>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7"/>
      <c r="AL62" s="497"/>
      <c r="AM62" s="497"/>
      <c r="AN62" s="497"/>
      <c r="AO62" s="497"/>
      <c r="AP62" s="497"/>
      <c r="AQ62" s="497"/>
      <c r="AR62" s="497"/>
      <c r="AS62" s="497"/>
      <c r="AT62" s="497"/>
      <c r="AU62" s="497"/>
      <c r="AV62" s="497"/>
      <c r="AW62" s="497"/>
      <c r="AX62" s="497"/>
      <c r="AY62" s="497"/>
      <c r="AZ62" s="497"/>
      <c r="BA62" s="497"/>
      <c r="BB62" s="497"/>
      <c r="BC62" s="497"/>
      <c r="BD62" s="497"/>
      <c r="BE62" s="497"/>
      <c r="BF62" s="497"/>
      <c r="BG62" s="497"/>
      <c r="BH62" s="497"/>
      <c r="BI62" s="497"/>
      <c r="BJ62" s="497"/>
      <c r="BK62" s="497"/>
    </row>
    <row r="63" spans="1:80" s="2" customFormat="1" ht="14" x14ac:dyDescent="0.3">
      <c r="A63" s="30" t="s">
        <v>299</v>
      </c>
      <c r="B63" s="42" t="s">
        <v>300</v>
      </c>
      <c r="C63" s="42" t="s">
        <v>2205</v>
      </c>
      <c r="D63" s="497" t="s">
        <v>2205</v>
      </c>
      <c r="E63" s="497"/>
      <c r="F63" s="497"/>
      <c r="G63" s="497"/>
      <c r="H63" s="497"/>
      <c r="I63" s="497"/>
      <c r="J63" s="497"/>
      <c r="K63" s="497"/>
      <c r="L63" s="497"/>
      <c r="M63" s="497"/>
      <c r="N63" s="497"/>
      <c r="O63" s="497"/>
      <c r="P63" s="497"/>
      <c r="Q63" s="497"/>
      <c r="R63" s="497"/>
      <c r="S63" s="497"/>
      <c r="T63" s="497"/>
      <c r="U63" s="497"/>
      <c r="V63" s="497"/>
      <c r="W63" s="497"/>
      <c r="X63" s="497"/>
      <c r="Y63" s="497"/>
      <c r="Z63" s="497"/>
      <c r="AA63" s="497"/>
      <c r="AB63" s="497"/>
      <c r="AC63" s="497"/>
      <c r="AD63" s="497"/>
      <c r="AE63" s="497"/>
      <c r="AF63" s="497"/>
      <c r="AG63" s="497"/>
      <c r="AH63" s="497"/>
      <c r="AI63" s="497"/>
      <c r="AJ63" s="497"/>
      <c r="AK63" s="497"/>
      <c r="AL63" s="497"/>
      <c r="AM63" s="497"/>
      <c r="AN63" s="497"/>
      <c r="AO63" s="497"/>
      <c r="AP63" s="497"/>
      <c r="AQ63" s="497"/>
      <c r="AR63" s="497"/>
      <c r="AS63" s="497"/>
      <c r="AT63" s="497"/>
      <c r="AU63" s="497"/>
      <c r="AV63" s="497"/>
      <c r="AW63" s="497"/>
      <c r="AX63" s="497"/>
      <c r="AY63" s="497"/>
      <c r="AZ63" s="497"/>
      <c r="BA63" s="497"/>
      <c r="BB63" s="497"/>
      <c r="BC63" s="497"/>
      <c r="BD63" s="497"/>
      <c r="BE63" s="497"/>
      <c r="BF63" s="497"/>
      <c r="BG63" s="497"/>
      <c r="BH63" s="497"/>
      <c r="BI63" s="497"/>
      <c r="BJ63" s="497"/>
      <c r="BK63" s="497"/>
    </row>
    <row r="64" spans="1:80" s="2" customFormat="1" ht="14" x14ac:dyDescent="0.3">
      <c r="A64" s="30">
        <v>5</v>
      </c>
      <c r="B64" s="1074" t="s">
        <v>824</v>
      </c>
      <c r="C64" s="1074"/>
      <c r="D64" s="497"/>
      <c r="E64" s="497"/>
      <c r="F64" s="497"/>
      <c r="G64" s="497"/>
      <c r="H64" s="497"/>
      <c r="I64" s="497"/>
      <c r="J64" s="497"/>
      <c r="K64" s="497"/>
      <c r="L64" s="497"/>
      <c r="M64" s="497"/>
      <c r="N64" s="497"/>
      <c r="O64" s="497"/>
      <c r="P64" s="497"/>
      <c r="Q64" s="497"/>
      <c r="R64" s="497"/>
      <c r="S64" s="497"/>
      <c r="T64" s="497"/>
      <c r="U64" s="497"/>
      <c r="V64" s="497"/>
      <c r="W64" s="497"/>
      <c r="X64" s="497"/>
      <c r="Y64" s="497"/>
      <c r="Z64" s="497"/>
      <c r="AA64" s="497"/>
      <c r="AB64" s="497"/>
      <c r="AC64" s="497"/>
      <c r="AD64" s="497"/>
      <c r="AE64" s="497"/>
      <c r="AF64" s="497"/>
      <c r="AG64" s="497"/>
      <c r="AH64" s="497"/>
      <c r="AI64" s="497"/>
      <c r="AJ64" s="497"/>
      <c r="AK64" s="497"/>
      <c r="AL64" s="497"/>
      <c r="AM64" s="497"/>
      <c r="AN64" s="497"/>
      <c r="AO64" s="497"/>
      <c r="AP64" s="497"/>
      <c r="AQ64" s="497"/>
      <c r="AR64" s="497"/>
      <c r="AS64" s="497"/>
      <c r="AT64" s="497"/>
      <c r="AU64" s="497"/>
      <c r="AV64" s="497"/>
      <c r="AW64" s="497"/>
      <c r="AX64" s="497"/>
      <c r="AY64" s="497"/>
      <c r="AZ64" s="497"/>
      <c r="BA64" s="497"/>
      <c r="BB64" s="497"/>
      <c r="BC64" s="497"/>
      <c r="BD64" s="497"/>
      <c r="BE64" s="497"/>
      <c r="BF64" s="497"/>
      <c r="BG64" s="497"/>
      <c r="BH64" s="497"/>
      <c r="BI64" s="497"/>
      <c r="BJ64" s="497"/>
      <c r="BK64" s="497"/>
    </row>
    <row r="65" spans="1:82" s="2" customFormat="1" ht="14" x14ac:dyDescent="0.3">
      <c r="A65" s="327" t="s">
        <v>3674</v>
      </c>
      <c r="B65" s="832" t="s">
        <v>3675</v>
      </c>
      <c r="C65" s="534">
        <v>795</v>
      </c>
      <c r="D65" s="497">
        <v>915</v>
      </c>
      <c r="E65" s="497"/>
      <c r="F65" s="497"/>
      <c r="G65" s="497"/>
      <c r="H65" s="497"/>
      <c r="I65" s="497"/>
      <c r="J65" s="497"/>
      <c r="K65" s="497"/>
      <c r="L65" s="497"/>
      <c r="M65" s="497"/>
      <c r="N65" s="497"/>
      <c r="O65" s="497"/>
      <c r="P65" s="497"/>
      <c r="Q65" s="497"/>
      <c r="R65" s="497"/>
      <c r="S65" s="497"/>
      <c r="T65" s="497"/>
      <c r="U65" s="497"/>
      <c r="V65" s="497"/>
      <c r="W65" s="497"/>
      <c r="X65" s="497"/>
      <c r="Y65" s="497"/>
      <c r="Z65" s="497"/>
      <c r="AA65" s="497"/>
      <c r="AB65" s="497"/>
      <c r="AC65" s="497"/>
      <c r="AD65" s="497"/>
      <c r="AE65" s="497"/>
      <c r="AF65" s="497"/>
      <c r="AG65" s="497"/>
      <c r="AH65" s="497"/>
      <c r="AI65" s="497"/>
      <c r="AJ65" s="497"/>
      <c r="AK65" s="497"/>
      <c r="AL65" s="497"/>
      <c r="AM65" s="497"/>
      <c r="AN65" s="497"/>
      <c r="AO65" s="497"/>
      <c r="AP65" s="497"/>
      <c r="AQ65" s="497"/>
      <c r="AR65" s="497"/>
      <c r="AS65" s="497"/>
      <c r="AT65" s="497"/>
      <c r="AU65" s="497"/>
      <c r="AV65" s="497"/>
      <c r="AW65" s="497"/>
      <c r="AX65" s="497"/>
      <c r="AY65" s="497"/>
      <c r="AZ65" s="497"/>
      <c r="BA65" s="497"/>
      <c r="BB65" s="497"/>
      <c r="BC65" s="497"/>
      <c r="BD65" s="497"/>
      <c r="BE65" s="497"/>
      <c r="BF65" s="497"/>
      <c r="BG65" s="497"/>
      <c r="BH65" s="497"/>
      <c r="BI65" s="497"/>
      <c r="BJ65" s="497"/>
      <c r="BK65" s="497"/>
    </row>
    <row r="66" spans="1:82" s="2" customFormat="1" ht="14" x14ac:dyDescent="0.3">
      <c r="A66" s="327" t="s">
        <v>3676</v>
      </c>
      <c r="B66" s="832" t="s">
        <v>3677</v>
      </c>
      <c r="C66" s="534">
        <v>3800</v>
      </c>
      <c r="D66" s="497">
        <v>4370</v>
      </c>
      <c r="E66" s="497"/>
      <c r="F66" s="497"/>
      <c r="G66" s="497"/>
      <c r="H66" s="497"/>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497"/>
      <c r="AJ66" s="497"/>
      <c r="AK66" s="497"/>
      <c r="AL66" s="497"/>
      <c r="AM66" s="497"/>
      <c r="AN66" s="497"/>
      <c r="AO66" s="497"/>
      <c r="AP66" s="497"/>
      <c r="AQ66" s="497"/>
      <c r="AR66" s="497"/>
      <c r="AS66" s="497"/>
      <c r="AT66" s="497"/>
      <c r="AU66" s="497"/>
      <c r="AV66" s="497"/>
      <c r="AW66" s="497"/>
      <c r="AX66" s="497"/>
      <c r="AY66" s="497"/>
      <c r="AZ66" s="497"/>
      <c r="BA66" s="497"/>
      <c r="BB66" s="497"/>
      <c r="BC66" s="497"/>
      <c r="BD66" s="497"/>
      <c r="BE66" s="497"/>
      <c r="BF66" s="497"/>
      <c r="BG66" s="497"/>
      <c r="BH66" s="497"/>
      <c r="BI66" s="497"/>
      <c r="BJ66" s="497"/>
      <c r="BK66" s="497"/>
    </row>
    <row r="67" spans="1:82" s="2" customFormat="1" ht="28" x14ac:dyDescent="0.3">
      <c r="A67" s="327" t="s">
        <v>3678</v>
      </c>
      <c r="B67" s="832" t="s">
        <v>3679</v>
      </c>
      <c r="C67" s="534" t="s">
        <v>3680</v>
      </c>
      <c r="D67" s="497">
        <v>0</v>
      </c>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c r="BB67" s="497"/>
      <c r="BC67" s="497"/>
      <c r="BD67" s="497"/>
      <c r="BE67" s="497"/>
      <c r="BF67" s="497"/>
      <c r="BG67" s="497"/>
      <c r="BH67" s="497"/>
      <c r="BI67" s="497"/>
      <c r="BJ67" s="497"/>
      <c r="BK67" s="497"/>
    </row>
    <row r="68" spans="1:82" s="2" customFormat="1" ht="14" x14ac:dyDescent="0.3">
      <c r="A68" s="327" t="s">
        <v>3681</v>
      </c>
      <c r="B68" s="149" t="s">
        <v>3682</v>
      </c>
      <c r="C68" s="534">
        <v>4665</v>
      </c>
      <c r="D68" s="497">
        <v>5350</v>
      </c>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97"/>
      <c r="AD68" s="497"/>
      <c r="AE68" s="497"/>
      <c r="AF68" s="497"/>
      <c r="AG68" s="497"/>
      <c r="AH68" s="497"/>
      <c r="AI68" s="497"/>
      <c r="AJ68" s="497"/>
      <c r="AK68" s="497"/>
      <c r="AL68" s="497"/>
      <c r="AM68" s="497"/>
      <c r="AN68" s="497"/>
      <c r="AO68" s="497"/>
      <c r="AP68" s="497"/>
      <c r="AQ68" s="497"/>
      <c r="AR68" s="497"/>
      <c r="AS68" s="497"/>
      <c r="AT68" s="497"/>
      <c r="AU68" s="497"/>
      <c r="AV68" s="497"/>
      <c r="AW68" s="497"/>
      <c r="AX68" s="497"/>
      <c r="AY68" s="497"/>
      <c r="AZ68" s="497"/>
      <c r="BA68" s="497"/>
      <c r="BB68" s="497"/>
      <c r="BC68" s="497"/>
      <c r="BD68" s="497"/>
      <c r="BE68" s="497"/>
      <c r="BF68" s="497"/>
      <c r="BG68" s="497"/>
      <c r="BH68" s="497"/>
      <c r="BI68" s="497"/>
      <c r="BJ68" s="497"/>
      <c r="BK68" s="497"/>
    </row>
    <row r="69" spans="1:82" s="2" customFormat="1" ht="14" x14ac:dyDescent="0.3">
      <c r="A69" s="327" t="s">
        <v>3683</v>
      </c>
      <c r="B69" s="149" t="s">
        <v>3684</v>
      </c>
      <c r="C69" s="534">
        <v>550</v>
      </c>
      <c r="D69" s="497"/>
      <c r="E69" s="497"/>
      <c r="F69" s="497"/>
      <c r="G69" s="497"/>
      <c r="H69" s="497"/>
      <c r="I69" s="497"/>
      <c r="J69" s="497"/>
      <c r="K69" s="497"/>
      <c r="L69" s="497"/>
      <c r="M69" s="497"/>
      <c r="N69" s="497"/>
      <c r="O69" s="497"/>
      <c r="P69" s="497"/>
      <c r="Q69" s="497"/>
      <c r="R69" s="497"/>
      <c r="S69" s="497"/>
      <c r="T69" s="497"/>
      <c r="U69" s="497"/>
      <c r="V69" s="497"/>
      <c r="W69" s="497"/>
      <c r="X69" s="497"/>
      <c r="Y69" s="497"/>
      <c r="Z69" s="497"/>
      <c r="AA69" s="497"/>
      <c r="AB69" s="497"/>
      <c r="AC69" s="497"/>
      <c r="AD69" s="497"/>
      <c r="AE69" s="497"/>
      <c r="AF69" s="497"/>
      <c r="AG69" s="497"/>
      <c r="AH69" s="497"/>
      <c r="AI69" s="497"/>
      <c r="AJ69" s="497"/>
      <c r="AK69" s="497"/>
      <c r="AL69" s="497"/>
      <c r="AM69" s="497"/>
      <c r="AN69" s="497"/>
      <c r="AO69" s="497"/>
      <c r="AP69" s="497"/>
      <c r="AQ69" s="497"/>
      <c r="AR69" s="497"/>
      <c r="AS69" s="497"/>
      <c r="AT69" s="497"/>
      <c r="AU69" s="497"/>
      <c r="AV69" s="497"/>
      <c r="AW69" s="497"/>
      <c r="AX69" s="497"/>
      <c r="AY69" s="497"/>
      <c r="AZ69" s="497"/>
      <c r="BA69" s="497"/>
      <c r="BB69" s="497"/>
      <c r="BC69" s="497"/>
      <c r="BD69" s="497"/>
      <c r="BE69" s="497"/>
      <c r="BF69" s="497"/>
      <c r="BG69" s="497"/>
      <c r="BH69" s="497"/>
      <c r="BI69" s="497"/>
      <c r="BJ69" s="497"/>
      <c r="BK69" s="497"/>
    </row>
    <row r="70" spans="1:82" s="2" customFormat="1" x14ac:dyDescent="0.3">
      <c r="A70" s="1296"/>
      <c r="B70" s="1063"/>
      <c r="C70" s="1063"/>
      <c r="D70" s="1063"/>
      <c r="E70" s="1063"/>
      <c r="F70" s="1063"/>
      <c r="G70" s="1063"/>
      <c r="H70" s="1063"/>
      <c r="I70" s="844"/>
      <c r="J70" s="844"/>
      <c r="K70" s="497"/>
      <c r="L70" s="497"/>
      <c r="M70" s="497"/>
      <c r="N70" s="497"/>
      <c r="O70" s="497"/>
      <c r="P70" s="497"/>
      <c r="Q70" s="497"/>
      <c r="R70" s="497"/>
      <c r="S70" s="497"/>
      <c r="T70" s="497"/>
      <c r="U70" s="497"/>
      <c r="V70" s="497"/>
      <c r="W70" s="497"/>
      <c r="X70" s="497"/>
      <c r="Y70" s="497"/>
      <c r="Z70" s="497"/>
      <c r="AA70" s="497"/>
      <c r="AB70" s="497"/>
      <c r="AC70" s="497"/>
      <c r="AD70" s="497"/>
      <c r="AE70" s="497"/>
      <c r="AF70" s="497"/>
      <c r="AG70" s="497"/>
      <c r="AH70" s="497"/>
      <c r="AI70" s="497"/>
      <c r="AJ70" s="497"/>
      <c r="AK70" s="497"/>
      <c r="AL70" s="497"/>
      <c r="AM70" s="497"/>
      <c r="AN70" s="497"/>
      <c r="AO70" s="497"/>
      <c r="AP70" s="497"/>
      <c r="AQ70" s="497"/>
      <c r="AR70" s="497"/>
      <c r="AS70" s="497"/>
      <c r="AT70" s="497"/>
      <c r="AU70" s="497"/>
      <c r="AV70" s="497"/>
      <c r="AW70" s="497"/>
      <c r="AX70" s="497"/>
      <c r="AY70" s="497"/>
      <c r="AZ70" s="497"/>
      <c r="BA70" s="497"/>
      <c r="BB70" s="497"/>
      <c r="BC70" s="497"/>
      <c r="BD70" s="497"/>
      <c r="BE70" s="497"/>
      <c r="BF70" s="497"/>
      <c r="BG70" s="497"/>
      <c r="BH70" s="497"/>
      <c r="BI70" s="497"/>
      <c r="BJ70" s="497"/>
      <c r="BK70" s="497"/>
      <c r="BL70" s="497"/>
      <c r="BM70" s="497"/>
      <c r="BN70" s="497"/>
      <c r="BO70" s="497"/>
      <c r="BP70" s="497"/>
      <c r="BQ70" s="497"/>
      <c r="BR70" s="497"/>
      <c r="BS70" s="497"/>
      <c r="BT70" s="497"/>
      <c r="BU70" s="497"/>
      <c r="BV70" s="497"/>
      <c r="BW70" s="497"/>
      <c r="BX70" s="497"/>
      <c r="BY70" s="497"/>
      <c r="BZ70" s="497"/>
      <c r="CA70" s="497"/>
      <c r="CB70" s="497"/>
      <c r="CC70" s="497"/>
      <c r="CD70" s="497"/>
    </row>
    <row r="71" spans="1:82" s="851" customFormat="1" ht="23" x14ac:dyDescent="0.35">
      <c r="A71" s="185" t="s">
        <v>2</v>
      </c>
      <c r="B71" s="1053" t="s">
        <v>248</v>
      </c>
      <c r="C71" s="1054"/>
      <c r="D71" s="1015"/>
      <c r="E71" s="497"/>
      <c r="F71" s="497"/>
      <c r="G71" s="497"/>
      <c r="H71" s="497"/>
      <c r="I71" s="497"/>
      <c r="J71" s="497"/>
      <c r="K71" s="497"/>
      <c r="L71" s="497"/>
      <c r="M71" s="497"/>
      <c r="N71" s="497"/>
      <c r="O71" s="497"/>
      <c r="P71" s="497"/>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7"/>
      <c r="AT71" s="497"/>
      <c r="AU71" s="497"/>
      <c r="AV71" s="497"/>
      <c r="AW71" s="497"/>
      <c r="AX71" s="497"/>
      <c r="AY71" s="497"/>
      <c r="AZ71" s="497"/>
      <c r="BA71" s="497"/>
      <c r="BB71" s="497"/>
      <c r="BC71" s="497"/>
      <c r="BD71" s="497"/>
      <c r="BE71" s="497"/>
      <c r="BF71" s="497"/>
      <c r="BG71" s="497"/>
      <c r="BH71" s="497"/>
      <c r="BI71" s="497"/>
      <c r="BJ71" s="497"/>
      <c r="BK71" s="497"/>
      <c r="BL71" s="497"/>
      <c r="BM71" s="497"/>
      <c r="BN71" s="497"/>
      <c r="BO71" s="497"/>
      <c r="BP71" s="497"/>
      <c r="BQ71" s="497"/>
      <c r="BR71" s="497"/>
      <c r="BS71" s="497"/>
      <c r="BT71" s="497"/>
      <c r="BU71" s="497"/>
      <c r="BV71" s="497"/>
      <c r="BW71" s="497"/>
      <c r="BX71" s="497"/>
      <c r="BY71" s="497"/>
      <c r="BZ71" s="497"/>
      <c r="CA71" s="497"/>
      <c r="CB71" s="497"/>
      <c r="CC71" s="497"/>
      <c r="CD71" s="497"/>
    </row>
    <row r="72" spans="1:82" s="2" customFormat="1" x14ac:dyDescent="0.3">
      <c r="A72" s="30">
        <v>1</v>
      </c>
      <c r="B72" s="1055" t="s">
        <v>3647</v>
      </c>
      <c r="C72" s="1054"/>
      <c r="D72" s="1015"/>
      <c r="E72" s="497"/>
      <c r="F72" s="497"/>
      <c r="G72" s="497"/>
      <c r="H72" s="497"/>
      <c r="I72" s="497"/>
      <c r="J72" s="497"/>
      <c r="K72" s="497"/>
      <c r="L72" s="497"/>
      <c r="M72" s="497"/>
      <c r="N72" s="497"/>
      <c r="O72" s="497"/>
      <c r="P72" s="497"/>
      <c r="Q72" s="497"/>
      <c r="R72" s="497"/>
      <c r="S72" s="497"/>
      <c r="T72" s="497"/>
      <c r="U72" s="497"/>
      <c r="V72" s="497"/>
      <c r="W72" s="497"/>
      <c r="X72" s="497"/>
      <c r="Y72" s="497"/>
      <c r="Z72" s="497"/>
      <c r="AA72" s="497"/>
      <c r="AB72" s="497"/>
      <c r="AC72" s="497"/>
      <c r="AD72" s="497"/>
      <c r="AE72" s="497"/>
      <c r="AF72" s="497"/>
      <c r="AG72" s="497"/>
      <c r="AH72" s="497"/>
      <c r="AI72" s="497"/>
      <c r="AJ72" s="497"/>
      <c r="AK72" s="497"/>
      <c r="AL72" s="497"/>
      <c r="AM72" s="497"/>
      <c r="AN72" s="497"/>
      <c r="AO72" s="497"/>
      <c r="AP72" s="497"/>
      <c r="AQ72" s="497"/>
      <c r="AR72" s="497"/>
      <c r="AS72" s="497"/>
      <c r="AT72" s="497"/>
      <c r="AU72" s="497"/>
      <c r="AV72" s="497"/>
      <c r="AW72" s="497"/>
      <c r="AX72" s="497"/>
      <c r="AY72" s="497"/>
      <c r="AZ72" s="497"/>
      <c r="BA72" s="497"/>
      <c r="BB72" s="497"/>
      <c r="BC72" s="497"/>
      <c r="BD72" s="497"/>
      <c r="BE72" s="497"/>
      <c r="BF72" s="497"/>
      <c r="BG72" s="497"/>
      <c r="BH72" s="497"/>
      <c r="BI72" s="497"/>
      <c r="BJ72" s="497"/>
      <c r="BK72" s="497"/>
      <c r="BL72" s="497"/>
      <c r="BM72" s="497"/>
      <c r="BN72" s="497"/>
      <c r="BO72" s="497"/>
      <c r="BP72" s="497"/>
      <c r="BQ72" s="497"/>
      <c r="BR72" s="497"/>
      <c r="BS72" s="497"/>
      <c r="BT72" s="497"/>
      <c r="BU72" s="497"/>
      <c r="BV72" s="497"/>
      <c r="BW72" s="497"/>
      <c r="BX72" s="497"/>
      <c r="BY72" s="497"/>
      <c r="BZ72" s="497"/>
      <c r="CA72" s="497"/>
      <c r="CB72" s="497"/>
      <c r="CC72" s="497"/>
      <c r="CD72" s="497"/>
    </row>
    <row r="73" spans="1:82" s="2" customFormat="1" x14ac:dyDescent="0.3">
      <c r="A73" s="30">
        <v>2</v>
      </c>
      <c r="B73" s="1099" t="s">
        <v>3685</v>
      </c>
      <c r="C73" s="1054"/>
      <c r="D73" s="1015"/>
      <c r="E73" s="497"/>
      <c r="F73" s="497"/>
      <c r="G73" s="497"/>
      <c r="H73" s="497"/>
      <c r="I73" s="497"/>
      <c r="J73" s="497"/>
      <c r="K73" s="497"/>
      <c r="L73" s="497"/>
      <c r="M73" s="497"/>
      <c r="N73" s="497"/>
      <c r="O73" s="497"/>
      <c r="P73" s="497"/>
      <c r="Q73" s="497"/>
      <c r="R73" s="497"/>
      <c r="S73" s="497"/>
      <c r="T73" s="497"/>
      <c r="U73" s="497"/>
      <c r="V73" s="497"/>
      <c r="W73" s="497"/>
      <c r="X73" s="497"/>
      <c r="Y73" s="497"/>
      <c r="Z73" s="497"/>
      <c r="AA73" s="497"/>
      <c r="AB73" s="497"/>
      <c r="AC73" s="497"/>
      <c r="AD73" s="497"/>
      <c r="AE73" s="497"/>
      <c r="AF73" s="497"/>
      <c r="AG73" s="497"/>
      <c r="AH73" s="497"/>
      <c r="AI73" s="497"/>
      <c r="AJ73" s="497"/>
      <c r="AK73" s="497"/>
      <c r="AL73" s="497"/>
      <c r="AM73" s="497"/>
      <c r="AN73" s="497"/>
      <c r="AO73" s="497"/>
      <c r="AP73" s="497"/>
      <c r="AQ73" s="497"/>
      <c r="AR73" s="497"/>
      <c r="AS73" s="497"/>
      <c r="AT73" s="497"/>
      <c r="AU73" s="497"/>
      <c r="AV73" s="497"/>
      <c r="AW73" s="497"/>
      <c r="AX73" s="497"/>
      <c r="AY73" s="497"/>
      <c r="AZ73" s="497"/>
      <c r="BA73" s="497"/>
      <c r="BB73" s="497"/>
      <c r="BC73" s="497"/>
      <c r="BD73" s="497"/>
      <c r="BE73" s="497"/>
      <c r="BF73" s="497"/>
      <c r="BG73" s="497"/>
      <c r="BH73" s="497"/>
      <c r="BI73" s="497"/>
      <c r="BJ73" s="497"/>
      <c r="BK73" s="497"/>
      <c r="BL73" s="497"/>
      <c r="BM73" s="497"/>
      <c r="BN73" s="497"/>
      <c r="BO73" s="497"/>
      <c r="BP73" s="497"/>
      <c r="BQ73" s="497"/>
      <c r="BR73" s="497"/>
      <c r="BS73" s="497"/>
      <c r="BT73" s="497"/>
      <c r="BU73" s="497"/>
      <c r="BV73" s="497"/>
      <c r="BW73" s="497"/>
      <c r="BX73" s="497"/>
      <c r="BY73" s="497"/>
      <c r="BZ73" s="497"/>
      <c r="CA73" s="497"/>
      <c r="CB73" s="497"/>
      <c r="CC73" s="497"/>
      <c r="CD73" s="497"/>
    </row>
    <row r="74" spans="1:82" s="2" customFormat="1" ht="37" customHeight="1" x14ac:dyDescent="0.3">
      <c r="A74" s="30">
        <v>3</v>
      </c>
      <c r="B74" s="1049" t="s">
        <v>3639</v>
      </c>
      <c r="C74" s="1047"/>
      <c r="D74" s="1048"/>
      <c r="E74" s="497"/>
      <c r="F74" s="497"/>
      <c r="G74" s="497"/>
      <c r="H74" s="497"/>
      <c r="I74" s="497"/>
      <c r="J74" s="497"/>
      <c r="K74" s="497"/>
      <c r="L74" s="497"/>
      <c r="M74" s="497"/>
      <c r="N74" s="497"/>
      <c r="O74" s="497"/>
      <c r="P74" s="497"/>
      <c r="Q74" s="497"/>
      <c r="R74" s="497"/>
      <c r="S74" s="497"/>
      <c r="T74" s="497"/>
      <c r="U74" s="497"/>
      <c r="V74" s="497"/>
      <c r="W74" s="497"/>
      <c r="X74" s="497"/>
      <c r="Y74" s="497"/>
      <c r="Z74" s="497"/>
      <c r="AA74" s="497"/>
      <c r="AB74" s="497"/>
      <c r="AC74" s="497"/>
      <c r="AD74" s="497"/>
      <c r="AE74" s="497"/>
      <c r="AF74" s="497"/>
      <c r="AG74" s="497"/>
      <c r="AH74" s="497"/>
      <c r="AI74" s="497"/>
      <c r="AJ74" s="497"/>
      <c r="AK74" s="497"/>
      <c r="AL74" s="497"/>
      <c r="AM74" s="497"/>
      <c r="AN74" s="497"/>
      <c r="AO74" s="497"/>
      <c r="AP74" s="497"/>
      <c r="AQ74" s="497"/>
      <c r="AR74" s="497"/>
      <c r="AS74" s="497"/>
      <c r="AT74" s="497"/>
      <c r="AU74" s="497"/>
      <c r="AV74" s="497"/>
      <c r="AW74" s="497"/>
      <c r="AX74" s="497"/>
      <c r="AY74" s="497"/>
      <c r="AZ74" s="497"/>
      <c r="BA74" s="497"/>
      <c r="BB74" s="497"/>
      <c r="BC74" s="497"/>
      <c r="BD74" s="497"/>
      <c r="BE74" s="497"/>
      <c r="BF74" s="497"/>
      <c r="BG74" s="497"/>
      <c r="BH74" s="497"/>
      <c r="BI74" s="497"/>
      <c r="BJ74" s="497"/>
      <c r="BK74" s="497"/>
      <c r="BL74" s="497"/>
      <c r="BM74" s="497"/>
      <c r="BN74" s="497"/>
      <c r="BO74" s="497"/>
      <c r="BP74" s="497"/>
      <c r="BQ74" s="497"/>
      <c r="BR74" s="497"/>
      <c r="BS74" s="497"/>
      <c r="BT74" s="497"/>
      <c r="BU74" s="497"/>
      <c r="BV74" s="497"/>
      <c r="BW74" s="497"/>
      <c r="BX74" s="497"/>
      <c r="BY74" s="497"/>
      <c r="BZ74" s="497"/>
      <c r="CA74" s="497"/>
      <c r="CB74" s="497"/>
      <c r="CC74" s="497"/>
      <c r="CD74" s="497"/>
    </row>
    <row r="75" spans="1:82" s="521" customFormat="1" ht="15" customHeight="1" x14ac:dyDescent="0.3">
      <c r="A75" s="36">
        <v>4</v>
      </c>
      <c r="B75" s="37" t="s">
        <v>864</v>
      </c>
      <c r="C75" s="207" t="s">
        <v>3649</v>
      </c>
      <c r="D75" s="207" t="s">
        <v>2831</v>
      </c>
      <c r="E75" s="497"/>
      <c r="F75" s="497"/>
      <c r="G75" s="497"/>
      <c r="H75" s="497"/>
      <c r="I75" s="497"/>
      <c r="J75" s="497"/>
      <c r="K75" s="497"/>
      <c r="L75" s="497"/>
      <c r="M75" s="497"/>
      <c r="N75" s="497"/>
      <c r="O75" s="497"/>
      <c r="P75" s="497"/>
      <c r="Q75" s="497"/>
      <c r="R75" s="497"/>
      <c r="S75" s="497"/>
      <c r="T75" s="497"/>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c r="BB75" s="497"/>
      <c r="BC75" s="497"/>
      <c r="BD75" s="497"/>
      <c r="BE75" s="497"/>
      <c r="BF75" s="497"/>
      <c r="BG75" s="497"/>
      <c r="BH75" s="497"/>
      <c r="BI75" s="497"/>
      <c r="BJ75" s="497"/>
      <c r="BK75" s="497"/>
      <c r="BL75" s="497"/>
      <c r="BM75" s="497"/>
      <c r="BN75" s="497"/>
      <c r="BO75" s="497"/>
      <c r="BP75" s="497"/>
      <c r="BQ75" s="497"/>
      <c r="BR75" s="497"/>
      <c r="BS75" s="497"/>
      <c r="BT75" s="497"/>
      <c r="BU75" s="497"/>
      <c r="BV75" s="497"/>
      <c r="BW75" s="497"/>
      <c r="BX75" s="497"/>
      <c r="BY75" s="497"/>
      <c r="BZ75" s="497"/>
      <c r="CA75" s="497"/>
      <c r="CB75" s="497"/>
      <c r="CC75" s="497"/>
      <c r="CD75" s="497"/>
    </row>
    <row r="76" spans="1:82" s="2" customFormat="1" ht="15" customHeight="1" x14ac:dyDescent="0.3">
      <c r="A76" s="30" t="s">
        <v>285</v>
      </c>
      <c r="B76" s="42" t="s">
        <v>286</v>
      </c>
      <c r="C76" s="43" t="s">
        <v>3650</v>
      </c>
      <c r="D76" s="43" t="s">
        <v>2537</v>
      </c>
      <c r="E76" s="497"/>
      <c r="F76" s="497"/>
      <c r="G76" s="497"/>
      <c r="H76" s="497"/>
      <c r="I76" s="497"/>
      <c r="J76" s="497"/>
      <c r="K76" s="497"/>
      <c r="L76" s="497"/>
      <c r="M76" s="497"/>
      <c r="N76" s="497"/>
      <c r="O76" s="497"/>
      <c r="P76" s="497"/>
      <c r="Q76" s="497"/>
      <c r="R76" s="497"/>
      <c r="S76" s="497"/>
      <c r="T76" s="497"/>
      <c r="U76" s="497"/>
      <c r="V76" s="497"/>
      <c r="W76" s="497"/>
      <c r="X76" s="497"/>
      <c r="Y76" s="497"/>
      <c r="Z76" s="497"/>
      <c r="AA76" s="497"/>
      <c r="AB76" s="497"/>
      <c r="AC76" s="497"/>
      <c r="AD76" s="497"/>
      <c r="AE76" s="497"/>
      <c r="AF76" s="497"/>
      <c r="AG76" s="497"/>
      <c r="AH76" s="497"/>
      <c r="AI76" s="497"/>
      <c r="AJ76" s="497"/>
      <c r="AK76" s="497"/>
      <c r="AL76" s="497"/>
      <c r="AM76" s="497"/>
      <c r="AN76" s="497"/>
      <c r="AO76" s="497"/>
      <c r="AP76" s="497"/>
      <c r="AQ76" s="497"/>
      <c r="AR76" s="497"/>
      <c r="AS76" s="497"/>
      <c r="AT76" s="497"/>
      <c r="AU76" s="497"/>
      <c r="AV76" s="497"/>
      <c r="AW76" s="497"/>
      <c r="AX76" s="497"/>
      <c r="AY76" s="497"/>
      <c r="AZ76" s="497"/>
      <c r="BA76" s="497"/>
      <c r="BB76" s="497"/>
      <c r="BC76" s="497"/>
      <c r="BD76" s="497"/>
      <c r="BE76" s="497"/>
      <c r="BF76" s="497"/>
      <c r="BG76" s="497"/>
      <c r="BH76" s="497"/>
      <c r="BI76" s="497"/>
      <c r="BJ76" s="497"/>
      <c r="BK76" s="497"/>
      <c r="BL76" s="497"/>
      <c r="BM76" s="497"/>
      <c r="BN76" s="497"/>
      <c r="BO76" s="497"/>
      <c r="BP76" s="497"/>
      <c r="BQ76" s="497"/>
      <c r="BR76" s="497"/>
      <c r="BS76" s="497"/>
      <c r="BT76" s="497"/>
      <c r="BU76" s="497"/>
      <c r="BV76" s="497"/>
      <c r="BW76" s="497"/>
      <c r="BX76" s="497"/>
      <c r="BY76" s="497"/>
      <c r="BZ76" s="497"/>
      <c r="CA76" s="497"/>
      <c r="CB76" s="497"/>
      <c r="CC76" s="497"/>
      <c r="CD76" s="497"/>
    </row>
    <row r="77" spans="1:82" s="2" customFormat="1" ht="14" x14ac:dyDescent="0.3">
      <c r="A77" s="30" t="s">
        <v>290</v>
      </c>
      <c r="B77" s="42" t="s">
        <v>291</v>
      </c>
      <c r="C77" s="43" t="s">
        <v>3651</v>
      </c>
      <c r="D77" s="43" t="s">
        <v>3652</v>
      </c>
      <c r="E77" s="497"/>
      <c r="F77" s="497"/>
      <c r="G77" s="497"/>
      <c r="H77" s="497"/>
      <c r="I77" s="497"/>
      <c r="J77" s="497"/>
      <c r="K77" s="497"/>
      <c r="L77" s="497"/>
      <c r="M77" s="497"/>
      <c r="N77" s="497"/>
      <c r="O77" s="497"/>
      <c r="P77" s="497"/>
      <c r="Q77" s="497"/>
      <c r="R77" s="497"/>
      <c r="S77" s="497"/>
      <c r="T77" s="497"/>
      <c r="U77" s="497"/>
      <c r="V77" s="497"/>
      <c r="W77" s="497"/>
      <c r="X77" s="497"/>
      <c r="Y77" s="497"/>
      <c r="Z77" s="497"/>
      <c r="AA77" s="497"/>
      <c r="AB77" s="497"/>
      <c r="AC77" s="497"/>
      <c r="AD77" s="497"/>
      <c r="AE77" s="497"/>
      <c r="AF77" s="497"/>
      <c r="AG77" s="497"/>
      <c r="AH77" s="497"/>
      <c r="AI77" s="497"/>
      <c r="AJ77" s="497"/>
      <c r="AK77" s="497"/>
      <c r="AL77" s="497"/>
      <c r="AM77" s="497"/>
      <c r="AN77" s="497"/>
      <c r="AO77" s="497"/>
      <c r="AP77" s="497"/>
      <c r="AQ77" s="497"/>
      <c r="AR77" s="497"/>
      <c r="AS77" s="497"/>
      <c r="AT77" s="497"/>
      <c r="AU77" s="497"/>
      <c r="AV77" s="497"/>
      <c r="AW77" s="497"/>
      <c r="AX77" s="497"/>
      <c r="AY77" s="497"/>
      <c r="AZ77" s="497"/>
      <c r="BA77" s="497"/>
      <c r="BB77" s="497"/>
      <c r="BC77" s="497"/>
      <c r="BD77" s="497"/>
      <c r="BE77" s="497"/>
      <c r="BF77" s="497"/>
      <c r="BG77" s="497"/>
      <c r="BH77" s="497"/>
      <c r="BI77" s="497"/>
      <c r="BJ77" s="497"/>
      <c r="BK77" s="497"/>
    </row>
    <row r="78" spans="1:82" s="2" customFormat="1" ht="14" x14ac:dyDescent="0.3">
      <c r="A78" s="30" t="s">
        <v>295</v>
      </c>
      <c r="B78" s="42" t="s">
        <v>296</v>
      </c>
      <c r="C78" s="42" t="s">
        <v>297</v>
      </c>
      <c r="D78" s="42" t="s">
        <v>3642</v>
      </c>
      <c r="E78" s="497"/>
      <c r="F78" s="497"/>
      <c r="G78" s="497"/>
      <c r="H78" s="497"/>
      <c r="I78" s="497"/>
      <c r="J78" s="497"/>
      <c r="K78" s="497"/>
      <c r="L78" s="497"/>
      <c r="M78" s="497"/>
      <c r="N78" s="497"/>
      <c r="O78" s="497"/>
      <c r="P78" s="497"/>
      <c r="Q78" s="497"/>
      <c r="R78" s="497"/>
      <c r="S78" s="497"/>
      <c r="T78" s="497"/>
      <c r="U78" s="497"/>
      <c r="V78" s="497"/>
      <c r="W78" s="497"/>
      <c r="X78" s="497"/>
      <c r="Y78" s="497"/>
      <c r="Z78" s="497"/>
      <c r="AA78" s="497"/>
      <c r="AB78" s="497"/>
      <c r="AC78" s="497"/>
      <c r="AD78" s="497"/>
      <c r="AE78" s="497"/>
      <c r="AF78" s="497"/>
      <c r="AG78" s="497"/>
      <c r="AH78" s="497"/>
      <c r="AI78" s="497"/>
      <c r="AJ78" s="497"/>
      <c r="AK78" s="497"/>
      <c r="AL78" s="497"/>
      <c r="AM78" s="497"/>
      <c r="AN78" s="497"/>
      <c r="AO78" s="497"/>
      <c r="AP78" s="497"/>
      <c r="AQ78" s="497"/>
      <c r="AR78" s="497"/>
      <c r="AS78" s="497"/>
      <c r="AT78" s="497"/>
      <c r="AU78" s="497"/>
      <c r="AV78" s="497"/>
      <c r="AW78" s="497"/>
      <c r="AX78" s="497"/>
      <c r="AY78" s="497"/>
      <c r="AZ78" s="497"/>
      <c r="BA78" s="497"/>
      <c r="BB78" s="497"/>
      <c r="BC78" s="497"/>
      <c r="BD78" s="497"/>
      <c r="BE78" s="497"/>
      <c r="BF78" s="497"/>
      <c r="BG78" s="497"/>
      <c r="BH78" s="497"/>
      <c r="BI78" s="497"/>
      <c r="BJ78" s="497"/>
      <c r="BK78" s="497"/>
    </row>
    <row r="79" spans="1:82" s="2" customFormat="1" ht="14" x14ac:dyDescent="0.3">
      <c r="A79" s="30" t="s">
        <v>299</v>
      </c>
      <c r="B79" s="42" t="s">
        <v>300</v>
      </c>
      <c r="C79" s="42" t="s">
        <v>1130</v>
      </c>
      <c r="D79" s="42" t="s">
        <v>2205</v>
      </c>
      <c r="E79" s="497"/>
      <c r="F79" s="497"/>
      <c r="G79" s="497"/>
      <c r="H79" s="497"/>
      <c r="I79" s="497"/>
      <c r="J79" s="497"/>
      <c r="K79" s="497"/>
      <c r="L79" s="497"/>
      <c r="M79" s="497"/>
      <c r="N79" s="497"/>
      <c r="O79" s="497"/>
      <c r="P79" s="497"/>
      <c r="Q79" s="497"/>
      <c r="R79" s="497"/>
      <c r="S79" s="497"/>
      <c r="T79" s="497"/>
      <c r="U79" s="497"/>
      <c r="V79" s="497"/>
      <c r="W79" s="497"/>
      <c r="X79" s="497"/>
      <c r="Y79" s="497"/>
      <c r="Z79" s="497"/>
      <c r="AA79" s="497"/>
      <c r="AB79" s="497"/>
      <c r="AC79" s="497"/>
      <c r="AD79" s="497"/>
      <c r="AE79" s="497"/>
      <c r="AF79" s="497"/>
      <c r="AG79" s="497"/>
      <c r="AH79" s="497"/>
      <c r="AI79" s="497"/>
      <c r="AJ79" s="497"/>
      <c r="AK79" s="497"/>
      <c r="AL79" s="497"/>
      <c r="AM79" s="497"/>
      <c r="AN79" s="497"/>
      <c r="AO79" s="497"/>
      <c r="AP79" s="497"/>
      <c r="AQ79" s="497"/>
      <c r="AR79" s="497"/>
      <c r="AS79" s="497"/>
      <c r="AT79" s="497"/>
      <c r="AU79" s="497"/>
      <c r="AV79" s="497"/>
      <c r="AW79" s="497"/>
      <c r="AX79" s="497"/>
      <c r="AY79" s="497"/>
      <c r="AZ79" s="497"/>
      <c r="BA79" s="497"/>
      <c r="BB79" s="497"/>
      <c r="BC79" s="497"/>
      <c r="BD79" s="497"/>
      <c r="BE79" s="497"/>
      <c r="BF79" s="497"/>
      <c r="BG79" s="497"/>
      <c r="BH79" s="497"/>
      <c r="BI79" s="497"/>
      <c r="BJ79" s="497"/>
      <c r="BK79" s="497"/>
    </row>
    <row r="80" spans="1:82" s="2" customFormat="1" ht="14" x14ac:dyDescent="0.3">
      <c r="A80" s="30">
        <v>5</v>
      </c>
      <c r="B80" s="1074" t="s">
        <v>824</v>
      </c>
      <c r="C80" s="1074"/>
      <c r="D80" s="63"/>
      <c r="E80" s="497"/>
      <c r="F80" s="497"/>
      <c r="G80" s="497"/>
      <c r="H80" s="497"/>
      <c r="I80" s="497"/>
      <c r="J80" s="497"/>
      <c r="K80" s="497"/>
      <c r="L80" s="497"/>
      <c r="M80" s="497"/>
      <c r="N80" s="497"/>
      <c r="O80" s="497"/>
      <c r="P80" s="497"/>
      <c r="Q80" s="497"/>
      <c r="R80" s="497"/>
      <c r="S80" s="497"/>
      <c r="T80" s="497"/>
      <c r="U80" s="497"/>
      <c r="V80" s="497"/>
      <c r="W80" s="497"/>
      <c r="X80" s="497"/>
      <c r="Y80" s="497"/>
      <c r="Z80" s="497"/>
      <c r="AA80" s="497"/>
      <c r="AB80" s="497"/>
      <c r="AC80" s="497"/>
      <c r="AD80" s="497"/>
      <c r="AE80" s="497"/>
      <c r="AF80" s="497"/>
      <c r="AG80" s="497"/>
      <c r="AH80" s="497"/>
      <c r="AI80" s="497"/>
      <c r="AJ80" s="497"/>
      <c r="AK80" s="497"/>
      <c r="AL80" s="497"/>
      <c r="AM80" s="497"/>
      <c r="AN80" s="497"/>
      <c r="AO80" s="497"/>
      <c r="AP80" s="497"/>
      <c r="AQ80" s="497"/>
      <c r="AR80" s="497"/>
      <c r="AS80" s="497"/>
      <c r="AT80" s="497"/>
      <c r="AU80" s="497"/>
      <c r="AV80" s="497"/>
      <c r="AW80" s="497"/>
      <c r="AX80" s="497"/>
      <c r="AY80" s="497"/>
      <c r="AZ80" s="497"/>
      <c r="BA80" s="497"/>
      <c r="BB80" s="497"/>
      <c r="BC80" s="497"/>
      <c r="BD80" s="497"/>
      <c r="BE80" s="497"/>
      <c r="BF80" s="497"/>
      <c r="BG80" s="497"/>
      <c r="BH80" s="497"/>
      <c r="BI80" s="497"/>
      <c r="BJ80" s="497"/>
      <c r="BK80" s="497"/>
    </row>
    <row r="81" spans="1:84" s="2" customFormat="1" ht="14" x14ac:dyDescent="0.3">
      <c r="A81" s="327" t="s">
        <v>3686</v>
      </c>
      <c r="B81" s="832" t="s">
        <v>3675</v>
      </c>
      <c r="C81" s="534">
        <v>28.75</v>
      </c>
      <c r="D81" s="50">
        <v>795</v>
      </c>
      <c r="E81" s="497"/>
      <c r="F81" s="497"/>
      <c r="G81" s="497"/>
      <c r="H81" s="497"/>
      <c r="I81" s="497"/>
      <c r="J81" s="497"/>
      <c r="K81" s="497"/>
      <c r="L81" s="497"/>
      <c r="M81" s="497"/>
      <c r="N81" s="497"/>
      <c r="O81" s="497"/>
      <c r="P81" s="497"/>
      <c r="Q81" s="497"/>
      <c r="R81" s="497"/>
      <c r="S81" s="497"/>
      <c r="T81" s="497"/>
      <c r="U81" s="497"/>
      <c r="V81" s="497"/>
      <c r="W81" s="497"/>
      <c r="X81" s="497"/>
      <c r="Y81" s="497"/>
      <c r="Z81" s="497"/>
      <c r="AA81" s="497"/>
      <c r="AB81" s="497"/>
      <c r="AC81" s="497"/>
      <c r="AD81" s="497"/>
      <c r="AE81" s="497"/>
      <c r="AF81" s="497"/>
      <c r="AG81" s="497"/>
      <c r="AH81" s="497"/>
      <c r="AI81" s="497"/>
      <c r="AJ81" s="497"/>
      <c r="AK81" s="497"/>
      <c r="AL81" s="497"/>
      <c r="AM81" s="497"/>
      <c r="AN81" s="497"/>
      <c r="AO81" s="497"/>
      <c r="AP81" s="497"/>
      <c r="AQ81" s="497"/>
      <c r="AR81" s="497"/>
      <c r="AS81" s="497"/>
      <c r="AT81" s="497"/>
      <c r="AU81" s="497"/>
      <c r="AV81" s="497"/>
      <c r="AW81" s="497"/>
      <c r="AX81" s="497"/>
      <c r="AY81" s="497"/>
      <c r="AZ81" s="497"/>
      <c r="BA81" s="497"/>
      <c r="BB81" s="497"/>
      <c r="BC81" s="497"/>
      <c r="BD81" s="497"/>
      <c r="BE81" s="497"/>
      <c r="BF81" s="497"/>
      <c r="BG81" s="497"/>
      <c r="BH81" s="497"/>
      <c r="BI81" s="497"/>
      <c r="BJ81" s="497"/>
      <c r="BK81" s="497"/>
    </row>
    <row r="82" spans="1:84" s="2" customFormat="1" ht="14" x14ac:dyDescent="0.3">
      <c r="A82" s="327" t="s">
        <v>3687</v>
      </c>
      <c r="B82" s="832" t="s">
        <v>3677</v>
      </c>
      <c r="C82" s="534">
        <v>1054.5</v>
      </c>
      <c r="D82" s="50">
        <v>7600</v>
      </c>
      <c r="E82" s="497"/>
      <c r="F82" s="497"/>
      <c r="G82" s="497"/>
      <c r="H82" s="497"/>
      <c r="I82" s="497"/>
      <c r="J82" s="497"/>
      <c r="K82" s="497"/>
      <c r="L82" s="497"/>
      <c r="M82" s="497"/>
      <c r="N82" s="497"/>
      <c r="O82" s="497"/>
      <c r="P82" s="497"/>
      <c r="Q82" s="497"/>
      <c r="R82" s="497"/>
      <c r="S82" s="497"/>
      <c r="T82" s="497"/>
      <c r="U82" s="497"/>
      <c r="V82" s="497"/>
      <c r="W82" s="497"/>
      <c r="X82" s="497"/>
      <c r="Y82" s="497"/>
      <c r="Z82" s="497"/>
      <c r="AA82" s="497"/>
      <c r="AB82" s="497"/>
      <c r="AC82" s="497"/>
      <c r="AD82" s="497"/>
      <c r="AE82" s="497"/>
      <c r="AF82" s="497"/>
      <c r="AG82" s="497"/>
      <c r="AH82" s="497"/>
      <c r="AI82" s="497"/>
      <c r="AJ82" s="497"/>
      <c r="AK82" s="497"/>
      <c r="AL82" s="497"/>
      <c r="AM82" s="497"/>
      <c r="AN82" s="497"/>
      <c r="AO82" s="497"/>
      <c r="AP82" s="497"/>
      <c r="AQ82" s="497"/>
      <c r="AR82" s="497"/>
      <c r="AS82" s="497"/>
      <c r="AT82" s="497"/>
      <c r="AU82" s="497"/>
      <c r="AV82" s="497"/>
      <c r="AW82" s="497"/>
      <c r="AX82" s="497"/>
      <c r="AY82" s="497"/>
      <c r="AZ82" s="497"/>
      <c r="BA82" s="497"/>
      <c r="BB82" s="497"/>
      <c r="BC82" s="497"/>
      <c r="BD82" s="497"/>
      <c r="BE82" s="497"/>
      <c r="BF82" s="497"/>
      <c r="BG82" s="497"/>
      <c r="BH82" s="497"/>
      <c r="BI82" s="497"/>
      <c r="BJ82" s="497"/>
      <c r="BK82" s="497"/>
    </row>
    <row r="83" spans="1:84" s="2" customFormat="1" ht="28" x14ac:dyDescent="0.3">
      <c r="A83" s="327" t="s">
        <v>3688</v>
      </c>
      <c r="B83" s="832" t="s">
        <v>3679</v>
      </c>
      <c r="C83" s="534">
        <v>3910</v>
      </c>
      <c r="D83" s="534" t="s">
        <v>3689</v>
      </c>
      <c r="E83" s="497"/>
      <c r="F83" s="497"/>
      <c r="G83" s="497"/>
      <c r="H83" s="497"/>
      <c r="I83" s="497"/>
      <c r="J83" s="497"/>
      <c r="K83" s="497"/>
      <c r="L83" s="497"/>
      <c r="M83" s="497"/>
      <c r="N83" s="497"/>
      <c r="O83" s="497"/>
      <c r="P83" s="497"/>
      <c r="Q83" s="497"/>
      <c r="R83" s="497"/>
      <c r="S83" s="497"/>
      <c r="T83" s="497"/>
      <c r="U83" s="497"/>
      <c r="V83" s="497"/>
      <c r="W83" s="497"/>
      <c r="X83" s="497"/>
      <c r="Y83" s="497"/>
      <c r="Z83" s="497"/>
      <c r="AA83" s="497"/>
      <c r="AB83" s="497"/>
      <c r="AC83" s="497"/>
      <c r="AD83" s="497"/>
      <c r="AE83" s="497"/>
      <c r="AF83" s="497"/>
      <c r="AG83" s="497"/>
      <c r="AH83" s="497"/>
      <c r="AI83" s="497"/>
      <c r="AJ83" s="497"/>
      <c r="AK83" s="497"/>
      <c r="AL83" s="497"/>
      <c r="AM83" s="497"/>
      <c r="AN83" s="497"/>
      <c r="AO83" s="497"/>
      <c r="AP83" s="497"/>
      <c r="AQ83" s="497"/>
      <c r="AR83" s="497"/>
      <c r="AS83" s="497"/>
      <c r="AT83" s="497"/>
      <c r="AU83" s="497"/>
      <c r="AV83" s="497"/>
      <c r="AW83" s="497"/>
      <c r="AX83" s="497"/>
      <c r="AY83" s="497"/>
      <c r="AZ83" s="497"/>
      <c r="BA83" s="497"/>
      <c r="BB83" s="497"/>
      <c r="BC83" s="497"/>
      <c r="BD83" s="497"/>
      <c r="BE83" s="497"/>
      <c r="BF83" s="497"/>
      <c r="BG83" s="497"/>
      <c r="BH83" s="497"/>
      <c r="BI83" s="497"/>
      <c r="BJ83" s="497"/>
      <c r="BK83" s="497"/>
    </row>
    <row r="84" spans="1:84" s="2" customFormat="1" ht="14" x14ac:dyDescent="0.3">
      <c r="A84" s="327" t="s">
        <v>3690</v>
      </c>
      <c r="B84" s="149" t="s">
        <v>3682</v>
      </c>
      <c r="C84" s="534">
        <v>9845.75</v>
      </c>
      <c r="D84" s="534">
        <v>4665</v>
      </c>
      <c r="E84" s="497"/>
      <c r="F84" s="497"/>
      <c r="G84" s="497"/>
      <c r="H84" s="497"/>
      <c r="I84" s="497"/>
      <c r="J84" s="497"/>
      <c r="K84" s="497"/>
      <c r="L84" s="497"/>
      <c r="M84" s="497"/>
      <c r="N84" s="497"/>
      <c r="O84" s="497"/>
      <c r="P84" s="497"/>
      <c r="Q84" s="497"/>
      <c r="R84" s="497"/>
      <c r="S84" s="497"/>
      <c r="T84" s="497"/>
      <c r="U84" s="497"/>
      <c r="V84" s="497"/>
      <c r="W84" s="497"/>
      <c r="X84" s="497"/>
      <c r="Y84" s="497"/>
      <c r="Z84" s="497"/>
      <c r="AA84" s="497"/>
      <c r="AB84" s="497"/>
      <c r="AC84" s="497"/>
      <c r="AD84" s="497"/>
      <c r="AE84" s="497"/>
      <c r="AF84" s="497"/>
      <c r="AG84" s="497"/>
      <c r="AH84" s="497"/>
      <c r="AI84" s="497"/>
      <c r="AJ84" s="497"/>
      <c r="AK84" s="497"/>
      <c r="AL84" s="497"/>
      <c r="AM84" s="497"/>
      <c r="AN84" s="497"/>
      <c r="AO84" s="497"/>
      <c r="AP84" s="497"/>
      <c r="AQ84" s="497"/>
      <c r="AR84" s="497"/>
      <c r="AS84" s="497"/>
      <c r="AT84" s="497"/>
      <c r="AU84" s="497"/>
      <c r="AV84" s="497"/>
      <c r="AW84" s="497"/>
      <c r="AX84" s="497"/>
      <c r="AY84" s="497"/>
      <c r="AZ84" s="497"/>
      <c r="BA84" s="497"/>
      <c r="BB84" s="497"/>
      <c r="BC84" s="497"/>
      <c r="BD84" s="497"/>
      <c r="BE84" s="497"/>
      <c r="BF84" s="497"/>
      <c r="BG84" s="497"/>
      <c r="BH84" s="497"/>
      <c r="BI84" s="497"/>
      <c r="BJ84" s="497"/>
      <c r="BK84" s="497"/>
    </row>
    <row r="85" spans="1:84" s="2" customFormat="1" ht="14" x14ac:dyDescent="0.3">
      <c r="A85" s="327" t="s">
        <v>3691</v>
      </c>
      <c r="B85" s="149" t="s">
        <v>3684</v>
      </c>
      <c r="C85" s="534" t="s">
        <v>828</v>
      </c>
      <c r="D85" s="534">
        <v>550</v>
      </c>
      <c r="E85" s="497"/>
      <c r="F85" s="497"/>
      <c r="G85" s="497"/>
      <c r="H85" s="497"/>
      <c r="I85" s="497"/>
      <c r="J85" s="497"/>
      <c r="K85" s="497"/>
      <c r="L85" s="497"/>
      <c r="M85" s="497"/>
      <c r="N85" s="497"/>
      <c r="O85" s="497"/>
      <c r="P85" s="497"/>
      <c r="Q85" s="497"/>
      <c r="R85" s="497"/>
      <c r="S85" s="497"/>
      <c r="T85" s="497"/>
      <c r="U85" s="497"/>
      <c r="V85" s="497"/>
      <c r="W85" s="497"/>
      <c r="X85" s="497"/>
      <c r="Y85" s="497"/>
      <c r="Z85" s="497"/>
      <c r="AA85" s="497"/>
      <c r="AB85" s="497"/>
      <c r="AC85" s="497"/>
      <c r="AD85" s="497"/>
      <c r="AE85" s="497"/>
      <c r="AF85" s="497"/>
      <c r="AG85" s="497"/>
      <c r="AH85" s="497"/>
      <c r="AI85" s="497"/>
      <c r="AJ85" s="497"/>
      <c r="AK85" s="497"/>
      <c r="AL85" s="497"/>
      <c r="AM85" s="497"/>
      <c r="AN85" s="497"/>
      <c r="AO85" s="497"/>
      <c r="AP85" s="497"/>
      <c r="AQ85" s="497"/>
      <c r="AR85" s="497"/>
      <c r="AS85" s="497"/>
      <c r="AT85" s="497"/>
      <c r="AU85" s="497"/>
      <c r="AV85" s="497"/>
      <c r="AW85" s="497"/>
      <c r="AX85" s="497"/>
      <c r="AY85" s="497"/>
      <c r="AZ85" s="497"/>
      <c r="BA85" s="497"/>
      <c r="BB85" s="497"/>
      <c r="BC85" s="497"/>
      <c r="BD85" s="497"/>
      <c r="BE85" s="497"/>
      <c r="BF85" s="497"/>
      <c r="BG85" s="497"/>
      <c r="BH85" s="497"/>
      <c r="BI85" s="497"/>
      <c r="BJ85" s="497"/>
      <c r="BK85" s="497"/>
    </row>
    <row r="86" spans="1:84" s="2" customFormat="1" x14ac:dyDescent="0.3">
      <c r="A86" s="1290"/>
      <c r="B86" s="1265"/>
      <c r="C86" s="1265"/>
      <c r="D86" s="1265"/>
      <c r="E86" s="844"/>
      <c r="F86" s="844"/>
      <c r="G86" s="844"/>
      <c r="H86" s="844"/>
      <c r="I86" s="844"/>
      <c r="J86" s="844"/>
      <c r="K86" s="497"/>
      <c r="L86" s="497"/>
      <c r="M86" s="497"/>
      <c r="N86" s="497"/>
      <c r="O86" s="497"/>
      <c r="P86" s="497"/>
      <c r="Q86" s="497"/>
      <c r="R86" s="497"/>
      <c r="S86" s="497"/>
      <c r="T86" s="497"/>
      <c r="U86" s="497"/>
      <c r="V86" s="497"/>
      <c r="W86" s="497"/>
      <c r="X86" s="497"/>
      <c r="Y86" s="497"/>
      <c r="Z86" s="497"/>
      <c r="AA86" s="497"/>
      <c r="AB86" s="497"/>
      <c r="AC86" s="497"/>
      <c r="AD86" s="497"/>
      <c r="AE86" s="497"/>
      <c r="AF86" s="497"/>
      <c r="AG86" s="497"/>
      <c r="AH86" s="497"/>
      <c r="AI86" s="497"/>
      <c r="AJ86" s="497"/>
      <c r="AK86" s="497"/>
      <c r="AL86" s="497"/>
      <c r="AM86" s="497"/>
      <c r="AN86" s="497"/>
      <c r="AO86" s="497"/>
      <c r="AP86" s="497"/>
      <c r="AQ86" s="497"/>
      <c r="AR86" s="497"/>
      <c r="AS86" s="497"/>
      <c r="AT86" s="497"/>
      <c r="AU86" s="497"/>
      <c r="AV86" s="497"/>
      <c r="AW86" s="497"/>
      <c r="AX86" s="497"/>
      <c r="AY86" s="497"/>
      <c r="AZ86" s="497"/>
      <c r="BA86" s="497"/>
      <c r="BB86" s="497"/>
      <c r="BC86" s="497"/>
      <c r="BD86" s="497"/>
      <c r="BE86" s="497"/>
      <c r="BF86" s="497"/>
      <c r="BG86" s="497"/>
      <c r="BH86" s="497"/>
      <c r="BI86" s="497"/>
      <c r="BJ86" s="497"/>
      <c r="BK86" s="497"/>
    </row>
    <row r="87" spans="1:84" s="851" customFormat="1" ht="23" x14ac:dyDescent="0.35">
      <c r="A87" s="185" t="s">
        <v>2</v>
      </c>
      <c r="B87" s="1053" t="s">
        <v>250</v>
      </c>
      <c r="C87" s="1015"/>
      <c r="D87" s="497"/>
      <c r="E87" s="497"/>
      <c r="F87" s="497"/>
      <c r="G87" s="497"/>
      <c r="H87" s="497"/>
      <c r="I87" s="497"/>
      <c r="J87" s="497"/>
      <c r="K87" s="497"/>
      <c r="L87" s="497"/>
      <c r="M87" s="497"/>
      <c r="N87" s="497"/>
      <c r="O87" s="497"/>
      <c r="P87" s="497"/>
      <c r="Q87" s="497"/>
      <c r="R87" s="497"/>
      <c r="S87" s="497"/>
      <c r="T87" s="497"/>
      <c r="U87" s="497"/>
      <c r="V87" s="497"/>
      <c r="W87" s="497"/>
      <c r="X87" s="497"/>
      <c r="Y87" s="497"/>
      <c r="Z87" s="497"/>
      <c r="AA87" s="497"/>
      <c r="AB87" s="497"/>
      <c r="AC87" s="497"/>
      <c r="AD87" s="497"/>
      <c r="AE87" s="497"/>
      <c r="AF87" s="497"/>
      <c r="AG87" s="497"/>
      <c r="AH87" s="497"/>
      <c r="AI87" s="497"/>
      <c r="AJ87" s="497"/>
      <c r="AK87" s="497"/>
      <c r="AL87" s="497"/>
      <c r="AM87" s="497"/>
      <c r="AN87" s="497"/>
      <c r="AO87" s="497"/>
      <c r="AP87" s="497"/>
      <c r="AQ87" s="497"/>
      <c r="AR87" s="497"/>
      <c r="AS87" s="497"/>
      <c r="AT87" s="497"/>
      <c r="AU87" s="497"/>
      <c r="AV87" s="497"/>
      <c r="AW87" s="497"/>
      <c r="AX87" s="497"/>
      <c r="AY87" s="497"/>
      <c r="AZ87" s="497"/>
      <c r="BA87" s="497"/>
      <c r="BB87" s="497"/>
      <c r="BC87" s="497"/>
      <c r="BD87" s="497"/>
      <c r="BE87" s="497"/>
      <c r="BF87" s="497"/>
      <c r="BG87" s="497"/>
      <c r="BH87" s="497"/>
      <c r="BI87" s="497"/>
      <c r="BJ87" s="497"/>
      <c r="BK87" s="497"/>
      <c r="BL87" s="497"/>
      <c r="BM87" s="497"/>
      <c r="BN87" s="497"/>
      <c r="BO87" s="497"/>
      <c r="BP87" s="497"/>
      <c r="BQ87" s="497"/>
      <c r="BR87" s="497"/>
      <c r="BS87" s="497"/>
      <c r="BT87" s="497"/>
      <c r="BU87" s="497"/>
      <c r="BV87" s="497"/>
      <c r="BW87" s="497"/>
      <c r="BX87" s="497"/>
      <c r="BY87" s="497"/>
      <c r="BZ87" s="497"/>
      <c r="CA87" s="497"/>
      <c r="CB87" s="497"/>
      <c r="CC87" s="497"/>
      <c r="CD87" s="497"/>
      <c r="CE87" s="497"/>
      <c r="CF87" s="497"/>
    </row>
    <row r="88" spans="1:84" s="2" customFormat="1" ht="18" customHeight="1" x14ac:dyDescent="0.3">
      <c r="A88" s="30">
        <v>1</v>
      </c>
      <c r="B88" s="1055" t="s">
        <v>3654</v>
      </c>
      <c r="C88" s="1015"/>
      <c r="D88" s="497"/>
      <c r="E88" s="497"/>
      <c r="F88" s="497"/>
      <c r="G88" s="497"/>
      <c r="H88" s="497"/>
      <c r="I88" s="497"/>
      <c r="J88" s="497"/>
      <c r="K88" s="497"/>
      <c r="L88" s="497"/>
      <c r="M88" s="497"/>
      <c r="N88" s="497"/>
      <c r="O88" s="497"/>
      <c r="P88" s="497"/>
      <c r="Q88" s="497"/>
      <c r="R88" s="497"/>
      <c r="S88" s="497"/>
      <c r="T88" s="497"/>
      <c r="U88" s="497"/>
      <c r="V88" s="497"/>
      <c r="W88" s="497"/>
      <c r="X88" s="497"/>
      <c r="Y88" s="497"/>
      <c r="Z88" s="497"/>
      <c r="AA88" s="497"/>
      <c r="AB88" s="497"/>
      <c r="AC88" s="497"/>
      <c r="AD88" s="497"/>
      <c r="AE88" s="497"/>
      <c r="AF88" s="497"/>
      <c r="AG88" s="497"/>
      <c r="AH88" s="497"/>
      <c r="AI88" s="497"/>
      <c r="AJ88" s="497"/>
      <c r="AK88" s="497"/>
      <c r="AL88" s="497"/>
      <c r="AM88" s="497"/>
      <c r="AN88" s="497"/>
      <c r="AO88" s="497"/>
      <c r="AP88" s="497"/>
      <c r="AQ88" s="497"/>
      <c r="AR88" s="497"/>
      <c r="AS88" s="497"/>
      <c r="AT88" s="497"/>
      <c r="AU88" s="497"/>
      <c r="AV88" s="497"/>
      <c r="AW88" s="497"/>
      <c r="AX88" s="497"/>
      <c r="AY88" s="497"/>
      <c r="AZ88" s="497"/>
      <c r="BA88" s="497"/>
      <c r="BB88" s="497"/>
      <c r="BC88" s="497"/>
      <c r="BD88" s="497"/>
      <c r="BE88" s="497"/>
      <c r="BF88" s="497"/>
      <c r="BG88" s="497"/>
      <c r="BH88" s="497"/>
      <c r="BI88" s="497"/>
      <c r="BJ88" s="497"/>
      <c r="BK88" s="497"/>
    </row>
    <row r="89" spans="1:84" s="2" customFormat="1" ht="14" x14ac:dyDescent="0.3">
      <c r="A89" s="30">
        <v>2</v>
      </c>
      <c r="B89" s="63" t="s">
        <v>3692</v>
      </c>
      <c r="C89" s="63"/>
      <c r="D89" s="497"/>
      <c r="E89" s="497"/>
      <c r="F89" s="497"/>
      <c r="G89" s="497"/>
      <c r="H89" s="497"/>
      <c r="I89" s="497"/>
      <c r="J89" s="497"/>
      <c r="K89" s="497"/>
      <c r="L89" s="497"/>
      <c r="M89" s="497"/>
      <c r="N89" s="497"/>
      <c r="O89" s="497"/>
      <c r="P89" s="497"/>
      <c r="Q89" s="497"/>
      <c r="R89" s="497"/>
      <c r="S89" s="497"/>
      <c r="T89" s="497"/>
      <c r="U89" s="497"/>
      <c r="V89" s="497"/>
      <c r="W89" s="497"/>
      <c r="X89" s="497"/>
      <c r="Y89" s="497"/>
      <c r="Z89" s="497"/>
      <c r="AA89" s="497"/>
      <c r="AB89" s="497"/>
      <c r="AC89" s="497"/>
      <c r="AD89" s="497"/>
      <c r="AE89" s="497"/>
      <c r="AF89" s="497"/>
      <c r="AG89" s="497"/>
      <c r="AH89" s="497"/>
      <c r="AI89" s="497"/>
      <c r="AJ89" s="497"/>
      <c r="AK89" s="497"/>
      <c r="AL89" s="497"/>
      <c r="AM89" s="497"/>
      <c r="AN89" s="497"/>
      <c r="AO89" s="497"/>
      <c r="AP89" s="497"/>
      <c r="AQ89" s="497"/>
      <c r="AR89" s="497"/>
      <c r="AS89" s="497"/>
      <c r="AT89" s="497"/>
      <c r="AU89" s="497"/>
      <c r="AV89" s="497"/>
      <c r="AW89" s="497"/>
      <c r="AX89" s="497"/>
      <c r="AY89" s="497"/>
      <c r="AZ89" s="497"/>
      <c r="BA89" s="497"/>
      <c r="BB89" s="497"/>
      <c r="BC89" s="497"/>
      <c r="BD89" s="497"/>
      <c r="BE89" s="497"/>
      <c r="BF89" s="497"/>
      <c r="BG89" s="497"/>
      <c r="BH89" s="497"/>
      <c r="BI89" s="497"/>
      <c r="BJ89" s="497"/>
      <c r="BK89" s="497"/>
    </row>
    <row r="90" spans="1:84" s="2" customFormat="1" ht="32.5" customHeight="1" x14ac:dyDescent="0.3">
      <c r="A90" s="30">
        <v>3</v>
      </c>
      <c r="B90" s="1049" t="s">
        <v>3639</v>
      </c>
      <c r="C90" s="1048"/>
      <c r="D90" s="497"/>
      <c r="E90" s="497"/>
      <c r="F90" s="497"/>
      <c r="G90" s="497"/>
      <c r="H90" s="497"/>
      <c r="I90" s="497"/>
      <c r="J90" s="497"/>
      <c r="K90" s="497"/>
      <c r="L90" s="497"/>
      <c r="M90" s="497"/>
      <c r="N90" s="497"/>
      <c r="O90" s="497"/>
      <c r="P90" s="497"/>
      <c r="Q90" s="497"/>
      <c r="R90" s="497"/>
      <c r="S90" s="497"/>
      <c r="T90" s="497"/>
      <c r="U90" s="497"/>
      <c r="V90" s="497"/>
      <c r="W90" s="497"/>
      <c r="X90" s="497"/>
      <c r="Y90" s="497"/>
      <c r="Z90" s="497"/>
      <c r="AA90" s="497"/>
      <c r="AB90" s="497"/>
      <c r="AC90" s="497"/>
      <c r="AD90" s="497"/>
      <c r="AE90" s="497"/>
      <c r="AF90" s="497"/>
      <c r="AG90" s="497"/>
      <c r="AH90" s="497"/>
      <c r="AI90" s="497"/>
      <c r="AJ90" s="497"/>
      <c r="AK90" s="497"/>
      <c r="AL90" s="497"/>
      <c r="AM90" s="497"/>
      <c r="AN90" s="497"/>
      <c r="AO90" s="497"/>
      <c r="AP90" s="497"/>
      <c r="AQ90" s="497"/>
      <c r="AR90" s="497"/>
      <c r="AS90" s="497"/>
      <c r="AT90" s="497"/>
      <c r="AU90" s="497"/>
      <c r="AV90" s="497"/>
      <c r="AW90" s="497"/>
      <c r="AX90" s="497"/>
      <c r="AY90" s="497"/>
      <c r="AZ90" s="497"/>
      <c r="BA90" s="497"/>
      <c r="BB90" s="497"/>
      <c r="BC90" s="497"/>
      <c r="BD90" s="497"/>
      <c r="BE90" s="497"/>
      <c r="BF90" s="497"/>
      <c r="BG90" s="497"/>
      <c r="BH90" s="497"/>
      <c r="BI90" s="497"/>
      <c r="BJ90" s="497"/>
      <c r="BK90" s="497"/>
    </row>
    <row r="91" spans="1:84" s="521" customFormat="1" ht="15" customHeight="1" x14ac:dyDescent="0.3">
      <c r="A91" s="36">
        <v>4</v>
      </c>
      <c r="B91" s="37" t="s">
        <v>864</v>
      </c>
      <c r="C91" s="37" t="s">
        <v>3649</v>
      </c>
      <c r="D91" s="497"/>
      <c r="E91" s="497"/>
      <c r="F91" s="497"/>
      <c r="G91" s="497"/>
      <c r="H91" s="497"/>
      <c r="I91" s="497"/>
      <c r="J91" s="497"/>
      <c r="K91" s="497"/>
      <c r="L91" s="497"/>
      <c r="M91" s="497"/>
      <c r="N91" s="497"/>
      <c r="O91" s="497"/>
      <c r="P91" s="497"/>
      <c r="Q91" s="497"/>
      <c r="R91" s="497"/>
      <c r="S91" s="497"/>
      <c r="T91" s="497"/>
      <c r="U91" s="497"/>
      <c r="V91" s="497"/>
      <c r="W91" s="497"/>
      <c r="X91" s="497"/>
      <c r="Y91" s="497"/>
      <c r="Z91" s="497"/>
      <c r="AA91" s="497"/>
      <c r="AB91" s="497"/>
      <c r="AC91" s="497"/>
      <c r="AD91" s="497"/>
      <c r="AE91" s="497"/>
      <c r="AF91" s="497"/>
      <c r="AG91" s="497"/>
      <c r="AH91" s="497"/>
      <c r="AI91" s="497"/>
      <c r="AJ91" s="497"/>
      <c r="AK91" s="497"/>
      <c r="AL91" s="497"/>
      <c r="AM91" s="497"/>
      <c r="AN91" s="497"/>
      <c r="AO91" s="497"/>
      <c r="AP91" s="497"/>
      <c r="AQ91" s="497"/>
      <c r="AR91" s="497"/>
      <c r="AS91" s="497"/>
      <c r="AT91" s="497"/>
      <c r="AU91" s="497"/>
      <c r="AV91" s="497"/>
      <c r="AW91" s="497"/>
      <c r="AX91" s="497"/>
      <c r="AY91" s="497"/>
      <c r="AZ91" s="497"/>
      <c r="BA91" s="497"/>
      <c r="BB91" s="497"/>
      <c r="BC91" s="497"/>
      <c r="BD91" s="497"/>
      <c r="BE91" s="497"/>
      <c r="BF91" s="497"/>
      <c r="BG91" s="497"/>
      <c r="BH91" s="497"/>
      <c r="BI91" s="497"/>
      <c r="BJ91" s="497"/>
      <c r="BK91" s="847"/>
    </row>
    <row r="92" spans="1:84" s="2" customFormat="1" ht="15" customHeight="1" x14ac:dyDescent="0.3">
      <c r="A92" s="30" t="s">
        <v>285</v>
      </c>
      <c r="B92" s="42" t="s">
        <v>286</v>
      </c>
      <c r="C92" s="43" t="s">
        <v>3650</v>
      </c>
      <c r="D92" s="497"/>
      <c r="E92" s="497"/>
      <c r="F92" s="497"/>
      <c r="G92" s="497"/>
      <c r="H92" s="497"/>
      <c r="I92" s="497"/>
      <c r="J92" s="497"/>
      <c r="K92" s="497"/>
      <c r="L92" s="497"/>
      <c r="M92" s="497"/>
      <c r="N92" s="497"/>
      <c r="O92" s="497"/>
      <c r="P92" s="497"/>
      <c r="Q92" s="497"/>
      <c r="R92" s="497"/>
      <c r="S92" s="497"/>
      <c r="T92" s="497"/>
      <c r="U92" s="497"/>
      <c r="V92" s="497"/>
      <c r="W92" s="497"/>
      <c r="X92" s="497"/>
      <c r="Y92" s="497"/>
      <c r="Z92" s="497"/>
      <c r="AA92" s="497"/>
      <c r="AB92" s="497"/>
      <c r="AC92" s="497"/>
      <c r="AD92" s="497"/>
      <c r="AE92" s="497"/>
      <c r="AF92" s="497"/>
      <c r="AG92" s="497"/>
      <c r="AH92" s="497"/>
      <c r="AI92" s="497"/>
      <c r="AJ92" s="497"/>
      <c r="AK92" s="497"/>
      <c r="AL92" s="497"/>
      <c r="AM92" s="497"/>
      <c r="AN92" s="497"/>
      <c r="AO92" s="497"/>
      <c r="AP92" s="497"/>
      <c r="AQ92" s="497"/>
      <c r="AR92" s="497"/>
      <c r="AS92" s="497"/>
      <c r="AT92" s="497"/>
      <c r="AU92" s="497"/>
      <c r="AV92" s="497"/>
      <c r="AW92" s="497"/>
      <c r="AX92" s="497"/>
      <c r="AY92" s="497"/>
      <c r="AZ92" s="497"/>
      <c r="BA92" s="497"/>
      <c r="BB92" s="497"/>
      <c r="BC92" s="497"/>
      <c r="BD92" s="497"/>
      <c r="BE92" s="497"/>
      <c r="BF92" s="497"/>
      <c r="BG92" s="497"/>
      <c r="BH92" s="497"/>
      <c r="BI92" s="497"/>
      <c r="BJ92" s="497"/>
      <c r="BK92" s="497"/>
    </row>
    <row r="93" spans="1:84" s="2" customFormat="1" ht="14" x14ac:dyDescent="0.3">
      <c r="A93" s="30" t="s">
        <v>290</v>
      </c>
      <c r="B93" s="42" t="s">
        <v>291</v>
      </c>
      <c r="C93" s="43" t="s">
        <v>3693</v>
      </c>
      <c r="D93" s="497"/>
      <c r="E93" s="497"/>
      <c r="F93" s="497"/>
      <c r="G93" s="497"/>
      <c r="H93" s="497"/>
      <c r="I93" s="497"/>
      <c r="J93" s="497"/>
      <c r="K93" s="497"/>
      <c r="L93" s="497"/>
      <c r="M93" s="497"/>
      <c r="N93" s="497"/>
      <c r="O93" s="497"/>
      <c r="P93" s="497"/>
      <c r="Q93" s="497"/>
      <c r="R93" s="497"/>
      <c r="S93" s="497"/>
      <c r="T93" s="497"/>
      <c r="U93" s="497"/>
      <c r="V93" s="497"/>
      <c r="W93" s="497"/>
      <c r="X93" s="497"/>
      <c r="Y93" s="497"/>
      <c r="Z93" s="497"/>
      <c r="AA93" s="497"/>
      <c r="AB93" s="497"/>
      <c r="AC93" s="497"/>
      <c r="AD93" s="497"/>
      <c r="AE93" s="497"/>
      <c r="AF93" s="497"/>
      <c r="AG93" s="497"/>
      <c r="AH93" s="497"/>
      <c r="AI93" s="497"/>
      <c r="AJ93" s="497"/>
      <c r="AK93" s="497"/>
      <c r="AL93" s="497"/>
      <c r="AM93" s="497"/>
      <c r="AN93" s="497"/>
      <c r="AO93" s="497"/>
      <c r="AP93" s="497"/>
      <c r="AQ93" s="497"/>
      <c r="AR93" s="497"/>
      <c r="AS93" s="497"/>
      <c r="AT93" s="497"/>
      <c r="AU93" s="497"/>
      <c r="AV93" s="497"/>
      <c r="AW93" s="497"/>
      <c r="AX93" s="497"/>
      <c r="AY93" s="497"/>
      <c r="AZ93" s="497"/>
      <c r="BA93" s="497"/>
      <c r="BB93" s="497"/>
      <c r="BC93" s="497"/>
      <c r="BD93" s="497"/>
      <c r="BE93" s="497"/>
      <c r="BF93" s="497"/>
      <c r="BG93" s="497"/>
      <c r="BH93" s="497"/>
      <c r="BI93" s="497"/>
      <c r="BJ93" s="497"/>
      <c r="BK93" s="497"/>
    </row>
    <row r="94" spans="1:84" s="2" customFormat="1" ht="14" x14ac:dyDescent="0.3">
      <c r="A94" s="30" t="s">
        <v>295</v>
      </c>
      <c r="B94" s="42" t="s">
        <v>296</v>
      </c>
      <c r="C94" s="42" t="s">
        <v>297</v>
      </c>
      <c r="D94" s="497"/>
      <c r="E94" s="497"/>
      <c r="F94" s="497"/>
      <c r="G94" s="497"/>
      <c r="H94" s="497"/>
      <c r="I94" s="497"/>
      <c r="J94" s="497"/>
      <c r="K94" s="497"/>
      <c r="L94" s="497"/>
      <c r="M94" s="497"/>
      <c r="N94" s="497"/>
      <c r="O94" s="497"/>
      <c r="P94" s="497"/>
      <c r="Q94" s="497"/>
      <c r="R94" s="497"/>
      <c r="S94" s="497"/>
      <c r="T94" s="497"/>
      <c r="U94" s="497"/>
      <c r="V94" s="497"/>
      <c r="W94" s="497"/>
      <c r="X94" s="497"/>
      <c r="Y94" s="497"/>
      <c r="Z94" s="497"/>
      <c r="AA94" s="497"/>
      <c r="AB94" s="497"/>
      <c r="AC94" s="497"/>
      <c r="AD94" s="497"/>
      <c r="AE94" s="497"/>
      <c r="AF94" s="497"/>
      <c r="AG94" s="497"/>
      <c r="AH94" s="497"/>
      <c r="AI94" s="497"/>
      <c r="AJ94" s="497"/>
      <c r="AK94" s="497"/>
      <c r="AL94" s="497"/>
      <c r="AM94" s="497"/>
      <c r="AN94" s="497"/>
      <c r="AO94" s="497"/>
      <c r="AP94" s="497"/>
      <c r="AQ94" s="497"/>
      <c r="AR94" s="497"/>
      <c r="AS94" s="497"/>
      <c r="AT94" s="497"/>
      <c r="AU94" s="497"/>
      <c r="AV94" s="497"/>
      <c r="AW94" s="497"/>
      <c r="AX94" s="497"/>
      <c r="AY94" s="497"/>
      <c r="AZ94" s="497"/>
      <c r="BA94" s="497"/>
      <c r="BB94" s="497"/>
      <c r="BC94" s="497"/>
      <c r="BD94" s="497"/>
      <c r="BE94" s="497"/>
      <c r="BF94" s="497"/>
      <c r="BG94" s="497"/>
      <c r="BH94" s="497"/>
      <c r="BI94" s="497"/>
      <c r="BJ94" s="497"/>
      <c r="BK94" s="497"/>
    </row>
    <row r="95" spans="1:84" s="2" customFormat="1" ht="14" x14ac:dyDescent="0.3">
      <c r="A95" s="30" t="s">
        <v>299</v>
      </c>
      <c r="B95" s="42" t="s">
        <v>300</v>
      </c>
      <c r="C95" s="42" t="s">
        <v>1130</v>
      </c>
      <c r="D95" s="497"/>
      <c r="E95" s="497"/>
      <c r="F95" s="497"/>
      <c r="G95" s="497"/>
      <c r="H95" s="497"/>
      <c r="I95" s="497"/>
      <c r="J95" s="497"/>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97"/>
      <c r="AP95" s="497"/>
      <c r="AQ95" s="497"/>
      <c r="AR95" s="497"/>
      <c r="AS95" s="497"/>
      <c r="AT95" s="497"/>
      <c r="AU95" s="497"/>
      <c r="AV95" s="497"/>
      <c r="AW95" s="497"/>
      <c r="AX95" s="497"/>
      <c r="AY95" s="497"/>
      <c r="AZ95" s="497"/>
      <c r="BA95" s="497"/>
      <c r="BB95" s="497"/>
      <c r="BC95" s="497"/>
      <c r="BD95" s="497"/>
      <c r="BE95" s="497"/>
      <c r="BF95" s="497"/>
      <c r="BG95" s="497"/>
      <c r="BH95" s="497"/>
      <c r="BI95" s="497"/>
      <c r="BJ95" s="497"/>
      <c r="BK95" s="497"/>
    </row>
    <row r="96" spans="1:84" s="2" customFormat="1" ht="14" x14ac:dyDescent="0.3">
      <c r="A96" s="30">
        <v>5</v>
      </c>
      <c r="B96" s="1074" t="s">
        <v>824</v>
      </c>
      <c r="C96" s="1074"/>
      <c r="D96" s="497"/>
      <c r="E96" s="497"/>
      <c r="F96" s="497"/>
      <c r="G96" s="497"/>
      <c r="H96" s="497"/>
      <c r="I96" s="497"/>
      <c r="J96" s="497"/>
      <c r="K96" s="497"/>
      <c r="L96" s="497"/>
      <c r="M96" s="497"/>
      <c r="N96" s="497"/>
      <c r="O96" s="497"/>
      <c r="P96" s="497"/>
      <c r="Q96" s="497"/>
      <c r="R96" s="497"/>
      <c r="S96" s="497"/>
      <c r="T96" s="497"/>
      <c r="U96" s="497"/>
      <c r="V96" s="497"/>
      <c r="W96" s="497"/>
      <c r="X96" s="497"/>
      <c r="Y96" s="497"/>
      <c r="Z96" s="497"/>
      <c r="AA96" s="497"/>
      <c r="AB96" s="497"/>
      <c r="AC96" s="497"/>
      <c r="AD96" s="497"/>
      <c r="AE96" s="497"/>
      <c r="AF96" s="497"/>
      <c r="AG96" s="497"/>
      <c r="AH96" s="497"/>
      <c r="AI96" s="497"/>
      <c r="AJ96" s="497"/>
      <c r="AK96" s="497"/>
      <c r="AL96" s="497"/>
      <c r="AM96" s="497"/>
      <c r="AN96" s="497"/>
      <c r="AO96" s="497"/>
      <c r="AP96" s="497"/>
      <c r="AQ96" s="497"/>
      <c r="AR96" s="497"/>
      <c r="AS96" s="497"/>
      <c r="AT96" s="497"/>
      <c r="AU96" s="497"/>
      <c r="AV96" s="497"/>
      <c r="AW96" s="497"/>
      <c r="AX96" s="497"/>
      <c r="AY96" s="497"/>
      <c r="AZ96" s="497"/>
      <c r="BA96" s="497"/>
      <c r="BB96" s="497"/>
      <c r="BC96" s="497"/>
      <c r="BD96" s="497"/>
      <c r="BE96" s="497"/>
      <c r="BF96" s="497"/>
      <c r="BG96" s="497"/>
      <c r="BH96" s="497"/>
      <c r="BI96" s="497"/>
      <c r="BJ96" s="497"/>
      <c r="BK96" s="497"/>
    </row>
    <row r="97" spans="1:63" s="2" customFormat="1" ht="14" x14ac:dyDescent="0.3">
      <c r="A97" s="327" t="s">
        <v>3694</v>
      </c>
      <c r="B97" s="832" t="s">
        <v>3675</v>
      </c>
      <c r="C97" s="624">
        <v>28.75</v>
      </c>
      <c r="D97" s="497"/>
      <c r="E97" s="497"/>
      <c r="F97" s="497"/>
      <c r="G97" s="497"/>
      <c r="H97" s="497"/>
      <c r="I97" s="497"/>
      <c r="J97" s="497"/>
      <c r="K97" s="497"/>
      <c r="L97" s="497"/>
      <c r="M97" s="497"/>
      <c r="N97" s="497"/>
      <c r="O97" s="497"/>
      <c r="P97" s="497"/>
      <c r="Q97" s="497"/>
      <c r="R97" s="497"/>
      <c r="S97" s="497"/>
      <c r="T97" s="497"/>
      <c r="U97" s="497"/>
      <c r="V97" s="497"/>
      <c r="W97" s="497"/>
      <c r="X97" s="497"/>
      <c r="Y97" s="497"/>
      <c r="Z97" s="497"/>
      <c r="AA97" s="497"/>
      <c r="AB97" s="497"/>
      <c r="AC97" s="497"/>
      <c r="AD97" s="497"/>
      <c r="AE97" s="497"/>
      <c r="AF97" s="497"/>
      <c r="AG97" s="497"/>
      <c r="AH97" s="497"/>
      <c r="AI97" s="497"/>
      <c r="AJ97" s="497"/>
      <c r="AK97" s="497"/>
      <c r="AL97" s="497"/>
      <c r="AM97" s="497"/>
      <c r="AN97" s="497"/>
      <c r="AO97" s="497"/>
      <c r="AP97" s="497"/>
      <c r="AQ97" s="497"/>
      <c r="AR97" s="497"/>
      <c r="AS97" s="497"/>
      <c r="AT97" s="497"/>
      <c r="AU97" s="497"/>
      <c r="AV97" s="497"/>
      <c r="AW97" s="497"/>
      <c r="AX97" s="497"/>
      <c r="AY97" s="497"/>
      <c r="AZ97" s="497"/>
      <c r="BA97" s="497"/>
      <c r="BB97" s="497"/>
      <c r="BC97" s="497"/>
      <c r="BD97" s="497"/>
      <c r="BE97" s="497"/>
      <c r="BF97" s="497"/>
      <c r="BG97" s="497"/>
      <c r="BH97" s="497"/>
      <c r="BI97" s="497"/>
      <c r="BJ97" s="497"/>
      <c r="BK97" s="497"/>
    </row>
    <row r="98" spans="1:63" s="2" customFormat="1" ht="14" x14ac:dyDescent="0.3">
      <c r="A98" s="327" t="s">
        <v>3695</v>
      </c>
      <c r="B98" s="832" t="s">
        <v>3677</v>
      </c>
      <c r="C98" s="624">
        <v>1054.5</v>
      </c>
      <c r="D98" s="497"/>
      <c r="E98" s="497"/>
      <c r="F98" s="497"/>
      <c r="G98" s="497"/>
      <c r="H98" s="497"/>
      <c r="I98" s="497"/>
      <c r="J98" s="497"/>
      <c r="K98" s="497"/>
      <c r="L98" s="497"/>
      <c r="M98" s="497"/>
      <c r="N98" s="497"/>
      <c r="O98" s="497"/>
      <c r="P98" s="497"/>
      <c r="Q98" s="497"/>
      <c r="R98" s="497"/>
      <c r="S98" s="497"/>
      <c r="T98" s="497"/>
      <c r="U98" s="497"/>
      <c r="V98" s="497"/>
      <c r="W98" s="497"/>
      <c r="X98" s="497"/>
      <c r="Y98" s="497"/>
      <c r="Z98" s="497"/>
      <c r="AA98" s="497"/>
      <c r="AB98" s="497"/>
      <c r="AC98" s="497"/>
      <c r="AD98" s="497"/>
      <c r="AE98" s="497"/>
      <c r="AF98" s="497"/>
      <c r="AG98" s="497"/>
      <c r="AH98" s="497"/>
      <c r="AI98" s="497"/>
      <c r="AJ98" s="497"/>
      <c r="AK98" s="497"/>
      <c r="AL98" s="497"/>
      <c r="AM98" s="497"/>
      <c r="AN98" s="497"/>
      <c r="AO98" s="497"/>
      <c r="AP98" s="497"/>
      <c r="AQ98" s="497"/>
      <c r="AR98" s="497"/>
      <c r="AS98" s="497"/>
      <c r="AT98" s="497"/>
      <c r="AU98" s="497"/>
      <c r="AV98" s="497"/>
      <c r="AW98" s="497"/>
      <c r="AX98" s="497"/>
      <c r="AY98" s="497"/>
      <c r="AZ98" s="497"/>
      <c r="BA98" s="497"/>
      <c r="BB98" s="497"/>
      <c r="BC98" s="497"/>
      <c r="BD98" s="497"/>
      <c r="BE98" s="497"/>
      <c r="BF98" s="497"/>
      <c r="BG98" s="497"/>
      <c r="BH98" s="497"/>
      <c r="BI98" s="497"/>
      <c r="BJ98" s="497"/>
      <c r="BK98" s="497"/>
    </row>
    <row r="99" spans="1:63" s="2" customFormat="1" ht="14" x14ac:dyDescent="0.3">
      <c r="A99" s="327" t="s">
        <v>3696</v>
      </c>
      <c r="B99" s="832" t="s">
        <v>3679</v>
      </c>
      <c r="C99" s="624">
        <v>3910</v>
      </c>
      <c r="D99" s="497"/>
      <c r="E99" s="497"/>
      <c r="F99" s="497"/>
      <c r="G99" s="497"/>
      <c r="H99" s="497"/>
      <c r="I99" s="497"/>
      <c r="J99" s="497"/>
      <c r="K99" s="497"/>
      <c r="L99" s="497"/>
      <c r="M99" s="497"/>
      <c r="N99" s="497"/>
      <c r="O99" s="497"/>
      <c r="P99" s="497"/>
      <c r="Q99" s="497"/>
      <c r="R99" s="497"/>
      <c r="S99" s="497"/>
      <c r="T99" s="497"/>
      <c r="U99" s="497"/>
      <c r="V99" s="497"/>
      <c r="W99" s="497"/>
      <c r="X99" s="497"/>
      <c r="Y99" s="497"/>
      <c r="Z99" s="497"/>
      <c r="AA99" s="497"/>
      <c r="AB99" s="497"/>
      <c r="AC99" s="497"/>
      <c r="AD99" s="497"/>
      <c r="AE99" s="497"/>
      <c r="AF99" s="497"/>
      <c r="AG99" s="497"/>
      <c r="AH99" s="497"/>
      <c r="AI99" s="497"/>
      <c r="AJ99" s="497"/>
      <c r="AK99" s="497"/>
      <c r="AL99" s="497"/>
      <c r="AM99" s="497"/>
      <c r="AN99" s="497"/>
      <c r="AO99" s="497"/>
      <c r="AP99" s="497"/>
      <c r="AQ99" s="497"/>
      <c r="AR99" s="497"/>
      <c r="AS99" s="497"/>
      <c r="AT99" s="497"/>
      <c r="AU99" s="497"/>
      <c r="AV99" s="497"/>
      <c r="AW99" s="497"/>
      <c r="AX99" s="497"/>
      <c r="AY99" s="497"/>
      <c r="AZ99" s="497"/>
      <c r="BA99" s="497"/>
      <c r="BB99" s="497"/>
      <c r="BC99" s="497"/>
      <c r="BD99" s="497"/>
      <c r="BE99" s="497"/>
      <c r="BF99" s="497"/>
      <c r="BG99" s="497"/>
      <c r="BH99" s="497"/>
      <c r="BI99" s="497"/>
      <c r="BJ99" s="497"/>
      <c r="BK99" s="497"/>
    </row>
    <row r="100" spans="1:63" s="2" customFormat="1" ht="14" x14ac:dyDescent="0.3">
      <c r="A100" s="327" t="s">
        <v>3697</v>
      </c>
      <c r="B100" s="149" t="s">
        <v>3682</v>
      </c>
      <c r="C100" s="624">
        <v>9845.75</v>
      </c>
      <c r="D100" s="497"/>
      <c r="E100" s="497"/>
      <c r="F100" s="497"/>
      <c r="G100" s="497"/>
      <c r="H100" s="497"/>
      <c r="I100" s="497"/>
      <c r="J100" s="497"/>
      <c r="K100" s="497"/>
      <c r="L100" s="497"/>
      <c r="M100" s="497"/>
      <c r="N100" s="497"/>
      <c r="O100" s="497"/>
      <c r="P100" s="497"/>
      <c r="Q100" s="497"/>
      <c r="R100" s="497"/>
      <c r="S100" s="497"/>
      <c r="T100" s="497"/>
      <c r="U100" s="497"/>
      <c r="V100" s="497"/>
      <c r="W100" s="497"/>
      <c r="X100" s="497"/>
      <c r="Y100" s="497"/>
      <c r="Z100" s="497"/>
      <c r="AA100" s="497"/>
      <c r="AB100" s="497"/>
      <c r="AC100" s="497"/>
      <c r="AD100" s="497"/>
      <c r="AE100" s="497"/>
      <c r="AF100" s="497"/>
      <c r="AG100" s="497"/>
      <c r="AH100" s="497"/>
      <c r="AI100" s="497"/>
      <c r="AJ100" s="497"/>
      <c r="AK100" s="497"/>
      <c r="AL100" s="497"/>
      <c r="AM100" s="497"/>
      <c r="AN100" s="497"/>
      <c r="AO100" s="497"/>
      <c r="AP100" s="497"/>
      <c r="AQ100" s="497"/>
      <c r="AR100" s="497"/>
      <c r="AS100" s="497"/>
      <c r="AT100" s="497"/>
      <c r="AU100" s="497"/>
      <c r="AV100" s="497"/>
      <c r="AW100" s="497"/>
      <c r="AX100" s="497"/>
      <c r="AY100" s="497"/>
      <c r="AZ100" s="497"/>
      <c r="BA100" s="497"/>
      <c r="BB100" s="497"/>
      <c r="BC100" s="497"/>
      <c r="BD100" s="497"/>
      <c r="BE100" s="497"/>
      <c r="BF100" s="497"/>
      <c r="BG100" s="497"/>
      <c r="BH100" s="497"/>
      <c r="BI100" s="497"/>
      <c r="BJ100" s="497"/>
      <c r="BK100" s="497"/>
    </row>
    <row r="101" spans="1:63" s="1135" customFormat="1" x14ac:dyDescent="0.35">
      <c r="A101" s="1282"/>
    </row>
    <row r="102" spans="1:63" x14ac:dyDescent="0.35">
      <c r="A102" s="497"/>
      <c r="B102" s="497"/>
      <c r="C102" s="497"/>
      <c r="D102" s="497"/>
      <c r="E102" s="497"/>
      <c r="F102" s="497"/>
      <c r="G102" s="497"/>
      <c r="H102" s="497"/>
    </row>
    <row r="103" spans="1:63" x14ac:dyDescent="0.35">
      <c r="A103" s="497"/>
      <c r="B103" s="497"/>
      <c r="C103" s="497"/>
      <c r="D103" s="497"/>
      <c r="E103" s="497"/>
      <c r="F103" s="497"/>
      <c r="G103" s="497"/>
      <c r="H103" s="497"/>
    </row>
    <row r="104" spans="1:63" x14ac:dyDescent="0.35">
      <c r="A104" s="497"/>
      <c r="B104" s="497"/>
      <c r="C104" s="497"/>
      <c r="D104" s="497"/>
      <c r="E104" s="497"/>
      <c r="F104" s="497"/>
      <c r="G104" s="497"/>
      <c r="H104" s="497"/>
    </row>
    <row r="105" spans="1:63" x14ac:dyDescent="0.35">
      <c r="A105" s="497"/>
      <c r="B105" s="497"/>
      <c r="C105" s="497"/>
      <c r="D105" s="497"/>
      <c r="E105" s="497"/>
      <c r="F105" s="497"/>
      <c r="G105" s="497"/>
      <c r="H105" s="497"/>
    </row>
    <row r="106" spans="1:63" x14ac:dyDescent="0.35">
      <c r="A106" s="497"/>
      <c r="B106" s="497"/>
      <c r="C106" s="497"/>
      <c r="D106" s="497"/>
      <c r="E106" s="497"/>
      <c r="F106" s="497"/>
      <c r="G106" s="497"/>
      <c r="H106" s="497"/>
    </row>
    <row r="107" spans="1:63" x14ac:dyDescent="0.35">
      <c r="A107" s="497"/>
      <c r="B107" s="497"/>
      <c r="C107" s="497"/>
      <c r="D107" s="497"/>
      <c r="E107" s="497"/>
      <c r="F107" s="497"/>
      <c r="G107" s="497"/>
      <c r="H107" s="497"/>
    </row>
    <row r="108" spans="1:63" x14ac:dyDescent="0.35">
      <c r="A108" s="497"/>
      <c r="B108" s="497"/>
      <c r="C108" s="497"/>
      <c r="D108" s="497"/>
      <c r="E108" s="497"/>
      <c r="F108" s="497"/>
      <c r="G108" s="497"/>
      <c r="H108" s="497"/>
    </row>
    <row r="109" spans="1:63" x14ac:dyDescent="0.35">
      <c r="A109" s="497"/>
      <c r="B109" s="497"/>
      <c r="C109" s="497"/>
      <c r="D109" s="497"/>
      <c r="E109" s="497"/>
      <c r="F109" s="497"/>
      <c r="G109" s="497"/>
      <c r="H109" s="497"/>
    </row>
    <row r="110" spans="1:63" x14ac:dyDescent="0.35">
      <c r="A110" s="497"/>
      <c r="B110" s="497"/>
      <c r="C110" s="497"/>
      <c r="D110" s="497"/>
      <c r="E110" s="497"/>
      <c r="F110" s="497"/>
      <c r="G110" s="497"/>
      <c r="H110" s="497"/>
    </row>
    <row r="111" spans="1:63" x14ac:dyDescent="0.35">
      <c r="A111" s="497"/>
      <c r="B111" s="497"/>
      <c r="C111" s="497"/>
      <c r="D111" s="497"/>
      <c r="E111" s="497"/>
      <c r="F111" s="497"/>
      <c r="G111" s="497"/>
      <c r="H111" s="497"/>
    </row>
    <row r="112" spans="1:63" x14ac:dyDescent="0.35">
      <c r="A112" s="497"/>
      <c r="B112" s="497"/>
      <c r="C112" s="497"/>
      <c r="D112" s="497"/>
      <c r="E112" s="497"/>
      <c r="F112" s="497"/>
      <c r="G112" s="497"/>
      <c r="H112" s="497"/>
    </row>
    <row r="113" spans="1:8" x14ac:dyDescent="0.35">
      <c r="A113" s="497"/>
      <c r="B113" s="497"/>
      <c r="C113" s="497"/>
      <c r="D113" s="497"/>
      <c r="E113" s="497"/>
      <c r="F113" s="497"/>
      <c r="G113" s="497"/>
      <c r="H113" s="497"/>
    </row>
    <row r="114" spans="1:8" x14ac:dyDescent="0.35">
      <c r="A114" s="497"/>
      <c r="B114" s="497"/>
      <c r="C114" s="497"/>
      <c r="D114" s="497"/>
      <c r="E114" s="497"/>
      <c r="F114" s="497"/>
      <c r="G114" s="497"/>
      <c r="H114" s="497"/>
    </row>
    <row r="115" spans="1:8" x14ac:dyDescent="0.35">
      <c r="A115" s="497"/>
      <c r="B115" s="497"/>
      <c r="C115" s="497"/>
      <c r="D115" s="497"/>
      <c r="E115" s="497"/>
      <c r="F115" s="497"/>
      <c r="G115" s="497"/>
      <c r="H115" s="497"/>
    </row>
    <row r="116" spans="1:8" x14ac:dyDescent="0.35">
      <c r="A116" s="497"/>
      <c r="B116" s="497"/>
      <c r="C116" s="497"/>
      <c r="D116" s="497"/>
      <c r="E116" s="497"/>
      <c r="F116" s="497"/>
      <c r="G116" s="497"/>
      <c r="H116" s="497"/>
    </row>
    <row r="117" spans="1:8" x14ac:dyDescent="0.35">
      <c r="A117" s="497"/>
      <c r="B117" s="497"/>
      <c r="C117" s="497"/>
      <c r="D117" s="497"/>
      <c r="E117" s="497"/>
      <c r="F117" s="497"/>
      <c r="G117" s="497"/>
      <c r="H117" s="497"/>
    </row>
    <row r="118" spans="1:8" x14ac:dyDescent="0.35">
      <c r="A118" s="497"/>
      <c r="B118" s="497"/>
      <c r="C118" s="497"/>
      <c r="D118" s="497"/>
      <c r="E118" s="497"/>
      <c r="F118" s="497"/>
      <c r="G118" s="497"/>
      <c r="H118" s="497"/>
    </row>
    <row r="119" spans="1:8" x14ac:dyDescent="0.35">
      <c r="A119" s="497"/>
      <c r="B119" s="497"/>
      <c r="C119" s="497"/>
      <c r="D119" s="497"/>
      <c r="E119" s="497"/>
      <c r="F119" s="497"/>
      <c r="G119" s="497"/>
      <c r="H119" s="497"/>
    </row>
    <row r="120" spans="1:8" x14ac:dyDescent="0.35">
      <c r="A120" s="497"/>
      <c r="B120" s="497"/>
      <c r="C120" s="497"/>
      <c r="D120" s="497"/>
      <c r="E120" s="497"/>
      <c r="F120" s="497"/>
      <c r="G120" s="497"/>
      <c r="H120" s="497"/>
    </row>
    <row r="121" spans="1:8" x14ac:dyDescent="0.35">
      <c r="A121" s="497"/>
      <c r="B121" s="497"/>
      <c r="C121" s="497"/>
      <c r="D121" s="497"/>
      <c r="E121" s="497"/>
      <c r="F121" s="497"/>
      <c r="G121" s="497"/>
      <c r="H121" s="497"/>
    </row>
    <row r="122" spans="1:8" x14ac:dyDescent="0.35">
      <c r="A122" s="497"/>
      <c r="B122" s="497"/>
      <c r="C122" s="497"/>
      <c r="D122" s="497"/>
      <c r="E122" s="497"/>
      <c r="F122" s="497"/>
      <c r="G122" s="497"/>
      <c r="H122" s="497"/>
    </row>
    <row r="123" spans="1:8" x14ac:dyDescent="0.35">
      <c r="A123" s="497"/>
      <c r="B123" s="497"/>
      <c r="C123" s="497"/>
      <c r="D123" s="497"/>
      <c r="E123" s="497"/>
      <c r="F123" s="497"/>
      <c r="G123" s="497"/>
      <c r="H123" s="497"/>
    </row>
    <row r="124" spans="1:8" x14ac:dyDescent="0.35">
      <c r="A124" s="497"/>
      <c r="B124" s="497"/>
      <c r="C124" s="497"/>
      <c r="D124" s="497"/>
      <c r="E124" s="497"/>
      <c r="F124" s="497"/>
      <c r="G124" s="497"/>
      <c r="H124" s="497"/>
    </row>
    <row r="125" spans="1:8" x14ac:dyDescent="0.35">
      <c r="A125" s="497"/>
      <c r="B125" s="497"/>
      <c r="C125" s="497"/>
      <c r="D125" s="497"/>
      <c r="E125" s="497"/>
      <c r="F125" s="497"/>
      <c r="G125" s="497"/>
      <c r="H125" s="497"/>
    </row>
    <row r="126" spans="1:8" x14ac:dyDescent="0.35">
      <c r="A126" s="497"/>
      <c r="B126" s="497"/>
      <c r="C126" s="497"/>
      <c r="D126" s="497"/>
      <c r="E126" s="497"/>
      <c r="F126" s="497"/>
      <c r="G126" s="497"/>
      <c r="H126" s="497"/>
    </row>
    <row r="127" spans="1:8" x14ac:dyDescent="0.35">
      <c r="A127" s="497"/>
      <c r="B127" s="497"/>
      <c r="C127" s="497"/>
      <c r="D127" s="497"/>
      <c r="E127" s="497"/>
      <c r="F127" s="497"/>
      <c r="G127" s="497"/>
      <c r="H127" s="497"/>
    </row>
    <row r="128" spans="1:8" x14ac:dyDescent="0.35">
      <c r="A128" s="497"/>
      <c r="B128" s="497"/>
      <c r="C128" s="497"/>
      <c r="D128" s="497"/>
      <c r="E128" s="497"/>
      <c r="F128" s="497"/>
      <c r="G128" s="497"/>
      <c r="H128" s="497"/>
    </row>
    <row r="129" spans="1:8" x14ac:dyDescent="0.35">
      <c r="A129" s="497"/>
      <c r="B129" s="497"/>
      <c r="C129" s="497"/>
      <c r="D129" s="497"/>
      <c r="E129" s="497"/>
      <c r="F129" s="497"/>
      <c r="G129" s="497"/>
      <c r="H129" s="497"/>
    </row>
    <row r="130" spans="1:8" x14ac:dyDescent="0.35">
      <c r="A130" s="497"/>
      <c r="B130" s="497"/>
      <c r="C130" s="497"/>
      <c r="D130" s="497"/>
      <c r="E130" s="497"/>
      <c r="F130" s="497"/>
      <c r="G130" s="497"/>
      <c r="H130" s="497"/>
    </row>
    <row r="131" spans="1:8" x14ac:dyDescent="0.35">
      <c r="A131" s="497"/>
      <c r="B131" s="497"/>
      <c r="C131" s="497"/>
      <c r="D131" s="497"/>
      <c r="E131" s="497"/>
      <c r="F131" s="497"/>
      <c r="G131" s="497"/>
      <c r="H131" s="497"/>
    </row>
    <row r="132" spans="1:8" x14ac:dyDescent="0.35">
      <c r="A132" s="497"/>
      <c r="B132" s="497"/>
      <c r="C132" s="497"/>
      <c r="D132" s="497"/>
      <c r="E132" s="497"/>
      <c r="F132" s="497"/>
      <c r="G132" s="497"/>
      <c r="H132" s="497"/>
    </row>
    <row r="133" spans="1:8" x14ac:dyDescent="0.35">
      <c r="A133" s="497"/>
      <c r="B133" s="497"/>
      <c r="C133" s="497"/>
      <c r="D133" s="497"/>
      <c r="E133" s="497"/>
      <c r="F133" s="497"/>
      <c r="G133" s="497"/>
      <c r="H133" s="497"/>
    </row>
    <row r="134" spans="1:8" x14ac:dyDescent="0.35">
      <c r="A134" s="497"/>
      <c r="B134" s="497"/>
      <c r="C134" s="497"/>
      <c r="D134" s="497"/>
      <c r="E134" s="497"/>
      <c r="F134" s="497"/>
      <c r="G134" s="497"/>
      <c r="H134" s="497"/>
    </row>
    <row r="135" spans="1:8" x14ac:dyDescent="0.35">
      <c r="A135" s="497"/>
      <c r="B135" s="497"/>
      <c r="C135" s="497"/>
      <c r="D135" s="497"/>
      <c r="E135" s="497"/>
      <c r="F135" s="497"/>
      <c r="G135" s="497"/>
      <c r="H135" s="497"/>
    </row>
    <row r="136" spans="1:8" x14ac:dyDescent="0.35">
      <c r="A136" s="497"/>
      <c r="B136" s="497"/>
      <c r="C136" s="497"/>
      <c r="D136" s="497"/>
      <c r="E136" s="497"/>
      <c r="F136" s="497"/>
      <c r="G136" s="497"/>
      <c r="H136" s="497"/>
    </row>
    <row r="137" spans="1:8" x14ac:dyDescent="0.35">
      <c r="A137" s="497"/>
      <c r="B137" s="497"/>
      <c r="C137" s="497"/>
      <c r="D137" s="497"/>
      <c r="E137" s="497"/>
      <c r="F137" s="497"/>
      <c r="G137" s="497"/>
      <c r="H137" s="497"/>
    </row>
    <row r="138" spans="1:8" x14ac:dyDescent="0.35">
      <c r="A138" s="497"/>
      <c r="B138" s="497"/>
      <c r="C138" s="497"/>
      <c r="D138" s="497"/>
      <c r="E138" s="497"/>
      <c r="F138" s="497"/>
      <c r="G138" s="497"/>
      <c r="H138" s="497"/>
    </row>
    <row r="139" spans="1:8" x14ac:dyDescent="0.35">
      <c r="A139" s="497"/>
      <c r="B139" s="497"/>
      <c r="C139" s="497"/>
      <c r="D139" s="497"/>
      <c r="E139" s="497"/>
      <c r="F139" s="497"/>
      <c r="G139" s="497"/>
      <c r="H139" s="497"/>
    </row>
    <row r="140" spans="1:8" x14ac:dyDescent="0.35">
      <c r="A140" s="497"/>
      <c r="B140" s="497"/>
      <c r="C140" s="497"/>
      <c r="D140" s="497"/>
      <c r="E140" s="497"/>
      <c r="F140" s="497"/>
      <c r="G140" s="497"/>
      <c r="H140" s="497"/>
    </row>
    <row r="141" spans="1:8" x14ac:dyDescent="0.35">
      <c r="A141" s="497"/>
      <c r="B141" s="497"/>
      <c r="C141" s="497"/>
      <c r="D141" s="497"/>
      <c r="E141" s="497"/>
      <c r="F141" s="497"/>
      <c r="G141" s="497"/>
      <c r="H141" s="497"/>
    </row>
    <row r="142" spans="1:8" x14ac:dyDescent="0.35">
      <c r="A142" s="497"/>
      <c r="B142" s="497"/>
      <c r="C142" s="497"/>
      <c r="D142" s="497"/>
      <c r="E142" s="497"/>
      <c r="F142" s="497"/>
      <c r="G142" s="497"/>
      <c r="H142" s="497"/>
    </row>
    <row r="143" spans="1:8" x14ac:dyDescent="0.35">
      <c r="A143" s="497"/>
      <c r="B143" s="497"/>
      <c r="C143" s="497"/>
      <c r="D143" s="497"/>
      <c r="E143" s="497"/>
      <c r="F143" s="497"/>
      <c r="G143" s="497"/>
      <c r="H143" s="497"/>
    </row>
    <row r="144" spans="1:8" x14ac:dyDescent="0.35">
      <c r="A144" s="497"/>
      <c r="B144" s="497"/>
      <c r="C144" s="497"/>
      <c r="D144" s="497"/>
      <c r="E144" s="497"/>
      <c r="F144" s="497"/>
      <c r="G144" s="497"/>
      <c r="H144" s="497"/>
    </row>
    <row r="145" spans="1:8" x14ac:dyDescent="0.35">
      <c r="A145" s="497"/>
      <c r="B145" s="497"/>
      <c r="C145" s="497"/>
      <c r="D145" s="497"/>
      <c r="E145" s="497"/>
      <c r="F145" s="497"/>
      <c r="G145" s="497"/>
      <c r="H145" s="497"/>
    </row>
    <row r="146" spans="1:8" x14ac:dyDescent="0.35">
      <c r="A146" s="497"/>
      <c r="B146" s="497"/>
      <c r="C146" s="497"/>
      <c r="D146" s="497"/>
      <c r="E146" s="497"/>
      <c r="F146" s="497"/>
      <c r="G146" s="497"/>
      <c r="H146" s="497"/>
    </row>
    <row r="147" spans="1:8" x14ac:dyDescent="0.35">
      <c r="A147" s="497"/>
      <c r="B147" s="497"/>
      <c r="C147" s="497"/>
      <c r="D147" s="497"/>
      <c r="E147" s="497"/>
      <c r="F147" s="497"/>
      <c r="G147" s="497"/>
      <c r="H147" s="497"/>
    </row>
    <row r="148" spans="1:8" x14ac:dyDescent="0.35">
      <c r="A148" s="497"/>
      <c r="B148" s="497"/>
      <c r="C148" s="497"/>
      <c r="D148" s="497"/>
      <c r="E148" s="497"/>
      <c r="F148" s="497"/>
      <c r="G148" s="497"/>
      <c r="H148" s="497"/>
    </row>
    <row r="149" spans="1:8" x14ac:dyDescent="0.35">
      <c r="A149" s="497"/>
      <c r="B149" s="497"/>
      <c r="C149" s="497"/>
      <c r="D149" s="497"/>
      <c r="E149" s="497"/>
      <c r="F149" s="497"/>
      <c r="G149" s="497"/>
      <c r="H149" s="497"/>
    </row>
    <row r="150" spans="1:8" x14ac:dyDescent="0.35">
      <c r="A150" s="497"/>
      <c r="B150" s="497"/>
      <c r="C150" s="497"/>
      <c r="D150" s="497"/>
      <c r="E150" s="497"/>
      <c r="F150" s="497"/>
      <c r="G150" s="497"/>
      <c r="H150" s="497"/>
    </row>
    <row r="151" spans="1:8" x14ac:dyDescent="0.35">
      <c r="A151" s="497"/>
      <c r="B151" s="497"/>
      <c r="C151" s="497"/>
      <c r="D151" s="497"/>
      <c r="E151" s="497"/>
      <c r="F151" s="497"/>
      <c r="G151" s="497"/>
      <c r="H151" s="497"/>
    </row>
    <row r="152" spans="1:8" x14ac:dyDescent="0.35">
      <c r="A152" s="497"/>
      <c r="B152" s="497"/>
      <c r="C152" s="497"/>
      <c r="D152" s="497"/>
      <c r="E152" s="497"/>
      <c r="F152" s="497"/>
      <c r="G152" s="497"/>
      <c r="H152" s="497"/>
    </row>
    <row r="153" spans="1:8" x14ac:dyDescent="0.35">
      <c r="A153" s="497"/>
      <c r="B153" s="497"/>
      <c r="C153" s="497"/>
      <c r="D153" s="497"/>
      <c r="E153" s="497"/>
      <c r="F153" s="497"/>
      <c r="G153" s="497"/>
      <c r="H153" s="497"/>
    </row>
    <row r="154" spans="1:8" x14ac:dyDescent="0.35">
      <c r="A154" s="497"/>
      <c r="B154" s="497"/>
      <c r="C154" s="497"/>
      <c r="D154" s="497"/>
      <c r="E154" s="497"/>
      <c r="F154" s="497"/>
      <c r="G154" s="497"/>
      <c r="H154" s="497"/>
    </row>
    <row r="155" spans="1:8" x14ac:dyDescent="0.35">
      <c r="A155" s="497"/>
      <c r="B155" s="497"/>
      <c r="C155" s="497"/>
      <c r="D155" s="497"/>
      <c r="E155" s="497"/>
      <c r="F155" s="497"/>
      <c r="G155" s="497"/>
      <c r="H155" s="497"/>
    </row>
    <row r="156" spans="1:8" x14ac:dyDescent="0.35">
      <c r="A156" s="497"/>
      <c r="B156" s="497"/>
      <c r="C156" s="497"/>
      <c r="D156" s="497"/>
      <c r="E156" s="497"/>
      <c r="F156" s="497"/>
      <c r="G156" s="497"/>
      <c r="H156" s="497"/>
    </row>
    <row r="157" spans="1:8" x14ac:dyDescent="0.35">
      <c r="A157" s="497"/>
      <c r="B157" s="497"/>
      <c r="C157" s="497"/>
      <c r="D157" s="497"/>
      <c r="E157" s="497"/>
      <c r="F157" s="497"/>
      <c r="G157" s="497"/>
      <c r="H157" s="497"/>
    </row>
    <row r="158" spans="1:8" x14ac:dyDescent="0.35">
      <c r="A158" s="497"/>
      <c r="B158" s="497"/>
      <c r="C158" s="497"/>
      <c r="D158" s="497"/>
      <c r="E158" s="497"/>
      <c r="F158" s="497"/>
      <c r="G158" s="497"/>
      <c r="H158" s="497"/>
    </row>
    <row r="159" spans="1:8" x14ac:dyDescent="0.35">
      <c r="A159" s="497"/>
      <c r="B159" s="497"/>
      <c r="C159" s="497"/>
      <c r="D159" s="497"/>
      <c r="E159" s="497"/>
      <c r="F159" s="497"/>
      <c r="G159" s="497"/>
      <c r="H159" s="497"/>
    </row>
    <row r="160" spans="1:8" x14ac:dyDescent="0.35">
      <c r="A160" s="497"/>
      <c r="B160" s="497"/>
      <c r="C160" s="497"/>
      <c r="D160" s="497"/>
      <c r="E160" s="497"/>
      <c r="F160" s="497"/>
      <c r="G160" s="497"/>
      <c r="H160" s="497"/>
    </row>
    <row r="161" spans="1:8" x14ac:dyDescent="0.35">
      <c r="A161" s="497"/>
      <c r="B161" s="497"/>
      <c r="C161" s="497"/>
      <c r="D161" s="497"/>
      <c r="E161" s="497"/>
      <c r="F161" s="497"/>
      <c r="G161" s="497"/>
      <c r="H161" s="497"/>
    </row>
    <row r="162" spans="1:8" x14ac:dyDescent="0.35">
      <c r="A162" s="497"/>
      <c r="B162" s="497"/>
      <c r="C162" s="497"/>
      <c r="D162" s="497"/>
      <c r="E162" s="497"/>
      <c r="F162" s="497"/>
      <c r="G162" s="497"/>
      <c r="H162" s="497"/>
    </row>
    <row r="163" spans="1:8" x14ac:dyDescent="0.35">
      <c r="A163" s="497"/>
      <c r="B163" s="497"/>
      <c r="C163" s="497"/>
      <c r="D163" s="497"/>
      <c r="E163" s="497"/>
      <c r="F163" s="497"/>
      <c r="G163" s="497"/>
      <c r="H163" s="497"/>
    </row>
    <row r="164" spans="1:8" x14ac:dyDescent="0.35">
      <c r="A164" s="497"/>
      <c r="B164" s="497"/>
      <c r="C164" s="497"/>
      <c r="D164" s="497"/>
      <c r="E164" s="497"/>
      <c r="F164" s="497"/>
      <c r="G164" s="497"/>
      <c r="H164" s="497"/>
    </row>
    <row r="165" spans="1:8" x14ac:dyDescent="0.35">
      <c r="A165" s="497"/>
      <c r="B165" s="497"/>
      <c r="C165" s="497"/>
      <c r="D165" s="497"/>
      <c r="E165" s="497"/>
      <c r="F165" s="497"/>
      <c r="G165" s="497"/>
      <c r="H165" s="497"/>
    </row>
    <row r="166" spans="1:8" x14ac:dyDescent="0.35">
      <c r="A166" s="497"/>
      <c r="B166" s="497"/>
      <c r="C166" s="497"/>
      <c r="D166" s="497"/>
      <c r="E166" s="497"/>
      <c r="F166" s="497"/>
      <c r="G166" s="497"/>
      <c r="H166" s="497"/>
    </row>
    <row r="167" spans="1:8" x14ac:dyDescent="0.35">
      <c r="A167" s="497"/>
      <c r="B167" s="497"/>
      <c r="C167" s="497"/>
      <c r="D167" s="497"/>
      <c r="E167" s="497"/>
      <c r="F167" s="497"/>
      <c r="G167" s="497"/>
      <c r="H167" s="497"/>
    </row>
    <row r="168" spans="1:8" x14ac:dyDescent="0.35">
      <c r="A168" s="497"/>
      <c r="B168" s="497"/>
      <c r="C168" s="497"/>
      <c r="D168" s="497"/>
      <c r="E168" s="497"/>
      <c r="F168" s="497"/>
      <c r="G168" s="497"/>
      <c r="H168" s="497"/>
    </row>
    <row r="169" spans="1:8" x14ac:dyDescent="0.35">
      <c r="A169" s="497"/>
      <c r="B169" s="497"/>
      <c r="C169" s="497"/>
      <c r="D169" s="497"/>
      <c r="E169" s="497"/>
      <c r="F169" s="497"/>
      <c r="G169" s="497"/>
      <c r="H169" s="497"/>
    </row>
    <row r="170" spans="1:8" x14ac:dyDescent="0.35">
      <c r="A170" s="497"/>
      <c r="B170" s="497"/>
      <c r="C170" s="497"/>
      <c r="D170" s="497"/>
      <c r="E170" s="497"/>
      <c r="F170" s="497"/>
      <c r="G170" s="497"/>
      <c r="H170" s="497"/>
    </row>
    <row r="171" spans="1:8" x14ac:dyDescent="0.35">
      <c r="A171" s="497"/>
      <c r="B171" s="497"/>
      <c r="C171" s="497"/>
      <c r="D171" s="497"/>
      <c r="E171" s="497"/>
      <c r="F171" s="497"/>
      <c r="G171" s="497"/>
      <c r="H171" s="497"/>
    </row>
    <row r="172" spans="1:8" x14ac:dyDescent="0.35">
      <c r="A172" s="497"/>
      <c r="B172" s="497"/>
      <c r="C172" s="497"/>
      <c r="D172" s="497"/>
      <c r="E172" s="497"/>
      <c r="F172" s="497"/>
      <c r="G172" s="497"/>
      <c r="H172" s="497"/>
    </row>
    <row r="173" spans="1:8" x14ac:dyDescent="0.35">
      <c r="A173" s="497"/>
      <c r="B173" s="497"/>
      <c r="C173" s="497"/>
      <c r="D173" s="497"/>
      <c r="E173" s="497"/>
      <c r="F173" s="497"/>
      <c r="G173" s="497"/>
      <c r="H173" s="497"/>
    </row>
    <row r="174" spans="1:8" x14ac:dyDescent="0.35">
      <c r="A174" s="497"/>
      <c r="B174" s="497"/>
      <c r="C174" s="497"/>
      <c r="D174" s="497"/>
      <c r="E174" s="497"/>
      <c r="F174" s="497"/>
      <c r="G174" s="497"/>
      <c r="H174" s="497"/>
    </row>
    <row r="175" spans="1:8" x14ac:dyDescent="0.35">
      <c r="A175" s="497"/>
      <c r="B175" s="497"/>
      <c r="C175" s="497"/>
      <c r="D175" s="497"/>
      <c r="E175" s="497"/>
      <c r="F175" s="497"/>
      <c r="G175" s="497"/>
      <c r="H175" s="497"/>
    </row>
    <row r="176" spans="1:8" x14ac:dyDescent="0.35">
      <c r="A176" s="497"/>
      <c r="B176" s="497"/>
      <c r="C176" s="497"/>
      <c r="D176" s="497"/>
      <c r="E176" s="497"/>
      <c r="F176" s="497"/>
      <c r="G176" s="497"/>
      <c r="H176" s="497"/>
    </row>
    <row r="177" spans="1:8" x14ac:dyDescent="0.35">
      <c r="A177" s="497"/>
      <c r="B177" s="497"/>
      <c r="C177" s="497"/>
      <c r="D177" s="497"/>
      <c r="E177" s="497"/>
      <c r="F177" s="497"/>
      <c r="G177" s="497"/>
      <c r="H177" s="497"/>
    </row>
    <row r="178" spans="1:8" x14ac:dyDescent="0.35">
      <c r="A178" s="497"/>
      <c r="B178" s="497"/>
      <c r="C178" s="497"/>
      <c r="D178" s="497"/>
      <c r="E178" s="497"/>
      <c r="F178" s="497"/>
      <c r="G178" s="497"/>
      <c r="H178" s="497"/>
    </row>
    <row r="179" spans="1:8" x14ac:dyDescent="0.35">
      <c r="A179" s="497"/>
      <c r="B179" s="497"/>
      <c r="C179" s="497"/>
      <c r="D179" s="497"/>
      <c r="E179" s="497"/>
      <c r="F179" s="497"/>
      <c r="G179" s="497"/>
      <c r="H179" s="497"/>
    </row>
    <row r="180" spans="1:8" x14ac:dyDescent="0.35">
      <c r="A180" s="497"/>
      <c r="B180" s="497"/>
      <c r="C180" s="497"/>
      <c r="D180" s="497"/>
      <c r="E180" s="497"/>
      <c r="F180" s="497"/>
      <c r="G180" s="497"/>
      <c r="H180" s="497"/>
    </row>
    <row r="181" spans="1:8" x14ac:dyDescent="0.35">
      <c r="A181" s="497"/>
      <c r="B181" s="497"/>
      <c r="C181" s="497"/>
      <c r="D181" s="497"/>
      <c r="E181" s="497"/>
      <c r="F181" s="497"/>
      <c r="G181" s="497"/>
      <c r="H181" s="497"/>
    </row>
    <row r="182" spans="1:8" x14ac:dyDescent="0.35">
      <c r="A182" s="497"/>
      <c r="B182" s="497"/>
      <c r="C182" s="497"/>
      <c r="D182" s="497"/>
      <c r="E182" s="497"/>
      <c r="F182" s="497"/>
      <c r="G182" s="497"/>
      <c r="H182" s="497"/>
    </row>
    <row r="183" spans="1:8" x14ac:dyDescent="0.35">
      <c r="A183" s="497"/>
      <c r="B183" s="497"/>
      <c r="C183" s="497"/>
      <c r="D183" s="497"/>
      <c r="E183" s="497"/>
      <c r="F183" s="497"/>
      <c r="G183" s="497"/>
      <c r="H183" s="497"/>
    </row>
    <row r="184" spans="1:8" x14ac:dyDescent="0.35">
      <c r="A184" s="497"/>
      <c r="B184" s="497"/>
      <c r="C184" s="497"/>
      <c r="D184" s="497"/>
      <c r="E184" s="497"/>
      <c r="F184" s="497"/>
      <c r="G184" s="497"/>
      <c r="H184" s="497"/>
    </row>
    <row r="185" spans="1:8" x14ac:dyDescent="0.35">
      <c r="A185" s="497"/>
      <c r="B185" s="497"/>
      <c r="C185" s="497"/>
      <c r="D185" s="497"/>
      <c r="E185" s="497"/>
      <c r="F185" s="497"/>
      <c r="G185" s="497"/>
      <c r="H185" s="497"/>
    </row>
    <row r="186" spans="1:8" x14ac:dyDescent="0.35">
      <c r="A186" s="497"/>
      <c r="B186" s="497"/>
      <c r="C186" s="497"/>
      <c r="D186" s="497"/>
      <c r="E186" s="497"/>
      <c r="F186" s="497"/>
      <c r="G186" s="497"/>
      <c r="H186" s="497"/>
    </row>
    <row r="187" spans="1:8" x14ac:dyDescent="0.35">
      <c r="A187" s="497"/>
      <c r="B187" s="497"/>
      <c r="C187" s="497"/>
      <c r="D187" s="497"/>
      <c r="E187" s="497"/>
      <c r="F187" s="497"/>
      <c r="G187" s="497"/>
      <c r="H187" s="497"/>
    </row>
    <row r="188" spans="1:8" x14ac:dyDescent="0.35">
      <c r="A188" s="497"/>
      <c r="B188" s="497"/>
      <c r="C188" s="497"/>
      <c r="D188" s="497"/>
      <c r="E188" s="497"/>
      <c r="F188" s="497"/>
      <c r="G188" s="497"/>
      <c r="H188" s="497"/>
    </row>
    <row r="189" spans="1:8" x14ac:dyDescent="0.35">
      <c r="A189" s="497"/>
      <c r="B189" s="497"/>
      <c r="C189" s="497"/>
      <c r="D189" s="497"/>
      <c r="E189" s="497"/>
      <c r="F189" s="497"/>
      <c r="G189" s="497"/>
      <c r="H189" s="497"/>
    </row>
    <row r="190" spans="1:8" x14ac:dyDescent="0.35">
      <c r="A190" s="497"/>
      <c r="B190" s="497"/>
      <c r="C190" s="497"/>
      <c r="D190" s="497"/>
      <c r="E190" s="497"/>
      <c r="F190" s="497"/>
      <c r="G190" s="497"/>
      <c r="H190" s="497"/>
    </row>
    <row r="191" spans="1:8" x14ac:dyDescent="0.35">
      <c r="A191" s="497"/>
      <c r="B191" s="497"/>
      <c r="C191" s="497"/>
      <c r="D191" s="497"/>
      <c r="E191" s="497"/>
      <c r="F191" s="497"/>
      <c r="G191" s="497"/>
      <c r="H191" s="497"/>
    </row>
    <row r="192" spans="1:8" x14ac:dyDescent="0.35">
      <c r="A192" s="497"/>
      <c r="B192" s="497"/>
      <c r="C192" s="497"/>
      <c r="D192" s="497"/>
      <c r="E192" s="497"/>
      <c r="F192" s="497"/>
      <c r="G192" s="497"/>
      <c r="H192" s="497"/>
    </row>
    <row r="193" spans="1:8" x14ac:dyDescent="0.35">
      <c r="A193" s="497"/>
      <c r="B193" s="497"/>
      <c r="C193" s="497"/>
      <c r="D193" s="497"/>
      <c r="E193" s="497"/>
      <c r="F193" s="497"/>
      <c r="G193" s="497"/>
      <c r="H193" s="497"/>
    </row>
    <row r="194" spans="1:8" x14ac:dyDescent="0.35">
      <c r="A194" s="497"/>
      <c r="B194" s="497"/>
      <c r="C194" s="497"/>
      <c r="D194" s="497"/>
      <c r="E194" s="497"/>
      <c r="F194" s="497"/>
      <c r="G194" s="497"/>
      <c r="H194" s="497"/>
    </row>
    <row r="195" spans="1:8" x14ac:dyDescent="0.35">
      <c r="A195" s="497"/>
      <c r="B195" s="497"/>
      <c r="C195" s="497"/>
      <c r="D195" s="497"/>
      <c r="E195" s="497"/>
      <c r="F195" s="497"/>
      <c r="G195" s="497"/>
      <c r="H195" s="497"/>
    </row>
    <row r="196" spans="1:8" x14ac:dyDescent="0.35">
      <c r="A196" s="497"/>
      <c r="B196" s="497"/>
      <c r="C196" s="497"/>
      <c r="D196" s="497"/>
      <c r="E196" s="497"/>
      <c r="F196" s="497"/>
      <c r="G196" s="497"/>
      <c r="H196" s="497"/>
    </row>
    <row r="197" spans="1:8" x14ac:dyDescent="0.35">
      <c r="A197" s="497"/>
      <c r="B197" s="497"/>
      <c r="C197" s="497"/>
      <c r="D197" s="497"/>
      <c r="E197" s="497"/>
      <c r="F197" s="497"/>
      <c r="G197" s="497"/>
      <c r="H197" s="497"/>
    </row>
    <row r="198" spans="1:8" x14ac:dyDescent="0.35">
      <c r="A198" s="497"/>
      <c r="B198" s="497"/>
      <c r="C198" s="497"/>
      <c r="D198" s="497"/>
      <c r="E198" s="497"/>
      <c r="F198" s="497"/>
      <c r="G198" s="497"/>
      <c r="H198" s="497"/>
    </row>
    <row r="199" spans="1:8" x14ac:dyDescent="0.35">
      <c r="A199" s="497"/>
      <c r="B199" s="497"/>
      <c r="C199" s="497"/>
      <c r="D199" s="497"/>
      <c r="E199" s="497"/>
      <c r="F199" s="497"/>
      <c r="G199" s="497"/>
      <c r="H199" s="497"/>
    </row>
    <row r="200" spans="1:8" x14ac:dyDescent="0.35">
      <c r="A200" s="497"/>
      <c r="B200" s="497"/>
      <c r="C200" s="497"/>
      <c r="D200" s="497"/>
      <c r="E200" s="497"/>
      <c r="F200" s="497"/>
      <c r="G200" s="497"/>
      <c r="H200" s="497"/>
    </row>
    <row r="201" spans="1:8" x14ac:dyDescent="0.35">
      <c r="A201" s="497"/>
      <c r="B201" s="497"/>
      <c r="C201" s="497"/>
      <c r="D201" s="497"/>
      <c r="E201" s="497"/>
      <c r="F201" s="497"/>
      <c r="G201" s="497"/>
      <c r="H201" s="497"/>
    </row>
    <row r="202" spans="1:8" x14ac:dyDescent="0.35">
      <c r="A202" s="497"/>
      <c r="B202" s="497"/>
      <c r="C202" s="497"/>
      <c r="D202" s="497"/>
      <c r="E202" s="497"/>
      <c r="F202" s="497"/>
      <c r="G202" s="497"/>
      <c r="H202" s="497"/>
    </row>
    <row r="203" spans="1:8" x14ac:dyDescent="0.35">
      <c r="A203" s="497"/>
      <c r="B203" s="497"/>
      <c r="C203" s="497"/>
      <c r="D203" s="497"/>
      <c r="E203" s="497"/>
      <c r="F203" s="497"/>
      <c r="G203" s="497"/>
      <c r="H203" s="497"/>
    </row>
    <row r="204" spans="1:8" x14ac:dyDescent="0.35">
      <c r="A204" s="497"/>
      <c r="B204" s="497"/>
      <c r="C204" s="497"/>
      <c r="D204" s="497"/>
      <c r="E204" s="497"/>
      <c r="F204" s="497"/>
      <c r="G204" s="497"/>
      <c r="H204" s="497"/>
    </row>
    <row r="205" spans="1:8" x14ac:dyDescent="0.35">
      <c r="A205" s="497"/>
      <c r="B205" s="497"/>
      <c r="C205" s="497"/>
      <c r="D205" s="497"/>
      <c r="E205" s="497"/>
      <c r="F205" s="497"/>
      <c r="G205" s="497"/>
      <c r="H205" s="497"/>
    </row>
    <row r="206" spans="1:8" x14ac:dyDescent="0.35">
      <c r="A206" s="497"/>
      <c r="B206" s="497"/>
      <c r="C206" s="497"/>
      <c r="D206" s="497"/>
      <c r="E206" s="497"/>
      <c r="F206" s="497"/>
      <c r="G206" s="497"/>
      <c r="H206" s="497"/>
    </row>
    <row r="207" spans="1:8" x14ac:dyDescent="0.35">
      <c r="A207" s="497"/>
      <c r="B207" s="497"/>
      <c r="C207" s="497"/>
      <c r="D207" s="497"/>
      <c r="E207" s="497"/>
      <c r="F207" s="497"/>
      <c r="G207" s="497"/>
      <c r="H207" s="497"/>
    </row>
    <row r="208" spans="1:8" x14ac:dyDescent="0.35">
      <c r="A208" s="497"/>
      <c r="B208" s="497"/>
      <c r="C208" s="497"/>
      <c r="D208" s="497"/>
      <c r="E208" s="497"/>
      <c r="F208" s="497"/>
      <c r="G208" s="497"/>
      <c r="H208" s="497"/>
    </row>
    <row r="209" spans="1:8" x14ac:dyDescent="0.35">
      <c r="A209" s="497"/>
      <c r="B209" s="497"/>
      <c r="C209" s="497"/>
      <c r="D209" s="497"/>
      <c r="E209" s="497"/>
      <c r="F209" s="497"/>
      <c r="G209" s="497"/>
      <c r="H209" s="497"/>
    </row>
    <row r="210" spans="1:8" x14ac:dyDescent="0.35">
      <c r="A210" s="497"/>
      <c r="B210" s="497"/>
      <c r="C210" s="497"/>
      <c r="D210" s="497"/>
      <c r="E210" s="497"/>
      <c r="F210" s="497"/>
      <c r="G210" s="497"/>
      <c r="H210" s="497"/>
    </row>
    <row r="211" spans="1:8" x14ac:dyDescent="0.35">
      <c r="A211" s="497"/>
      <c r="B211" s="497"/>
      <c r="C211" s="497"/>
      <c r="D211" s="497"/>
      <c r="E211" s="497"/>
      <c r="F211" s="497"/>
      <c r="G211" s="497"/>
      <c r="H211" s="497"/>
    </row>
    <row r="212" spans="1:8" x14ac:dyDescent="0.35">
      <c r="A212" s="497"/>
      <c r="B212" s="497"/>
      <c r="C212" s="497"/>
      <c r="D212" s="497"/>
      <c r="E212" s="497"/>
      <c r="F212" s="497"/>
      <c r="G212" s="497"/>
      <c r="H212" s="497"/>
    </row>
    <row r="213" spans="1:8" x14ac:dyDescent="0.35">
      <c r="A213" s="497"/>
      <c r="B213" s="497"/>
      <c r="C213" s="497"/>
      <c r="D213" s="497"/>
      <c r="E213" s="497"/>
      <c r="F213" s="497"/>
      <c r="G213" s="497"/>
      <c r="H213" s="497"/>
    </row>
    <row r="214" spans="1:8" x14ac:dyDescent="0.35">
      <c r="A214" s="497"/>
      <c r="B214" s="497"/>
      <c r="C214" s="497"/>
      <c r="D214" s="497"/>
      <c r="E214" s="497"/>
      <c r="F214" s="497"/>
      <c r="G214" s="497"/>
      <c r="H214" s="497"/>
    </row>
    <row r="215" spans="1:8" x14ac:dyDescent="0.35">
      <c r="A215" s="497"/>
      <c r="B215" s="497"/>
      <c r="C215" s="497"/>
      <c r="D215" s="497"/>
      <c r="E215" s="497"/>
      <c r="F215" s="497"/>
      <c r="G215" s="497"/>
      <c r="H215" s="497"/>
    </row>
    <row r="216" spans="1:8" x14ac:dyDescent="0.35">
      <c r="A216" s="497"/>
      <c r="B216" s="497"/>
      <c r="C216" s="497"/>
      <c r="D216" s="497"/>
      <c r="E216" s="497"/>
      <c r="F216" s="497"/>
      <c r="G216" s="497"/>
      <c r="H216" s="497"/>
    </row>
    <row r="217" spans="1:8" x14ac:dyDescent="0.35">
      <c r="A217" s="497"/>
      <c r="B217" s="497"/>
      <c r="C217" s="497"/>
      <c r="D217" s="497"/>
      <c r="E217" s="497"/>
      <c r="F217" s="497"/>
      <c r="G217" s="497"/>
      <c r="H217" s="497"/>
    </row>
    <row r="218" spans="1:8" x14ac:dyDescent="0.35">
      <c r="A218" s="497"/>
      <c r="B218" s="497"/>
      <c r="C218" s="497"/>
      <c r="D218" s="497"/>
      <c r="E218" s="497"/>
      <c r="F218" s="497"/>
      <c r="G218" s="497"/>
      <c r="H218" s="497"/>
    </row>
    <row r="219" spans="1:8" x14ac:dyDescent="0.35">
      <c r="A219" s="497"/>
      <c r="B219" s="497"/>
      <c r="C219" s="497"/>
      <c r="D219" s="497"/>
      <c r="E219" s="497"/>
      <c r="F219" s="497"/>
      <c r="G219" s="497"/>
      <c r="H219" s="497"/>
    </row>
    <row r="220" spans="1:8" x14ac:dyDescent="0.35">
      <c r="A220" s="497"/>
      <c r="B220" s="497"/>
      <c r="C220" s="497"/>
      <c r="D220" s="497"/>
      <c r="E220" s="497"/>
      <c r="F220" s="497"/>
      <c r="G220" s="497"/>
      <c r="H220" s="497"/>
    </row>
    <row r="221" spans="1:8" x14ac:dyDescent="0.35">
      <c r="A221" s="497"/>
      <c r="B221" s="497"/>
      <c r="C221" s="497"/>
      <c r="D221" s="497"/>
      <c r="E221" s="497"/>
      <c r="F221" s="497"/>
      <c r="G221" s="497"/>
      <c r="H221" s="497"/>
    </row>
    <row r="222" spans="1:8" x14ac:dyDescent="0.35">
      <c r="A222" s="497"/>
      <c r="B222" s="497"/>
      <c r="C222" s="497"/>
      <c r="D222" s="497"/>
      <c r="E222" s="497"/>
      <c r="F222" s="497"/>
      <c r="G222" s="497"/>
      <c r="H222" s="497"/>
    </row>
    <row r="223" spans="1:8" x14ac:dyDescent="0.35">
      <c r="A223" s="497"/>
      <c r="B223" s="497"/>
      <c r="C223" s="497"/>
      <c r="D223" s="497"/>
      <c r="E223" s="497"/>
      <c r="F223" s="497"/>
      <c r="G223" s="497"/>
      <c r="H223" s="497"/>
    </row>
    <row r="224" spans="1:8" x14ac:dyDescent="0.35">
      <c r="A224" s="497"/>
      <c r="B224" s="497"/>
      <c r="C224" s="497"/>
      <c r="D224" s="497"/>
      <c r="E224" s="497"/>
      <c r="F224" s="497"/>
      <c r="G224" s="497"/>
      <c r="H224" s="497"/>
    </row>
    <row r="225" spans="1:8" x14ac:dyDescent="0.35">
      <c r="A225" s="497"/>
      <c r="B225" s="497"/>
      <c r="C225" s="497"/>
      <c r="D225" s="497"/>
      <c r="E225" s="497"/>
      <c r="F225" s="497"/>
      <c r="G225" s="497"/>
      <c r="H225" s="497"/>
    </row>
    <row r="226" spans="1:8" x14ac:dyDescent="0.35">
      <c r="A226" s="497"/>
      <c r="B226" s="497"/>
      <c r="C226" s="497"/>
      <c r="D226" s="497"/>
      <c r="E226" s="497"/>
      <c r="F226" s="497"/>
      <c r="G226" s="497"/>
      <c r="H226" s="497"/>
    </row>
    <row r="227" spans="1:8" x14ac:dyDescent="0.35">
      <c r="A227" s="497"/>
      <c r="B227" s="497"/>
      <c r="C227" s="497"/>
      <c r="D227" s="497"/>
      <c r="E227" s="497"/>
      <c r="F227" s="497"/>
      <c r="G227" s="497"/>
      <c r="H227" s="497"/>
    </row>
    <row r="228" spans="1:8" x14ac:dyDescent="0.35">
      <c r="A228" s="497"/>
      <c r="B228" s="497"/>
      <c r="C228" s="497"/>
      <c r="D228" s="497"/>
      <c r="E228" s="497"/>
      <c r="F228" s="497"/>
      <c r="G228" s="497"/>
      <c r="H228" s="497"/>
    </row>
    <row r="229" spans="1:8" x14ac:dyDescent="0.35">
      <c r="A229" s="497"/>
      <c r="B229" s="497"/>
      <c r="C229" s="497"/>
      <c r="D229" s="497"/>
      <c r="E229" s="497"/>
      <c r="F229" s="497"/>
      <c r="G229" s="497"/>
      <c r="H229" s="497"/>
    </row>
    <row r="230" spans="1:8" x14ac:dyDescent="0.35">
      <c r="A230" s="497"/>
      <c r="B230" s="497"/>
      <c r="C230" s="497"/>
      <c r="D230" s="497"/>
      <c r="E230" s="497"/>
      <c r="F230" s="497"/>
      <c r="G230" s="497"/>
      <c r="H230" s="497"/>
    </row>
    <row r="231" spans="1:8" x14ac:dyDescent="0.35">
      <c r="A231" s="497"/>
      <c r="B231" s="497"/>
      <c r="C231" s="497"/>
      <c r="D231" s="497"/>
      <c r="E231" s="497"/>
      <c r="F231" s="497"/>
      <c r="G231" s="497"/>
      <c r="H231" s="497"/>
    </row>
    <row r="232" spans="1:8" x14ac:dyDescent="0.35">
      <c r="A232" s="497"/>
      <c r="B232" s="497"/>
      <c r="C232" s="497"/>
      <c r="D232" s="497"/>
      <c r="E232" s="497"/>
      <c r="F232" s="497"/>
      <c r="G232" s="497"/>
      <c r="H232" s="497"/>
    </row>
    <row r="233" spans="1:8" x14ac:dyDescent="0.35">
      <c r="A233" s="497"/>
      <c r="B233" s="497"/>
      <c r="C233" s="497"/>
      <c r="D233" s="497"/>
      <c r="E233" s="497"/>
      <c r="F233" s="497"/>
      <c r="G233" s="497"/>
      <c r="H233" s="497"/>
    </row>
    <row r="234" spans="1:8" x14ac:dyDescent="0.35">
      <c r="A234" s="497"/>
      <c r="B234" s="497"/>
      <c r="C234" s="497"/>
      <c r="D234" s="497"/>
      <c r="E234" s="497"/>
      <c r="F234" s="497"/>
      <c r="G234" s="497"/>
      <c r="H234" s="497"/>
    </row>
    <row r="235" spans="1:8" x14ac:dyDescent="0.35">
      <c r="A235" s="497"/>
      <c r="B235" s="497"/>
      <c r="C235" s="497"/>
      <c r="D235" s="497"/>
      <c r="E235" s="497"/>
      <c r="F235" s="497"/>
      <c r="G235" s="497"/>
      <c r="H235" s="497"/>
    </row>
    <row r="236" spans="1:8" x14ac:dyDescent="0.35">
      <c r="A236" s="497"/>
      <c r="B236" s="497"/>
      <c r="C236" s="497"/>
      <c r="D236" s="497"/>
      <c r="E236" s="497"/>
      <c r="F236" s="497"/>
      <c r="G236" s="497"/>
      <c r="H236" s="497"/>
    </row>
    <row r="237" spans="1:8" x14ac:dyDescent="0.35">
      <c r="A237" s="497"/>
      <c r="B237" s="497"/>
      <c r="C237" s="497"/>
      <c r="D237" s="497"/>
      <c r="E237" s="497"/>
      <c r="F237" s="497"/>
      <c r="G237" s="497"/>
      <c r="H237" s="497"/>
    </row>
    <row r="238" spans="1:8" x14ac:dyDescent="0.35">
      <c r="A238" s="497"/>
      <c r="B238" s="497"/>
      <c r="C238" s="497"/>
      <c r="D238" s="497"/>
      <c r="E238" s="497"/>
      <c r="F238" s="497"/>
      <c r="G238" s="497"/>
      <c r="H238" s="497"/>
    </row>
    <row r="239" spans="1:8" x14ac:dyDescent="0.35">
      <c r="A239" s="497"/>
      <c r="B239" s="497"/>
      <c r="C239" s="497"/>
      <c r="D239" s="497"/>
      <c r="E239" s="497"/>
      <c r="F239" s="497"/>
      <c r="G239" s="497"/>
      <c r="H239" s="497"/>
    </row>
    <row r="240" spans="1:8" x14ac:dyDescent="0.35">
      <c r="A240" s="497"/>
      <c r="B240" s="497"/>
      <c r="C240" s="497"/>
      <c r="D240" s="497"/>
      <c r="E240" s="497"/>
      <c r="F240" s="497"/>
      <c r="G240" s="497"/>
      <c r="H240" s="497"/>
    </row>
    <row r="241" spans="1:8" x14ac:dyDescent="0.35">
      <c r="A241" s="497"/>
      <c r="B241" s="497"/>
      <c r="C241" s="497"/>
      <c r="D241" s="497"/>
      <c r="E241" s="497"/>
      <c r="F241" s="497"/>
      <c r="G241" s="497"/>
      <c r="H241" s="497"/>
    </row>
    <row r="242" spans="1:8" x14ac:dyDescent="0.35">
      <c r="A242" s="497"/>
      <c r="B242" s="497"/>
      <c r="C242" s="497"/>
      <c r="D242" s="497"/>
      <c r="E242" s="497"/>
      <c r="F242" s="497"/>
      <c r="G242" s="497"/>
      <c r="H242" s="497"/>
    </row>
    <row r="243" spans="1:8" x14ac:dyDescent="0.35">
      <c r="A243" s="497"/>
      <c r="B243" s="497"/>
      <c r="C243" s="497"/>
      <c r="D243" s="497"/>
      <c r="E243" s="497"/>
      <c r="F243" s="497"/>
      <c r="G243" s="497"/>
      <c r="H243" s="497"/>
    </row>
    <row r="244" spans="1:8" x14ac:dyDescent="0.35">
      <c r="A244" s="497"/>
      <c r="B244" s="497"/>
      <c r="C244" s="497"/>
      <c r="D244" s="497"/>
      <c r="E244" s="497"/>
      <c r="F244" s="497"/>
      <c r="G244" s="497"/>
      <c r="H244" s="497"/>
    </row>
    <row r="245" spans="1:8" x14ac:dyDescent="0.35">
      <c r="A245" s="497"/>
      <c r="B245" s="497"/>
      <c r="C245" s="497"/>
      <c r="D245" s="497"/>
      <c r="E245" s="497"/>
      <c r="F245" s="497"/>
      <c r="G245" s="497"/>
      <c r="H245" s="497"/>
    </row>
    <row r="246" spans="1:8" x14ac:dyDescent="0.35">
      <c r="A246" s="497"/>
      <c r="B246" s="497"/>
      <c r="C246" s="497"/>
      <c r="D246" s="497"/>
      <c r="E246" s="497"/>
      <c r="F246" s="497"/>
      <c r="G246" s="497"/>
      <c r="H246" s="497"/>
    </row>
    <row r="247" spans="1:8" x14ac:dyDescent="0.35">
      <c r="A247" s="497"/>
      <c r="B247" s="497"/>
      <c r="C247" s="497"/>
      <c r="D247" s="497"/>
      <c r="E247" s="497"/>
      <c r="F247" s="497"/>
      <c r="G247" s="497"/>
      <c r="H247" s="497"/>
    </row>
    <row r="248" spans="1:8" x14ac:dyDescent="0.35">
      <c r="A248" s="497"/>
      <c r="B248" s="497"/>
      <c r="C248" s="497"/>
      <c r="D248" s="497"/>
      <c r="E248" s="497"/>
      <c r="F248" s="497"/>
      <c r="G248" s="497"/>
      <c r="H248" s="497"/>
    </row>
    <row r="249" spans="1:8" x14ac:dyDescent="0.35">
      <c r="A249" s="497"/>
      <c r="B249" s="497"/>
      <c r="C249" s="497"/>
      <c r="D249" s="497"/>
      <c r="E249" s="497"/>
      <c r="F249" s="497"/>
      <c r="G249" s="497"/>
      <c r="H249" s="497"/>
    </row>
    <row r="250" spans="1:8" x14ac:dyDescent="0.35">
      <c r="A250" s="497"/>
      <c r="B250" s="497"/>
      <c r="C250" s="497"/>
      <c r="D250" s="497"/>
      <c r="E250" s="497"/>
      <c r="F250" s="497"/>
      <c r="G250" s="497"/>
      <c r="H250" s="497"/>
    </row>
    <row r="251" spans="1:8" x14ac:dyDescent="0.35">
      <c r="A251" s="497"/>
      <c r="B251" s="497"/>
      <c r="C251" s="497"/>
      <c r="D251" s="497"/>
      <c r="E251" s="497"/>
      <c r="F251" s="497"/>
      <c r="G251" s="497"/>
      <c r="H251" s="497"/>
    </row>
    <row r="252" spans="1:8" x14ac:dyDescent="0.35">
      <c r="A252" s="497"/>
      <c r="B252" s="497"/>
      <c r="C252" s="497"/>
      <c r="D252" s="497"/>
      <c r="E252" s="497"/>
      <c r="F252" s="497"/>
      <c r="G252" s="497"/>
      <c r="H252" s="497"/>
    </row>
    <row r="253" spans="1:8" x14ac:dyDescent="0.35">
      <c r="A253" s="497"/>
      <c r="B253" s="497"/>
      <c r="C253" s="497"/>
      <c r="D253" s="497"/>
      <c r="E253" s="497"/>
      <c r="F253" s="497"/>
      <c r="G253" s="497"/>
      <c r="H253" s="497"/>
    </row>
    <row r="254" spans="1:8" x14ac:dyDescent="0.35">
      <c r="A254" s="497"/>
      <c r="B254" s="497"/>
      <c r="C254" s="497"/>
      <c r="D254" s="497"/>
      <c r="E254" s="497"/>
      <c r="F254" s="497"/>
      <c r="G254" s="497"/>
      <c r="H254" s="497"/>
    </row>
    <row r="255" spans="1:8" x14ac:dyDescent="0.35">
      <c r="A255" s="497"/>
      <c r="B255" s="497"/>
      <c r="C255" s="497"/>
      <c r="D255" s="497"/>
      <c r="E255" s="497"/>
      <c r="F255" s="497"/>
      <c r="G255" s="497"/>
      <c r="H255" s="497"/>
    </row>
    <row r="256" spans="1:8" x14ac:dyDescent="0.35">
      <c r="A256" s="497"/>
      <c r="B256" s="497"/>
      <c r="C256" s="497"/>
      <c r="D256" s="497"/>
      <c r="E256" s="497"/>
      <c r="F256" s="497"/>
      <c r="G256" s="497"/>
      <c r="H256" s="497"/>
    </row>
    <row r="257" spans="1:8" x14ac:dyDescent="0.35">
      <c r="A257" s="497"/>
      <c r="B257" s="497"/>
      <c r="C257" s="497"/>
      <c r="D257" s="497"/>
      <c r="E257" s="497"/>
      <c r="F257" s="497"/>
      <c r="G257" s="497"/>
      <c r="H257" s="497"/>
    </row>
    <row r="258" spans="1:8" x14ac:dyDescent="0.35">
      <c r="A258" s="497"/>
      <c r="B258" s="497"/>
      <c r="C258" s="497"/>
      <c r="D258" s="497"/>
      <c r="E258" s="497"/>
      <c r="F258" s="497"/>
      <c r="G258" s="497"/>
      <c r="H258" s="497"/>
    </row>
    <row r="259" spans="1:8" x14ac:dyDescent="0.35">
      <c r="A259" s="497"/>
      <c r="B259" s="497"/>
      <c r="C259" s="497"/>
      <c r="D259" s="497"/>
      <c r="E259" s="497"/>
      <c r="F259" s="497"/>
      <c r="G259" s="497"/>
      <c r="H259" s="497"/>
    </row>
    <row r="260" spans="1:8" x14ac:dyDescent="0.35">
      <c r="A260" s="497"/>
      <c r="B260" s="497"/>
      <c r="C260" s="497"/>
      <c r="D260" s="497"/>
      <c r="E260" s="497"/>
      <c r="F260" s="497"/>
      <c r="G260" s="497"/>
      <c r="H260" s="497"/>
    </row>
    <row r="261" spans="1:8" x14ac:dyDescent="0.35">
      <c r="A261" s="497"/>
      <c r="B261" s="497"/>
      <c r="C261" s="497"/>
      <c r="D261" s="497"/>
      <c r="E261" s="497"/>
      <c r="F261" s="497"/>
      <c r="G261" s="497"/>
      <c r="H261" s="497"/>
    </row>
    <row r="262" spans="1:8" x14ac:dyDescent="0.35">
      <c r="A262" s="497"/>
      <c r="B262" s="497"/>
      <c r="C262" s="497"/>
      <c r="D262" s="497"/>
      <c r="E262" s="497"/>
      <c r="F262" s="497"/>
      <c r="G262" s="497"/>
      <c r="H262" s="497"/>
    </row>
    <row r="263" spans="1:8" x14ac:dyDescent="0.35">
      <c r="A263" s="497"/>
      <c r="B263" s="497"/>
      <c r="C263" s="497"/>
      <c r="D263" s="497"/>
      <c r="E263" s="497"/>
      <c r="F263" s="497"/>
      <c r="G263" s="497"/>
      <c r="H263" s="497"/>
    </row>
    <row r="264" spans="1:8" x14ac:dyDescent="0.35">
      <c r="A264" s="497"/>
      <c r="B264" s="497"/>
      <c r="C264" s="497"/>
      <c r="D264" s="497"/>
      <c r="E264" s="497"/>
      <c r="F264" s="497"/>
      <c r="G264" s="497"/>
      <c r="H264" s="497"/>
    </row>
    <row r="265" spans="1:8" x14ac:dyDescent="0.35">
      <c r="A265" s="497"/>
      <c r="B265" s="497"/>
      <c r="C265" s="497"/>
      <c r="D265" s="497"/>
      <c r="E265" s="497"/>
      <c r="F265" s="497"/>
      <c r="G265" s="497"/>
      <c r="H265" s="497"/>
    </row>
    <row r="266" spans="1:8" x14ac:dyDescent="0.35">
      <c r="A266" s="497"/>
      <c r="B266" s="497"/>
      <c r="C266" s="497"/>
      <c r="D266" s="497"/>
      <c r="E266" s="497"/>
      <c r="F266" s="497"/>
      <c r="G266" s="497"/>
      <c r="H266" s="497"/>
    </row>
    <row r="267" spans="1:8" x14ac:dyDescent="0.35">
      <c r="A267" s="497"/>
      <c r="B267" s="497"/>
      <c r="C267" s="497"/>
      <c r="D267" s="497"/>
      <c r="E267" s="497"/>
      <c r="F267" s="497"/>
      <c r="G267" s="497"/>
      <c r="H267" s="497"/>
    </row>
    <row r="268" spans="1:8" x14ac:dyDescent="0.35">
      <c r="A268" s="497"/>
      <c r="B268" s="497"/>
      <c r="C268" s="497"/>
      <c r="D268" s="497"/>
      <c r="E268" s="497"/>
      <c r="F268" s="497"/>
      <c r="G268" s="497"/>
      <c r="H268" s="497"/>
    </row>
    <row r="269" spans="1:8" x14ac:dyDescent="0.35">
      <c r="A269" s="497"/>
      <c r="B269" s="497"/>
      <c r="C269" s="497"/>
      <c r="D269" s="497"/>
      <c r="E269" s="497"/>
      <c r="F269" s="497"/>
      <c r="G269" s="497"/>
      <c r="H269" s="497"/>
    </row>
    <row r="270" spans="1:8" x14ac:dyDescent="0.35">
      <c r="A270" s="497"/>
      <c r="B270" s="497"/>
      <c r="C270" s="497"/>
      <c r="D270" s="497"/>
      <c r="E270" s="497"/>
      <c r="F270" s="497"/>
      <c r="G270" s="497"/>
      <c r="H270" s="497"/>
    </row>
    <row r="271" spans="1:8" x14ac:dyDescent="0.35">
      <c r="A271" s="497"/>
      <c r="B271" s="497"/>
      <c r="C271" s="497"/>
      <c r="D271" s="497"/>
      <c r="E271" s="497"/>
      <c r="F271" s="497"/>
      <c r="G271" s="497"/>
      <c r="H271" s="497"/>
    </row>
    <row r="272" spans="1:8" x14ac:dyDescent="0.35">
      <c r="A272" s="497"/>
      <c r="B272" s="497"/>
      <c r="C272" s="497"/>
      <c r="D272" s="497"/>
      <c r="E272" s="497"/>
      <c r="F272" s="497"/>
      <c r="G272" s="497"/>
      <c r="H272" s="497"/>
    </row>
    <row r="273" spans="1:8" x14ac:dyDescent="0.35">
      <c r="A273" s="497"/>
      <c r="B273" s="497"/>
      <c r="C273" s="497"/>
      <c r="D273" s="497"/>
      <c r="E273" s="497"/>
      <c r="F273" s="497"/>
      <c r="G273" s="497"/>
      <c r="H273" s="497"/>
    </row>
    <row r="274" spans="1:8" x14ac:dyDescent="0.35">
      <c r="A274" s="497"/>
      <c r="B274" s="497"/>
      <c r="C274" s="497"/>
      <c r="D274" s="497"/>
      <c r="E274" s="497"/>
      <c r="F274" s="497"/>
      <c r="G274" s="497"/>
      <c r="H274" s="497"/>
    </row>
    <row r="275" spans="1:8" x14ac:dyDescent="0.35">
      <c r="A275" s="497"/>
      <c r="B275" s="497"/>
      <c r="C275" s="497"/>
      <c r="D275" s="497"/>
      <c r="E275" s="497"/>
      <c r="F275" s="497"/>
      <c r="G275" s="497"/>
      <c r="H275" s="497"/>
    </row>
    <row r="276" spans="1:8" x14ac:dyDescent="0.35">
      <c r="A276" s="497"/>
      <c r="B276" s="497"/>
      <c r="C276" s="497"/>
      <c r="D276" s="497"/>
      <c r="E276" s="497"/>
      <c r="F276" s="497"/>
      <c r="G276" s="497"/>
      <c r="H276" s="497"/>
    </row>
    <row r="277" spans="1:8" x14ac:dyDescent="0.35">
      <c r="A277" s="497"/>
      <c r="B277" s="497"/>
      <c r="C277" s="497"/>
      <c r="D277" s="497"/>
      <c r="E277" s="497"/>
      <c r="F277" s="497"/>
      <c r="G277" s="497"/>
      <c r="H277" s="497"/>
    </row>
    <row r="278" spans="1:8" x14ac:dyDescent="0.35">
      <c r="A278" s="497"/>
      <c r="B278" s="497"/>
      <c r="C278" s="497"/>
      <c r="D278" s="497"/>
      <c r="E278" s="497"/>
      <c r="F278" s="497"/>
      <c r="G278" s="497"/>
      <c r="H278" s="497"/>
    </row>
    <row r="279" spans="1:8" x14ac:dyDescent="0.35">
      <c r="A279" s="497"/>
      <c r="B279" s="497"/>
      <c r="C279" s="497"/>
      <c r="D279" s="497"/>
      <c r="E279" s="497"/>
      <c r="F279" s="497"/>
      <c r="G279" s="497"/>
      <c r="H279" s="497"/>
    </row>
    <row r="280" spans="1:8" x14ac:dyDescent="0.35">
      <c r="A280" s="497"/>
      <c r="B280" s="497"/>
      <c r="C280" s="497"/>
      <c r="D280" s="497"/>
      <c r="E280" s="497"/>
      <c r="F280" s="497"/>
      <c r="G280" s="497"/>
      <c r="H280" s="497"/>
    </row>
    <row r="281" spans="1:8" x14ac:dyDescent="0.35">
      <c r="A281" s="497"/>
      <c r="B281" s="497"/>
      <c r="C281" s="497"/>
      <c r="D281" s="497"/>
      <c r="E281" s="497"/>
      <c r="F281" s="497"/>
      <c r="G281" s="497"/>
      <c r="H281" s="497"/>
    </row>
    <row r="282" spans="1:8" x14ac:dyDescent="0.35">
      <c r="A282" s="497"/>
      <c r="B282" s="497"/>
      <c r="C282" s="497"/>
      <c r="D282" s="497"/>
      <c r="E282" s="497"/>
      <c r="F282" s="497"/>
      <c r="G282" s="497"/>
      <c r="H282" s="497"/>
    </row>
    <row r="283" spans="1:8" x14ac:dyDescent="0.35">
      <c r="A283" s="497"/>
      <c r="B283" s="497"/>
      <c r="C283" s="497"/>
      <c r="D283" s="497"/>
      <c r="E283" s="497"/>
      <c r="F283" s="497"/>
      <c r="G283" s="497"/>
      <c r="H283" s="497"/>
    </row>
    <row r="284" spans="1:8" x14ac:dyDescent="0.35">
      <c r="A284" s="497"/>
      <c r="B284" s="497"/>
      <c r="C284" s="497"/>
      <c r="D284" s="497"/>
      <c r="E284" s="497"/>
      <c r="F284" s="497"/>
      <c r="G284" s="497"/>
      <c r="H284" s="497"/>
    </row>
    <row r="285" spans="1:8" x14ac:dyDescent="0.35">
      <c r="A285" s="497"/>
      <c r="B285" s="497"/>
      <c r="C285" s="497"/>
      <c r="D285" s="497"/>
      <c r="E285" s="497"/>
      <c r="F285" s="497"/>
      <c r="G285" s="497"/>
      <c r="H285" s="497"/>
    </row>
    <row r="286" spans="1:8" x14ac:dyDescent="0.35">
      <c r="A286" s="497"/>
      <c r="B286" s="497"/>
      <c r="C286" s="497"/>
      <c r="D286" s="497"/>
      <c r="E286" s="497"/>
      <c r="F286" s="497"/>
      <c r="G286" s="497"/>
      <c r="H286" s="497"/>
    </row>
    <row r="287" spans="1:8" x14ac:dyDescent="0.35">
      <c r="A287" s="497"/>
      <c r="B287" s="497"/>
      <c r="C287" s="497"/>
      <c r="D287" s="497"/>
      <c r="E287" s="497"/>
      <c r="F287" s="497"/>
      <c r="G287" s="497"/>
      <c r="H287" s="497"/>
    </row>
    <row r="288" spans="1:8" x14ac:dyDescent="0.35">
      <c r="A288" s="497"/>
      <c r="B288" s="497"/>
      <c r="C288" s="497"/>
      <c r="D288" s="497"/>
      <c r="E288" s="497"/>
      <c r="F288" s="497"/>
      <c r="G288" s="497"/>
      <c r="H288" s="497"/>
    </row>
    <row r="289" spans="1:8" x14ac:dyDescent="0.35">
      <c r="A289" s="497"/>
      <c r="B289" s="497"/>
      <c r="C289" s="497"/>
      <c r="D289" s="497"/>
      <c r="E289" s="497"/>
      <c r="F289" s="497"/>
      <c r="G289" s="497"/>
      <c r="H289" s="497"/>
    </row>
    <row r="290" spans="1:8" x14ac:dyDescent="0.35">
      <c r="A290" s="497"/>
      <c r="B290" s="497"/>
      <c r="C290" s="497"/>
      <c r="D290" s="497"/>
      <c r="E290" s="497"/>
      <c r="F290" s="497"/>
      <c r="G290" s="497"/>
      <c r="H290" s="497"/>
    </row>
    <row r="291" spans="1:8" x14ac:dyDescent="0.35">
      <c r="A291" s="497"/>
      <c r="B291" s="497"/>
      <c r="C291" s="497"/>
      <c r="D291" s="497"/>
      <c r="E291" s="497"/>
      <c r="F291" s="497"/>
      <c r="G291" s="497"/>
      <c r="H291" s="497"/>
    </row>
    <row r="292" spans="1:8" x14ac:dyDescent="0.35">
      <c r="A292" s="497"/>
      <c r="B292" s="497"/>
      <c r="C292" s="497"/>
      <c r="D292" s="497"/>
      <c r="E292" s="497"/>
      <c r="F292" s="497"/>
      <c r="G292" s="497"/>
      <c r="H292" s="497"/>
    </row>
    <row r="293" spans="1:8" x14ac:dyDescent="0.35">
      <c r="A293" s="497"/>
      <c r="B293" s="497"/>
      <c r="C293" s="497"/>
      <c r="D293" s="497"/>
      <c r="E293" s="497"/>
      <c r="F293" s="497"/>
      <c r="G293" s="497"/>
      <c r="H293" s="497"/>
    </row>
    <row r="294" spans="1:8" x14ac:dyDescent="0.35">
      <c r="A294" s="497"/>
      <c r="B294" s="497"/>
      <c r="C294" s="497"/>
      <c r="D294" s="497"/>
      <c r="E294" s="497"/>
      <c r="F294" s="497"/>
      <c r="G294" s="497"/>
      <c r="H294" s="497"/>
    </row>
    <row r="295" spans="1:8" x14ac:dyDescent="0.35">
      <c r="A295" s="497"/>
      <c r="B295" s="497"/>
      <c r="C295" s="497"/>
      <c r="D295" s="497"/>
      <c r="E295" s="497"/>
      <c r="F295" s="497"/>
      <c r="G295" s="497"/>
      <c r="H295" s="497"/>
    </row>
    <row r="296" spans="1:8" x14ac:dyDescent="0.35">
      <c r="A296" s="497"/>
      <c r="B296" s="497"/>
      <c r="C296" s="497"/>
      <c r="D296" s="497"/>
      <c r="E296" s="497"/>
      <c r="F296" s="497"/>
      <c r="G296" s="497"/>
      <c r="H296" s="497"/>
    </row>
    <row r="297" spans="1:8" x14ac:dyDescent="0.35">
      <c r="A297" s="497"/>
      <c r="B297" s="497"/>
      <c r="C297" s="497"/>
      <c r="D297" s="497"/>
      <c r="E297" s="497"/>
      <c r="F297" s="497"/>
      <c r="G297" s="497"/>
      <c r="H297" s="497"/>
    </row>
    <row r="298" spans="1:8" x14ac:dyDescent="0.35">
      <c r="A298" s="497"/>
      <c r="B298" s="497"/>
      <c r="C298" s="497"/>
      <c r="D298" s="497"/>
      <c r="E298" s="497"/>
      <c r="F298" s="497"/>
      <c r="G298" s="497"/>
      <c r="H298" s="497"/>
    </row>
    <row r="299" spans="1:8" x14ac:dyDescent="0.35">
      <c r="A299" s="497"/>
      <c r="B299" s="497"/>
      <c r="C299" s="497"/>
      <c r="D299" s="497"/>
      <c r="E299" s="497"/>
      <c r="F299" s="497"/>
      <c r="G299" s="497"/>
      <c r="H299" s="497"/>
    </row>
    <row r="300" spans="1:8" x14ac:dyDescent="0.35">
      <c r="A300" s="497"/>
      <c r="B300" s="497"/>
      <c r="C300" s="497"/>
      <c r="D300" s="497"/>
      <c r="E300" s="497"/>
      <c r="F300" s="497"/>
      <c r="G300" s="497"/>
      <c r="H300" s="497"/>
    </row>
    <row r="301" spans="1:8" x14ac:dyDescent="0.35">
      <c r="A301" s="497"/>
      <c r="B301" s="497"/>
      <c r="C301" s="497"/>
      <c r="D301" s="497"/>
      <c r="E301" s="497"/>
      <c r="F301" s="497"/>
      <c r="G301" s="497"/>
      <c r="H301" s="497"/>
    </row>
    <row r="302" spans="1:8" x14ac:dyDescent="0.35">
      <c r="A302" s="497"/>
      <c r="B302" s="497"/>
      <c r="C302" s="497"/>
      <c r="D302" s="497"/>
      <c r="E302" s="497"/>
      <c r="F302" s="497"/>
      <c r="G302" s="497"/>
      <c r="H302" s="497"/>
    </row>
    <row r="303" spans="1:8" x14ac:dyDescent="0.35">
      <c r="A303" s="497"/>
      <c r="B303" s="497"/>
      <c r="C303" s="497"/>
      <c r="D303" s="497"/>
      <c r="E303" s="497"/>
      <c r="F303" s="497"/>
      <c r="G303" s="497"/>
      <c r="H303" s="497"/>
    </row>
    <row r="304" spans="1:8" x14ac:dyDescent="0.35">
      <c r="A304" s="497"/>
      <c r="B304" s="497"/>
      <c r="C304" s="497"/>
      <c r="D304" s="497"/>
      <c r="E304" s="497"/>
      <c r="F304" s="497"/>
      <c r="G304" s="497"/>
      <c r="H304" s="497"/>
    </row>
    <row r="305" spans="1:8" x14ac:dyDescent="0.35">
      <c r="A305" s="497"/>
      <c r="B305" s="497"/>
      <c r="C305" s="497"/>
      <c r="D305" s="497"/>
      <c r="E305" s="497"/>
      <c r="F305" s="497"/>
      <c r="G305" s="497"/>
      <c r="H305" s="497"/>
    </row>
    <row r="306" spans="1:8" x14ac:dyDescent="0.35">
      <c r="A306" s="497"/>
      <c r="B306" s="497"/>
      <c r="C306" s="497"/>
      <c r="D306" s="497"/>
      <c r="E306" s="497"/>
      <c r="F306" s="497"/>
      <c r="G306" s="497"/>
      <c r="H306" s="497"/>
    </row>
    <row r="307" spans="1:8" x14ac:dyDescent="0.35">
      <c r="A307" s="497"/>
      <c r="B307" s="497"/>
      <c r="C307" s="497"/>
      <c r="D307" s="497"/>
      <c r="E307" s="497"/>
      <c r="F307" s="497"/>
      <c r="G307" s="497"/>
      <c r="H307" s="497"/>
    </row>
    <row r="308" spans="1:8" x14ac:dyDescent="0.35">
      <c r="A308" s="497"/>
      <c r="B308" s="497"/>
      <c r="C308" s="497"/>
      <c r="D308" s="497"/>
      <c r="E308" s="497"/>
      <c r="F308" s="497"/>
      <c r="G308" s="497"/>
      <c r="H308" s="497"/>
    </row>
    <row r="309" spans="1:8" x14ac:dyDescent="0.35">
      <c r="A309" s="497"/>
      <c r="B309" s="497"/>
      <c r="C309" s="497"/>
      <c r="D309" s="497"/>
      <c r="E309" s="497"/>
      <c r="F309" s="497"/>
      <c r="G309" s="497"/>
      <c r="H309" s="497"/>
    </row>
    <row r="310" spans="1:8" x14ac:dyDescent="0.35">
      <c r="A310" s="497"/>
      <c r="B310" s="497"/>
      <c r="C310" s="497"/>
      <c r="D310" s="497"/>
      <c r="E310" s="497"/>
      <c r="F310" s="497"/>
      <c r="G310" s="497"/>
      <c r="H310" s="497"/>
    </row>
    <row r="311" spans="1:8" x14ac:dyDescent="0.35">
      <c r="A311" s="497"/>
      <c r="B311" s="497"/>
      <c r="C311" s="497"/>
      <c r="D311" s="497"/>
      <c r="E311" s="497"/>
      <c r="F311" s="497"/>
      <c r="G311" s="497"/>
      <c r="H311" s="497"/>
    </row>
    <row r="312" spans="1:8" x14ac:dyDescent="0.35">
      <c r="A312" s="497"/>
      <c r="B312" s="497"/>
      <c r="C312" s="497"/>
      <c r="D312" s="497"/>
      <c r="E312" s="497"/>
      <c r="F312" s="497"/>
      <c r="G312" s="497"/>
      <c r="H312" s="497"/>
    </row>
    <row r="313" spans="1:8" x14ac:dyDescent="0.35">
      <c r="A313" s="497"/>
      <c r="B313" s="497"/>
      <c r="C313" s="497"/>
      <c r="D313" s="497"/>
      <c r="E313" s="497"/>
      <c r="F313" s="497"/>
      <c r="G313" s="497"/>
      <c r="H313" s="497"/>
    </row>
    <row r="314" spans="1:8" x14ac:dyDescent="0.35">
      <c r="A314" s="497"/>
      <c r="B314" s="497"/>
      <c r="C314" s="497"/>
      <c r="D314" s="497"/>
      <c r="E314" s="497"/>
      <c r="F314" s="497"/>
      <c r="G314" s="497"/>
      <c r="H314" s="497"/>
    </row>
    <row r="315" spans="1:8" x14ac:dyDescent="0.35">
      <c r="A315" s="497"/>
      <c r="B315" s="497"/>
      <c r="C315" s="497"/>
      <c r="D315" s="497"/>
      <c r="E315" s="497"/>
      <c r="F315" s="497"/>
      <c r="G315" s="497"/>
      <c r="H315" s="497"/>
    </row>
    <row r="316" spans="1:8" x14ac:dyDescent="0.35">
      <c r="A316" s="497"/>
      <c r="B316" s="497"/>
      <c r="C316" s="497"/>
      <c r="D316" s="497"/>
      <c r="E316" s="497"/>
      <c r="F316" s="497"/>
      <c r="G316" s="497"/>
      <c r="H316" s="497"/>
    </row>
    <row r="317" spans="1:8" x14ac:dyDescent="0.35">
      <c r="A317" s="497"/>
      <c r="B317" s="497"/>
      <c r="C317" s="497"/>
      <c r="D317" s="497"/>
      <c r="E317" s="497"/>
      <c r="F317" s="497"/>
      <c r="G317" s="497"/>
      <c r="H317" s="497"/>
    </row>
    <row r="318" spans="1:8" x14ac:dyDescent="0.35">
      <c r="A318" s="497"/>
      <c r="B318" s="497"/>
      <c r="C318" s="497"/>
      <c r="D318" s="497"/>
      <c r="E318" s="497"/>
      <c r="F318" s="497"/>
      <c r="G318" s="497"/>
      <c r="H318" s="497"/>
    </row>
    <row r="319" spans="1:8" x14ac:dyDescent="0.35">
      <c r="A319" s="497"/>
      <c r="B319" s="497"/>
      <c r="C319" s="497"/>
      <c r="D319" s="497"/>
      <c r="E319" s="497"/>
      <c r="F319" s="497"/>
      <c r="G319" s="497"/>
      <c r="H319" s="497"/>
    </row>
    <row r="320" spans="1:8" x14ac:dyDescent="0.35">
      <c r="A320" s="497"/>
      <c r="B320" s="497"/>
      <c r="C320" s="497"/>
      <c r="D320" s="497"/>
      <c r="E320" s="497"/>
      <c r="F320" s="497"/>
      <c r="G320" s="497"/>
      <c r="H320" s="497"/>
    </row>
    <row r="321" spans="1:8" x14ac:dyDescent="0.35">
      <c r="A321" s="497"/>
      <c r="B321" s="497"/>
      <c r="C321" s="497"/>
      <c r="D321" s="497"/>
      <c r="E321" s="497"/>
      <c r="F321" s="497"/>
      <c r="G321" s="497"/>
      <c r="H321" s="497"/>
    </row>
    <row r="322" spans="1:8" x14ac:dyDescent="0.35">
      <c r="A322" s="497"/>
      <c r="B322" s="497"/>
      <c r="C322" s="497"/>
      <c r="D322" s="497"/>
      <c r="E322" s="497"/>
      <c r="F322" s="497"/>
      <c r="G322" s="497"/>
      <c r="H322" s="497"/>
    </row>
    <row r="323" spans="1:8" x14ac:dyDescent="0.35">
      <c r="A323" s="497"/>
      <c r="B323" s="497"/>
      <c r="C323" s="497"/>
      <c r="D323" s="497"/>
      <c r="E323" s="497"/>
      <c r="F323" s="497"/>
      <c r="G323" s="497"/>
      <c r="H323" s="497"/>
    </row>
    <row r="324" spans="1:8" x14ac:dyDescent="0.35">
      <c r="A324" s="497"/>
      <c r="B324" s="497"/>
      <c r="C324" s="497"/>
      <c r="D324" s="497"/>
      <c r="E324" s="497"/>
      <c r="F324" s="497"/>
      <c r="G324" s="497"/>
      <c r="H324" s="497"/>
    </row>
    <row r="325" spans="1:8" x14ac:dyDescent="0.35">
      <c r="A325" s="497"/>
      <c r="B325" s="497"/>
      <c r="C325" s="497"/>
      <c r="D325" s="497"/>
      <c r="E325" s="497"/>
      <c r="F325" s="497"/>
      <c r="G325" s="497"/>
      <c r="H325" s="497"/>
    </row>
    <row r="326" spans="1:8" x14ac:dyDescent="0.35">
      <c r="A326" s="497"/>
      <c r="B326" s="497"/>
      <c r="C326" s="497"/>
      <c r="D326" s="497"/>
      <c r="E326" s="497"/>
      <c r="F326" s="497"/>
      <c r="G326" s="497"/>
      <c r="H326" s="497"/>
    </row>
    <row r="327" spans="1:8" x14ac:dyDescent="0.35">
      <c r="A327" s="497"/>
      <c r="B327" s="497"/>
      <c r="C327" s="497"/>
      <c r="D327" s="497"/>
      <c r="E327" s="497"/>
      <c r="F327" s="497"/>
      <c r="G327" s="497"/>
      <c r="H327" s="497"/>
    </row>
    <row r="328" spans="1:8" x14ac:dyDescent="0.35">
      <c r="A328" s="497"/>
      <c r="B328" s="497"/>
      <c r="C328" s="497"/>
      <c r="D328" s="497"/>
      <c r="E328" s="497"/>
      <c r="F328" s="497"/>
      <c r="G328" s="497"/>
      <c r="H328" s="497"/>
    </row>
    <row r="329" spans="1:8" x14ac:dyDescent="0.35">
      <c r="A329" s="497"/>
      <c r="B329" s="497"/>
      <c r="C329" s="497"/>
      <c r="D329" s="497"/>
      <c r="E329" s="497"/>
      <c r="F329" s="497"/>
      <c r="G329" s="497"/>
      <c r="H329" s="497"/>
    </row>
    <row r="330" spans="1:8" x14ac:dyDescent="0.35">
      <c r="A330" s="497"/>
      <c r="B330" s="497"/>
      <c r="C330" s="497"/>
      <c r="D330" s="497"/>
      <c r="E330" s="497"/>
      <c r="F330" s="497"/>
      <c r="G330" s="497"/>
      <c r="H330" s="497"/>
    </row>
    <row r="331" spans="1:8" x14ac:dyDescent="0.35">
      <c r="A331" s="497"/>
      <c r="B331" s="497"/>
      <c r="C331" s="497"/>
      <c r="D331" s="497"/>
      <c r="E331" s="497"/>
      <c r="F331" s="497"/>
      <c r="G331" s="497"/>
      <c r="H331" s="497"/>
    </row>
    <row r="332" spans="1:8" x14ac:dyDescent="0.35">
      <c r="A332" s="497"/>
      <c r="B332" s="497"/>
      <c r="C332" s="497"/>
      <c r="D332" s="497"/>
      <c r="E332" s="497"/>
      <c r="F332" s="497"/>
      <c r="G332" s="497"/>
      <c r="H332" s="497"/>
    </row>
    <row r="333" spans="1:8" x14ac:dyDescent="0.35">
      <c r="A333" s="497"/>
      <c r="B333" s="497"/>
      <c r="C333" s="497"/>
      <c r="D333" s="497"/>
      <c r="E333" s="497"/>
      <c r="F333" s="497"/>
      <c r="G333" s="497"/>
      <c r="H333" s="497"/>
    </row>
    <row r="334" spans="1:8" x14ac:dyDescent="0.35">
      <c r="A334" s="497"/>
      <c r="B334" s="497"/>
      <c r="C334" s="497"/>
      <c r="D334" s="497"/>
      <c r="E334" s="497"/>
      <c r="F334" s="497"/>
      <c r="G334" s="497"/>
      <c r="H334" s="497"/>
    </row>
    <row r="335" spans="1:8" x14ac:dyDescent="0.35">
      <c r="A335" s="497"/>
      <c r="B335" s="497"/>
      <c r="C335" s="497"/>
      <c r="D335" s="497"/>
      <c r="E335" s="497"/>
      <c r="F335" s="497"/>
      <c r="G335" s="497"/>
      <c r="H335" s="497"/>
    </row>
    <row r="336" spans="1:8" x14ac:dyDescent="0.35">
      <c r="A336" s="497"/>
      <c r="B336" s="497"/>
      <c r="C336" s="497"/>
      <c r="D336" s="497"/>
      <c r="E336" s="497"/>
      <c r="F336" s="497"/>
      <c r="G336" s="497"/>
      <c r="H336" s="497"/>
    </row>
    <row r="337" spans="1:8" x14ac:dyDescent="0.35">
      <c r="A337" s="497"/>
      <c r="B337" s="497"/>
      <c r="C337" s="497"/>
      <c r="D337" s="497"/>
      <c r="E337" s="497"/>
      <c r="F337" s="497"/>
      <c r="G337" s="497"/>
      <c r="H337" s="497"/>
    </row>
    <row r="338" spans="1:8" x14ac:dyDescent="0.35">
      <c r="A338" s="497"/>
      <c r="B338" s="497"/>
      <c r="C338" s="497"/>
      <c r="D338" s="497"/>
      <c r="E338" s="497"/>
      <c r="F338" s="497"/>
      <c r="G338" s="497"/>
      <c r="H338" s="497"/>
    </row>
    <row r="339" spans="1:8" x14ac:dyDescent="0.35">
      <c r="A339" s="497"/>
      <c r="B339" s="497"/>
      <c r="C339" s="497"/>
      <c r="D339" s="497"/>
      <c r="E339" s="497"/>
      <c r="F339" s="497"/>
      <c r="G339" s="497"/>
      <c r="H339" s="497"/>
    </row>
    <row r="340" spans="1:8" x14ac:dyDescent="0.35">
      <c r="A340" s="497"/>
      <c r="B340" s="497"/>
      <c r="C340" s="497"/>
      <c r="D340" s="497"/>
      <c r="E340" s="497"/>
      <c r="F340" s="497"/>
      <c r="G340" s="497"/>
      <c r="H340" s="497"/>
    </row>
    <row r="341" spans="1:8" x14ac:dyDescent="0.35">
      <c r="A341" s="497"/>
      <c r="B341" s="497"/>
      <c r="C341" s="497"/>
      <c r="D341" s="497"/>
      <c r="E341" s="497"/>
      <c r="F341" s="497"/>
      <c r="G341" s="497"/>
      <c r="H341" s="497"/>
    </row>
    <row r="342" spans="1:8" x14ac:dyDescent="0.35">
      <c r="A342" s="497"/>
      <c r="B342" s="497"/>
      <c r="C342" s="497"/>
      <c r="D342" s="497"/>
      <c r="E342" s="497"/>
      <c r="F342" s="497"/>
      <c r="G342" s="497"/>
      <c r="H342" s="497"/>
    </row>
    <row r="343" spans="1:8" x14ac:dyDescent="0.35">
      <c r="A343" s="497"/>
      <c r="B343" s="497"/>
      <c r="C343" s="497"/>
      <c r="D343" s="497"/>
      <c r="E343" s="497"/>
      <c r="F343" s="497"/>
      <c r="G343" s="497"/>
      <c r="H343" s="497"/>
    </row>
    <row r="344" spans="1:8" x14ac:dyDescent="0.35">
      <c r="A344" s="497"/>
      <c r="B344" s="497"/>
      <c r="C344" s="497"/>
      <c r="D344" s="497"/>
      <c r="E344" s="497"/>
      <c r="F344" s="497"/>
      <c r="G344" s="497"/>
      <c r="H344" s="497"/>
    </row>
    <row r="345" spans="1:8" x14ac:dyDescent="0.35">
      <c r="A345" s="497"/>
      <c r="B345" s="497"/>
      <c r="C345" s="497"/>
      <c r="D345" s="497"/>
      <c r="E345" s="497"/>
      <c r="F345" s="497"/>
      <c r="G345" s="497"/>
      <c r="H345" s="497"/>
    </row>
    <row r="346" spans="1:8" x14ac:dyDescent="0.35">
      <c r="A346" s="497"/>
      <c r="B346" s="497"/>
      <c r="C346" s="497"/>
      <c r="D346" s="497"/>
      <c r="E346" s="497"/>
      <c r="F346" s="497"/>
      <c r="G346" s="497"/>
      <c r="H346" s="497"/>
    </row>
    <row r="347" spans="1:8" x14ac:dyDescent="0.35">
      <c r="A347" s="497"/>
      <c r="B347" s="497"/>
      <c r="C347" s="497"/>
      <c r="D347" s="497"/>
      <c r="E347" s="497"/>
      <c r="F347" s="497"/>
      <c r="G347" s="497"/>
      <c r="H347" s="497"/>
    </row>
    <row r="348" spans="1:8" x14ac:dyDescent="0.35">
      <c r="A348" s="497"/>
      <c r="B348" s="497"/>
      <c r="C348" s="497"/>
      <c r="D348" s="497"/>
      <c r="E348" s="497"/>
      <c r="F348" s="497"/>
      <c r="G348" s="497"/>
      <c r="H348" s="497"/>
    </row>
    <row r="349" spans="1:8" x14ac:dyDescent="0.35">
      <c r="A349" s="497"/>
      <c r="B349" s="497"/>
      <c r="C349" s="497"/>
      <c r="D349" s="497"/>
      <c r="E349" s="497"/>
      <c r="F349" s="497"/>
      <c r="G349" s="497"/>
      <c r="H349" s="497"/>
    </row>
    <row r="350" spans="1:8" x14ac:dyDescent="0.35">
      <c r="A350" s="497"/>
      <c r="B350" s="497"/>
      <c r="C350" s="497"/>
      <c r="D350" s="497"/>
      <c r="E350" s="497"/>
      <c r="F350" s="497"/>
      <c r="G350" s="497"/>
      <c r="H350" s="497"/>
    </row>
    <row r="351" spans="1:8" x14ac:dyDescent="0.35">
      <c r="A351" s="497"/>
      <c r="B351" s="497"/>
      <c r="C351" s="497"/>
      <c r="D351" s="497"/>
      <c r="E351" s="497"/>
      <c r="F351" s="497"/>
      <c r="G351" s="497"/>
      <c r="H351" s="497"/>
    </row>
    <row r="352" spans="1:8" x14ac:dyDescent="0.35">
      <c r="A352" s="497"/>
      <c r="B352" s="497"/>
      <c r="C352" s="497"/>
      <c r="D352" s="497"/>
      <c r="E352" s="497"/>
      <c r="F352" s="497"/>
      <c r="G352" s="497"/>
      <c r="H352" s="497"/>
    </row>
    <row r="353" spans="1:8" x14ac:dyDescent="0.35">
      <c r="A353" s="497"/>
      <c r="B353" s="497"/>
      <c r="C353" s="497"/>
      <c r="D353" s="497"/>
      <c r="E353" s="497"/>
      <c r="F353" s="497"/>
      <c r="G353" s="497"/>
      <c r="H353" s="497"/>
    </row>
    <row r="354" spans="1:8" x14ac:dyDescent="0.35">
      <c r="A354" s="497"/>
      <c r="B354" s="497"/>
      <c r="C354" s="497"/>
      <c r="D354" s="497"/>
      <c r="E354" s="497"/>
      <c r="F354" s="497"/>
      <c r="G354" s="497"/>
      <c r="H354" s="497"/>
    </row>
    <row r="355" spans="1:8" x14ac:dyDescent="0.35">
      <c r="A355" s="497"/>
      <c r="B355" s="497"/>
      <c r="C355" s="497"/>
      <c r="D355" s="497"/>
      <c r="E355" s="497"/>
      <c r="F355" s="497"/>
      <c r="G355" s="497"/>
      <c r="H355" s="497"/>
    </row>
    <row r="356" spans="1:8" x14ac:dyDescent="0.35">
      <c r="A356" s="497"/>
      <c r="B356" s="497"/>
      <c r="C356" s="497"/>
      <c r="D356" s="497"/>
      <c r="E356" s="497"/>
      <c r="F356" s="497"/>
      <c r="G356" s="497"/>
      <c r="H356" s="497"/>
    </row>
    <row r="357" spans="1:8" x14ac:dyDescent="0.35">
      <c r="A357" s="497"/>
      <c r="B357" s="497"/>
      <c r="C357" s="497"/>
      <c r="D357" s="497"/>
      <c r="E357" s="497"/>
      <c r="F357" s="497"/>
      <c r="G357" s="497"/>
      <c r="H357" s="497"/>
    </row>
    <row r="358" spans="1:8" x14ac:dyDescent="0.35">
      <c r="A358" s="497"/>
      <c r="B358" s="497"/>
      <c r="C358" s="497"/>
      <c r="D358" s="497"/>
      <c r="E358" s="497"/>
      <c r="F358" s="497"/>
      <c r="G358" s="497"/>
      <c r="H358" s="497"/>
    </row>
    <row r="359" spans="1:8" x14ac:dyDescent="0.35">
      <c r="A359" s="497"/>
      <c r="B359" s="497"/>
      <c r="C359" s="497"/>
      <c r="D359" s="497"/>
      <c r="E359" s="497"/>
      <c r="F359" s="497"/>
      <c r="G359" s="497"/>
      <c r="H359" s="497"/>
    </row>
    <row r="360" spans="1:8" x14ac:dyDescent="0.35">
      <c r="A360" s="497"/>
      <c r="B360" s="497"/>
      <c r="C360" s="497"/>
      <c r="D360" s="497"/>
      <c r="E360" s="497"/>
      <c r="F360" s="497"/>
      <c r="G360" s="497"/>
      <c r="H360" s="497"/>
    </row>
    <row r="361" spans="1:8" x14ac:dyDescent="0.35">
      <c r="A361" s="497"/>
      <c r="B361" s="497"/>
      <c r="C361" s="497"/>
      <c r="D361" s="497"/>
      <c r="E361" s="497"/>
      <c r="F361" s="497"/>
      <c r="G361" s="497"/>
      <c r="H361" s="497"/>
    </row>
    <row r="362" spans="1:8" x14ac:dyDescent="0.35">
      <c r="A362" s="497"/>
      <c r="B362" s="497"/>
      <c r="C362" s="497"/>
      <c r="D362" s="497"/>
      <c r="E362" s="497"/>
      <c r="F362" s="497"/>
      <c r="G362" s="497"/>
      <c r="H362" s="497"/>
    </row>
    <row r="363" spans="1:8" x14ac:dyDescent="0.35">
      <c r="A363" s="497"/>
      <c r="B363" s="497"/>
      <c r="C363" s="497"/>
      <c r="D363" s="497"/>
      <c r="E363" s="497"/>
      <c r="F363" s="497"/>
      <c r="G363" s="497"/>
      <c r="H363" s="497"/>
    </row>
    <row r="364" spans="1:8" x14ac:dyDescent="0.35">
      <c r="A364" s="497"/>
      <c r="B364" s="497"/>
      <c r="C364" s="497"/>
      <c r="D364" s="497"/>
      <c r="E364" s="497"/>
      <c r="F364" s="497"/>
      <c r="G364" s="497"/>
      <c r="H364" s="497"/>
    </row>
    <row r="365" spans="1:8" x14ac:dyDescent="0.35">
      <c r="A365" s="497"/>
      <c r="B365" s="497"/>
      <c r="C365" s="497"/>
      <c r="D365" s="497"/>
      <c r="E365" s="497"/>
      <c r="F365" s="497"/>
      <c r="G365" s="497"/>
      <c r="H365" s="497"/>
    </row>
    <row r="366" spans="1:8" x14ac:dyDescent="0.35">
      <c r="A366" s="497"/>
      <c r="B366" s="497"/>
      <c r="C366" s="497"/>
      <c r="D366" s="497"/>
      <c r="E366" s="497"/>
      <c r="F366" s="497"/>
      <c r="G366" s="497"/>
      <c r="H366" s="497"/>
    </row>
    <row r="367" spans="1:8" x14ac:dyDescent="0.35">
      <c r="A367" s="497"/>
      <c r="B367" s="497"/>
      <c r="C367" s="497"/>
      <c r="D367" s="497"/>
      <c r="E367" s="497"/>
      <c r="F367" s="497"/>
      <c r="G367" s="497"/>
      <c r="H367" s="497"/>
    </row>
    <row r="368" spans="1:8" x14ac:dyDescent="0.35">
      <c r="A368" s="497"/>
      <c r="B368" s="497"/>
      <c r="C368" s="497"/>
      <c r="D368" s="497"/>
      <c r="E368" s="497"/>
      <c r="F368" s="497"/>
      <c r="G368" s="497"/>
      <c r="H368" s="497"/>
    </row>
    <row r="369" spans="1:8" x14ac:dyDescent="0.35">
      <c r="A369" s="497"/>
      <c r="B369" s="497"/>
      <c r="C369" s="497"/>
      <c r="D369" s="497"/>
      <c r="E369" s="497"/>
      <c r="F369" s="497"/>
      <c r="G369" s="497"/>
      <c r="H369" s="497"/>
    </row>
    <row r="370" spans="1:8" x14ac:dyDescent="0.35">
      <c r="A370" s="497"/>
      <c r="B370" s="497"/>
      <c r="C370" s="497"/>
      <c r="D370" s="497"/>
      <c r="E370" s="497"/>
      <c r="F370" s="497"/>
      <c r="G370" s="497"/>
      <c r="H370" s="497"/>
    </row>
    <row r="371" spans="1:8" x14ac:dyDescent="0.35">
      <c r="A371" s="497"/>
      <c r="B371" s="497"/>
      <c r="C371" s="497"/>
      <c r="D371" s="497"/>
      <c r="E371" s="497"/>
      <c r="F371" s="497"/>
      <c r="G371" s="497"/>
      <c r="H371" s="497"/>
    </row>
    <row r="372" spans="1:8" x14ac:dyDescent="0.35">
      <c r="A372" s="497"/>
      <c r="B372" s="497"/>
      <c r="C372" s="497"/>
      <c r="D372" s="497"/>
      <c r="E372" s="497"/>
      <c r="F372" s="497"/>
      <c r="G372" s="497"/>
      <c r="H372" s="497"/>
    </row>
    <row r="373" spans="1:8" x14ac:dyDescent="0.35">
      <c r="A373" s="497"/>
      <c r="B373" s="497"/>
      <c r="C373" s="497"/>
      <c r="D373" s="497"/>
      <c r="E373" s="497"/>
      <c r="F373" s="497"/>
      <c r="G373" s="497"/>
      <c r="H373" s="497"/>
    </row>
    <row r="374" spans="1:8" x14ac:dyDescent="0.35">
      <c r="A374" s="497"/>
      <c r="B374" s="497"/>
      <c r="C374" s="497"/>
      <c r="D374" s="497"/>
      <c r="E374" s="497"/>
      <c r="F374" s="497"/>
      <c r="G374" s="497"/>
      <c r="H374" s="497"/>
    </row>
    <row r="375" spans="1:8" x14ac:dyDescent="0.35">
      <c r="A375" s="497"/>
      <c r="B375" s="497"/>
      <c r="C375" s="497"/>
      <c r="D375" s="497"/>
      <c r="E375" s="497"/>
      <c r="F375" s="497"/>
      <c r="G375" s="497"/>
      <c r="H375" s="497"/>
    </row>
    <row r="376" spans="1:8" x14ac:dyDescent="0.35">
      <c r="A376" s="497"/>
      <c r="B376" s="497"/>
      <c r="C376" s="497"/>
      <c r="D376" s="497"/>
      <c r="E376" s="497"/>
      <c r="F376" s="497"/>
      <c r="G376" s="497"/>
      <c r="H376" s="497"/>
    </row>
    <row r="377" spans="1:8" x14ac:dyDescent="0.35">
      <c r="A377" s="497"/>
      <c r="B377" s="497"/>
      <c r="C377" s="497"/>
      <c r="D377" s="497"/>
      <c r="E377" s="497"/>
      <c r="F377" s="497"/>
      <c r="G377" s="497"/>
      <c r="H377" s="497"/>
    </row>
    <row r="378" spans="1:8" x14ac:dyDescent="0.35">
      <c r="A378" s="497"/>
      <c r="B378" s="497"/>
      <c r="C378" s="497"/>
      <c r="D378" s="497"/>
      <c r="E378" s="497"/>
      <c r="F378" s="497"/>
      <c r="G378" s="497"/>
      <c r="H378" s="497"/>
    </row>
    <row r="379" spans="1:8" x14ac:dyDescent="0.35">
      <c r="A379" s="497"/>
      <c r="B379" s="497"/>
      <c r="C379" s="497"/>
      <c r="D379" s="497"/>
      <c r="E379" s="497"/>
      <c r="F379" s="497"/>
      <c r="G379" s="497"/>
      <c r="H379" s="497"/>
    </row>
    <row r="380" spans="1:8" x14ac:dyDescent="0.35">
      <c r="A380" s="497"/>
      <c r="B380" s="497"/>
      <c r="C380" s="497"/>
      <c r="D380" s="497"/>
      <c r="E380" s="497"/>
      <c r="F380" s="497"/>
      <c r="G380" s="497"/>
      <c r="H380" s="497"/>
    </row>
    <row r="381" spans="1:8" x14ac:dyDescent="0.35">
      <c r="A381" s="497"/>
      <c r="B381" s="497"/>
      <c r="C381" s="497"/>
      <c r="D381" s="497"/>
      <c r="E381" s="497"/>
      <c r="F381" s="497"/>
      <c r="G381" s="497"/>
      <c r="H381" s="497"/>
    </row>
    <row r="382" spans="1:8" x14ac:dyDescent="0.35">
      <c r="A382" s="497"/>
      <c r="B382" s="497"/>
      <c r="C382" s="497"/>
      <c r="D382" s="497"/>
      <c r="E382" s="497"/>
      <c r="F382" s="497"/>
      <c r="G382" s="497"/>
      <c r="H382" s="497"/>
    </row>
    <row r="383" spans="1:8" x14ac:dyDescent="0.35">
      <c r="A383" s="497"/>
      <c r="B383" s="497"/>
      <c r="C383" s="497"/>
      <c r="D383" s="497"/>
      <c r="E383" s="497"/>
      <c r="F383" s="497"/>
      <c r="G383" s="497"/>
      <c r="H383" s="497"/>
    </row>
    <row r="384" spans="1:8" x14ac:dyDescent="0.35">
      <c r="A384" s="497"/>
      <c r="B384" s="497"/>
      <c r="C384" s="497"/>
      <c r="D384" s="497"/>
      <c r="E384" s="497"/>
      <c r="F384" s="497"/>
      <c r="G384" s="497"/>
      <c r="H384" s="497"/>
    </row>
    <row r="385" spans="1:8" x14ac:dyDescent="0.35">
      <c r="A385" s="497"/>
      <c r="B385" s="497"/>
      <c r="C385" s="497"/>
      <c r="D385" s="497"/>
      <c r="E385" s="497"/>
      <c r="F385" s="497"/>
      <c r="G385" s="497"/>
      <c r="H385" s="497"/>
    </row>
    <row r="386" spans="1:8" x14ac:dyDescent="0.35">
      <c r="A386" s="497"/>
      <c r="B386" s="497"/>
      <c r="C386" s="497"/>
      <c r="D386" s="497"/>
      <c r="E386" s="497"/>
      <c r="F386" s="497"/>
      <c r="G386" s="497"/>
      <c r="H386" s="497"/>
    </row>
    <row r="387" spans="1:8" x14ac:dyDescent="0.35">
      <c r="A387" s="497"/>
      <c r="B387" s="497"/>
      <c r="C387" s="497"/>
      <c r="D387" s="497"/>
      <c r="E387" s="497"/>
      <c r="F387" s="497"/>
      <c r="G387" s="497"/>
      <c r="H387" s="497"/>
    </row>
    <row r="388" spans="1:8" x14ac:dyDescent="0.35">
      <c r="A388" s="497"/>
      <c r="B388" s="497"/>
      <c r="C388" s="497"/>
      <c r="D388" s="497"/>
      <c r="E388" s="497"/>
      <c r="F388" s="497"/>
      <c r="G388" s="497"/>
      <c r="H388" s="497"/>
    </row>
    <row r="389" spans="1:8" x14ac:dyDescent="0.35">
      <c r="A389" s="497"/>
      <c r="B389" s="497"/>
      <c r="C389" s="497"/>
      <c r="D389" s="497"/>
      <c r="E389" s="497"/>
      <c r="F389" s="497"/>
      <c r="G389" s="497"/>
      <c r="H389" s="497"/>
    </row>
    <row r="390" spans="1:8" x14ac:dyDescent="0.35">
      <c r="A390" s="497"/>
      <c r="B390" s="497"/>
      <c r="C390" s="497"/>
      <c r="D390" s="497"/>
      <c r="E390" s="497"/>
      <c r="F390" s="497"/>
      <c r="G390" s="497"/>
      <c r="H390" s="497"/>
    </row>
    <row r="391" spans="1:8" x14ac:dyDescent="0.35">
      <c r="A391" s="497"/>
      <c r="B391" s="497"/>
      <c r="C391" s="497"/>
      <c r="D391" s="497"/>
      <c r="E391" s="497"/>
      <c r="F391" s="497"/>
      <c r="G391" s="497"/>
      <c r="H391" s="497"/>
    </row>
    <row r="392" spans="1:8" x14ac:dyDescent="0.35">
      <c r="A392" s="497"/>
      <c r="B392" s="497"/>
      <c r="C392" s="497"/>
      <c r="D392" s="497"/>
      <c r="E392" s="497"/>
      <c r="F392" s="497"/>
      <c r="G392" s="497"/>
      <c r="H392" s="497"/>
    </row>
    <row r="393" spans="1:8" x14ac:dyDescent="0.35">
      <c r="A393" s="497"/>
      <c r="B393" s="497"/>
      <c r="C393" s="497"/>
      <c r="D393" s="497"/>
      <c r="E393" s="497"/>
      <c r="F393" s="497"/>
      <c r="G393" s="497"/>
      <c r="H393" s="497"/>
    </row>
    <row r="394" spans="1:8" x14ac:dyDescent="0.35">
      <c r="A394" s="497"/>
      <c r="B394" s="497"/>
      <c r="C394" s="497"/>
      <c r="D394" s="497"/>
      <c r="E394" s="497"/>
      <c r="F394" s="497"/>
      <c r="G394" s="497"/>
      <c r="H394" s="497"/>
    </row>
    <row r="395" spans="1:8" x14ac:dyDescent="0.35">
      <c r="A395" s="497"/>
      <c r="B395" s="497"/>
      <c r="C395" s="497"/>
      <c r="D395" s="497"/>
      <c r="E395" s="497"/>
      <c r="F395" s="497"/>
      <c r="G395" s="497"/>
      <c r="H395" s="497"/>
    </row>
    <row r="396" spans="1:8" x14ac:dyDescent="0.35">
      <c r="A396" s="497"/>
      <c r="B396" s="497"/>
      <c r="C396" s="497"/>
      <c r="D396" s="497"/>
      <c r="E396" s="497"/>
      <c r="F396" s="497"/>
      <c r="G396" s="497"/>
      <c r="H396" s="497"/>
    </row>
    <row r="397" spans="1:8" x14ac:dyDescent="0.35">
      <c r="A397" s="497"/>
      <c r="B397" s="497"/>
      <c r="C397" s="497"/>
      <c r="D397" s="497"/>
      <c r="E397" s="497"/>
      <c r="F397" s="497"/>
      <c r="G397" s="497"/>
      <c r="H397" s="497"/>
    </row>
    <row r="398" spans="1:8" x14ac:dyDescent="0.35">
      <c r="A398" s="497"/>
      <c r="B398" s="497"/>
      <c r="C398" s="497"/>
      <c r="D398" s="497"/>
      <c r="E398" s="497"/>
      <c r="F398" s="497"/>
      <c r="G398" s="497"/>
      <c r="H398" s="497"/>
    </row>
    <row r="399" spans="1:8" x14ac:dyDescent="0.35">
      <c r="A399" s="497"/>
      <c r="B399" s="497"/>
      <c r="C399" s="497"/>
      <c r="D399" s="497"/>
      <c r="E399" s="497"/>
      <c r="F399" s="497"/>
      <c r="G399" s="497"/>
      <c r="H399" s="497"/>
    </row>
    <row r="400" spans="1:8" x14ac:dyDescent="0.35">
      <c r="A400" s="497"/>
      <c r="B400" s="497"/>
      <c r="C400" s="497"/>
      <c r="D400" s="497"/>
      <c r="E400" s="497"/>
      <c r="F400" s="497"/>
      <c r="G400" s="497"/>
      <c r="H400" s="497"/>
    </row>
    <row r="401" spans="1:8" x14ac:dyDescent="0.35">
      <c r="A401" s="497"/>
      <c r="B401" s="497"/>
      <c r="C401" s="497"/>
      <c r="D401" s="497"/>
      <c r="E401" s="497"/>
      <c r="F401" s="497"/>
      <c r="G401" s="497"/>
      <c r="H401" s="497"/>
    </row>
    <row r="402" spans="1:8" x14ac:dyDescent="0.35">
      <c r="A402" s="497"/>
      <c r="B402" s="497"/>
      <c r="C402" s="497"/>
      <c r="D402" s="497"/>
      <c r="E402" s="497"/>
      <c r="F402" s="497"/>
      <c r="G402" s="497"/>
      <c r="H402" s="497"/>
    </row>
    <row r="403" spans="1:8" x14ac:dyDescent="0.35">
      <c r="A403" s="497"/>
      <c r="B403" s="497"/>
      <c r="C403" s="497"/>
      <c r="D403" s="497"/>
      <c r="E403" s="497"/>
      <c r="F403" s="497"/>
      <c r="G403" s="497"/>
      <c r="H403" s="497"/>
    </row>
    <row r="404" spans="1:8" x14ac:dyDescent="0.35">
      <c r="A404" s="497"/>
      <c r="B404" s="497"/>
      <c r="C404" s="497"/>
      <c r="D404" s="497"/>
      <c r="E404" s="497"/>
      <c r="F404" s="497"/>
      <c r="G404" s="497"/>
      <c r="H404" s="497"/>
    </row>
    <row r="405" spans="1:8" x14ac:dyDescent="0.35">
      <c r="A405" s="497"/>
      <c r="B405" s="497"/>
      <c r="C405" s="497"/>
      <c r="D405" s="497"/>
      <c r="E405" s="497"/>
      <c r="F405" s="497"/>
      <c r="G405" s="497"/>
      <c r="H405" s="497"/>
    </row>
    <row r="406" spans="1:8" x14ac:dyDescent="0.35">
      <c r="A406" s="497"/>
      <c r="B406" s="497"/>
      <c r="C406" s="497"/>
      <c r="D406" s="497"/>
      <c r="E406" s="497"/>
      <c r="F406" s="497"/>
      <c r="G406" s="497"/>
      <c r="H406" s="497"/>
    </row>
    <row r="407" spans="1:8" x14ac:dyDescent="0.35">
      <c r="A407" s="497"/>
      <c r="B407" s="497"/>
      <c r="C407" s="497"/>
      <c r="D407" s="497"/>
      <c r="E407" s="497"/>
      <c r="F407" s="497"/>
      <c r="G407" s="497"/>
      <c r="H407" s="497"/>
    </row>
    <row r="408" spans="1:8" x14ac:dyDescent="0.35">
      <c r="A408" s="497"/>
      <c r="B408" s="497"/>
      <c r="C408" s="497"/>
      <c r="D408" s="497"/>
      <c r="E408" s="497"/>
      <c r="F408" s="497"/>
      <c r="G408" s="497"/>
      <c r="H408" s="497"/>
    </row>
    <row r="409" spans="1:8" x14ac:dyDescent="0.35">
      <c r="A409" s="497"/>
      <c r="B409" s="497"/>
      <c r="C409" s="497"/>
      <c r="D409" s="497"/>
      <c r="E409" s="497"/>
      <c r="F409" s="497"/>
      <c r="G409" s="497"/>
      <c r="H409" s="497"/>
    </row>
    <row r="410" spans="1:8" x14ac:dyDescent="0.35">
      <c r="A410" s="497"/>
      <c r="B410" s="497"/>
      <c r="C410" s="497"/>
      <c r="D410" s="497"/>
      <c r="E410" s="497"/>
      <c r="F410" s="497"/>
      <c r="G410" s="497"/>
      <c r="H410" s="497"/>
    </row>
    <row r="411" spans="1:8" x14ac:dyDescent="0.35">
      <c r="A411" s="497"/>
      <c r="B411" s="497"/>
      <c r="C411" s="497"/>
      <c r="D411" s="497"/>
      <c r="E411" s="497"/>
      <c r="F411" s="497"/>
      <c r="G411" s="497"/>
      <c r="H411" s="497"/>
    </row>
    <row r="412" spans="1:8" x14ac:dyDescent="0.35">
      <c r="A412" s="497"/>
      <c r="B412" s="497"/>
      <c r="C412" s="497"/>
      <c r="D412" s="497"/>
      <c r="E412" s="497"/>
      <c r="F412" s="497"/>
      <c r="G412" s="497"/>
      <c r="H412" s="497"/>
    </row>
    <row r="413" spans="1:8" x14ac:dyDescent="0.35">
      <c r="A413" s="497"/>
      <c r="B413" s="497"/>
      <c r="C413" s="497"/>
      <c r="D413" s="497"/>
      <c r="E413" s="497"/>
      <c r="F413" s="497"/>
      <c r="G413" s="497"/>
      <c r="H413" s="497"/>
    </row>
    <row r="414" spans="1:8" x14ac:dyDescent="0.35">
      <c r="A414" s="497"/>
      <c r="B414" s="497"/>
      <c r="C414" s="497"/>
      <c r="D414" s="497"/>
      <c r="E414" s="497"/>
      <c r="F414" s="497"/>
      <c r="G414" s="497"/>
      <c r="H414" s="497"/>
    </row>
    <row r="415" spans="1:8" x14ac:dyDescent="0.35">
      <c r="A415" s="497"/>
      <c r="B415" s="497"/>
      <c r="C415" s="497"/>
      <c r="D415" s="497"/>
      <c r="E415" s="497"/>
      <c r="F415" s="497"/>
      <c r="G415" s="497"/>
      <c r="H415" s="497"/>
    </row>
    <row r="416" spans="1:8" x14ac:dyDescent="0.35">
      <c r="A416" s="497"/>
      <c r="B416" s="497"/>
      <c r="C416" s="497"/>
      <c r="D416" s="497"/>
      <c r="E416" s="497"/>
      <c r="F416" s="497"/>
      <c r="G416" s="497"/>
      <c r="H416" s="497"/>
    </row>
    <row r="417" spans="1:8" x14ac:dyDescent="0.35">
      <c r="A417" s="497"/>
      <c r="B417" s="497"/>
      <c r="C417" s="497"/>
      <c r="D417" s="497"/>
      <c r="E417" s="497"/>
      <c r="F417" s="497"/>
      <c r="G417" s="497"/>
      <c r="H417" s="497"/>
    </row>
    <row r="418" spans="1:8" x14ac:dyDescent="0.35">
      <c r="A418" s="497"/>
      <c r="B418" s="497"/>
      <c r="C418" s="497"/>
      <c r="D418" s="497"/>
      <c r="E418" s="497"/>
      <c r="F418" s="497"/>
      <c r="G418" s="497"/>
      <c r="H418" s="497"/>
    </row>
    <row r="419" spans="1:8" x14ac:dyDescent="0.35">
      <c r="A419" s="497"/>
      <c r="B419" s="497"/>
      <c r="C419" s="497"/>
      <c r="D419" s="497"/>
      <c r="E419" s="497"/>
      <c r="F419" s="497"/>
      <c r="G419" s="497"/>
      <c r="H419" s="497"/>
    </row>
    <row r="420" spans="1:8" x14ac:dyDescent="0.35">
      <c r="A420" s="497"/>
      <c r="B420" s="497"/>
      <c r="C420" s="497"/>
      <c r="D420" s="497"/>
      <c r="E420" s="497"/>
      <c r="F420" s="497"/>
      <c r="G420" s="497"/>
      <c r="H420" s="497"/>
    </row>
    <row r="421" spans="1:8" x14ac:dyDescent="0.35">
      <c r="A421" s="497"/>
      <c r="B421" s="497"/>
      <c r="C421" s="497"/>
      <c r="D421" s="497"/>
      <c r="E421" s="497"/>
      <c r="F421" s="497"/>
      <c r="G421" s="497"/>
      <c r="H421" s="497"/>
    </row>
    <row r="422" spans="1:8" x14ac:dyDescent="0.35">
      <c r="A422" s="497"/>
      <c r="B422" s="497"/>
      <c r="C422" s="497"/>
      <c r="D422" s="497"/>
      <c r="E422" s="497"/>
      <c r="F422" s="497"/>
      <c r="G422" s="497"/>
      <c r="H422" s="497"/>
    </row>
    <row r="423" spans="1:8" x14ac:dyDescent="0.35">
      <c r="A423" s="497"/>
      <c r="B423" s="497"/>
      <c r="C423" s="497"/>
      <c r="D423" s="497"/>
      <c r="E423" s="497"/>
      <c r="F423" s="497"/>
      <c r="G423" s="497"/>
      <c r="H423" s="497"/>
    </row>
    <row r="424" spans="1:8" x14ac:dyDescent="0.35">
      <c r="A424" s="497"/>
      <c r="B424" s="497"/>
      <c r="C424" s="497"/>
      <c r="D424" s="497"/>
      <c r="E424" s="497"/>
      <c r="F424" s="497"/>
      <c r="G424" s="497"/>
      <c r="H424" s="497"/>
    </row>
    <row r="425" spans="1:8" x14ac:dyDescent="0.35">
      <c r="A425" s="497"/>
      <c r="B425" s="497"/>
      <c r="C425" s="497"/>
      <c r="D425" s="497"/>
      <c r="E425" s="497"/>
      <c r="F425" s="497"/>
      <c r="G425" s="497"/>
      <c r="H425" s="497"/>
    </row>
    <row r="426" spans="1:8" x14ac:dyDescent="0.35">
      <c r="A426" s="497"/>
      <c r="B426" s="497"/>
      <c r="C426" s="497"/>
      <c r="D426" s="497"/>
      <c r="E426" s="497"/>
      <c r="F426" s="497"/>
      <c r="G426" s="497"/>
      <c r="H426" s="497"/>
    </row>
    <row r="427" spans="1:8" x14ac:dyDescent="0.35">
      <c r="A427" s="497"/>
      <c r="B427" s="497"/>
      <c r="C427" s="497"/>
      <c r="D427" s="497"/>
      <c r="E427" s="497"/>
      <c r="F427" s="497"/>
      <c r="G427" s="497"/>
      <c r="H427" s="497"/>
    </row>
    <row r="428" spans="1:8" x14ac:dyDescent="0.35">
      <c r="A428" s="497"/>
      <c r="B428" s="497"/>
      <c r="C428" s="497"/>
      <c r="D428" s="497"/>
      <c r="E428" s="497"/>
      <c r="F428" s="497"/>
      <c r="G428" s="497"/>
      <c r="H428" s="497"/>
    </row>
    <row r="429" spans="1:8" x14ac:dyDescent="0.35">
      <c r="A429" s="497"/>
      <c r="B429" s="497"/>
      <c r="C429" s="497"/>
      <c r="D429" s="497"/>
      <c r="E429" s="497"/>
      <c r="F429" s="497"/>
      <c r="G429" s="497"/>
      <c r="H429" s="497"/>
    </row>
    <row r="430" spans="1:8" x14ac:dyDescent="0.35">
      <c r="A430" s="497"/>
      <c r="B430" s="497"/>
      <c r="C430" s="497"/>
      <c r="D430" s="497"/>
      <c r="E430" s="497"/>
      <c r="F430" s="497"/>
      <c r="G430" s="497"/>
      <c r="H430" s="497"/>
    </row>
    <row r="431" spans="1:8" x14ac:dyDescent="0.35">
      <c r="A431" s="497"/>
      <c r="B431" s="497"/>
      <c r="C431" s="497"/>
      <c r="D431" s="497"/>
      <c r="E431" s="497"/>
      <c r="F431" s="497"/>
      <c r="G431" s="497"/>
      <c r="H431" s="497"/>
    </row>
    <row r="432" spans="1:8" x14ac:dyDescent="0.35">
      <c r="A432" s="497"/>
      <c r="B432" s="497"/>
      <c r="C432" s="497"/>
      <c r="D432" s="497"/>
      <c r="E432" s="497"/>
      <c r="F432" s="497"/>
      <c r="G432" s="497"/>
      <c r="H432" s="497"/>
    </row>
    <row r="433" spans="1:8" x14ac:dyDescent="0.35">
      <c r="A433" s="497"/>
      <c r="B433" s="497"/>
      <c r="C433" s="497"/>
      <c r="D433" s="497"/>
      <c r="E433" s="497"/>
      <c r="F433" s="497"/>
      <c r="G433" s="497"/>
      <c r="H433" s="497"/>
    </row>
    <row r="434" spans="1:8" x14ac:dyDescent="0.35">
      <c r="A434" s="497"/>
      <c r="B434" s="497"/>
      <c r="C434" s="497"/>
      <c r="D434" s="497"/>
      <c r="E434" s="497"/>
      <c r="F434" s="497"/>
      <c r="G434" s="497"/>
      <c r="H434" s="497"/>
    </row>
    <row r="435" spans="1:8" x14ac:dyDescent="0.35">
      <c r="A435" s="497"/>
      <c r="B435" s="497"/>
      <c r="C435" s="497"/>
      <c r="D435" s="497"/>
      <c r="E435" s="497"/>
      <c r="F435" s="497"/>
      <c r="G435" s="497"/>
      <c r="H435" s="497"/>
    </row>
    <row r="436" spans="1:8" x14ac:dyDescent="0.35">
      <c r="A436" s="497"/>
      <c r="B436" s="497"/>
      <c r="C436" s="497"/>
      <c r="D436" s="497"/>
      <c r="E436" s="497"/>
      <c r="F436" s="497"/>
      <c r="G436" s="497"/>
      <c r="H436" s="497"/>
    </row>
    <row r="437" spans="1:8" x14ac:dyDescent="0.35">
      <c r="A437" s="497"/>
      <c r="B437" s="497"/>
      <c r="C437" s="497"/>
      <c r="D437" s="497"/>
      <c r="E437" s="497"/>
      <c r="F437" s="497"/>
      <c r="G437" s="497"/>
      <c r="H437" s="497"/>
    </row>
    <row r="438" spans="1:8" x14ac:dyDescent="0.35">
      <c r="A438" s="497"/>
      <c r="B438" s="497"/>
      <c r="C438" s="497"/>
      <c r="D438" s="497"/>
      <c r="E438" s="497"/>
      <c r="F438" s="497"/>
      <c r="G438" s="497"/>
      <c r="H438" s="497"/>
    </row>
    <row r="439" spans="1:8" x14ac:dyDescent="0.35">
      <c r="A439" s="497"/>
      <c r="B439" s="497"/>
      <c r="C439" s="497"/>
      <c r="D439" s="497"/>
      <c r="E439" s="497"/>
      <c r="F439" s="497"/>
      <c r="G439" s="497"/>
      <c r="H439" s="497"/>
    </row>
    <row r="440" spans="1:8" x14ac:dyDescent="0.35">
      <c r="A440" s="497"/>
      <c r="B440" s="497"/>
      <c r="C440" s="497"/>
      <c r="D440" s="497"/>
      <c r="E440" s="497"/>
      <c r="F440" s="497"/>
      <c r="G440" s="497"/>
      <c r="H440" s="497"/>
    </row>
    <row r="441" spans="1:8" x14ac:dyDescent="0.35">
      <c r="A441" s="497"/>
      <c r="B441" s="497"/>
      <c r="C441" s="497"/>
      <c r="D441" s="497"/>
      <c r="E441" s="497"/>
      <c r="F441" s="497"/>
      <c r="G441" s="497"/>
      <c r="H441" s="497"/>
    </row>
    <row r="442" spans="1:8" x14ac:dyDescent="0.35">
      <c r="A442" s="497"/>
      <c r="B442" s="497"/>
      <c r="C442" s="497"/>
      <c r="D442" s="497"/>
      <c r="E442" s="497"/>
      <c r="F442" s="497"/>
      <c r="G442" s="497"/>
      <c r="H442" s="497"/>
    </row>
    <row r="443" spans="1:8" x14ac:dyDescent="0.35">
      <c r="A443" s="497"/>
      <c r="B443" s="497"/>
      <c r="C443" s="497"/>
      <c r="D443" s="497"/>
      <c r="E443" s="497"/>
      <c r="F443" s="497"/>
      <c r="G443" s="497"/>
      <c r="H443" s="497"/>
    </row>
    <row r="444" spans="1:8" x14ac:dyDescent="0.35">
      <c r="A444" s="497"/>
      <c r="B444" s="497"/>
      <c r="C444" s="497"/>
      <c r="D444" s="497"/>
      <c r="E444" s="497"/>
      <c r="F444" s="497"/>
      <c r="G444" s="497"/>
      <c r="H444" s="497"/>
    </row>
    <row r="445" spans="1:8" x14ac:dyDescent="0.35">
      <c r="A445" s="497"/>
      <c r="B445" s="497"/>
      <c r="C445" s="497"/>
      <c r="D445" s="497"/>
      <c r="E445" s="497"/>
      <c r="F445" s="497"/>
      <c r="G445" s="497"/>
      <c r="H445" s="497"/>
    </row>
    <row r="446" spans="1:8" x14ac:dyDescent="0.35">
      <c r="A446" s="497"/>
      <c r="B446" s="497"/>
      <c r="C446" s="497"/>
      <c r="D446" s="497"/>
      <c r="E446" s="497"/>
      <c r="F446" s="497"/>
      <c r="G446" s="497"/>
      <c r="H446" s="497"/>
    </row>
    <row r="447" spans="1:8" x14ac:dyDescent="0.35">
      <c r="A447" s="497"/>
      <c r="B447" s="497"/>
      <c r="C447" s="497"/>
      <c r="D447" s="497"/>
      <c r="E447" s="497"/>
      <c r="F447" s="497"/>
      <c r="G447" s="497"/>
      <c r="H447" s="497"/>
    </row>
    <row r="448" spans="1:8" x14ac:dyDescent="0.35">
      <c r="A448" s="497"/>
      <c r="B448" s="497"/>
      <c r="C448" s="497"/>
      <c r="D448" s="497"/>
      <c r="E448" s="497"/>
      <c r="F448" s="497"/>
      <c r="G448" s="497"/>
      <c r="H448" s="497"/>
    </row>
    <row r="449" spans="1:8" x14ac:dyDescent="0.35">
      <c r="A449" s="497"/>
      <c r="B449" s="497"/>
      <c r="C449" s="497"/>
      <c r="D449" s="497"/>
      <c r="E449" s="497"/>
      <c r="F449" s="497"/>
      <c r="G449" s="497"/>
      <c r="H449" s="497"/>
    </row>
    <row r="450" spans="1:8" x14ac:dyDescent="0.35">
      <c r="A450" s="497"/>
      <c r="B450" s="497"/>
      <c r="C450" s="497"/>
      <c r="D450" s="497"/>
      <c r="E450" s="497"/>
      <c r="F450" s="497"/>
      <c r="G450" s="497"/>
      <c r="H450" s="497"/>
    </row>
    <row r="451" spans="1:8" x14ac:dyDescent="0.35">
      <c r="A451" s="497"/>
      <c r="B451" s="497"/>
      <c r="C451" s="497"/>
      <c r="D451" s="497"/>
      <c r="E451" s="497"/>
      <c r="F451" s="497"/>
      <c r="G451" s="497"/>
      <c r="H451" s="497"/>
    </row>
    <row r="452" spans="1:8" x14ac:dyDescent="0.35">
      <c r="A452" s="497"/>
      <c r="B452" s="497"/>
      <c r="C452" s="497"/>
      <c r="D452" s="497"/>
      <c r="E452" s="497"/>
      <c r="F452" s="497"/>
      <c r="G452" s="497"/>
      <c r="H452" s="497"/>
    </row>
    <row r="453" spans="1:8" x14ac:dyDescent="0.35">
      <c r="A453" s="497"/>
      <c r="B453" s="497"/>
      <c r="C453" s="497"/>
      <c r="D453" s="497"/>
      <c r="E453" s="497"/>
      <c r="F453" s="497"/>
      <c r="G453" s="497"/>
      <c r="H453" s="497"/>
    </row>
    <row r="454" spans="1:8" x14ac:dyDescent="0.35">
      <c r="A454" s="497"/>
      <c r="B454" s="497"/>
      <c r="C454" s="497"/>
      <c r="D454" s="497"/>
      <c r="E454" s="497"/>
      <c r="F454" s="497"/>
      <c r="G454" s="497"/>
      <c r="H454" s="497"/>
    </row>
    <row r="455" spans="1:8" x14ac:dyDescent="0.35">
      <c r="A455" s="497"/>
      <c r="B455" s="497"/>
      <c r="C455" s="497"/>
      <c r="D455" s="497"/>
      <c r="E455" s="497"/>
      <c r="F455" s="497"/>
      <c r="G455" s="497"/>
      <c r="H455" s="497"/>
    </row>
    <row r="456" spans="1:8" x14ac:dyDescent="0.35">
      <c r="A456" s="497"/>
      <c r="B456" s="497"/>
      <c r="C456" s="497"/>
      <c r="D456" s="497"/>
      <c r="E456" s="497"/>
      <c r="F456" s="497"/>
      <c r="G456" s="497"/>
      <c r="H456" s="497"/>
    </row>
    <row r="457" spans="1:8" x14ac:dyDescent="0.35">
      <c r="A457" s="497"/>
      <c r="B457" s="497"/>
      <c r="C457" s="497"/>
      <c r="D457" s="497"/>
      <c r="E457" s="497"/>
      <c r="F457" s="497"/>
      <c r="G457" s="497"/>
      <c r="H457" s="497"/>
    </row>
    <row r="458" spans="1:8" x14ac:dyDescent="0.35">
      <c r="A458" s="497"/>
      <c r="B458" s="497"/>
      <c r="C458" s="497"/>
      <c r="D458" s="497"/>
      <c r="E458" s="497"/>
      <c r="F458" s="497"/>
      <c r="G458" s="497"/>
      <c r="H458" s="497"/>
    </row>
    <row r="459" spans="1:8" x14ac:dyDescent="0.35">
      <c r="A459" s="497"/>
      <c r="B459" s="497"/>
      <c r="C459" s="497"/>
      <c r="D459" s="497"/>
      <c r="E459" s="497"/>
      <c r="F459" s="497"/>
      <c r="G459" s="497"/>
      <c r="H459" s="497"/>
    </row>
    <row r="460" spans="1:8" x14ac:dyDescent="0.35">
      <c r="A460" s="497"/>
      <c r="B460" s="497"/>
      <c r="C460" s="497"/>
      <c r="D460" s="497"/>
      <c r="E460" s="497"/>
      <c r="F460" s="497"/>
      <c r="G460" s="497"/>
      <c r="H460" s="497"/>
    </row>
    <row r="461" spans="1:8" x14ac:dyDescent="0.35">
      <c r="A461" s="497"/>
      <c r="B461" s="497"/>
      <c r="C461" s="497"/>
      <c r="D461" s="497"/>
      <c r="E461" s="497"/>
      <c r="F461" s="497"/>
      <c r="G461" s="497"/>
      <c r="H461" s="497"/>
    </row>
    <row r="462" spans="1:8" x14ac:dyDescent="0.35">
      <c r="A462" s="497"/>
      <c r="B462" s="497"/>
      <c r="C462" s="497"/>
      <c r="D462" s="497"/>
      <c r="E462" s="497"/>
      <c r="F462" s="497"/>
      <c r="G462" s="497"/>
      <c r="H462" s="497"/>
    </row>
    <row r="463" spans="1:8" x14ac:dyDescent="0.35">
      <c r="A463" s="497"/>
      <c r="B463" s="497"/>
      <c r="C463" s="497"/>
      <c r="D463" s="497"/>
      <c r="E463" s="497"/>
      <c r="F463" s="497"/>
      <c r="G463" s="497"/>
      <c r="H463" s="497"/>
    </row>
    <row r="464" spans="1:8" x14ac:dyDescent="0.35">
      <c r="A464" s="497"/>
      <c r="B464" s="497"/>
      <c r="C464" s="497"/>
      <c r="D464" s="497"/>
      <c r="E464" s="497"/>
      <c r="F464" s="497"/>
      <c r="G464" s="497"/>
      <c r="H464" s="497"/>
    </row>
    <row r="465" spans="1:8" x14ac:dyDescent="0.35">
      <c r="A465" s="497"/>
      <c r="B465" s="497"/>
      <c r="C465" s="497"/>
      <c r="D465" s="497"/>
      <c r="E465" s="497"/>
      <c r="F465" s="497"/>
      <c r="G465" s="497"/>
      <c r="H465" s="497"/>
    </row>
    <row r="466" spans="1:8" x14ac:dyDescent="0.35">
      <c r="A466" s="497"/>
      <c r="B466" s="497"/>
      <c r="C466" s="497"/>
      <c r="D466" s="497"/>
      <c r="E466" s="497"/>
      <c r="F466" s="497"/>
      <c r="G466" s="497"/>
      <c r="H466" s="497"/>
    </row>
    <row r="467" spans="1:8" x14ac:dyDescent="0.35">
      <c r="A467" s="497"/>
      <c r="B467" s="497"/>
      <c r="C467" s="497"/>
      <c r="D467" s="497"/>
      <c r="E467" s="497"/>
      <c r="F467" s="497"/>
      <c r="G467" s="497"/>
      <c r="H467" s="497"/>
    </row>
    <row r="468" spans="1:8" x14ac:dyDescent="0.35">
      <c r="A468" s="497"/>
      <c r="B468" s="497"/>
      <c r="C468" s="497"/>
      <c r="D468" s="497"/>
      <c r="E468" s="497"/>
      <c r="F468" s="497"/>
      <c r="G468" s="497"/>
      <c r="H468" s="497"/>
    </row>
    <row r="469" spans="1:8" x14ac:dyDescent="0.35">
      <c r="A469" s="497"/>
      <c r="B469" s="497"/>
      <c r="C469" s="497"/>
      <c r="D469" s="497"/>
      <c r="E469" s="497"/>
      <c r="F469" s="497"/>
      <c r="G469" s="497"/>
      <c r="H469" s="497"/>
    </row>
    <row r="470" spans="1:8" x14ac:dyDescent="0.35">
      <c r="A470" s="497"/>
      <c r="B470" s="497"/>
      <c r="C470" s="497"/>
      <c r="D470" s="497"/>
      <c r="E470" s="497"/>
      <c r="F470" s="497"/>
      <c r="G470" s="497"/>
      <c r="H470" s="497"/>
    </row>
    <row r="471" spans="1:8" x14ac:dyDescent="0.35">
      <c r="A471" s="497"/>
      <c r="B471" s="497"/>
      <c r="C471" s="497"/>
      <c r="D471" s="497"/>
      <c r="E471" s="497"/>
      <c r="F471" s="497"/>
      <c r="G471" s="497"/>
      <c r="H471" s="497"/>
    </row>
    <row r="472" spans="1:8" x14ac:dyDescent="0.35">
      <c r="A472" s="497"/>
      <c r="B472" s="497"/>
      <c r="C472" s="497"/>
      <c r="D472" s="497"/>
      <c r="E472" s="497"/>
      <c r="F472" s="497"/>
      <c r="G472" s="497"/>
      <c r="H472" s="497"/>
    </row>
    <row r="473" spans="1:8" x14ac:dyDescent="0.35">
      <c r="A473" s="497"/>
      <c r="B473" s="497"/>
      <c r="C473" s="497"/>
      <c r="D473" s="497"/>
      <c r="E473" s="497"/>
      <c r="F473" s="497"/>
      <c r="G473" s="497"/>
      <c r="H473" s="497"/>
    </row>
    <row r="474" spans="1:8" x14ac:dyDescent="0.35">
      <c r="A474" s="497"/>
      <c r="B474" s="497"/>
      <c r="C474" s="497"/>
      <c r="D474" s="497"/>
      <c r="E474" s="497"/>
      <c r="F474" s="497"/>
      <c r="G474" s="497"/>
      <c r="H474" s="497"/>
    </row>
    <row r="475" spans="1:8" x14ac:dyDescent="0.35">
      <c r="A475" s="497"/>
      <c r="B475" s="497"/>
      <c r="C475" s="497"/>
      <c r="D475" s="497"/>
      <c r="E475" s="497"/>
      <c r="F475" s="497"/>
      <c r="G475" s="497"/>
      <c r="H475" s="497"/>
    </row>
    <row r="476" spans="1:8" x14ac:dyDescent="0.35">
      <c r="A476" s="497"/>
      <c r="B476" s="497"/>
      <c r="C476" s="497"/>
      <c r="D476" s="497"/>
      <c r="E476" s="497"/>
      <c r="F476" s="497"/>
      <c r="G476" s="497"/>
      <c r="H476" s="497"/>
    </row>
    <row r="477" spans="1:8" x14ac:dyDescent="0.35">
      <c r="A477" s="497"/>
      <c r="B477" s="497"/>
      <c r="C477" s="497"/>
      <c r="D477" s="497"/>
      <c r="E477" s="497"/>
      <c r="F477" s="497"/>
      <c r="G477" s="497"/>
      <c r="H477" s="497"/>
    </row>
    <row r="478" spans="1:8" x14ac:dyDescent="0.35">
      <c r="A478" s="497"/>
      <c r="B478" s="497"/>
      <c r="C478" s="497"/>
      <c r="D478" s="497"/>
      <c r="E478" s="497"/>
      <c r="F478" s="497"/>
      <c r="G478" s="497"/>
      <c r="H478" s="497"/>
    </row>
    <row r="479" spans="1:8" x14ac:dyDescent="0.35">
      <c r="A479" s="497"/>
      <c r="B479" s="497"/>
      <c r="C479" s="497"/>
      <c r="D479" s="497"/>
      <c r="E479" s="497"/>
      <c r="F479" s="497"/>
      <c r="G479" s="497"/>
      <c r="H479" s="497"/>
    </row>
    <row r="480" spans="1:8" x14ac:dyDescent="0.35">
      <c r="A480" s="497"/>
      <c r="B480" s="497"/>
      <c r="C480" s="497"/>
      <c r="D480" s="497"/>
      <c r="E480" s="497"/>
      <c r="F480" s="497"/>
      <c r="G480" s="497"/>
      <c r="H480" s="497"/>
    </row>
    <row r="481" spans="1:8" x14ac:dyDescent="0.35">
      <c r="A481" s="497"/>
      <c r="B481" s="497"/>
      <c r="C481" s="497"/>
      <c r="D481" s="497"/>
      <c r="E481" s="497"/>
      <c r="F481" s="497"/>
      <c r="G481" s="497"/>
      <c r="H481" s="497"/>
    </row>
    <row r="482" spans="1:8" x14ac:dyDescent="0.35">
      <c r="A482" s="497"/>
      <c r="B482" s="497"/>
      <c r="C482" s="497"/>
      <c r="D482" s="497"/>
      <c r="E482" s="497"/>
      <c r="F482" s="497"/>
      <c r="G482" s="497"/>
      <c r="H482" s="497"/>
    </row>
    <row r="483" spans="1:8" x14ac:dyDescent="0.35">
      <c r="A483" s="497"/>
      <c r="B483" s="497"/>
      <c r="C483" s="497"/>
      <c r="D483" s="497"/>
      <c r="E483" s="497"/>
      <c r="F483" s="497"/>
      <c r="G483" s="497"/>
      <c r="H483" s="497"/>
    </row>
    <row r="484" spans="1:8" x14ac:dyDescent="0.35">
      <c r="A484" s="497"/>
      <c r="B484" s="497"/>
      <c r="C484" s="497"/>
      <c r="D484" s="497"/>
      <c r="E484" s="497"/>
      <c r="F484" s="497"/>
      <c r="G484" s="497"/>
      <c r="H484" s="497"/>
    </row>
    <row r="485" spans="1:8" x14ac:dyDescent="0.35">
      <c r="A485" s="497"/>
      <c r="B485" s="497"/>
      <c r="C485" s="497"/>
      <c r="D485" s="497"/>
      <c r="E485" s="497"/>
      <c r="F485" s="497"/>
      <c r="G485" s="497"/>
      <c r="H485" s="497"/>
    </row>
    <row r="486" spans="1:8" x14ac:dyDescent="0.35">
      <c r="A486" s="497"/>
      <c r="B486" s="497"/>
      <c r="C486" s="497"/>
      <c r="D486" s="497"/>
      <c r="E486" s="497"/>
      <c r="F486" s="497"/>
      <c r="G486" s="497"/>
      <c r="H486" s="497"/>
    </row>
    <row r="487" spans="1:8" x14ac:dyDescent="0.35">
      <c r="A487" s="497"/>
      <c r="B487" s="497"/>
      <c r="C487" s="497"/>
      <c r="D487" s="497"/>
      <c r="E487" s="497"/>
      <c r="F487" s="497"/>
      <c r="G487" s="497"/>
      <c r="H487" s="497"/>
    </row>
    <row r="488" spans="1:8" x14ac:dyDescent="0.35">
      <c r="A488" s="497"/>
      <c r="B488" s="497"/>
      <c r="C488" s="497"/>
      <c r="D488" s="497"/>
      <c r="E488" s="497"/>
      <c r="F488" s="497"/>
      <c r="G488" s="497"/>
      <c r="H488" s="497"/>
    </row>
    <row r="489" spans="1:8" x14ac:dyDescent="0.35">
      <c r="A489" s="497"/>
      <c r="B489" s="497"/>
      <c r="C489" s="497"/>
      <c r="D489" s="497"/>
      <c r="E489" s="497"/>
      <c r="F489" s="497"/>
      <c r="G489" s="497"/>
      <c r="H489" s="497"/>
    </row>
    <row r="490" spans="1:8" x14ac:dyDescent="0.35">
      <c r="A490" s="497"/>
      <c r="B490" s="497"/>
      <c r="C490" s="497"/>
      <c r="D490" s="497"/>
      <c r="E490" s="497"/>
      <c r="F490" s="497"/>
      <c r="G490" s="497"/>
      <c r="H490" s="497"/>
    </row>
    <row r="491" spans="1:8" x14ac:dyDescent="0.35">
      <c r="A491" s="497"/>
      <c r="B491" s="497"/>
      <c r="C491" s="497"/>
      <c r="D491" s="497"/>
      <c r="E491" s="497"/>
      <c r="F491" s="497"/>
      <c r="G491" s="497"/>
      <c r="H491" s="497"/>
    </row>
    <row r="492" spans="1:8" x14ac:dyDescent="0.35">
      <c r="A492" s="497"/>
      <c r="B492" s="497"/>
      <c r="C492" s="497"/>
      <c r="D492" s="497"/>
      <c r="E492" s="497"/>
      <c r="F492" s="497"/>
      <c r="G492" s="497"/>
      <c r="H492" s="497"/>
    </row>
    <row r="493" spans="1:8" x14ac:dyDescent="0.35">
      <c r="A493" s="497"/>
      <c r="B493" s="497"/>
      <c r="C493" s="497"/>
      <c r="D493" s="497"/>
      <c r="E493" s="497"/>
      <c r="F493" s="497"/>
      <c r="G493" s="497"/>
      <c r="H493" s="497"/>
    </row>
    <row r="494" spans="1:8" x14ac:dyDescent="0.35">
      <c r="A494" s="497"/>
      <c r="B494" s="497"/>
      <c r="C494" s="497"/>
      <c r="D494" s="497"/>
      <c r="E494" s="497"/>
      <c r="F494" s="497"/>
      <c r="G494" s="497"/>
      <c r="H494" s="497"/>
    </row>
    <row r="495" spans="1:8" x14ac:dyDescent="0.35">
      <c r="A495" s="497"/>
      <c r="B495" s="497"/>
      <c r="C495" s="497"/>
      <c r="D495" s="497"/>
      <c r="E495" s="497"/>
      <c r="F495" s="497"/>
      <c r="G495" s="497"/>
      <c r="H495" s="497"/>
    </row>
    <row r="496" spans="1:8" x14ac:dyDescent="0.35">
      <c r="A496" s="497"/>
      <c r="B496" s="497"/>
      <c r="C496" s="497"/>
      <c r="D496" s="497"/>
      <c r="E496" s="497"/>
      <c r="F496" s="497"/>
      <c r="G496" s="497"/>
      <c r="H496" s="497"/>
    </row>
    <row r="497" spans="1:8" x14ac:dyDescent="0.35">
      <c r="A497" s="497"/>
      <c r="B497" s="497"/>
      <c r="C497" s="497"/>
      <c r="D497" s="497"/>
      <c r="E497" s="497"/>
      <c r="F497" s="497"/>
      <c r="G497" s="497"/>
      <c r="H497" s="497"/>
    </row>
    <row r="498" spans="1:8" x14ac:dyDescent="0.35">
      <c r="A498" s="497"/>
      <c r="B498" s="497"/>
      <c r="C498" s="497"/>
      <c r="D498" s="497"/>
      <c r="E498" s="497"/>
      <c r="F498" s="497"/>
      <c r="G498" s="497"/>
      <c r="H498" s="497"/>
    </row>
    <row r="499" spans="1:8" x14ac:dyDescent="0.35">
      <c r="A499" s="497"/>
      <c r="B499" s="497"/>
      <c r="C499" s="497"/>
      <c r="D499" s="497"/>
      <c r="E499" s="497"/>
      <c r="F499" s="497"/>
      <c r="G499" s="497"/>
      <c r="H499" s="497"/>
    </row>
    <row r="500" spans="1:8" x14ac:dyDescent="0.35">
      <c r="A500" s="497"/>
      <c r="B500" s="497"/>
      <c r="C500" s="497"/>
      <c r="D500" s="497"/>
      <c r="E500" s="497"/>
      <c r="F500" s="497"/>
      <c r="G500" s="497"/>
      <c r="H500" s="497"/>
    </row>
    <row r="501" spans="1:8" x14ac:dyDescent="0.35">
      <c r="A501" s="497"/>
      <c r="B501" s="497"/>
      <c r="C501" s="497"/>
      <c r="D501" s="497"/>
      <c r="E501" s="497"/>
      <c r="F501" s="497"/>
      <c r="G501" s="497"/>
      <c r="H501" s="497"/>
    </row>
    <row r="502" spans="1:8" x14ac:dyDescent="0.35">
      <c r="A502" s="497"/>
      <c r="B502" s="497"/>
      <c r="C502" s="497"/>
      <c r="D502" s="497"/>
      <c r="E502" s="497"/>
      <c r="F502" s="497"/>
      <c r="G502" s="497"/>
      <c r="H502" s="497"/>
    </row>
    <row r="503" spans="1:8" x14ac:dyDescent="0.35">
      <c r="A503" s="497"/>
      <c r="B503" s="497"/>
      <c r="C503" s="497"/>
      <c r="D503" s="497"/>
      <c r="E503" s="497"/>
      <c r="F503" s="497"/>
      <c r="G503" s="497"/>
      <c r="H503" s="497"/>
    </row>
    <row r="504" spans="1:8" x14ac:dyDescent="0.35">
      <c r="A504" s="497"/>
      <c r="B504" s="497"/>
      <c r="C504" s="497"/>
      <c r="D504" s="497"/>
      <c r="E504" s="497"/>
      <c r="F504" s="497"/>
      <c r="G504" s="497"/>
      <c r="H504" s="497"/>
    </row>
    <row r="505" spans="1:8" x14ac:dyDescent="0.35">
      <c r="A505" s="497"/>
      <c r="B505" s="497"/>
      <c r="C505" s="497"/>
      <c r="D505" s="497"/>
      <c r="E505" s="497"/>
      <c r="F505" s="497"/>
      <c r="G505" s="497"/>
      <c r="H505" s="497"/>
    </row>
    <row r="506" spans="1:8" x14ac:dyDescent="0.35">
      <c r="A506" s="497"/>
      <c r="B506" s="497"/>
      <c r="C506" s="497"/>
      <c r="D506" s="497"/>
      <c r="E506" s="497"/>
      <c r="F506" s="497"/>
      <c r="G506" s="497"/>
      <c r="H506" s="497"/>
    </row>
    <row r="507" spans="1:8" x14ac:dyDescent="0.35">
      <c r="A507" s="497"/>
      <c r="B507" s="497"/>
      <c r="C507" s="497"/>
      <c r="D507" s="497"/>
      <c r="E507" s="497"/>
      <c r="F507" s="497"/>
      <c r="G507" s="497"/>
      <c r="H507" s="497"/>
    </row>
    <row r="508" spans="1:8" x14ac:dyDescent="0.35">
      <c r="A508" s="497"/>
      <c r="B508" s="497"/>
      <c r="C508" s="497"/>
      <c r="D508" s="497"/>
      <c r="E508" s="497"/>
      <c r="F508" s="497"/>
      <c r="G508" s="497"/>
      <c r="H508" s="497"/>
    </row>
    <row r="509" spans="1:8" x14ac:dyDescent="0.35">
      <c r="A509" s="497"/>
      <c r="B509" s="497"/>
      <c r="C509" s="497"/>
      <c r="D509" s="497"/>
      <c r="E509" s="497"/>
      <c r="F509" s="497"/>
      <c r="G509" s="497"/>
      <c r="H509" s="497"/>
    </row>
    <row r="510" spans="1:8" x14ac:dyDescent="0.35">
      <c r="A510" s="497"/>
      <c r="B510" s="497"/>
      <c r="C510" s="497"/>
      <c r="D510" s="497"/>
      <c r="E510" s="497"/>
      <c r="F510" s="497"/>
      <c r="G510" s="497"/>
      <c r="H510" s="497"/>
    </row>
    <row r="511" spans="1:8" x14ac:dyDescent="0.35">
      <c r="A511" s="497"/>
      <c r="B511" s="497"/>
      <c r="C511" s="497"/>
      <c r="D511" s="497"/>
      <c r="E511" s="497"/>
      <c r="F511" s="497"/>
      <c r="G511" s="497"/>
      <c r="H511" s="497"/>
    </row>
    <row r="512" spans="1:8" x14ac:dyDescent="0.35">
      <c r="A512" s="497"/>
      <c r="B512" s="497"/>
      <c r="C512" s="497"/>
      <c r="D512" s="497"/>
      <c r="E512" s="497"/>
      <c r="F512" s="497"/>
      <c r="G512" s="497"/>
      <c r="H512" s="497"/>
    </row>
    <row r="513" spans="1:8" x14ac:dyDescent="0.35">
      <c r="A513" s="497"/>
      <c r="B513" s="497"/>
      <c r="C513" s="497"/>
      <c r="D513" s="497"/>
      <c r="E513" s="497"/>
      <c r="F513" s="497"/>
      <c r="G513" s="497"/>
      <c r="H513" s="497"/>
    </row>
    <row r="514" spans="1:8" x14ac:dyDescent="0.35">
      <c r="A514" s="497"/>
      <c r="B514" s="497"/>
      <c r="C514" s="497"/>
      <c r="D514" s="497"/>
      <c r="E514" s="497"/>
      <c r="F514" s="497"/>
      <c r="G514" s="497"/>
      <c r="H514" s="497"/>
    </row>
    <row r="515" spans="1:8" x14ac:dyDescent="0.35">
      <c r="A515" s="497"/>
      <c r="B515" s="497"/>
      <c r="C515" s="497"/>
      <c r="D515" s="497"/>
      <c r="E515" s="497"/>
      <c r="F515" s="497"/>
      <c r="G515" s="497"/>
      <c r="H515" s="497"/>
    </row>
    <row r="516" spans="1:8" x14ac:dyDescent="0.35">
      <c r="A516" s="497"/>
      <c r="B516" s="497"/>
      <c r="C516" s="497"/>
      <c r="D516" s="497"/>
      <c r="E516" s="497"/>
      <c r="F516" s="497"/>
      <c r="G516" s="497"/>
      <c r="H516" s="497"/>
    </row>
    <row r="517" spans="1:8" x14ac:dyDescent="0.35">
      <c r="A517" s="497"/>
      <c r="B517" s="497"/>
      <c r="C517" s="497"/>
      <c r="D517" s="497"/>
      <c r="E517" s="497"/>
      <c r="F517" s="497"/>
      <c r="G517" s="497"/>
      <c r="H517" s="497"/>
    </row>
    <row r="518" spans="1:8" x14ac:dyDescent="0.35">
      <c r="A518" s="497"/>
      <c r="B518" s="497"/>
      <c r="C518" s="497"/>
      <c r="D518" s="497"/>
      <c r="E518" s="497"/>
      <c r="F518" s="497"/>
      <c r="G518" s="497"/>
      <c r="H518" s="497"/>
    </row>
    <row r="519" spans="1:8" x14ac:dyDescent="0.35">
      <c r="A519" s="497"/>
      <c r="B519" s="497"/>
      <c r="C519" s="497"/>
      <c r="D519" s="497"/>
      <c r="E519" s="497"/>
      <c r="F519" s="497"/>
      <c r="G519" s="497"/>
      <c r="H519" s="497"/>
    </row>
    <row r="520" spans="1:8" x14ac:dyDescent="0.35">
      <c r="A520" s="497"/>
      <c r="B520" s="497"/>
      <c r="C520" s="497"/>
      <c r="D520" s="497"/>
      <c r="E520" s="497"/>
      <c r="F520" s="497"/>
      <c r="G520" s="497"/>
      <c r="H520" s="497"/>
    </row>
    <row r="521" spans="1:8" x14ac:dyDescent="0.35">
      <c r="A521" s="497"/>
      <c r="B521" s="497"/>
      <c r="C521" s="497"/>
      <c r="D521" s="497"/>
      <c r="E521" s="497"/>
      <c r="F521" s="497"/>
      <c r="G521" s="497"/>
      <c r="H521" s="497"/>
    </row>
    <row r="522" spans="1:8" x14ac:dyDescent="0.35">
      <c r="A522" s="497"/>
      <c r="B522" s="497"/>
      <c r="C522" s="497"/>
      <c r="D522" s="497"/>
      <c r="E522" s="497"/>
      <c r="F522" s="497"/>
      <c r="G522" s="497"/>
      <c r="H522" s="497"/>
    </row>
    <row r="523" spans="1:8" x14ac:dyDescent="0.35">
      <c r="A523" s="497"/>
      <c r="B523" s="497"/>
      <c r="C523" s="497"/>
      <c r="D523" s="497"/>
      <c r="E523" s="497"/>
      <c r="F523" s="497"/>
      <c r="G523" s="497"/>
      <c r="H523" s="497"/>
    </row>
    <row r="524" spans="1:8" x14ac:dyDescent="0.35">
      <c r="A524" s="497"/>
      <c r="B524" s="497"/>
      <c r="C524" s="497"/>
      <c r="D524" s="497"/>
      <c r="E524" s="497"/>
      <c r="F524" s="497"/>
      <c r="G524" s="497"/>
      <c r="H524" s="497"/>
    </row>
    <row r="525" spans="1:8" x14ac:dyDescent="0.35">
      <c r="A525" s="497"/>
      <c r="B525" s="497"/>
      <c r="C525" s="497"/>
      <c r="D525" s="497"/>
      <c r="E525" s="497"/>
      <c r="F525" s="497"/>
      <c r="G525" s="497"/>
      <c r="H525" s="497"/>
    </row>
    <row r="526" spans="1:8" x14ac:dyDescent="0.35">
      <c r="A526" s="497"/>
      <c r="B526" s="497"/>
      <c r="C526" s="497"/>
      <c r="D526" s="497"/>
      <c r="E526" s="497"/>
      <c r="F526" s="497"/>
      <c r="G526" s="497"/>
      <c r="H526" s="497"/>
    </row>
    <row r="527" spans="1:8" x14ac:dyDescent="0.35">
      <c r="A527" s="497"/>
      <c r="B527" s="497"/>
      <c r="C527" s="497"/>
      <c r="D527" s="497"/>
      <c r="E527" s="497"/>
      <c r="F527" s="497"/>
      <c r="G527" s="497"/>
      <c r="H527" s="497"/>
    </row>
    <row r="528" spans="1:8" x14ac:dyDescent="0.35">
      <c r="A528" s="497"/>
      <c r="B528" s="497"/>
      <c r="C528" s="497"/>
      <c r="D528" s="497"/>
      <c r="E528" s="497"/>
      <c r="F528" s="497"/>
      <c r="G528" s="497"/>
      <c r="H528" s="497"/>
    </row>
    <row r="529" spans="1:8" x14ac:dyDescent="0.35">
      <c r="A529" s="497"/>
      <c r="B529" s="497"/>
      <c r="C529" s="497"/>
      <c r="D529" s="497"/>
      <c r="E529" s="497"/>
      <c r="F529" s="497"/>
      <c r="G529" s="497"/>
      <c r="H529" s="497"/>
    </row>
    <row r="530" spans="1:8" x14ac:dyDescent="0.35">
      <c r="A530" s="497"/>
      <c r="B530" s="497"/>
      <c r="C530" s="497"/>
      <c r="D530" s="497"/>
      <c r="E530" s="497"/>
      <c r="F530" s="497"/>
      <c r="G530" s="497"/>
      <c r="H530" s="497"/>
    </row>
    <row r="531" spans="1:8" x14ac:dyDescent="0.35">
      <c r="A531" s="497"/>
      <c r="B531" s="497"/>
      <c r="C531" s="497"/>
      <c r="D531" s="497"/>
      <c r="E531" s="497"/>
      <c r="F531" s="497"/>
      <c r="G531" s="497"/>
      <c r="H531" s="497"/>
    </row>
    <row r="532" spans="1:8" x14ac:dyDescent="0.35">
      <c r="A532" s="497"/>
      <c r="B532" s="497"/>
      <c r="C532" s="497"/>
      <c r="D532" s="497"/>
      <c r="E532" s="497"/>
      <c r="F532" s="497"/>
      <c r="G532" s="497"/>
      <c r="H532" s="497"/>
    </row>
    <row r="533" spans="1:8" x14ac:dyDescent="0.35">
      <c r="A533" s="497"/>
      <c r="B533" s="497"/>
      <c r="C533" s="497"/>
      <c r="D533" s="497"/>
      <c r="E533" s="497"/>
      <c r="F533" s="497"/>
      <c r="G533" s="497"/>
      <c r="H533" s="497"/>
    </row>
    <row r="534" spans="1:8" x14ac:dyDescent="0.35">
      <c r="A534" s="497"/>
      <c r="B534" s="497"/>
      <c r="C534" s="497"/>
      <c r="D534" s="497"/>
      <c r="E534" s="497"/>
      <c r="F534" s="497"/>
      <c r="G534" s="497"/>
      <c r="H534" s="497"/>
    </row>
    <row r="535" spans="1:8" x14ac:dyDescent="0.35">
      <c r="A535" s="497"/>
      <c r="B535" s="497"/>
      <c r="C535" s="497"/>
      <c r="D535" s="497"/>
      <c r="E535" s="497"/>
      <c r="F535" s="497"/>
      <c r="G535" s="497"/>
      <c r="H535" s="497"/>
    </row>
    <row r="536" spans="1:8" x14ac:dyDescent="0.35">
      <c r="A536" s="497"/>
      <c r="B536" s="497"/>
      <c r="C536" s="497"/>
      <c r="D536" s="497"/>
      <c r="E536" s="497"/>
      <c r="F536" s="497"/>
      <c r="G536" s="497"/>
      <c r="H536" s="497"/>
    </row>
    <row r="537" spans="1:8" x14ac:dyDescent="0.35">
      <c r="A537" s="497"/>
      <c r="B537" s="497"/>
      <c r="C537" s="497"/>
      <c r="D537" s="497"/>
      <c r="E537" s="497"/>
      <c r="F537" s="497"/>
      <c r="G537" s="497"/>
      <c r="H537" s="497"/>
    </row>
    <row r="538" spans="1:8" x14ac:dyDescent="0.35">
      <c r="A538" s="497"/>
      <c r="B538" s="497"/>
      <c r="C538" s="497"/>
      <c r="D538" s="497"/>
      <c r="E538" s="497"/>
      <c r="F538" s="497"/>
      <c r="G538" s="497"/>
      <c r="H538" s="497"/>
    </row>
    <row r="539" spans="1:8" x14ac:dyDescent="0.35">
      <c r="A539" s="497"/>
      <c r="B539" s="497"/>
      <c r="C539" s="497"/>
      <c r="D539" s="497"/>
      <c r="E539" s="497"/>
      <c r="F539" s="497"/>
      <c r="G539" s="497"/>
      <c r="H539" s="497"/>
    </row>
    <row r="540" spans="1:8" x14ac:dyDescent="0.35">
      <c r="A540" s="497"/>
      <c r="B540" s="497"/>
      <c r="C540" s="497"/>
      <c r="D540" s="497"/>
      <c r="E540" s="497"/>
      <c r="F540" s="497"/>
      <c r="G540" s="497"/>
      <c r="H540" s="497"/>
    </row>
    <row r="541" spans="1:8" x14ac:dyDescent="0.35">
      <c r="A541" s="497"/>
      <c r="B541" s="497"/>
      <c r="C541" s="497"/>
      <c r="D541" s="497"/>
      <c r="E541" s="497"/>
      <c r="F541" s="497"/>
      <c r="G541" s="497"/>
      <c r="H541" s="497"/>
    </row>
    <row r="542" spans="1:8" x14ac:dyDescent="0.35">
      <c r="A542" s="497"/>
      <c r="B542" s="497"/>
      <c r="C542" s="497"/>
      <c r="D542" s="497"/>
      <c r="E542" s="497"/>
      <c r="F542" s="497"/>
      <c r="G542" s="497"/>
      <c r="H542" s="497"/>
    </row>
    <row r="543" spans="1:8" x14ac:dyDescent="0.35">
      <c r="A543" s="497"/>
      <c r="B543" s="497"/>
      <c r="C543" s="497"/>
      <c r="D543" s="497"/>
      <c r="E543" s="497"/>
      <c r="F543" s="497"/>
      <c r="G543" s="497"/>
      <c r="H543" s="497"/>
    </row>
    <row r="544" spans="1:8" x14ac:dyDescent="0.35">
      <c r="A544" s="497"/>
      <c r="B544" s="497"/>
      <c r="C544" s="497"/>
      <c r="D544" s="497"/>
      <c r="E544" s="497"/>
      <c r="F544" s="497"/>
      <c r="G544" s="497"/>
      <c r="H544" s="497"/>
    </row>
    <row r="545" spans="1:8" x14ac:dyDescent="0.35">
      <c r="A545" s="497"/>
      <c r="B545" s="497"/>
      <c r="C545" s="497"/>
      <c r="D545" s="497"/>
      <c r="E545" s="497"/>
      <c r="F545" s="497"/>
      <c r="G545" s="497"/>
      <c r="H545" s="497"/>
    </row>
    <row r="546" spans="1:8" x14ac:dyDescent="0.35">
      <c r="A546" s="497"/>
      <c r="B546" s="497"/>
      <c r="C546" s="497"/>
      <c r="D546" s="497"/>
      <c r="E546" s="497"/>
      <c r="F546" s="497"/>
      <c r="G546" s="497"/>
      <c r="H546" s="497"/>
    </row>
    <row r="547" spans="1:8" x14ac:dyDescent="0.35">
      <c r="A547" s="497"/>
      <c r="B547" s="497"/>
      <c r="C547" s="497"/>
      <c r="D547" s="497"/>
      <c r="E547" s="497"/>
      <c r="F547" s="497"/>
      <c r="G547" s="497"/>
      <c r="H547" s="497"/>
    </row>
    <row r="548" spans="1:8" x14ac:dyDescent="0.35">
      <c r="A548" s="497"/>
      <c r="B548" s="497"/>
      <c r="C548" s="497"/>
      <c r="D548" s="497"/>
      <c r="E548" s="497"/>
      <c r="F548" s="497"/>
      <c r="G548" s="497"/>
      <c r="H548" s="497"/>
    </row>
    <row r="549" spans="1:8" x14ac:dyDescent="0.35">
      <c r="A549" s="497"/>
      <c r="B549" s="497"/>
      <c r="C549" s="497"/>
      <c r="D549" s="497"/>
      <c r="E549" s="497"/>
      <c r="F549" s="497"/>
      <c r="G549" s="497"/>
      <c r="H549" s="497"/>
    </row>
    <row r="550" spans="1:8" x14ac:dyDescent="0.35">
      <c r="A550" s="497"/>
      <c r="B550" s="497"/>
      <c r="C550" s="497"/>
      <c r="D550" s="497"/>
      <c r="E550" s="497"/>
      <c r="F550" s="497"/>
      <c r="G550" s="497"/>
      <c r="H550" s="497"/>
    </row>
    <row r="551" spans="1:8" x14ac:dyDescent="0.35">
      <c r="A551" s="497"/>
      <c r="B551" s="497"/>
      <c r="C551" s="497"/>
      <c r="D551" s="497"/>
      <c r="E551" s="497"/>
      <c r="F551" s="497"/>
      <c r="G551" s="497"/>
      <c r="H551" s="497"/>
    </row>
    <row r="552" spans="1:8" x14ac:dyDescent="0.35">
      <c r="A552" s="497"/>
      <c r="B552" s="497"/>
      <c r="C552" s="497"/>
      <c r="D552" s="497"/>
      <c r="E552" s="497"/>
      <c r="F552" s="497"/>
      <c r="G552" s="497"/>
      <c r="H552" s="497"/>
    </row>
    <row r="553" spans="1:8" x14ac:dyDescent="0.35">
      <c r="A553" s="497"/>
      <c r="B553" s="497"/>
      <c r="C553" s="497"/>
      <c r="D553" s="497"/>
      <c r="E553" s="497"/>
      <c r="F553" s="497"/>
      <c r="G553" s="497"/>
      <c r="H553" s="497"/>
    </row>
    <row r="554" spans="1:8" x14ac:dyDescent="0.35">
      <c r="A554" s="497"/>
      <c r="B554" s="497"/>
      <c r="C554" s="497"/>
      <c r="D554" s="497"/>
      <c r="E554" s="497"/>
      <c r="F554" s="497"/>
      <c r="G554" s="497"/>
      <c r="H554" s="497"/>
    </row>
    <row r="555" spans="1:8" x14ac:dyDescent="0.35">
      <c r="A555" s="497"/>
      <c r="B555" s="497"/>
      <c r="C555" s="497"/>
      <c r="D555" s="497"/>
      <c r="E555" s="497"/>
      <c r="F555" s="497"/>
      <c r="G555" s="497"/>
      <c r="H555" s="497"/>
    </row>
    <row r="556" spans="1:8" x14ac:dyDescent="0.35">
      <c r="A556" s="497"/>
      <c r="B556" s="497"/>
      <c r="C556" s="497"/>
      <c r="D556" s="497"/>
      <c r="E556" s="497"/>
      <c r="F556" s="497"/>
      <c r="G556" s="497"/>
      <c r="H556" s="497"/>
    </row>
    <row r="557" spans="1:8" x14ac:dyDescent="0.35">
      <c r="A557" s="497"/>
      <c r="B557" s="497"/>
      <c r="C557" s="497"/>
      <c r="D557" s="497"/>
      <c r="E557" s="497"/>
      <c r="F557" s="497"/>
      <c r="G557" s="497"/>
      <c r="H557" s="497"/>
    </row>
    <row r="558" spans="1:8" x14ac:dyDescent="0.35">
      <c r="A558" s="497"/>
      <c r="B558" s="497"/>
      <c r="C558" s="497"/>
      <c r="D558" s="497"/>
      <c r="E558" s="497"/>
      <c r="F558" s="497"/>
      <c r="G558" s="497"/>
      <c r="H558" s="497"/>
    </row>
    <row r="559" spans="1:8" x14ac:dyDescent="0.35">
      <c r="A559" s="497"/>
      <c r="B559" s="497"/>
      <c r="C559" s="497"/>
      <c r="D559" s="497"/>
      <c r="E559" s="497"/>
      <c r="F559" s="497"/>
      <c r="G559" s="497"/>
      <c r="H559" s="497"/>
    </row>
    <row r="560" spans="1:8" x14ac:dyDescent="0.35">
      <c r="A560" s="497"/>
      <c r="B560" s="497"/>
      <c r="C560" s="497"/>
      <c r="D560" s="497"/>
      <c r="E560" s="497"/>
      <c r="F560" s="497"/>
      <c r="G560" s="497"/>
      <c r="H560" s="497"/>
    </row>
    <row r="561" spans="1:8" x14ac:dyDescent="0.35">
      <c r="A561" s="497"/>
      <c r="B561" s="497"/>
      <c r="C561" s="497"/>
      <c r="D561" s="497"/>
      <c r="E561" s="497"/>
      <c r="F561" s="497"/>
      <c r="G561" s="497"/>
      <c r="H561" s="497"/>
    </row>
    <row r="562" spans="1:8" x14ac:dyDescent="0.35">
      <c r="A562" s="497"/>
      <c r="B562" s="497"/>
      <c r="C562" s="497"/>
      <c r="D562" s="497"/>
      <c r="E562" s="497"/>
      <c r="F562" s="497"/>
      <c r="G562" s="497"/>
      <c r="H562" s="497"/>
    </row>
    <row r="563" spans="1:8" x14ac:dyDescent="0.35">
      <c r="A563" s="497"/>
      <c r="B563" s="497"/>
      <c r="C563" s="497"/>
      <c r="D563" s="497"/>
      <c r="E563" s="497"/>
      <c r="F563" s="497"/>
      <c r="G563" s="497"/>
      <c r="H563" s="497"/>
    </row>
    <row r="564" spans="1:8" x14ac:dyDescent="0.35">
      <c r="A564" s="497"/>
      <c r="B564" s="497"/>
      <c r="C564" s="497"/>
      <c r="D564" s="497"/>
      <c r="E564" s="497"/>
      <c r="F564" s="497"/>
      <c r="G564" s="497"/>
      <c r="H564" s="497"/>
    </row>
    <row r="565" spans="1:8" x14ac:dyDescent="0.35">
      <c r="A565" s="497"/>
      <c r="B565" s="497"/>
      <c r="C565" s="497"/>
      <c r="D565" s="497"/>
      <c r="E565" s="497"/>
      <c r="F565" s="497"/>
      <c r="G565" s="497"/>
      <c r="H565" s="497"/>
    </row>
    <row r="566" spans="1:8" x14ac:dyDescent="0.35">
      <c r="A566" s="497"/>
      <c r="B566" s="497"/>
      <c r="C566" s="497"/>
      <c r="D566" s="497"/>
      <c r="E566" s="497"/>
      <c r="F566" s="497"/>
      <c r="G566" s="497"/>
      <c r="H566" s="497"/>
    </row>
    <row r="567" spans="1:8" x14ac:dyDescent="0.35">
      <c r="A567" s="497"/>
      <c r="B567" s="497"/>
      <c r="C567" s="497"/>
      <c r="D567" s="497"/>
      <c r="E567" s="497"/>
      <c r="F567" s="497"/>
      <c r="G567" s="497"/>
      <c r="H567" s="497"/>
    </row>
    <row r="568" spans="1:8" x14ac:dyDescent="0.35">
      <c r="A568" s="497"/>
      <c r="B568" s="497"/>
      <c r="C568" s="497"/>
      <c r="D568" s="497"/>
      <c r="E568" s="497"/>
      <c r="F568" s="497"/>
      <c r="G568" s="497"/>
      <c r="H568" s="497"/>
    </row>
    <row r="569" spans="1:8" x14ac:dyDescent="0.35">
      <c r="A569" s="497"/>
      <c r="B569" s="497"/>
      <c r="C569" s="497"/>
      <c r="D569" s="497"/>
      <c r="E569" s="497"/>
      <c r="F569" s="497"/>
      <c r="G569" s="497"/>
      <c r="H569" s="497"/>
    </row>
    <row r="570" spans="1:8" x14ac:dyDescent="0.35">
      <c r="A570" s="497"/>
      <c r="B570" s="497"/>
      <c r="C570" s="497"/>
      <c r="D570" s="497"/>
      <c r="E570" s="497"/>
      <c r="F570" s="497"/>
      <c r="G570" s="497"/>
      <c r="H570" s="497"/>
    </row>
    <row r="571" spans="1:8" x14ac:dyDescent="0.35">
      <c r="A571" s="497"/>
      <c r="B571" s="497"/>
      <c r="C571" s="497"/>
      <c r="D571" s="497"/>
      <c r="E571" s="497"/>
      <c r="F571" s="497"/>
      <c r="G571" s="497"/>
      <c r="H571" s="497"/>
    </row>
    <row r="572" spans="1:8" x14ac:dyDescent="0.35">
      <c r="A572" s="497"/>
      <c r="B572" s="497"/>
      <c r="C572" s="497"/>
      <c r="D572" s="497"/>
      <c r="E572" s="497"/>
      <c r="F572" s="497"/>
      <c r="G572" s="497"/>
      <c r="H572" s="497"/>
    </row>
    <row r="573" spans="1:8" x14ac:dyDescent="0.35">
      <c r="A573" s="497"/>
      <c r="B573" s="497"/>
      <c r="C573" s="497"/>
      <c r="D573" s="497"/>
      <c r="E573" s="497"/>
      <c r="F573" s="497"/>
      <c r="G573" s="497"/>
      <c r="H573" s="497"/>
    </row>
    <row r="574" spans="1:8" x14ac:dyDescent="0.35">
      <c r="A574" s="497"/>
      <c r="B574" s="497"/>
      <c r="C574" s="497"/>
      <c r="D574" s="497"/>
      <c r="E574" s="497"/>
      <c r="F574" s="497"/>
      <c r="G574" s="497"/>
      <c r="H574" s="497"/>
    </row>
    <row r="575" spans="1:8" x14ac:dyDescent="0.35">
      <c r="A575" s="497"/>
      <c r="B575" s="497"/>
      <c r="C575" s="497"/>
      <c r="D575" s="497"/>
      <c r="E575" s="497"/>
      <c r="F575" s="497"/>
      <c r="G575" s="497"/>
      <c r="H575" s="497"/>
    </row>
    <row r="576" spans="1:8" x14ac:dyDescent="0.35">
      <c r="A576" s="497"/>
      <c r="B576" s="497"/>
      <c r="C576" s="497"/>
      <c r="D576" s="497"/>
      <c r="E576" s="497"/>
      <c r="F576" s="497"/>
      <c r="G576" s="497"/>
      <c r="H576" s="497"/>
    </row>
    <row r="577" spans="1:1" x14ac:dyDescent="0.35">
      <c r="A577" s="497"/>
    </row>
    <row r="578" spans="1:1" x14ac:dyDescent="0.35">
      <c r="A578" s="497"/>
    </row>
    <row r="579" spans="1:1" x14ac:dyDescent="0.35">
      <c r="A579" s="497"/>
    </row>
    <row r="580" spans="1:1" x14ac:dyDescent="0.35">
      <c r="A580" s="497"/>
    </row>
    <row r="581" spans="1:1" x14ac:dyDescent="0.35">
      <c r="A581" s="497"/>
    </row>
    <row r="582" spans="1:1" x14ac:dyDescent="0.35">
      <c r="A582" s="497"/>
    </row>
    <row r="583" spans="1:1" x14ac:dyDescent="0.35">
      <c r="A583" s="497"/>
    </row>
    <row r="584" spans="1:1" x14ac:dyDescent="0.35">
      <c r="A584" s="497"/>
    </row>
    <row r="585" spans="1:1" x14ac:dyDescent="0.35">
      <c r="A585" s="497"/>
    </row>
    <row r="586" spans="1:1" x14ac:dyDescent="0.35">
      <c r="A586" s="497"/>
    </row>
    <row r="587" spans="1:1" x14ac:dyDescent="0.35">
      <c r="A587" s="497"/>
    </row>
    <row r="588" spans="1:1" x14ac:dyDescent="0.35">
      <c r="A588" s="497"/>
    </row>
    <row r="589" spans="1:1" x14ac:dyDescent="0.35">
      <c r="A589" s="497"/>
    </row>
    <row r="590" spans="1:1" x14ac:dyDescent="0.35">
      <c r="A590" s="497"/>
    </row>
    <row r="591" spans="1:1" x14ac:dyDescent="0.35">
      <c r="A591" s="497"/>
    </row>
    <row r="592" spans="1:1" x14ac:dyDescent="0.35">
      <c r="A592" s="497"/>
    </row>
    <row r="593" spans="1:1" x14ac:dyDescent="0.35">
      <c r="A593" s="497"/>
    </row>
    <row r="594" spans="1:1" x14ac:dyDescent="0.35">
      <c r="A594" s="497"/>
    </row>
    <row r="595" spans="1:1" x14ac:dyDescent="0.35">
      <c r="A595" s="497"/>
    </row>
    <row r="596" spans="1:1" x14ac:dyDescent="0.35">
      <c r="A596" s="497"/>
    </row>
    <row r="597" spans="1:1" x14ac:dyDescent="0.35">
      <c r="A597" s="497"/>
    </row>
    <row r="598" spans="1:1" x14ac:dyDescent="0.35">
      <c r="A598" s="497"/>
    </row>
    <row r="599" spans="1:1" x14ac:dyDescent="0.35">
      <c r="A599" s="497"/>
    </row>
    <row r="600" spans="1:1" x14ac:dyDescent="0.35">
      <c r="A600" s="497"/>
    </row>
    <row r="601" spans="1:1" x14ac:dyDescent="0.35">
      <c r="A601" s="497"/>
    </row>
    <row r="602" spans="1:1" x14ac:dyDescent="0.35">
      <c r="A602" s="497"/>
    </row>
    <row r="603" spans="1:1" x14ac:dyDescent="0.35">
      <c r="A603" s="497"/>
    </row>
    <row r="604" spans="1:1" x14ac:dyDescent="0.35">
      <c r="A604" s="497"/>
    </row>
    <row r="605" spans="1:1" x14ac:dyDescent="0.35">
      <c r="A605" s="497"/>
    </row>
    <row r="606" spans="1:1" x14ac:dyDescent="0.35">
      <c r="A606" s="497"/>
    </row>
    <row r="607" spans="1:1" x14ac:dyDescent="0.35">
      <c r="A607" s="497"/>
    </row>
    <row r="608" spans="1:1" x14ac:dyDescent="0.35">
      <c r="A608" s="497"/>
    </row>
    <row r="609" spans="1:1" x14ac:dyDescent="0.35">
      <c r="A609" s="497"/>
    </row>
    <row r="610" spans="1:1" x14ac:dyDescent="0.35">
      <c r="A610" s="497"/>
    </row>
    <row r="611" spans="1:1" x14ac:dyDescent="0.35">
      <c r="A611" s="497"/>
    </row>
    <row r="612" spans="1:1" x14ac:dyDescent="0.35">
      <c r="A612" s="497"/>
    </row>
    <row r="613" spans="1:1" x14ac:dyDescent="0.35">
      <c r="A613" s="497"/>
    </row>
    <row r="614" spans="1:1" x14ac:dyDescent="0.35">
      <c r="A614" s="497"/>
    </row>
    <row r="615" spans="1:1" x14ac:dyDescent="0.35">
      <c r="A615" s="497"/>
    </row>
    <row r="616" spans="1:1" x14ac:dyDescent="0.35">
      <c r="A616" s="497"/>
    </row>
    <row r="617" spans="1:1" x14ac:dyDescent="0.35">
      <c r="A617" s="497"/>
    </row>
    <row r="618" spans="1:1" x14ac:dyDescent="0.35">
      <c r="A618" s="497"/>
    </row>
    <row r="619" spans="1:1" x14ac:dyDescent="0.35">
      <c r="A619" s="497"/>
    </row>
    <row r="620" spans="1:1" x14ac:dyDescent="0.35">
      <c r="A620" s="497"/>
    </row>
    <row r="621" spans="1:1" x14ac:dyDescent="0.35">
      <c r="A621" s="497"/>
    </row>
    <row r="622" spans="1:1" x14ac:dyDescent="0.35">
      <c r="A622" s="497"/>
    </row>
    <row r="623" spans="1:1" x14ac:dyDescent="0.35">
      <c r="A623" s="497"/>
    </row>
    <row r="624" spans="1:1" x14ac:dyDescent="0.35">
      <c r="A624" s="497"/>
    </row>
    <row r="625" spans="1:1" x14ac:dyDescent="0.35">
      <c r="A625" s="497"/>
    </row>
    <row r="626" spans="1:1" x14ac:dyDescent="0.35">
      <c r="A626" s="497"/>
    </row>
    <row r="627" spans="1:1" x14ac:dyDescent="0.35">
      <c r="A627" s="497"/>
    </row>
    <row r="628" spans="1:1" x14ac:dyDescent="0.35">
      <c r="A628" s="497"/>
    </row>
    <row r="629" spans="1:1" x14ac:dyDescent="0.35">
      <c r="A629" s="497"/>
    </row>
    <row r="630" spans="1:1" x14ac:dyDescent="0.35">
      <c r="A630" s="497"/>
    </row>
    <row r="631" spans="1:1" x14ac:dyDescent="0.35">
      <c r="A631" s="497"/>
    </row>
    <row r="632" spans="1:1" x14ac:dyDescent="0.35">
      <c r="A632" s="497"/>
    </row>
    <row r="633" spans="1:1" x14ac:dyDescent="0.35">
      <c r="A633" s="497"/>
    </row>
    <row r="634" spans="1:1" x14ac:dyDescent="0.35">
      <c r="A634" s="497"/>
    </row>
    <row r="635" spans="1:1" x14ac:dyDescent="0.35">
      <c r="A635" s="497"/>
    </row>
    <row r="636" spans="1:1" x14ac:dyDescent="0.35">
      <c r="A636" s="497"/>
    </row>
    <row r="637" spans="1:1" x14ac:dyDescent="0.35">
      <c r="A637" s="497"/>
    </row>
    <row r="638" spans="1:1" x14ac:dyDescent="0.35">
      <c r="A638" s="497"/>
    </row>
    <row r="639" spans="1:1" x14ac:dyDescent="0.35">
      <c r="A639" s="497"/>
    </row>
    <row r="640" spans="1:1" x14ac:dyDescent="0.35">
      <c r="A640" s="497"/>
    </row>
    <row r="641" spans="1:1" x14ac:dyDescent="0.35">
      <c r="A641" s="497"/>
    </row>
    <row r="642" spans="1:1" x14ac:dyDescent="0.35">
      <c r="A642" s="497"/>
    </row>
    <row r="643" spans="1:1" x14ac:dyDescent="0.35">
      <c r="A643" s="497"/>
    </row>
    <row r="644" spans="1:1" x14ac:dyDescent="0.35">
      <c r="A644" s="497"/>
    </row>
    <row r="645" spans="1:1" x14ac:dyDescent="0.35">
      <c r="A645" s="497"/>
    </row>
    <row r="646" spans="1:1" x14ac:dyDescent="0.35">
      <c r="A646" s="497"/>
    </row>
    <row r="647" spans="1:1" x14ac:dyDescent="0.35">
      <c r="A647" s="497"/>
    </row>
    <row r="648" spans="1:1" x14ac:dyDescent="0.35">
      <c r="A648" s="497"/>
    </row>
    <row r="649" spans="1:1" x14ac:dyDescent="0.35">
      <c r="A649" s="497"/>
    </row>
    <row r="650" spans="1:1" x14ac:dyDescent="0.35">
      <c r="A650" s="497"/>
    </row>
    <row r="651" spans="1:1" x14ac:dyDescent="0.35">
      <c r="A651" s="497"/>
    </row>
    <row r="652" spans="1:1" x14ac:dyDescent="0.35">
      <c r="A652" s="497"/>
    </row>
    <row r="653" spans="1:1" x14ac:dyDescent="0.35">
      <c r="A653" s="497"/>
    </row>
    <row r="654" spans="1:1" x14ac:dyDescent="0.35">
      <c r="A654" s="497"/>
    </row>
    <row r="655" spans="1:1" x14ac:dyDescent="0.35">
      <c r="A655" s="497"/>
    </row>
    <row r="656" spans="1:1" x14ac:dyDescent="0.35">
      <c r="A656" s="497"/>
    </row>
    <row r="657" spans="1:1" x14ac:dyDescent="0.35">
      <c r="A657" s="497"/>
    </row>
    <row r="658" spans="1:1" x14ac:dyDescent="0.35">
      <c r="A658" s="497"/>
    </row>
    <row r="659" spans="1:1" x14ac:dyDescent="0.35">
      <c r="A659" s="497"/>
    </row>
    <row r="660" spans="1:1" x14ac:dyDescent="0.35">
      <c r="A660" s="497"/>
    </row>
    <row r="661" spans="1:1" x14ac:dyDescent="0.35">
      <c r="A661" s="497"/>
    </row>
    <row r="662" spans="1:1" x14ac:dyDescent="0.35">
      <c r="A662" s="497"/>
    </row>
    <row r="663" spans="1:1" x14ac:dyDescent="0.35">
      <c r="A663" s="497"/>
    </row>
    <row r="664" spans="1:1" x14ac:dyDescent="0.35">
      <c r="A664" s="497"/>
    </row>
    <row r="665" spans="1:1" x14ac:dyDescent="0.35">
      <c r="A665" s="497"/>
    </row>
    <row r="666" spans="1:1" x14ac:dyDescent="0.35">
      <c r="A666" s="497"/>
    </row>
    <row r="667" spans="1:1" x14ac:dyDescent="0.35">
      <c r="A667" s="497"/>
    </row>
    <row r="668" spans="1:1" x14ac:dyDescent="0.35">
      <c r="A668" s="497"/>
    </row>
    <row r="669" spans="1:1" x14ac:dyDescent="0.35">
      <c r="A669" s="497"/>
    </row>
    <row r="670" spans="1:1" x14ac:dyDescent="0.35">
      <c r="A670" s="497"/>
    </row>
    <row r="671" spans="1:1" x14ac:dyDescent="0.35">
      <c r="A671" s="497"/>
    </row>
    <row r="672" spans="1:1" x14ac:dyDescent="0.35">
      <c r="A672" s="497"/>
    </row>
    <row r="673" spans="1:1" x14ac:dyDescent="0.35">
      <c r="A673" s="497"/>
    </row>
    <row r="674" spans="1:1" x14ac:dyDescent="0.35">
      <c r="A674" s="497"/>
    </row>
    <row r="675" spans="1:1" x14ac:dyDescent="0.35">
      <c r="A675" s="497"/>
    </row>
    <row r="676" spans="1:1" x14ac:dyDescent="0.35">
      <c r="A676" s="497"/>
    </row>
    <row r="677" spans="1:1" x14ac:dyDescent="0.35">
      <c r="A677" s="497"/>
    </row>
    <row r="678" spans="1:1" x14ac:dyDescent="0.35">
      <c r="A678" s="497"/>
    </row>
    <row r="679" spans="1:1" x14ac:dyDescent="0.35">
      <c r="A679" s="497"/>
    </row>
    <row r="680" spans="1:1" x14ac:dyDescent="0.35">
      <c r="A680" s="497"/>
    </row>
    <row r="681" spans="1:1" x14ac:dyDescent="0.35">
      <c r="A681" s="497"/>
    </row>
    <row r="682" spans="1:1" x14ac:dyDescent="0.35">
      <c r="A682" s="497"/>
    </row>
    <row r="683" spans="1:1" x14ac:dyDescent="0.35">
      <c r="A683" s="497"/>
    </row>
    <row r="684" spans="1:1" x14ac:dyDescent="0.35">
      <c r="A684" s="497"/>
    </row>
    <row r="685" spans="1:1" x14ac:dyDescent="0.35">
      <c r="A685" s="497"/>
    </row>
    <row r="686" spans="1:1" x14ac:dyDescent="0.35">
      <c r="A686" s="497"/>
    </row>
    <row r="687" spans="1:1" x14ac:dyDescent="0.35">
      <c r="A687" s="497"/>
    </row>
    <row r="688" spans="1:1" x14ac:dyDescent="0.35">
      <c r="A688" s="497"/>
    </row>
    <row r="689" spans="1:1" x14ac:dyDescent="0.35">
      <c r="A689" s="497"/>
    </row>
    <row r="690" spans="1:1" x14ac:dyDescent="0.35">
      <c r="A690" s="497"/>
    </row>
    <row r="691" spans="1:1" x14ac:dyDescent="0.35">
      <c r="A691" s="497"/>
    </row>
    <row r="692" spans="1:1" x14ac:dyDescent="0.35">
      <c r="A692" s="497"/>
    </row>
    <row r="693" spans="1:1" x14ac:dyDescent="0.35">
      <c r="A693" s="497"/>
    </row>
    <row r="694" spans="1:1" x14ac:dyDescent="0.35">
      <c r="A694" s="497"/>
    </row>
    <row r="695" spans="1:1" x14ac:dyDescent="0.35">
      <c r="A695" s="497"/>
    </row>
    <row r="696" spans="1:1" x14ac:dyDescent="0.35">
      <c r="A696" s="497"/>
    </row>
    <row r="697" spans="1:1" x14ac:dyDescent="0.35">
      <c r="A697" s="497"/>
    </row>
    <row r="698" spans="1:1" x14ac:dyDescent="0.35">
      <c r="A698" s="497"/>
    </row>
    <row r="699" spans="1:1" x14ac:dyDescent="0.35">
      <c r="A699" s="497"/>
    </row>
    <row r="700" spans="1:1" x14ac:dyDescent="0.35">
      <c r="A700" s="497"/>
    </row>
    <row r="701" spans="1:1" x14ac:dyDescent="0.35">
      <c r="A701" s="497"/>
    </row>
    <row r="702" spans="1:1" x14ac:dyDescent="0.35">
      <c r="A702" s="497"/>
    </row>
    <row r="703" spans="1:1" x14ac:dyDescent="0.35">
      <c r="A703" s="497"/>
    </row>
    <row r="704" spans="1:1" x14ac:dyDescent="0.35">
      <c r="A704" s="497"/>
    </row>
    <row r="705" spans="1:1" x14ac:dyDescent="0.35">
      <c r="A705" s="497"/>
    </row>
    <row r="706" spans="1:1" x14ac:dyDescent="0.35">
      <c r="A706" s="497"/>
    </row>
    <row r="707" spans="1:1" x14ac:dyDescent="0.35">
      <c r="A707" s="497"/>
    </row>
    <row r="708" spans="1:1" x14ac:dyDescent="0.35">
      <c r="A708" s="497"/>
    </row>
    <row r="709" spans="1:1" x14ac:dyDescent="0.35">
      <c r="A709" s="497"/>
    </row>
    <row r="710" spans="1:1" x14ac:dyDescent="0.35">
      <c r="A710" s="497"/>
    </row>
    <row r="711" spans="1:1" x14ac:dyDescent="0.35">
      <c r="A711" s="497"/>
    </row>
    <row r="712" spans="1:1" x14ac:dyDescent="0.35">
      <c r="A712" s="497"/>
    </row>
    <row r="713" spans="1:1" x14ac:dyDescent="0.35">
      <c r="A713" s="497"/>
    </row>
    <row r="714" spans="1:1" x14ac:dyDescent="0.35">
      <c r="A714" s="497"/>
    </row>
    <row r="715" spans="1:1" x14ac:dyDescent="0.35">
      <c r="A715" s="497"/>
    </row>
    <row r="716" spans="1:1" x14ac:dyDescent="0.35">
      <c r="A716" s="497"/>
    </row>
    <row r="717" spans="1:1" x14ac:dyDescent="0.35">
      <c r="A717" s="497"/>
    </row>
    <row r="718" spans="1:1" x14ac:dyDescent="0.35">
      <c r="A718" s="497"/>
    </row>
    <row r="719" spans="1:1" x14ac:dyDescent="0.35">
      <c r="A719" s="497"/>
    </row>
    <row r="720" spans="1:1" x14ac:dyDescent="0.35">
      <c r="A720" s="497"/>
    </row>
    <row r="721" spans="1:1" x14ac:dyDescent="0.35">
      <c r="A721" s="497"/>
    </row>
    <row r="722" spans="1:1" x14ac:dyDescent="0.35">
      <c r="A722" s="497"/>
    </row>
    <row r="723" spans="1:1" x14ac:dyDescent="0.35">
      <c r="A723" s="497"/>
    </row>
    <row r="724" spans="1:1" x14ac:dyDescent="0.35">
      <c r="A724" s="497"/>
    </row>
    <row r="725" spans="1:1" x14ac:dyDescent="0.35">
      <c r="A725" s="497"/>
    </row>
    <row r="726" spans="1:1" x14ac:dyDescent="0.35">
      <c r="A726" s="497"/>
    </row>
    <row r="727" spans="1:1" x14ac:dyDescent="0.35">
      <c r="A727" s="497"/>
    </row>
    <row r="728" spans="1:1" x14ac:dyDescent="0.35">
      <c r="A728" s="497"/>
    </row>
    <row r="729" spans="1:1" x14ac:dyDescent="0.35">
      <c r="A729" s="497"/>
    </row>
    <row r="730" spans="1:1" x14ac:dyDescent="0.35">
      <c r="A730" s="497"/>
    </row>
    <row r="731" spans="1:1" x14ac:dyDescent="0.35">
      <c r="A731" s="497"/>
    </row>
    <row r="732" spans="1:1" x14ac:dyDescent="0.35">
      <c r="A732" s="497"/>
    </row>
    <row r="733" spans="1:1" x14ac:dyDescent="0.35">
      <c r="A733" s="497"/>
    </row>
    <row r="734" spans="1:1" x14ac:dyDescent="0.35">
      <c r="A734" s="497"/>
    </row>
    <row r="735" spans="1:1" x14ac:dyDescent="0.35">
      <c r="A735" s="497"/>
    </row>
    <row r="736" spans="1:1" x14ac:dyDescent="0.35">
      <c r="A736" s="497"/>
    </row>
    <row r="737" spans="1:1" x14ac:dyDescent="0.35">
      <c r="A737" s="497"/>
    </row>
    <row r="738" spans="1:1" x14ac:dyDescent="0.35">
      <c r="A738" s="497"/>
    </row>
    <row r="739" spans="1:1" x14ac:dyDescent="0.35">
      <c r="A739" s="497"/>
    </row>
    <row r="740" spans="1:1" x14ac:dyDescent="0.35">
      <c r="A740" s="497"/>
    </row>
    <row r="741" spans="1:1" x14ac:dyDescent="0.35">
      <c r="A741" s="497"/>
    </row>
    <row r="742" spans="1:1" x14ac:dyDescent="0.35">
      <c r="A742" s="497"/>
    </row>
    <row r="743" spans="1:1" x14ac:dyDescent="0.35">
      <c r="A743" s="497"/>
    </row>
    <row r="744" spans="1:1" x14ac:dyDescent="0.35">
      <c r="A744" s="497"/>
    </row>
    <row r="745" spans="1:1" x14ac:dyDescent="0.35">
      <c r="A745" s="497"/>
    </row>
    <row r="746" spans="1:1" x14ac:dyDescent="0.35">
      <c r="A746" s="497"/>
    </row>
    <row r="747" spans="1:1" x14ac:dyDescent="0.35">
      <c r="A747" s="497"/>
    </row>
    <row r="748" spans="1:1" x14ac:dyDescent="0.35">
      <c r="A748" s="497"/>
    </row>
    <row r="749" spans="1:1" x14ac:dyDescent="0.35">
      <c r="A749" s="497"/>
    </row>
    <row r="750" spans="1:1" x14ac:dyDescent="0.35">
      <c r="A750" s="497"/>
    </row>
    <row r="751" spans="1:1" x14ac:dyDescent="0.35">
      <c r="A751" s="497"/>
    </row>
    <row r="752" spans="1:1" x14ac:dyDescent="0.35">
      <c r="A752" s="497"/>
    </row>
    <row r="753" spans="1:1" x14ac:dyDescent="0.35">
      <c r="A753" s="497"/>
    </row>
    <row r="754" spans="1:1" x14ac:dyDescent="0.35">
      <c r="A754" s="497"/>
    </row>
    <row r="755" spans="1:1" x14ac:dyDescent="0.35">
      <c r="A755" s="497"/>
    </row>
    <row r="756" spans="1:1" x14ac:dyDescent="0.35">
      <c r="A756" s="497"/>
    </row>
    <row r="757" spans="1:1" x14ac:dyDescent="0.35">
      <c r="A757" s="497"/>
    </row>
    <row r="758" spans="1:1" x14ac:dyDescent="0.35">
      <c r="A758" s="497"/>
    </row>
    <row r="759" spans="1:1" x14ac:dyDescent="0.35">
      <c r="A759" s="497"/>
    </row>
    <row r="760" spans="1:1" x14ac:dyDescent="0.35">
      <c r="A760" s="497"/>
    </row>
    <row r="761" spans="1:1" x14ac:dyDescent="0.35">
      <c r="A761" s="497"/>
    </row>
    <row r="762" spans="1:1" x14ac:dyDescent="0.35">
      <c r="A762" s="497"/>
    </row>
    <row r="763" spans="1:1" x14ac:dyDescent="0.35">
      <c r="A763" s="497"/>
    </row>
    <row r="764" spans="1:1" x14ac:dyDescent="0.35">
      <c r="A764" s="497"/>
    </row>
    <row r="765" spans="1:1" x14ac:dyDescent="0.35">
      <c r="A765" s="497"/>
    </row>
    <row r="766" spans="1:1" x14ac:dyDescent="0.35">
      <c r="A766" s="497"/>
    </row>
    <row r="767" spans="1:1" x14ac:dyDescent="0.35">
      <c r="A767" s="497"/>
    </row>
    <row r="768" spans="1:1" x14ac:dyDescent="0.35">
      <c r="A768" s="497"/>
    </row>
    <row r="769" spans="1:1" x14ac:dyDescent="0.35">
      <c r="A769" s="497"/>
    </row>
    <row r="770" spans="1:1" x14ac:dyDescent="0.35">
      <c r="A770" s="497"/>
    </row>
    <row r="771" spans="1:1" x14ac:dyDescent="0.35">
      <c r="A771" s="497"/>
    </row>
    <row r="772" spans="1:1" x14ac:dyDescent="0.35">
      <c r="A772" s="497"/>
    </row>
    <row r="773" spans="1:1" x14ac:dyDescent="0.35">
      <c r="A773" s="497"/>
    </row>
    <row r="774" spans="1:1" x14ac:dyDescent="0.35">
      <c r="A774" s="497"/>
    </row>
    <row r="775" spans="1:1" x14ac:dyDescent="0.35">
      <c r="A775" s="497"/>
    </row>
    <row r="776" spans="1:1" x14ac:dyDescent="0.35">
      <c r="A776" s="497"/>
    </row>
    <row r="777" spans="1:1" x14ac:dyDescent="0.35">
      <c r="A777" s="497"/>
    </row>
    <row r="778" spans="1:1" x14ac:dyDescent="0.35">
      <c r="A778" s="497"/>
    </row>
    <row r="779" spans="1:1" x14ac:dyDescent="0.35">
      <c r="A779" s="497"/>
    </row>
    <row r="780" spans="1:1" x14ac:dyDescent="0.35">
      <c r="A780" s="497"/>
    </row>
    <row r="781" spans="1:1" x14ac:dyDescent="0.35">
      <c r="A781" s="497"/>
    </row>
    <row r="782" spans="1:1" x14ac:dyDescent="0.35">
      <c r="A782" s="497"/>
    </row>
    <row r="783" spans="1:1" x14ac:dyDescent="0.35">
      <c r="A783" s="497"/>
    </row>
    <row r="784" spans="1:1" x14ac:dyDescent="0.35">
      <c r="A784" s="497"/>
    </row>
    <row r="785" spans="1:1" x14ac:dyDescent="0.35">
      <c r="A785" s="497"/>
    </row>
    <row r="786" spans="1:1" x14ac:dyDescent="0.35">
      <c r="A786" s="497"/>
    </row>
    <row r="787" spans="1:1" x14ac:dyDescent="0.35">
      <c r="A787" s="497"/>
    </row>
    <row r="788" spans="1:1" x14ac:dyDescent="0.35">
      <c r="A788" s="497"/>
    </row>
    <row r="789" spans="1:1" x14ac:dyDescent="0.35">
      <c r="A789" s="497"/>
    </row>
    <row r="790" spans="1:1" x14ac:dyDescent="0.35">
      <c r="A790" s="497"/>
    </row>
    <row r="791" spans="1:1" x14ac:dyDescent="0.35">
      <c r="A791" s="497"/>
    </row>
    <row r="792" spans="1:1" x14ac:dyDescent="0.35">
      <c r="A792" s="497"/>
    </row>
    <row r="793" spans="1:1" x14ac:dyDescent="0.35">
      <c r="A793" s="497"/>
    </row>
    <row r="794" spans="1:1" x14ac:dyDescent="0.35">
      <c r="A794" s="497"/>
    </row>
    <row r="795" spans="1:1" x14ac:dyDescent="0.35">
      <c r="A795" s="497"/>
    </row>
    <row r="796" spans="1:1" x14ac:dyDescent="0.35">
      <c r="A796" s="497"/>
    </row>
    <row r="797" spans="1:1" x14ac:dyDescent="0.35">
      <c r="A797" s="497"/>
    </row>
    <row r="798" spans="1:1" x14ac:dyDescent="0.35">
      <c r="A798" s="497"/>
    </row>
    <row r="799" spans="1:1" x14ac:dyDescent="0.35">
      <c r="A799" s="497"/>
    </row>
    <row r="800" spans="1:1" x14ac:dyDescent="0.35">
      <c r="A800" s="497"/>
    </row>
    <row r="801" spans="1:1" x14ac:dyDescent="0.35">
      <c r="A801" s="497"/>
    </row>
    <row r="802" spans="1:1" x14ac:dyDescent="0.35">
      <c r="A802" s="497"/>
    </row>
    <row r="803" spans="1:1" x14ac:dyDescent="0.35">
      <c r="A803" s="497"/>
    </row>
    <row r="804" spans="1:1" x14ac:dyDescent="0.35">
      <c r="A804" s="497"/>
    </row>
    <row r="805" spans="1:1" x14ac:dyDescent="0.35">
      <c r="A805" s="497"/>
    </row>
    <row r="806" spans="1:1" x14ac:dyDescent="0.35">
      <c r="A806" s="497"/>
    </row>
    <row r="807" spans="1:1" x14ac:dyDescent="0.35">
      <c r="A807" s="497"/>
    </row>
    <row r="808" spans="1:1" x14ac:dyDescent="0.35">
      <c r="A808" s="497"/>
    </row>
    <row r="809" spans="1:1" x14ac:dyDescent="0.35">
      <c r="A809" s="497"/>
    </row>
    <row r="810" spans="1:1" x14ac:dyDescent="0.35">
      <c r="A810" s="497"/>
    </row>
    <row r="811" spans="1:1" x14ac:dyDescent="0.35">
      <c r="A811" s="497"/>
    </row>
    <row r="812" spans="1:1" x14ac:dyDescent="0.35">
      <c r="A812" s="497"/>
    </row>
    <row r="813" spans="1:1" x14ac:dyDescent="0.35">
      <c r="A813" s="497"/>
    </row>
    <row r="814" spans="1:1" x14ac:dyDescent="0.35">
      <c r="A814" s="497"/>
    </row>
    <row r="815" spans="1:1" x14ac:dyDescent="0.35">
      <c r="A815" s="497"/>
    </row>
    <row r="816" spans="1:1" x14ac:dyDescent="0.35">
      <c r="A816" s="497"/>
    </row>
    <row r="817" spans="1:1" x14ac:dyDescent="0.35">
      <c r="A817" s="497"/>
    </row>
    <row r="818" spans="1:1" x14ac:dyDescent="0.35">
      <c r="A818" s="497"/>
    </row>
    <row r="819" spans="1:1" x14ac:dyDescent="0.35">
      <c r="A819" s="497"/>
    </row>
    <row r="820" spans="1:1" x14ac:dyDescent="0.35">
      <c r="A820" s="497"/>
    </row>
    <row r="821" spans="1:1" x14ac:dyDescent="0.35">
      <c r="A821" s="497"/>
    </row>
    <row r="822" spans="1:1" x14ac:dyDescent="0.35">
      <c r="A822" s="497"/>
    </row>
    <row r="823" spans="1:1" x14ac:dyDescent="0.35">
      <c r="A823" s="497"/>
    </row>
    <row r="824" spans="1:1" x14ac:dyDescent="0.35">
      <c r="A824" s="497"/>
    </row>
    <row r="825" spans="1:1" x14ac:dyDescent="0.35">
      <c r="A825" s="497"/>
    </row>
    <row r="826" spans="1:1" x14ac:dyDescent="0.35">
      <c r="A826" s="497"/>
    </row>
    <row r="827" spans="1:1" x14ac:dyDescent="0.35">
      <c r="A827" s="497"/>
    </row>
    <row r="828" spans="1:1" x14ac:dyDescent="0.35">
      <c r="A828" s="497"/>
    </row>
    <row r="829" spans="1:1" x14ac:dyDescent="0.35">
      <c r="A829" s="497"/>
    </row>
    <row r="830" spans="1:1" x14ac:dyDescent="0.35">
      <c r="A830" s="497"/>
    </row>
    <row r="831" spans="1:1" x14ac:dyDescent="0.35">
      <c r="A831" s="497"/>
    </row>
    <row r="832" spans="1:1" x14ac:dyDescent="0.35">
      <c r="A832" s="497"/>
    </row>
    <row r="833" spans="1:1" x14ac:dyDescent="0.35">
      <c r="A833" s="497"/>
    </row>
    <row r="834" spans="1:1" x14ac:dyDescent="0.35">
      <c r="A834" s="497"/>
    </row>
    <row r="835" spans="1:1" x14ac:dyDescent="0.35">
      <c r="A835" s="497"/>
    </row>
    <row r="836" spans="1:1" x14ac:dyDescent="0.35">
      <c r="A836" s="497"/>
    </row>
    <row r="837" spans="1:1" x14ac:dyDescent="0.35">
      <c r="A837" s="497"/>
    </row>
    <row r="838" spans="1:1" x14ac:dyDescent="0.35">
      <c r="A838" s="497"/>
    </row>
    <row r="839" spans="1:1" x14ac:dyDescent="0.35">
      <c r="A839" s="497"/>
    </row>
    <row r="840" spans="1:1" x14ac:dyDescent="0.35">
      <c r="A840" s="497"/>
    </row>
    <row r="841" spans="1:1" x14ac:dyDescent="0.35">
      <c r="A841" s="497"/>
    </row>
    <row r="842" spans="1:1" x14ac:dyDescent="0.35">
      <c r="A842" s="497"/>
    </row>
    <row r="843" spans="1:1" x14ac:dyDescent="0.35">
      <c r="A843" s="497"/>
    </row>
    <row r="844" spans="1:1" x14ac:dyDescent="0.35">
      <c r="A844" s="497"/>
    </row>
    <row r="845" spans="1:1" x14ac:dyDescent="0.35">
      <c r="A845" s="497"/>
    </row>
    <row r="846" spans="1:1" x14ac:dyDescent="0.35">
      <c r="A846" s="497"/>
    </row>
    <row r="847" spans="1:1" x14ac:dyDescent="0.35">
      <c r="A847" s="497"/>
    </row>
    <row r="848" spans="1:1" x14ac:dyDescent="0.35">
      <c r="A848" s="497"/>
    </row>
    <row r="849" spans="1:1" x14ac:dyDescent="0.35">
      <c r="A849" s="497"/>
    </row>
    <row r="850" spans="1:1" x14ac:dyDescent="0.35">
      <c r="A850" s="497"/>
    </row>
    <row r="851" spans="1:1" x14ac:dyDescent="0.35">
      <c r="A851" s="497"/>
    </row>
    <row r="852" spans="1:1" x14ac:dyDescent="0.35">
      <c r="A852" s="497"/>
    </row>
    <row r="853" spans="1:1" x14ac:dyDescent="0.35">
      <c r="A853" s="497"/>
    </row>
    <row r="854" spans="1:1" x14ac:dyDescent="0.35">
      <c r="A854" s="497"/>
    </row>
    <row r="855" spans="1:1" x14ac:dyDescent="0.35">
      <c r="A855" s="497"/>
    </row>
    <row r="856" spans="1:1" x14ac:dyDescent="0.35">
      <c r="A856" s="497"/>
    </row>
    <row r="857" spans="1:1" x14ac:dyDescent="0.35">
      <c r="A857" s="497"/>
    </row>
    <row r="858" spans="1:1" x14ac:dyDescent="0.35">
      <c r="A858" s="497"/>
    </row>
    <row r="859" spans="1:1" x14ac:dyDescent="0.35">
      <c r="A859" s="497"/>
    </row>
    <row r="860" spans="1:1" x14ac:dyDescent="0.35">
      <c r="A860" s="497"/>
    </row>
    <row r="861" spans="1:1" x14ac:dyDescent="0.35">
      <c r="A861" s="497"/>
    </row>
    <row r="862" spans="1:1" x14ac:dyDescent="0.35">
      <c r="A862" s="497"/>
    </row>
    <row r="863" spans="1:1" x14ac:dyDescent="0.35">
      <c r="A863" s="497"/>
    </row>
    <row r="864" spans="1:1" x14ac:dyDescent="0.35">
      <c r="A864" s="497"/>
    </row>
    <row r="865" spans="1:1" x14ac:dyDescent="0.35">
      <c r="A865" s="497"/>
    </row>
    <row r="866" spans="1:1" x14ac:dyDescent="0.35">
      <c r="A866" s="497"/>
    </row>
    <row r="867" spans="1:1" x14ac:dyDescent="0.35">
      <c r="A867" s="497"/>
    </row>
    <row r="868" spans="1:1" x14ac:dyDescent="0.35">
      <c r="A868" s="497"/>
    </row>
    <row r="869" spans="1:1" x14ac:dyDescent="0.35">
      <c r="A869" s="497"/>
    </row>
    <row r="870" spans="1:1" x14ac:dyDescent="0.35">
      <c r="A870" s="497"/>
    </row>
    <row r="871" spans="1:1" x14ac:dyDescent="0.35">
      <c r="A871" s="497"/>
    </row>
    <row r="872" spans="1:1" x14ac:dyDescent="0.35">
      <c r="A872" s="497"/>
    </row>
    <row r="873" spans="1:1" x14ac:dyDescent="0.35">
      <c r="A873" s="497"/>
    </row>
    <row r="874" spans="1:1" x14ac:dyDescent="0.35">
      <c r="A874" s="497"/>
    </row>
    <row r="875" spans="1:1" x14ac:dyDescent="0.35">
      <c r="A875" s="497"/>
    </row>
    <row r="876" spans="1:1" x14ac:dyDescent="0.35">
      <c r="A876" s="497"/>
    </row>
    <row r="877" spans="1:1" x14ac:dyDescent="0.35">
      <c r="A877" s="497"/>
    </row>
    <row r="878" spans="1:1" x14ac:dyDescent="0.35">
      <c r="A878" s="497"/>
    </row>
    <row r="879" spans="1:1" x14ac:dyDescent="0.35">
      <c r="A879" s="497"/>
    </row>
    <row r="880" spans="1:1" x14ac:dyDescent="0.35">
      <c r="A880" s="497"/>
    </row>
    <row r="881" spans="1:1" x14ac:dyDescent="0.35">
      <c r="A881" s="497"/>
    </row>
    <row r="882" spans="1:1" x14ac:dyDescent="0.35">
      <c r="A882" s="497"/>
    </row>
    <row r="883" spans="1:1" x14ac:dyDescent="0.35">
      <c r="A883" s="497"/>
    </row>
    <row r="884" spans="1:1" x14ac:dyDescent="0.35">
      <c r="A884" s="497"/>
    </row>
    <row r="885" spans="1:1" x14ac:dyDescent="0.35">
      <c r="A885" s="497"/>
    </row>
    <row r="886" spans="1:1" x14ac:dyDescent="0.35">
      <c r="A886" s="497"/>
    </row>
    <row r="887" spans="1:1" x14ac:dyDescent="0.35">
      <c r="A887" s="497"/>
    </row>
    <row r="888" spans="1:1" x14ac:dyDescent="0.35">
      <c r="A888" s="497"/>
    </row>
    <row r="889" spans="1:1" x14ac:dyDescent="0.35">
      <c r="A889" s="497"/>
    </row>
    <row r="890" spans="1:1" x14ac:dyDescent="0.35">
      <c r="A890" s="497"/>
    </row>
    <row r="891" spans="1:1" x14ac:dyDescent="0.35">
      <c r="A891" s="497"/>
    </row>
    <row r="892" spans="1:1" x14ac:dyDescent="0.35">
      <c r="A892" s="497"/>
    </row>
    <row r="893" spans="1:1" x14ac:dyDescent="0.35">
      <c r="A893" s="497"/>
    </row>
    <row r="894" spans="1:1" x14ac:dyDescent="0.35">
      <c r="A894" s="497"/>
    </row>
    <row r="895" spans="1:1" x14ac:dyDescent="0.35">
      <c r="A895" s="497"/>
    </row>
    <row r="896" spans="1:1" x14ac:dyDescent="0.35">
      <c r="A896" s="497"/>
    </row>
    <row r="897" spans="1:1" x14ac:dyDescent="0.35">
      <c r="A897" s="497"/>
    </row>
    <row r="898" spans="1:1" x14ac:dyDescent="0.35">
      <c r="A898" s="497"/>
    </row>
    <row r="899" spans="1:1" x14ac:dyDescent="0.35">
      <c r="A899" s="497"/>
    </row>
    <row r="900" spans="1:1" x14ac:dyDescent="0.35">
      <c r="A900" s="497"/>
    </row>
    <row r="901" spans="1:1" x14ac:dyDescent="0.35">
      <c r="A901" s="497"/>
    </row>
    <row r="902" spans="1:1" x14ac:dyDescent="0.35">
      <c r="A902" s="497"/>
    </row>
    <row r="903" spans="1:1" x14ac:dyDescent="0.35">
      <c r="A903" s="497"/>
    </row>
    <row r="904" spans="1:1" x14ac:dyDescent="0.35">
      <c r="A904" s="497"/>
    </row>
    <row r="905" spans="1:1" x14ac:dyDescent="0.35">
      <c r="A905" s="497"/>
    </row>
    <row r="906" spans="1:1" x14ac:dyDescent="0.35">
      <c r="A906" s="497"/>
    </row>
    <row r="907" spans="1:1" x14ac:dyDescent="0.35">
      <c r="A907" s="497"/>
    </row>
    <row r="908" spans="1:1" x14ac:dyDescent="0.35">
      <c r="A908" s="497"/>
    </row>
    <row r="909" spans="1:1" x14ac:dyDescent="0.35">
      <c r="A909" s="497"/>
    </row>
    <row r="910" spans="1:1" x14ac:dyDescent="0.35">
      <c r="A910" s="497"/>
    </row>
    <row r="911" spans="1:1" x14ac:dyDescent="0.35">
      <c r="A911" s="497"/>
    </row>
    <row r="912" spans="1:1" x14ac:dyDescent="0.35">
      <c r="A912" s="497"/>
    </row>
    <row r="913" spans="1:1" x14ac:dyDescent="0.35">
      <c r="A913" s="497"/>
    </row>
    <row r="914" spans="1:1" x14ac:dyDescent="0.35">
      <c r="A914" s="497"/>
    </row>
    <row r="915" spans="1:1" x14ac:dyDescent="0.35">
      <c r="A915" s="497"/>
    </row>
    <row r="916" spans="1:1" x14ac:dyDescent="0.35">
      <c r="A916" s="497"/>
    </row>
    <row r="917" spans="1:1" x14ac:dyDescent="0.35">
      <c r="A917" s="497"/>
    </row>
    <row r="918" spans="1:1" x14ac:dyDescent="0.35">
      <c r="A918" s="497"/>
    </row>
    <row r="919" spans="1:1" x14ac:dyDescent="0.35">
      <c r="A919" s="497"/>
    </row>
    <row r="920" spans="1:1" x14ac:dyDescent="0.35">
      <c r="A920" s="497"/>
    </row>
    <row r="921" spans="1:1" x14ac:dyDescent="0.35">
      <c r="A921" s="497"/>
    </row>
    <row r="922" spans="1:1" x14ac:dyDescent="0.35">
      <c r="A922" s="497"/>
    </row>
    <row r="923" spans="1:1" x14ac:dyDescent="0.35">
      <c r="A923" s="497"/>
    </row>
    <row r="924" spans="1:1" x14ac:dyDescent="0.35">
      <c r="A924" s="497"/>
    </row>
    <row r="925" spans="1:1" x14ac:dyDescent="0.35">
      <c r="A925" s="497"/>
    </row>
    <row r="926" spans="1:1" x14ac:dyDescent="0.35">
      <c r="A926" s="497"/>
    </row>
    <row r="927" spans="1:1" x14ac:dyDescent="0.35">
      <c r="A927" s="497"/>
    </row>
    <row r="928" spans="1:1" x14ac:dyDescent="0.35">
      <c r="A928" s="497"/>
    </row>
    <row r="929" spans="1:1" x14ac:dyDescent="0.35">
      <c r="A929" s="497"/>
    </row>
    <row r="930" spans="1:1" x14ac:dyDescent="0.35">
      <c r="A930" s="497"/>
    </row>
    <row r="931" spans="1:1" x14ac:dyDescent="0.35">
      <c r="A931" s="497"/>
    </row>
    <row r="932" spans="1:1" x14ac:dyDescent="0.35">
      <c r="A932" s="497"/>
    </row>
    <row r="933" spans="1:1" x14ac:dyDescent="0.35">
      <c r="A933" s="497"/>
    </row>
    <row r="934" spans="1:1" x14ac:dyDescent="0.35">
      <c r="A934" s="497"/>
    </row>
    <row r="935" spans="1:1" x14ac:dyDescent="0.35">
      <c r="A935" s="497"/>
    </row>
    <row r="936" spans="1:1" x14ac:dyDescent="0.35">
      <c r="A936" s="497"/>
    </row>
    <row r="937" spans="1:1" x14ac:dyDescent="0.35">
      <c r="A937" s="497"/>
    </row>
  </sheetData>
  <sheetProtection algorithmName="SHA-512" hashValue="OqyV9DcSmv4Hcl7qCcJ48gXAZcpkO6WTKUmKg0lvyCcCfdCpDh48Zk0N2g/KEPe636O89gxLWxw9AZFLKR3bow==" saltValue="LrlYz5v4I+T+fP23oSHTYg==" spinCount="100000" sheet="1" formatCells="0" formatColumns="0" formatRows="0" sort="0" autoFilter="0"/>
  <mergeCells count="37">
    <mergeCell ref="B96:C96"/>
    <mergeCell ref="A70:H70"/>
    <mergeCell ref="B71:D71"/>
    <mergeCell ref="B72:D72"/>
    <mergeCell ref="B73:D73"/>
    <mergeCell ref="B87:C87"/>
    <mergeCell ref="B88:C88"/>
    <mergeCell ref="B90:C90"/>
    <mergeCell ref="F2:I2"/>
    <mergeCell ref="A86:D86"/>
    <mergeCell ref="B64:C64"/>
    <mergeCell ref="A1:J1"/>
    <mergeCell ref="B18:C18"/>
    <mergeCell ref="B19:C19"/>
    <mergeCell ref="B21:C21"/>
    <mergeCell ref="B20:C20"/>
    <mergeCell ref="A54:B54"/>
    <mergeCell ref="B55:C55"/>
    <mergeCell ref="B56:C56"/>
    <mergeCell ref="B57:C57"/>
    <mergeCell ref="B58:C58"/>
    <mergeCell ref="A101:XFD101"/>
    <mergeCell ref="B41:C41"/>
    <mergeCell ref="B13:C13"/>
    <mergeCell ref="A17:E17"/>
    <mergeCell ref="A3:J3"/>
    <mergeCell ref="B4:J4"/>
    <mergeCell ref="B5:J5"/>
    <mergeCell ref="B6:J6"/>
    <mergeCell ref="B27:C27"/>
    <mergeCell ref="B32:C32"/>
    <mergeCell ref="B33:C33"/>
    <mergeCell ref="B34:C34"/>
    <mergeCell ref="B35:C35"/>
    <mergeCell ref="B7:J7"/>
    <mergeCell ref="B74:D74"/>
    <mergeCell ref="B80:C80"/>
  </mergeCells>
  <pageMargins left="0.7" right="0.7" top="0.75" bottom="0.75" header="0.3" footer="0.3"/>
  <pageSetup paperSize="9" scale="10" orientation="portrait" verticalDpi="0" r:id="rId1"/>
  <colBreaks count="1" manualBreakCount="1">
    <brk id="10"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46B22-9515-451A-8805-C73976D4D618}">
  <dimension ref="A1:DH95"/>
  <sheetViews>
    <sheetView topLeftCell="E1" zoomScale="70" zoomScaleNormal="70" workbookViewId="0">
      <selection activeCell="E1" sqref="A1:XFD1048576"/>
    </sheetView>
  </sheetViews>
  <sheetFormatPr defaultColWidth="8.7265625" defaultRowHeight="14" x14ac:dyDescent="0.3"/>
  <cols>
    <col min="1" max="1" width="5.453125" style="2" bestFit="1" customWidth="1"/>
    <col min="2" max="2" width="55.453125" style="2" customWidth="1"/>
    <col min="3" max="3" width="36.453125" style="2" customWidth="1"/>
    <col min="4" max="4" width="34.81640625" style="2" customWidth="1"/>
    <col min="5" max="5" width="37.26953125" style="2" customWidth="1"/>
    <col min="6" max="6" width="41" style="2" customWidth="1"/>
    <col min="7" max="7" width="38.1796875" style="2" customWidth="1"/>
    <col min="8" max="8" width="38.26953125" style="2" customWidth="1"/>
    <col min="9" max="9" width="38.453125" style="2" customWidth="1"/>
    <col min="10" max="10" width="34.1796875" style="2" customWidth="1"/>
    <col min="11" max="11" width="33.81640625" style="2" customWidth="1"/>
    <col min="12" max="12" width="25.81640625" style="2" customWidth="1"/>
    <col min="13" max="13" width="26" style="2" customWidth="1"/>
    <col min="14" max="14" width="28.54296875" style="2" bestFit="1" customWidth="1"/>
    <col min="15" max="15" width="30.08984375" style="2" customWidth="1"/>
    <col min="16" max="112" width="8.7265625" style="5"/>
    <col min="113" max="16384" width="8.7265625" style="2"/>
  </cols>
  <sheetData>
    <row r="1" spans="1:112" s="25" customFormat="1" ht="165" customHeight="1" x14ac:dyDescent="0.35">
      <c r="A1" s="1291" t="s">
        <v>276</v>
      </c>
      <c r="B1" s="1158"/>
      <c r="C1" s="1158"/>
      <c r="D1" s="1158"/>
      <c r="E1" s="1158"/>
      <c r="F1" s="1158"/>
      <c r="G1" s="1135"/>
      <c r="H1" s="1135"/>
      <c r="I1" s="1135"/>
      <c r="J1" s="1135"/>
      <c r="K1" s="1135"/>
      <c r="L1" s="1135"/>
      <c r="M1" s="1135"/>
      <c r="N1" s="1135"/>
      <c r="O1" s="1135"/>
      <c r="P1" s="1135"/>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row>
    <row r="2" spans="1:112" s="6" customFormat="1" ht="23" x14ac:dyDescent="0.3">
      <c r="A2" s="1126" t="s">
        <v>1435</v>
      </c>
      <c r="B2" s="1297"/>
      <c r="C2" s="1297"/>
      <c r="D2" s="1297"/>
      <c r="E2" s="1297"/>
      <c r="F2" s="1298"/>
      <c r="G2" s="337"/>
      <c r="H2" s="337"/>
      <c r="I2" s="337"/>
      <c r="J2" s="337"/>
      <c r="K2" s="337"/>
      <c r="L2" s="337"/>
      <c r="M2" s="337"/>
      <c r="N2" s="337"/>
      <c r="O2" s="337"/>
      <c r="P2" s="337"/>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row>
    <row r="3" spans="1:112" s="403" customFormat="1" ht="23" x14ac:dyDescent="0.3">
      <c r="A3" s="1013" t="s">
        <v>3698</v>
      </c>
      <c r="B3" s="1014"/>
      <c r="C3" s="1014"/>
      <c r="D3" s="1014"/>
      <c r="E3" s="1014"/>
      <c r="F3" s="1072"/>
      <c r="G3" s="40"/>
      <c r="H3" s="40"/>
      <c r="I3" s="40"/>
      <c r="J3" s="40"/>
      <c r="K3" s="40"/>
      <c r="L3" s="40"/>
      <c r="M3" s="40"/>
      <c r="N3" s="40"/>
      <c r="O3" s="40"/>
      <c r="P3" s="40"/>
      <c r="Q3" s="40"/>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row>
    <row r="4" spans="1:112" s="403" customFormat="1" ht="23" x14ac:dyDescent="0.3">
      <c r="A4" s="614" t="s">
        <v>2</v>
      </c>
      <c r="B4" s="1006" t="s">
        <v>255</v>
      </c>
      <c r="C4" s="1006"/>
      <c r="D4" s="1006"/>
      <c r="E4" s="1006"/>
      <c r="F4" s="1006"/>
      <c r="G4" s="40"/>
      <c r="H4" s="40"/>
      <c r="I4" s="40"/>
      <c r="J4" s="40"/>
      <c r="K4" s="40"/>
      <c r="L4" s="40"/>
      <c r="M4" s="40"/>
      <c r="N4" s="40"/>
      <c r="O4" s="40"/>
      <c r="P4" s="40"/>
      <c r="Q4" s="40"/>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row>
    <row r="5" spans="1:112" x14ac:dyDescent="0.3">
      <c r="A5" s="266">
        <v>1</v>
      </c>
      <c r="B5" s="1007" t="s">
        <v>3699</v>
      </c>
      <c r="C5" s="1007"/>
      <c r="D5" s="1007"/>
      <c r="E5" s="1007"/>
      <c r="F5" s="1007"/>
      <c r="G5" s="24"/>
      <c r="H5" s="24"/>
      <c r="I5" s="24"/>
      <c r="J5" s="24"/>
      <c r="K5" s="24"/>
      <c r="L5" s="24"/>
      <c r="M5" s="5"/>
      <c r="N5" s="5"/>
      <c r="O5" s="5"/>
    </row>
    <row r="6" spans="1:112" x14ac:dyDescent="0.3">
      <c r="A6" s="266">
        <v>2</v>
      </c>
      <c r="B6" s="1029" t="s">
        <v>3700</v>
      </c>
      <c r="C6" s="1029"/>
      <c r="D6" s="1029"/>
      <c r="E6" s="1029"/>
      <c r="F6" s="1029"/>
      <c r="G6" s="24"/>
      <c r="H6" s="24"/>
      <c r="I6" s="24"/>
      <c r="J6" s="24"/>
      <c r="K6" s="24"/>
      <c r="L6" s="24"/>
      <c r="M6" s="5"/>
      <c r="N6" s="5"/>
      <c r="O6" s="5"/>
    </row>
    <row r="7" spans="1:112" ht="14.5" customHeight="1" x14ac:dyDescent="0.3">
      <c r="A7" s="266">
        <v>3</v>
      </c>
      <c r="B7" s="1009" t="s">
        <v>3701</v>
      </c>
      <c r="C7" s="1009"/>
      <c r="D7" s="1009"/>
      <c r="E7" s="1009"/>
      <c r="F7" s="1009"/>
      <c r="G7" s="191"/>
      <c r="H7" s="191"/>
      <c r="I7" s="191"/>
      <c r="J7" s="191"/>
      <c r="K7" s="191"/>
      <c r="L7" s="191"/>
      <c r="M7" s="40"/>
      <c r="N7" s="5"/>
      <c r="O7" s="5"/>
    </row>
    <row r="8" spans="1:112" s="463" customFormat="1" ht="38.5" customHeight="1" x14ac:dyDescent="0.3">
      <c r="A8" s="36">
        <v>4</v>
      </c>
      <c r="B8" s="37" t="s">
        <v>281</v>
      </c>
      <c r="C8" s="207" t="s">
        <v>3702</v>
      </c>
      <c r="D8" s="207" t="s">
        <v>3703</v>
      </c>
      <c r="E8" s="36" t="s">
        <v>2536</v>
      </c>
      <c r="F8" s="207" t="s">
        <v>3704</v>
      </c>
      <c r="G8" s="497"/>
      <c r="H8" s="497"/>
      <c r="I8" s="497"/>
      <c r="J8" s="497"/>
      <c r="K8" s="497"/>
      <c r="L8" s="497"/>
      <c r="M8" s="513"/>
      <c r="N8" s="513"/>
      <c r="O8" s="48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row>
    <row r="9" spans="1:112" ht="15" customHeight="1" x14ac:dyDescent="0.3">
      <c r="A9" s="30" t="s">
        <v>285</v>
      </c>
      <c r="B9" s="42" t="s">
        <v>286</v>
      </c>
      <c r="C9" s="43" t="s">
        <v>3621</v>
      </c>
      <c r="D9" s="43" t="s">
        <v>3621</v>
      </c>
      <c r="E9" s="43" t="s">
        <v>3705</v>
      </c>
      <c r="F9" s="303" t="s">
        <v>2527</v>
      </c>
      <c r="G9" s="458"/>
      <c r="H9" s="40"/>
      <c r="I9" s="40"/>
      <c r="J9" s="40"/>
      <c r="K9" s="40"/>
      <c r="L9" s="40"/>
      <c r="M9" s="40"/>
      <c r="N9" s="40"/>
      <c r="O9" s="5"/>
    </row>
    <row r="10" spans="1:112" x14ac:dyDescent="0.3">
      <c r="A10" s="30" t="s">
        <v>290</v>
      </c>
      <c r="B10" s="42" t="s">
        <v>291</v>
      </c>
      <c r="C10" s="43" t="s">
        <v>3706</v>
      </c>
      <c r="D10" s="43" t="s">
        <v>3707</v>
      </c>
      <c r="E10" s="43" t="s">
        <v>3708</v>
      </c>
      <c r="F10" s="303" t="s">
        <v>3709</v>
      </c>
      <c r="G10" s="458"/>
      <c r="H10" s="40"/>
      <c r="I10" s="40"/>
      <c r="J10" s="40"/>
      <c r="K10" s="40"/>
      <c r="L10" s="40"/>
      <c r="M10" s="40"/>
      <c r="N10" s="40"/>
      <c r="O10" s="5"/>
    </row>
    <row r="11" spans="1:112" x14ac:dyDescent="0.3">
      <c r="A11" s="30" t="s">
        <v>295</v>
      </c>
      <c r="B11" s="42" t="s">
        <v>296</v>
      </c>
      <c r="C11" s="42" t="s">
        <v>1547</v>
      </c>
      <c r="D11" s="42" t="s">
        <v>1547</v>
      </c>
      <c r="E11" s="852" t="s">
        <v>298</v>
      </c>
      <c r="F11" s="42" t="s">
        <v>297</v>
      </c>
      <c r="G11" s="464"/>
      <c r="H11" s="32"/>
      <c r="I11" s="32"/>
      <c r="J11" s="32"/>
      <c r="K11" s="853"/>
      <c r="L11" s="853"/>
      <c r="M11" s="853"/>
      <c r="N11" s="853"/>
      <c r="O11" s="5"/>
    </row>
    <row r="12" spans="1:112" x14ac:dyDescent="0.3">
      <c r="A12" s="30" t="s">
        <v>299</v>
      </c>
      <c r="B12" s="42" t="s">
        <v>300</v>
      </c>
      <c r="C12" s="42" t="s">
        <v>301</v>
      </c>
      <c r="D12" s="42" t="s">
        <v>301</v>
      </c>
      <c r="E12" s="42" t="s">
        <v>3710</v>
      </c>
      <c r="F12" s="42" t="s">
        <v>301</v>
      </c>
      <c r="G12" s="464"/>
      <c r="H12" s="32"/>
      <c r="I12" s="32"/>
      <c r="J12" s="32"/>
      <c r="K12" s="32"/>
      <c r="L12" s="32"/>
      <c r="M12" s="32"/>
      <c r="N12" s="32"/>
      <c r="O12" s="5"/>
    </row>
    <row r="13" spans="1:112" ht="22.5" customHeight="1" x14ac:dyDescent="0.3">
      <c r="A13" s="30" t="s">
        <v>304</v>
      </c>
      <c r="B13" s="63" t="s">
        <v>305</v>
      </c>
      <c r="C13" s="63"/>
      <c r="D13" s="63"/>
      <c r="E13" s="63"/>
      <c r="F13" s="63"/>
      <c r="G13" s="35"/>
      <c r="H13" s="35"/>
      <c r="I13" s="35"/>
      <c r="J13" s="35"/>
      <c r="K13" s="35"/>
      <c r="L13" s="35"/>
      <c r="M13" s="5"/>
      <c r="N13" s="5"/>
      <c r="O13" s="5"/>
    </row>
    <row r="14" spans="1:112" ht="22" customHeight="1" x14ac:dyDescent="0.3">
      <c r="A14" s="30" t="s">
        <v>306</v>
      </c>
      <c r="B14" s="133" t="s">
        <v>3711</v>
      </c>
      <c r="C14" s="171"/>
      <c r="D14" s="854"/>
      <c r="E14" s="854"/>
      <c r="F14" s="133"/>
      <c r="G14" s="105"/>
      <c r="H14" s="105"/>
      <c r="I14" s="105"/>
      <c r="J14" s="105"/>
      <c r="K14" s="5"/>
      <c r="L14" s="5"/>
      <c r="M14" s="5"/>
      <c r="N14" s="5"/>
      <c r="O14" s="5"/>
    </row>
    <row r="15" spans="1:112" ht="14.5" customHeight="1" x14ac:dyDescent="0.3">
      <c r="A15" s="30" t="s">
        <v>308</v>
      </c>
      <c r="B15" s="133" t="s">
        <v>3643</v>
      </c>
      <c r="C15" s="133"/>
      <c r="D15" s="854"/>
      <c r="E15" s="854"/>
      <c r="F15" s="133"/>
      <c r="G15" s="105"/>
      <c r="H15" s="105"/>
      <c r="I15" s="105"/>
      <c r="J15" s="105"/>
      <c r="K15" s="5"/>
      <c r="L15" s="5"/>
      <c r="M15" s="5"/>
      <c r="N15" s="5"/>
      <c r="O15" s="5"/>
    </row>
    <row r="16" spans="1:112" ht="17.5" customHeight="1" x14ac:dyDescent="0.3">
      <c r="A16" s="30" t="s">
        <v>310</v>
      </c>
      <c r="B16" s="133" t="s">
        <v>3712</v>
      </c>
      <c r="C16" s="171"/>
      <c r="D16" s="854"/>
      <c r="E16" s="854"/>
      <c r="F16" s="133"/>
      <c r="G16" s="105"/>
      <c r="H16" s="105"/>
      <c r="I16" s="105"/>
      <c r="J16" s="105"/>
      <c r="K16" s="5"/>
      <c r="L16" s="5"/>
      <c r="M16" s="5"/>
      <c r="N16" s="5"/>
      <c r="O16" s="5"/>
    </row>
    <row r="17" spans="1:112" ht="15.65" customHeight="1" x14ac:dyDescent="0.3">
      <c r="A17" s="30" t="s">
        <v>312</v>
      </c>
      <c r="B17" s="133" t="s">
        <v>3713</v>
      </c>
      <c r="C17" s="171"/>
      <c r="D17" s="854"/>
      <c r="E17" s="854"/>
      <c r="F17" s="133"/>
      <c r="G17" s="105"/>
      <c r="H17" s="105"/>
      <c r="I17" s="105"/>
      <c r="J17" s="105"/>
      <c r="K17" s="5"/>
      <c r="L17" s="5"/>
      <c r="M17" s="5"/>
      <c r="N17" s="5"/>
      <c r="O17" s="5"/>
    </row>
    <row r="18" spans="1:112" ht="19" customHeight="1" x14ac:dyDescent="0.3">
      <c r="A18" s="30" t="s">
        <v>314</v>
      </c>
      <c r="B18" s="133" t="s">
        <v>3714</v>
      </c>
      <c r="C18" s="171"/>
      <c r="D18" s="854"/>
      <c r="E18" s="854"/>
      <c r="F18" s="133"/>
      <c r="G18" s="105"/>
      <c r="H18" s="105"/>
      <c r="I18" s="105"/>
      <c r="J18" s="105"/>
      <c r="K18" s="5"/>
      <c r="L18" s="5"/>
      <c r="M18" s="5"/>
      <c r="N18" s="5"/>
      <c r="O18" s="5"/>
    </row>
    <row r="19" spans="1:112" ht="22.5" customHeight="1" x14ac:dyDescent="0.3">
      <c r="A19" s="30" t="s">
        <v>316</v>
      </c>
      <c r="B19" s="133" t="s">
        <v>3715</v>
      </c>
      <c r="C19" s="181"/>
      <c r="D19" s="305"/>
      <c r="E19" s="305"/>
      <c r="F19" s="133"/>
      <c r="G19" s="105"/>
      <c r="H19" s="105"/>
      <c r="I19" s="105"/>
      <c r="J19" s="105"/>
      <c r="K19" s="5"/>
      <c r="L19" s="5"/>
      <c r="M19" s="5"/>
      <c r="N19" s="5"/>
      <c r="O19" s="5"/>
    </row>
    <row r="20" spans="1:112" x14ac:dyDescent="0.3">
      <c r="A20" s="30">
        <v>5</v>
      </c>
      <c r="B20" s="63" t="s">
        <v>354</v>
      </c>
      <c r="C20" s="63"/>
      <c r="D20" s="63"/>
      <c r="E20" s="63"/>
      <c r="F20" s="63"/>
      <c r="G20" s="35"/>
      <c r="H20" s="35"/>
      <c r="I20" s="35"/>
      <c r="J20" s="35"/>
      <c r="K20" s="35"/>
      <c r="L20" s="48"/>
      <c r="M20" s="5"/>
      <c r="N20" s="5"/>
      <c r="O20" s="5"/>
    </row>
    <row r="21" spans="1:112" ht="61.4" customHeight="1" x14ac:dyDescent="0.3">
      <c r="A21" s="30">
        <v>6</v>
      </c>
      <c r="B21" s="1000" t="s">
        <v>1912</v>
      </c>
      <c r="C21" s="1000"/>
      <c r="D21" s="1000"/>
      <c r="E21" s="1000"/>
      <c r="F21" s="1000"/>
      <c r="G21" s="84"/>
      <c r="H21" s="84"/>
      <c r="I21" s="84"/>
      <c r="J21" s="84"/>
      <c r="K21" s="84"/>
      <c r="L21" s="84"/>
      <c r="M21" s="5"/>
      <c r="N21" s="5"/>
      <c r="O21" s="5"/>
    </row>
    <row r="22" spans="1:112" ht="29.5" customHeight="1" x14ac:dyDescent="0.3">
      <c r="A22" s="66">
        <v>7</v>
      </c>
      <c r="B22" s="67" t="s">
        <v>356</v>
      </c>
      <c r="C22" s="578">
        <v>192066.49</v>
      </c>
      <c r="D22" s="68">
        <v>205071.51</v>
      </c>
      <c r="E22" s="68">
        <v>279655</v>
      </c>
      <c r="F22" s="111">
        <v>440731.95065890875</v>
      </c>
      <c r="G22" s="114"/>
      <c r="H22" s="645"/>
      <c r="I22" s="645"/>
      <c r="J22" s="74"/>
      <c r="K22" s="74"/>
      <c r="L22" s="855"/>
      <c r="M22" s="5"/>
      <c r="N22" s="5"/>
      <c r="O22" s="5"/>
    </row>
    <row r="23" spans="1:112" ht="17.5" customHeight="1" x14ac:dyDescent="0.3">
      <c r="A23" s="66"/>
      <c r="B23" s="82" t="s">
        <v>3716</v>
      </c>
      <c r="C23" s="856">
        <v>6</v>
      </c>
      <c r="D23" s="856">
        <v>6</v>
      </c>
      <c r="E23" s="856">
        <v>6</v>
      </c>
      <c r="F23" s="856">
        <f>90*(1-(F22-C22)/C22)</f>
        <v>-26.521583016911432</v>
      </c>
      <c r="G23" s="855"/>
      <c r="H23" s="855"/>
      <c r="I23" s="855"/>
      <c r="J23" s="855"/>
      <c r="K23" s="855"/>
      <c r="L23" s="855"/>
      <c r="M23" s="5"/>
      <c r="N23" s="5"/>
      <c r="O23" s="5"/>
    </row>
    <row r="24" spans="1:112" ht="18.649999999999999" customHeight="1" x14ac:dyDescent="0.3">
      <c r="A24" s="66"/>
      <c r="B24" s="82" t="s">
        <v>3717</v>
      </c>
      <c r="C24" s="856">
        <f>90*(1-(C22-C22)/C22)</f>
        <v>90</v>
      </c>
      <c r="D24" s="856">
        <f>90*(1-(D22-C22)/C22)</f>
        <v>83.906007237389503</v>
      </c>
      <c r="E24" s="856">
        <f>90*(1-(E22-C22)/C22)</f>
        <v>48.957099179560146</v>
      </c>
      <c r="F24" s="856">
        <v>9</v>
      </c>
      <c r="G24" s="855"/>
      <c r="H24" s="855"/>
      <c r="I24" s="855"/>
      <c r="J24" s="855"/>
      <c r="K24" s="855"/>
      <c r="L24" s="855"/>
      <c r="M24" s="5"/>
      <c r="N24" s="5"/>
      <c r="O24" s="5"/>
    </row>
    <row r="25" spans="1:112" ht="19" customHeight="1" x14ac:dyDescent="0.3">
      <c r="A25" s="66"/>
      <c r="B25" s="82" t="s">
        <v>3718</v>
      </c>
      <c r="C25" s="856">
        <f>SUM(C23:C24)</f>
        <v>96</v>
      </c>
      <c r="D25" s="856">
        <f>SUM(D23:D24)</f>
        <v>89.906007237389503</v>
      </c>
      <c r="E25" s="856">
        <f>SUM(E23:E24)</f>
        <v>54.957099179560146</v>
      </c>
      <c r="F25" s="856">
        <f>SUM(F23:F24)</f>
        <v>-17.521583016911432</v>
      </c>
      <c r="G25" s="113"/>
      <c r="H25" s="645"/>
      <c r="I25" s="645"/>
      <c r="J25" s="855"/>
      <c r="K25" s="855"/>
      <c r="L25" s="855"/>
      <c r="M25" s="5"/>
      <c r="N25" s="5"/>
      <c r="O25" s="5"/>
    </row>
    <row r="26" spans="1:112" x14ac:dyDescent="0.3">
      <c r="A26" s="30">
        <v>8</v>
      </c>
      <c r="B26" s="63" t="s">
        <v>365</v>
      </c>
      <c r="C26" s="857" t="s">
        <v>3628</v>
      </c>
      <c r="D26" s="857" t="s">
        <v>3628</v>
      </c>
      <c r="E26" s="852" t="s">
        <v>368</v>
      </c>
      <c r="F26" s="145" t="s">
        <v>3719</v>
      </c>
      <c r="G26" s="858"/>
      <c r="H26" s="859"/>
      <c r="I26" s="859"/>
      <c r="J26" s="855"/>
      <c r="K26" s="853"/>
      <c r="L26" s="855"/>
      <c r="M26" s="5"/>
      <c r="N26" s="5"/>
      <c r="O26" s="5"/>
    </row>
    <row r="27" spans="1:112" x14ac:dyDescent="0.3">
      <c r="A27" s="1116"/>
      <c r="B27" s="1117"/>
      <c r="C27" s="1117"/>
      <c r="D27" s="1117"/>
      <c r="E27" s="1117"/>
      <c r="F27" s="1117"/>
      <c r="G27" s="1118"/>
      <c r="H27" s="1119"/>
      <c r="I27" s="1119"/>
      <c r="J27" s="1119"/>
      <c r="K27" s="1119"/>
      <c r="L27" s="1119"/>
      <c r="M27" s="1119"/>
      <c r="N27" s="1119"/>
      <c r="O27" s="1120"/>
      <c r="P27" s="528"/>
    </row>
    <row r="28" spans="1:112" s="403" customFormat="1" ht="23" x14ac:dyDescent="0.3">
      <c r="A28" s="85" t="s">
        <v>2</v>
      </c>
      <c r="B28" s="1006" t="s">
        <v>257</v>
      </c>
      <c r="C28" s="1006"/>
      <c r="D28" s="1006"/>
      <c r="E28" s="1006"/>
      <c r="F28" s="1006"/>
      <c r="G28" s="1006"/>
      <c r="H28" s="570"/>
      <c r="I28" s="570"/>
      <c r="J28" s="28"/>
      <c r="K28" s="28"/>
      <c r="L28" s="28"/>
      <c r="M28" s="28"/>
      <c r="N28" s="28"/>
      <c r="O28" s="28"/>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row>
    <row r="29" spans="1:112" x14ac:dyDescent="0.3">
      <c r="A29" s="30">
        <v>1</v>
      </c>
      <c r="B29" s="1007" t="s">
        <v>3720</v>
      </c>
      <c r="C29" s="1007"/>
      <c r="D29" s="1007"/>
      <c r="E29" s="1007"/>
      <c r="F29" s="1007"/>
      <c r="G29" s="1007"/>
      <c r="H29" s="505"/>
      <c r="I29" s="505"/>
      <c r="J29" s="24"/>
      <c r="K29" s="24"/>
      <c r="L29" s="24"/>
      <c r="M29" s="24"/>
      <c r="N29" s="24"/>
      <c r="O29" s="24"/>
    </row>
    <row r="30" spans="1:112" x14ac:dyDescent="0.3">
      <c r="A30" s="30">
        <v>2</v>
      </c>
      <c r="B30" s="1029" t="s">
        <v>3721</v>
      </c>
      <c r="C30" s="1029"/>
      <c r="D30" s="1029"/>
      <c r="E30" s="1029"/>
      <c r="F30" s="1029"/>
      <c r="G30" s="1029"/>
      <c r="H30" s="505"/>
      <c r="I30" s="505"/>
      <c r="J30" s="24"/>
      <c r="K30" s="24"/>
      <c r="L30" s="24"/>
      <c r="M30" s="24"/>
      <c r="N30" s="24"/>
      <c r="O30" s="24"/>
    </row>
    <row r="31" spans="1:112" ht="15" customHeight="1" x14ac:dyDescent="0.3">
      <c r="A31" s="30">
        <v>3</v>
      </c>
      <c r="B31" s="1009" t="s">
        <v>3722</v>
      </c>
      <c r="C31" s="1009"/>
      <c r="D31" s="1009"/>
      <c r="E31" s="1009"/>
      <c r="F31" s="1009"/>
      <c r="G31" s="1009"/>
      <c r="H31" s="223"/>
      <c r="I31" s="223"/>
      <c r="J31" s="191"/>
      <c r="K31" s="191"/>
      <c r="L31" s="191"/>
      <c r="M31" s="191"/>
      <c r="N31" s="191"/>
      <c r="O31" s="191"/>
    </row>
    <row r="32" spans="1:112" s="463" customFormat="1" ht="24" customHeight="1" x14ac:dyDescent="0.3">
      <c r="A32" s="36">
        <v>4</v>
      </c>
      <c r="B32" s="37" t="s">
        <v>281</v>
      </c>
      <c r="C32" s="289" t="s">
        <v>707</v>
      </c>
      <c r="D32" s="289" t="s">
        <v>760</v>
      </c>
      <c r="E32" s="289" t="s">
        <v>284</v>
      </c>
      <c r="F32" s="289" t="s">
        <v>1646</v>
      </c>
      <c r="G32" s="289" t="s">
        <v>578</v>
      </c>
      <c r="H32" s="36" t="s">
        <v>4263</v>
      </c>
      <c r="I32" s="36" t="s">
        <v>3620</v>
      </c>
      <c r="J32" s="484"/>
      <c r="K32" s="484"/>
      <c r="L32" s="484"/>
      <c r="M32" s="485"/>
      <c r="N32" s="485"/>
      <c r="O32" s="48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row>
    <row r="33" spans="1:15" ht="15" customHeight="1" x14ac:dyDescent="0.3">
      <c r="A33" s="30" t="s">
        <v>285</v>
      </c>
      <c r="B33" s="42" t="s">
        <v>286</v>
      </c>
      <c r="C33" s="43" t="s">
        <v>3621</v>
      </c>
      <c r="D33" s="486" t="s">
        <v>3723</v>
      </c>
      <c r="E33" s="486" t="s">
        <v>3724</v>
      </c>
      <c r="F33" s="486" t="s">
        <v>3725</v>
      </c>
      <c r="G33" s="43" t="s">
        <v>2527</v>
      </c>
      <c r="H33" s="973" t="s">
        <v>4261</v>
      </c>
      <c r="I33" s="973" t="s">
        <v>4261</v>
      </c>
      <c r="J33" s="487"/>
      <c r="K33" s="487"/>
      <c r="L33" s="487"/>
      <c r="M33" s="5"/>
      <c r="N33" s="5"/>
      <c r="O33" s="5"/>
    </row>
    <row r="34" spans="1:15" x14ac:dyDescent="0.3">
      <c r="A34" s="30" t="s">
        <v>290</v>
      </c>
      <c r="B34" s="42" t="s">
        <v>291</v>
      </c>
      <c r="C34" s="43" t="s">
        <v>3726</v>
      </c>
      <c r="D34" s="43" t="s">
        <v>3727</v>
      </c>
      <c r="E34" s="43" t="s">
        <v>3728</v>
      </c>
      <c r="F34" s="43" t="s">
        <v>3729</v>
      </c>
      <c r="G34" s="43" t="s">
        <v>3730</v>
      </c>
      <c r="H34" s="973" t="s">
        <v>4262</v>
      </c>
      <c r="I34" s="973" t="s">
        <v>4264</v>
      </c>
      <c r="J34" s="40"/>
      <c r="K34" s="40"/>
      <c r="L34" s="40"/>
      <c r="M34" s="5"/>
      <c r="N34" s="5"/>
      <c r="O34" s="5"/>
    </row>
    <row r="35" spans="1:15" x14ac:dyDescent="0.3">
      <c r="A35" s="30" t="s">
        <v>295</v>
      </c>
      <c r="B35" s="42" t="s">
        <v>296</v>
      </c>
      <c r="C35" s="42" t="s">
        <v>1547</v>
      </c>
      <c r="D35" s="42" t="s">
        <v>1547</v>
      </c>
      <c r="E35" s="852" t="s">
        <v>1587</v>
      </c>
      <c r="F35" s="852" t="s">
        <v>1495</v>
      </c>
      <c r="G35" s="852" t="s">
        <v>501</v>
      </c>
      <c r="H35" s="852" t="s">
        <v>298</v>
      </c>
      <c r="I35" s="852" t="s">
        <v>298</v>
      </c>
      <c r="J35" s="40"/>
      <c r="K35" s="40"/>
      <c r="L35" s="40"/>
      <c r="M35" s="5"/>
      <c r="N35" s="5"/>
      <c r="O35" s="5"/>
    </row>
    <row r="36" spans="1:15" x14ac:dyDescent="0.3">
      <c r="A36" s="30" t="s">
        <v>299</v>
      </c>
      <c r="B36" s="42" t="s">
        <v>300</v>
      </c>
      <c r="C36" s="42" t="s">
        <v>301</v>
      </c>
      <c r="D36" s="852" t="s">
        <v>769</v>
      </c>
      <c r="E36" s="852" t="s">
        <v>303</v>
      </c>
      <c r="F36" s="852" t="s">
        <v>3731</v>
      </c>
      <c r="G36" s="145" t="s">
        <v>2522</v>
      </c>
      <c r="H36" s="42" t="s">
        <v>4265</v>
      </c>
      <c r="I36" s="42" t="s">
        <v>4265</v>
      </c>
      <c r="J36" s="40"/>
      <c r="K36" s="40"/>
      <c r="L36" s="40"/>
      <c r="M36" s="5"/>
      <c r="N36" s="5"/>
      <c r="O36" s="5"/>
    </row>
    <row r="37" spans="1:15" x14ac:dyDescent="0.3">
      <c r="A37" s="30" t="s">
        <v>304</v>
      </c>
      <c r="B37" s="63" t="s">
        <v>305</v>
      </c>
      <c r="C37" s="63"/>
      <c r="D37" s="63"/>
      <c r="E37" s="63"/>
      <c r="F37" s="63"/>
      <c r="G37" s="63"/>
      <c r="H37" s="132"/>
      <c r="I37" s="132"/>
      <c r="J37" s="35"/>
      <c r="K37" s="35"/>
      <c r="L37" s="35"/>
      <c r="M37" s="35"/>
      <c r="N37" s="35"/>
      <c r="O37" s="35"/>
    </row>
    <row r="38" spans="1:15" ht="16" customHeight="1" x14ac:dyDescent="0.3">
      <c r="A38" s="30" t="s">
        <v>306</v>
      </c>
      <c r="B38" s="133" t="s">
        <v>3711</v>
      </c>
      <c r="C38" s="854"/>
      <c r="D38" s="860"/>
      <c r="E38" s="854"/>
      <c r="F38" s="171"/>
      <c r="G38" s="171"/>
      <c r="H38" s="103"/>
      <c r="I38" s="103"/>
      <c r="J38" s="105"/>
      <c r="K38" s="5"/>
      <c r="L38" s="5"/>
      <c r="M38" s="5"/>
      <c r="N38" s="5"/>
      <c r="O38" s="5"/>
    </row>
    <row r="39" spans="1:15" ht="19.5" customHeight="1" x14ac:dyDescent="0.3">
      <c r="A39" s="30" t="s">
        <v>308</v>
      </c>
      <c r="B39" s="133" t="s">
        <v>3643</v>
      </c>
      <c r="C39" s="854"/>
      <c r="D39" s="860"/>
      <c r="E39" s="861"/>
      <c r="F39" s="171"/>
      <c r="G39" s="171"/>
      <c r="H39" s="103"/>
      <c r="I39" s="103"/>
      <c r="J39" s="105"/>
      <c r="K39" s="5"/>
      <c r="L39" s="5"/>
      <c r="M39" s="5"/>
      <c r="N39" s="5"/>
      <c r="O39" s="5"/>
    </row>
    <row r="40" spans="1:15" ht="18" customHeight="1" x14ac:dyDescent="0.3">
      <c r="A40" s="30" t="s">
        <v>310</v>
      </c>
      <c r="B40" s="133" t="s">
        <v>3732</v>
      </c>
      <c r="C40" s="854"/>
      <c r="D40" s="860"/>
      <c r="E40" s="861"/>
      <c r="F40" s="171"/>
      <c r="G40" s="171"/>
      <c r="H40" s="103"/>
      <c r="I40" s="103"/>
      <c r="J40" s="105"/>
      <c r="K40" s="5"/>
      <c r="L40" s="5"/>
      <c r="M40" s="5"/>
      <c r="N40" s="5"/>
      <c r="O40" s="5"/>
    </row>
    <row r="41" spans="1:15" ht="15.65" customHeight="1" x14ac:dyDescent="0.3">
      <c r="A41" s="30" t="s">
        <v>312</v>
      </c>
      <c r="B41" s="133" t="s">
        <v>3733</v>
      </c>
      <c r="C41" s="854"/>
      <c r="D41" s="860"/>
      <c r="E41" s="861"/>
      <c r="F41" s="171"/>
      <c r="G41" s="171"/>
      <c r="H41" s="103"/>
      <c r="I41" s="103"/>
      <c r="J41" s="105"/>
      <c r="K41" s="5"/>
      <c r="L41" s="5"/>
      <c r="M41" s="5"/>
      <c r="N41" s="5"/>
      <c r="O41" s="5"/>
    </row>
    <row r="42" spans="1:15" ht="15" customHeight="1" x14ac:dyDescent="0.3">
      <c r="A42" s="30" t="s">
        <v>314</v>
      </c>
      <c r="B42" s="133" t="s">
        <v>3734</v>
      </c>
      <c r="C42" s="305"/>
      <c r="D42" s="860"/>
      <c r="E42" s="861"/>
      <c r="F42" s="171"/>
      <c r="G42" s="171"/>
      <c r="H42" s="103"/>
      <c r="I42" s="103"/>
      <c r="J42" s="105"/>
      <c r="K42" s="5"/>
      <c r="L42" s="5"/>
      <c r="M42" s="5"/>
      <c r="N42" s="5"/>
      <c r="O42" s="5"/>
    </row>
    <row r="43" spans="1:15" ht="20.149999999999999" customHeight="1" x14ac:dyDescent="0.3">
      <c r="A43" s="30" t="s">
        <v>316</v>
      </c>
      <c r="B43" s="133" t="s">
        <v>3715</v>
      </c>
      <c r="C43" s="53"/>
      <c r="D43" s="860"/>
      <c r="E43" s="854"/>
      <c r="F43" s="171"/>
      <c r="G43" s="171"/>
      <c r="H43" s="103"/>
      <c r="I43" s="103"/>
      <c r="J43" s="105"/>
      <c r="K43" s="5"/>
      <c r="L43" s="5"/>
      <c r="M43" s="5"/>
      <c r="N43" s="5"/>
      <c r="O43" s="5"/>
    </row>
    <row r="44" spans="1:15" x14ac:dyDescent="0.3">
      <c r="A44" s="30">
        <v>5</v>
      </c>
      <c r="B44" s="63" t="s">
        <v>354</v>
      </c>
      <c r="C44" s="63"/>
      <c r="D44" s="63"/>
      <c r="E44" s="63"/>
      <c r="F44" s="63"/>
      <c r="G44" s="63"/>
      <c r="H44" s="132"/>
      <c r="I44" s="132"/>
      <c r="J44" s="35"/>
      <c r="K44" s="35"/>
      <c r="L44" s="48"/>
      <c r="M44" s="5"/>
      <c r="N44" s="5"/>
      <c r="O44" s="5"/>
    </row>
    <row r="45" spans="1:15" ht="52.5" customHeight="1" x14ac:dyDescent="0.3">
      <c r="A45" s="30">
        <v>6</v>
      </c>
      <c r="B45" s="1020" t="s">
        <v>1912</v>
      </c>
      <c r="C45" s="1021"/>
      <c r="D45" s="1021"/>
      <c r="E45" s="1021"/>
      <c r="F45" s="1021"/>
      <c r="G45" s="1021"/>
      <c r="H45" s="1047"/>
      <c r="I45" s="1048"/>
      <c r="J45" s="84"/>
      <c r="K45" s="84"/>
      <c r="L45" s="84"/>
      <c r="M45" s="84"/>
      <c r="N45" s="84"/>
      <c r="O45" s="84"/>
    </row>
    <row r="46" spans="1:15" ht="29.5" customHeight="1" x14ac:dyDescent="0.3">
      <c r="A46" s="66">
        <v>7</v>
      </c>
      <c r="B46" s="67" t="s">
        <v>356</v>
      </c>
      <c r="C46" s="578">
        <v>305813.93</v>
      </c>
      <c r="D46" s="862">
        <v>526014.85</v>
      </c>
      <c r="E46" s="862">
        <v>598979.4</v>
      </c>
      <c r="F46" s="863">
        <v>653432.21</v>
      </c>
      <c r="G46" s="578">
        <v>710656.07</v>
      </c>
      <c r="H46" s="578">
        <v>366955</v>
      </c>
      <c r="I46" s="578">
        <v>522055</v>
      </c>
      <c r="J46" s="864"/>
      <c r="K46" s="864"/>
      <c r="L46" s="865"/>
      <c r="M46" s="5"/>
      <c r="N46" s="5"/>
      <c r="O46" s="5"/>
    </row>
    <row r="47" spans="1:15" ht="21.65" customHeight="1" x14ac:dyDescent="0.3">
      <c r="A47" s="66"/>
      <c r="B47" s="82" t="s">
        <v>3716</v>
      </c>
      <c r="C47" s="856">
        <v>6</v>
      </c>
      <c r="D47" s="866">
        <v>10</v>
      </c>
      <c r="E47" s="866">
        <v>10</v>
      </c>
      <c r="F47" s="856">
        <v>5</v>
      </c>
      <c r="G47" s="856">
        <v>9</v>
      </c>
      <c r="H47" s="856">
        <v>6</v>
      </c>
      <c r="I47" s="856">
        <v>6</v>
      </c>
      <c r="J47" s="864"/>
      <c r="K47" s="864"/>
      <c r="L47" s="865"/>
      <c r="M47" s="5"/>
      <c r="N47" s="5"/>
      <c r="O47" s="5"/>
    </row>
    <row r="48" spans="1:15" ht="22.5" customHeight="1" x14ac:dyDescent="0.3">
      <c r="A48" s="66"/>
      <c r="B48" s="82" t="s">
        <v>3717</v>
      </c>
      <c r="C48" s="856">
        <f>90*(1-(C46-C46)/C46)</f>
        <v>90</v>
      </c>
      <c r="D48" s="856">
        <f>90*(1-(D46-C46)/C46)</f>
        <v>25.195617805899168</v>
      </c>
      <c r="E48" s="856">
        <f>90*(1-(E46-C46)/C46)</f>
        <v>3.7223987801994349</v>
      </c>
      <c r="F48" s="856">
        <f>90*(1-(F46-C46)/C46)</f>
        <v>-12.30287809322485</v>
      </c>
      <c r="G48" s="856">
        <f>90*(1-(G46-C46)/C46)</f>
        <v>-29.143665561604724</v>
      </c>
      <c r="H48" s="856">
        <f>90*(1-(H46-C46)/C46)</f>
        <v>72.006390944977554</v>
      </c>
      <c r="I48" s="856">
        <f>90*(1-(I46-C46)/C46)</f>
        <v>26.360988199589205</v>
      </c>
      <c r="J48" s="864"/>
      <c r="K48" s="864"/>
      <c r="L48" s="865"/>
      <c r="M48" s="5"/>
      <c r="N48" s="5"/>
      <c r="O48" s="5"/>
    </row>
    <row r="49" spans="1:112" ht="25" customHeight="1" x14ac:dyDescent="0.3">
      <c r="A49" s="66"/>
      <c r="B49" s="82" t="s">
        <v>3718</v>
      </c>
      <c r="C49" s="856">
        <f t="shared" ref="C49:I49" si="0">SUM(C47:C48)</f>
        <v>96</v>
      </c>
      <c r="D49" s="856">
        <f t="shared" si="0"/>
        <v>35.195617805899168</v>
      </c>
      <c r="E49" s="856">
        <f t="shared" si="0"/>
        <v>13.722398780199434</v>
      </c>
      <c r="F49" s="856">
        <f t="shared" si="0"/>
        <v>-7.3028780932248498</v>
      </c>
      <c r="G49" s="856">
        <f t="shared" si="0"/>
        <v>-20.143665561604724</v>
      </c>
      <c r="H49" s="856">
        <f t="shared" si="0"/>
        <v>78.006390944977554</v>
      </c>
      <c r="I49" s="856">
        <f t="shared" si="0"/>
        <v>32.360988199589201</v>
      </c>
      <c r="J49" s="864"/>
      <c r="K49" s="864"/>
      <c r="L49" s="865"/>
      <c r="M49" s="5"/>
      <c r="N49" s="5"/>
      <c r="O49" s="5"/>
    </row>
    <row r="50" spans="1:112" x14ac:dyDescent="0.3">
      <c r="A50" s="30">
        <v>8</v>
      </c>
      <c r="B50" s="63" t="s">
        <v>365</v>
      </c>
      <c r="C50" s="44" t="s">
        <v>821</v>
      </c>
      <c r="D50" s="44" t="s">
        <v>821</v>
      </c>
      <c r="E50" s="117" t="s">
        <v>366</v>
      </c>
      <c r="F50" s="117" t="s">
        <v>366</v>
      </c>
      <c r="G50" s="852" t="s">
        <v>3735</v>
      </c>
      <c r="H50" s="117" t="s">
        <v>366</v>
      </c>
      <c r="I50" s="117" t="s">
        <v>366</v>
      </c>
      <c r="J50" s="119"/>
      <c r="K50" s="853"/>
      <c r="L50" s="853"/>
      <c r="M50" s="5"/>
      <c r="N50" s="5"/>
      <c r="O50" s="5"/>
    </row>
    <row r="51" spans="1:112" x14ac:dyDescent="0.3">
      <c r="A51" s="1111"/>
      <c r="B51" s="1112"/>
      <c r="C51" s="1112"/>
      <c r="D51" s="1112"/>
      <c r="E51" s="1112"/>
      <c r="F51" s="1112"/>
      <c r="G51" s="1113"/>
      <c r="H51" s="1114"/>
      <c r="I51" s="1114"/>
      <c r="J51" s="1114"/>
      <c r="K51" s="1114"/>
      <c r="L51" s="1114"/>
      <c r="M51" s="1114"/>
      <c r="N51" s="1114"/>
      <c r="O51" s="1115"/>
    </row>
    <row r="52" spans="1:112" s="403" customFormat="1" ht="23" x14ac:dyDescent="0.3">
      <c r="A52" s="85" t="s">
        <v>2</v>
      </c>
      <c r="B52" s="1006" t="s">
        <v>259</v>
      </c>
      <c r="C52" s="1006"/>
      <c r="D52" s="1006"/>
      <c r="E52" s="1006"/>
      <c r="F52" s="1006"/>
      <c r="G52" s="570"/>
      <c r="H52" s="570"/>
      <c r="I52" s="28"/>
      <c r="J52" s="28"/>
      <c r="K52" s="28"/>
      <c r="L52" s="28"/>
      <c r="M52" s="28"/>
      <c r="N52" s="28"/>
      <c r="O52" s="28"/>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row>
    <row r="53" spans="1:112" x14ac:dyDescent="0.3">
      <c r="A53" s="30">
        <v>1</v>
      </c>
      <c r="B53" s="1007" t="s">
        <v>3736</v>
      </c>
      <c r="C53" s="1007"/>
      <c r="D53" s="1007"/>
      <c r="E53" s="1007"/>
      <c r="F53" s="1007"/>
      <c r="G53" s="505"/>
      <c r="H53" s="505"/>
      <c r="I53" s="24"/>
      <c r="J53" s="24"/>
      <c r="K53" s="24"/>
      <c r="L53" s="24"/>
      <c r="M53" s="24"/>
      <c r="N53" s="24"/>
      <c r="O53" s="24"/>
    </row>
    <row r="54" spans="1:112" x14ac:dyDescent="0.3">
      <c r="A54" s="30">
        <v>2</v>
      </c>
      <c r="B54" s="1029" t="s">
        <v>3737</v>
      </c>
      <c r="C54" s="1029"/>
      <c r="D54" s="1029"/>
      <c r="E54" s="1029"/>
      <c r="F54" s="1029"/>
      <c r="G54" s="505"/>
      <c r="H54" s="505"/>
      <c r="I54" s="24"/>
      <c r="J54" s="24"/>
      <c r="K54" s="24"/>
      <c r="L54" s="24"/>
      <c r="M54" s="24"/>
      <c r="N54" s="24"/>
      <c r="O54" s="24"/>
    </row>
    <row r="55" spans="1:112" ht="14.5" customHeight="1" x14ac:dyDescent="0.3">
      <c r="A55" s="30">
        <v>3</v>
      </c>
      <c r="B55" s="1009" t="s">
        <v>3722</v>
      </c>
      <c r="C55" s="1009"/>
      <c r="D55" s="1009"/>
      <c r="E55" s="1009"/>
      <c r="F55" s="1009"/>
      <c r="G55" s="223"/>
      <c r="H55" s="223"/>
      <c r="I55" s="191"/>
      <c r="J55" s="191"/>
      <c r="K55" s="191"/>
      <c r="L55" s="191"/>
      <c r="M55" s="191"/>
      <c r="N55" s="191"/>
      <c r="O55" s="191"/>
    </row>
    <row r="56" spans="1:112" s="463" customFormat="1" ht="15" customHeight="1" x14ac:dyDescent="0.3">
      <c r="A56" s="36">
        <v>4</v>
      </c>
      <c r="B56" s="37" t="s">
        <v>281</v>
      </c>
      <c r="C56" s="289" t="s">
        <v>3738</v>
      </c>
      <c r="D56" s="289" t="s">
        <v>284</v>
      </c>
      <c r="E56" s="289" t="s">
        <v>1646</v>
      </c>
      <c r="F56" s="289" t="s">
        <v>578</v>
      </c>
      <c r="G56" s="36" t="s">
        <v>4263</v>
      </c>
      <c r="H56" s="36" t="s">
        <v>3620</v>
      </c>
      <c r="I56" s="484"/>
      <c r="J56" s="484"/>
      <c r="K56" s="485"/>
      <c r="L56" s="485"/>
      <c r="M56" s="485"/>
      <c r="N56" s="485"/>
      <c r="O56" s="48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row>
    <row r="57" spans="1:112" ht="15" customHeight="1" x14ac:dyDescent="0.3">
      <c r="A57" s="30" t="s">
        <v>285</v>
      </c>
      <c r="B57" s="42" t="s">
        <v>286</v>
      </c>
      <c r="C57" s="43" t="s">
        <v>3621</v>
      </c>
      <c r="D57" s="486" t="s">
        <v>3724</v>
      </c>
      <c r="E57" s="486" t="s">
        <v>3725</v>
      </c>
      <c r="F57" s="43" t="s">
        <v>2527</v>
      </c>
      <c r="G57" s="973" t="s">
        <v>4261</v>
      </c>
      <c r="H57" s="973" t="s">
        <v>4261</v>
      </c>
      <c r="I57" s="487"/>
      <c r="J57" s="487"/>
      <c r="K57" s="5"/>
      <c r="L57" s="5"/>
      <c r="M57" s="5"/>
      <c r="N57" s="5"/>
      <c r="O57" s="487"/>
    </row>
    <row r="58" spans="1:112" x14ac:dyDescent="0.3">
      <c r="A58" s="30" t="s">
        <v>290</v>
      </c>
      <c r="B58" s="42" t="s">
        <v>291</v>
      </c>
      <c r="C58" s="43" t="s">
        <v>3726</v>
      </c>
      <c r="D58" s="43" t="s">
        <v>3728</v>
      </c>
      <c r="E58" s="103" t="s">
        <v>3739</v>
      </c>
      <c r="F58" s="43" t="s">
        <v>3730</v>
      </c>
      <c r="G58" s="973" t="s">
        <v>4262</v>
      </c>
      <c r="H58" s="973" t="s">
        <v>4264</v>
      </c>
      <c r="I58" s="40"/>
      <c r="J58" s="40"/>
      <c r="K58" s="5"/>
      <c r="L58" s="5"/>
      <c r="M58" s="5"/>
      <c r="N58" s="5"/>
      <c r="O58" s="40"/>
    </row>
    <row r="59" spans="1:112" x14ac:dyDescent="0.3">
      <c r="A59" s="30" t="s">
        <v>295</v>
      </c>
      <c r="B59" s="42" t="s">
        <v>296</v>
      </c>
      <c r="C59" s="42" t="s">
        <v>1547</v>
      </c>
      <c r="D59" s="852" t="s">
        <v>1587</v>
      </c>
      <c r="E59" s="104" t="s">
        <v>1495</v>
      </c>
      <c r="F59" s="852" t="s">
        <v>501</v>
      </c>
      <c r="G59" s="852" t="s">
        <v>298</v>
      </c>
      <c r="H59" s="852" t="s">
        <v>298</v>
      </c>
      <c r="I59" s="853"/>
      <c r="J59" s="853"/>
      <c r="K59" s="5"/>
      <c r="L59" s="5"/>
      <c r="M59" s="5"/>
      <c r="N59" s="5"/>
      <c r="O59" s="32"/>
    </row>
    <row r="60" spans="1:112" x14ac:dyDescent="0.3">
      <c r="A60" s="30" t="s">
        <v>299</v>
      </c>
      <c r="B60" s="42" t="s">
        <v>300</v>
      </c>
      <c r="C60" s="42" t="s">
        <v>301</v>
      </c>
      <c r="D60" s="852" t="s">
        <v>303</v>
      </c>
      <c r="E60" s="103" t="s">
        <v>3731</v>
      </c>
      <c r="F60" s="594" t="s">
        <v>2522</v>
      </c>
      <c r="G60" s="42" t="s">
        <v>4265</v>
      </c>
      <c r="H60" s="42" t="s">
        <v>4265</v>
      </c>
      <c r="I60" s="853"/>
      <c r="J60" s="853"/>
      <c r="K60" s="5"/>
      <c r="L60" s="5"/>
      <c r="M60" s="5"/>
      <c r="N60" s="5"/>
      <c r="O60" s="32"/>
    </row>
    <row r="61" spans="1:112" x14ac:dyDescent="0.3">
      <c r="A61" s="30" t="s">
        <v>304</v>
      </c>
      <c r="B61" s="63" t="s">
        <v>305</v>
      </c>
      <c r="C61" s="63"/>
      <c r="D61" s="63"/>
      <c r="E61" s="63"/>
      <c r="F61" s="63"/>
      <c r="G61" s="132"/>
      <c r="H61" s="132"/>
      <c r="I61" s="35"/>
      <c r="J61" s="35"/>
      <c r="K61" s="35"/>
      <c r="L61" s="35"/>
      <c r="M61" s="35"/>
      <c r="N61" s="35"/>
      <c r="O61" s="35"/>
    </row>
    <row r="62" spans="1:112" x14ac:dyDescent="0.3">
      <c r="A62" s="30" t="s">
        <v>306</v>
      </c>
      <c r="B62" s="133" t="s">
        <v>3711</v>
      </c>
      <c r="C62" s="854"/>
      <c r="D62" s="860"/>
      <c r="E62" s="861"/>
      <c r="F62" s="133"/>
      <c r="G62" s="103"/>
      <c r="H62" s="103"/>
      <c r="I62" s="105"/>
      <c r="J62" s="105"/>
      <c r="K62" s="5"/>
      <c r="L62" s="5"/>
      <c r="M62" s="5"/>
      <c r="N62" s="5"/>
      <c r="O62" s="5"/>
    </row>
    <row r="63" spans="1:112" ht="21" customHeight="1" x14ac:dyDescent="0.3">
      <c r="A63" s="30" t="s">
        <v>308</v>
      </c>
      <c r="B63" s="133" t="s">
        <v>3643</v>
      </c>
      <c r="C63" s="133"/>
      <c r="D63" s="133"/>
      <c r="E63" s="133"/>
      <c r="F63" s="133"/>
      <c r="G63" s="103"/>
      <c r="H63" s="103"/>
      <c r="I63" s="105"/>
      <c r="J63" s="105"/>
      <c r="K63" s="5"/>
      <c r="L63" s="5"/>
      <c r="M63" s="5"/>
      <c r="N63" s="5"/>
      <c r="O63" s="5"/>
    </row>
    <row r="64" spans="1:112" x14ac:dyDescent="0.3">
      <c r="A64" s="30" t="s">
        <v>310</v>
      </c>
      <c r="B64" s="133" t="s">
        <v>3732</v>
      </c>
      <c r="C64" s="133"/>
      <c r="D64" s="133"/>
      <c r="E64" s="133"/>
      <c r="F64" s="133"/>
      <c r="G64" s="103"/>
      <c r="H64" s="103"/>
      <c r="I64" s="105"/>
      <c r="J64" s="105"/>
      <c r="K64" s="5"/>
      <c r="L64" s="5"/>
      <c r="M64" s="5"/>
      <c r="N64" s="5"/>
      <c r="O64" s="5"/>
    </row>
    <row r="65" spans="1:112" x14ac:dyDescent="0.3">
      <c r="A65" s="30" t="s">
        <v>312</v>
      </c>
      <c r="B65" s="133" t="s">
        <v>3733</v>
      </c>
      <c r="C65" s="133"/>
      <c r="D65" s="133"/>
      <c r="E65" s="133"/>
      <c r="F65" s="133"/>
      <c r="G65" s="103"/>
      <c r="H65" s="103"/>
      <c r="I65" s="105"/>
      <c r="J65" s="105"/>
      <c r="K65" s="5"/>
      <c r="L65" s="5"/>
      <c r="M65" s="5"/>
      <c r="N65" s="5"/>
      <c r="O65" s="5"/>
    </row>
    <row r="66" spans="1:112" x14ac:dyDescent="0.3">
      <c r="A66" s="30" t="s">
        <v>314</v>
      </c>
      <c r="B66" s="133" t="s">
        <v>3734</v>
      </c>
      <c r="C66" s="133"/>
      <c r="D66" s="133"/>
      <c r="E66" s="133"/>
      <c r="F66" s="133"/>
      <c r="G66" s="103"/>
      <c r="H66" s="103"/>
      <c r="I66" s="105"/>
      <c r="J66" s="105"/>
      <c r="K66" s="5"/>
      <c r="L66" s="5"/>
      <c r="M66" s="5"/>
      <c r="N66" s="5"/>
      <c r="O66" s="5"/>
    </row>
    <row r="67" spans="1:112" x14ac:dyDescent="0.3">
      <c r="A67" s="30" t="s">
        <v>316</v>
      </c>
      <c r="B67" s="133" t="s">
        <v>3715</v>
      </c>
      <c r="C67" s="133"/>
      <c r="D67" s="133"/>
      <c r="E67" s="133"/>
      <c r="F67" s="133"/>
      <c r="G67" s="103"/>
      <c r="H67" s="103"/>
      <c r="I67" s="105"/>
      <c r="J67" s="105"/>
      <c r="K67" s="5"/>
      <c r="L67" s="5"/>
      <c r="M67" s="5"/>
      <c r="N67" s="5"/>
      <c r="O67" s="5"/>
    </row>
    <row r="68" spans="1:112" x14ac:dyDescent="0.3">
      <c r="A68" s="30">
        <v>5</v>
      </c>
      <c r="B68" s="63" t="s">
        <v>354</v>
      </c>
      <c r="C68" s="63"/>
      <c r="D68" s="63"/>
      <c r="E68" s="63"/>
      <c r="F68" s="63"/>
      <c r="G68" s="132"/>
      <c r="H68" s="132"/>
      <c r="I68" s="35"/>
      <c r="J68" s="35"/>
      <c r="K68" s="35"/>
      <c r="L68" s="35"/>
      <c r="M68" s="5"/>
      <c r="N68" s="5"/>
      <c r="O68" s="5"/>
    </row>
    <row r="69" spans="1:112" ht="44.5" customHeight="1" x14ac:dyDescent="0.3">
      <c r="A69" s="30">
        <v>6</v>
      </c>
      <c r="B69" s="1020" t="s">
        <v>1912</v>
      </c>
      <c r="C69" s="1021"/>
      <c r="D69" s="1021"/>
      <c r="E69" s="1021"/>
      <c r="F69" s="1021"/>
      <c r="G69" s="1047"/>
      <c r="H69" s="1048"/>
      <c r="I69" s="84"/>
      <c r="J69" s="84"/>
      <c r="K69" s="84"/>
      <c r="L69" s="84"/>
      <c r="M69" s="84"/>
      <c r="N69" s="84"/>
      <c r="O69" s="84"/>
    </row>
    <row r="70" spans="1:112" ht="29.5" customHeight="1" x14ac:dyDescent="0.3">
      <c r="A70" s="66">
        <v>7</v>
      </c>
      <c r="B70" s="67" t="s">
        <v>356</v>
      </c>
      <c r="C70" s="68">
        <v>346367.3</v>
      </c>
      <c r="D70" s="867">
        <v>636259.05000000005</v>
      </c>
      <c r="E70" s="868">
        <v>721720.04</v>
      </c>
      <c r="F70" s="868">
        <v>776157.03</v>
      </c>
      <c r="G70" s="868">
        <v>419155</v>
      </c>
      <c r="H70" s="868">
        <v>612355</v>
      </c>
      <c r="I70" s="870"/>
      <c r="J70" s="865"/>
      <c r="K70" s="5"/>
      <c r="L70" s="5"/>
      <c r="M70" s="5"/>
      <c r="N70" s="5"/>
      <c r="O70" s="75"/>
    </row>
    <row r="71" spans="1:112" ht="29.5" customHeight="1" x14ac:dyDescent="0.3">
      <c r="A71" s="66"/>
      <c r="B71" s="82" t="s">
        <v>3716</v>
      </c>
      <c r="C71" s="871">
        <v>6</v>
      </c>
      <c r="D71" s="871">
        <v>10</v>
      </c>
      <c r="E71" s="871">
        <v>5</v>
      </c>
      <c r="F71" s="871">
        <v>9</v>
      </c>
      <c r="G71" s="871">
        <v>6</v>
      </c>
      <c r="H71" s="871">
        <v>6</v>
      </c>
      <c r="I71" s="18"/>
      <c r="J71" s="18"/>
      <c r="K71" s="18"/>
      <c r="L71" s="18"/>
      <c r="M71" s="18"/>
      <c r="N71" s="18"/>
      <c r="O71" s="75"/>
    </row>
    <row r="72" spans="1:112" ht="29.5" customHeight="1" x14ac:dyDescent="0.3">
      <c r="A72" s="66"/>
      <c r="B72" s="82" t="s">
        <v>3717</v>
      </c>
      <c r="C72" s="871">
        <f>90*(1-(C70-C70)/C70)</f>
        <v>90</v>
      </c>
      <c r="D72" s="872">
        <f>90*(1-(D70-C70)/C70)</f>
        <v>14.674593993139634</v>
      </c>
      <c r="E72" s="872">
        <f>90*(1-(E70-C70)/C70)</f>
        <v>-7.5315700991404322</v>
      </c>
      <c r="F72" s="872">
        <f>90*(1-(F70-C70)/C70)</f>
        <v>-21.67646512820351</v>
      </c>
      <c r="G72" s="872">
        <f>90*(1-(G70-C70)/C70)</f>
        <v>71.086860682287266</v>
      </c>
      <c r="H72" s="872">
        <f>90*(1-(H70-C70)/C70)</f>
        <v>20.885816877055071</v>
      </c>
      <c r="I72" s="18"/>
      <c r="J72" s="18"/>
      <c r="K72" s="18"/>
      <c r="L72" s="18"/>
      <c r="M72" s="18"/>
      <c r="N72" s="18"/>
      <c r="O72" s="75"/>
    </row>
    <row r="73" spans="1:112" ht="29.5" customHeight="1" x14ac:dyDescent="0.3">
      <c r="A73" s="66"/>
      <c r="B73" s="82" t="s">
        <v>3718</v>
      </c>
      <c r="C73" s="871">
        <f t="shared" ref="C73:H73" si="1">SUM(C71:C72)</f>
        <v>96</v>
      </c>
      <c r="D73" s="873">
        <f t="shared" si="1"/>
        <v>24.674593993139634</v>
      </c>
      <c r="E73" s="872">
        <f t="shared" si="1"/>
        <v>-2.5315700991404322</v>
      </c>
      <c r="F73" s="872">
        <f t="shared" si="1"/>
        <v>-12.67646512820351</v>
      </c>
      <c r="G73" s="873">
        <f t="shared" si="1"/>
        <v>77.086860682287266</v>
      </c>
      <c r="H73" s="873">
        <f t="shared" si="1"/>
        <v>26.885816877055071</v>
      </c>
      <c r="I73" s="18"/>
      <c r="J73" s="18"/>
      <c r="K73" s="18"/>
      <c r="L73" s="18"/>
      <c r="M73" s="18"/>
      <c r="N73" s="18"/>
      <c r="O73" s="75"/>
    </row>
    <row r="74" spans="1:112" x14ac:dyDescent="0.3">
      <c r="A74" s="30">
        <v>8</v>
      </c>
      <c r="B74" s="63" t="s">
        <v>365</v>
      </c>
      <c r="C74" s="44" t="s">
        <v>821</v>
      </c>
      <c r="D74" s="117" t="s">
        <v>366</v>
      </c>
      <c r="E74" s="852" t="s">
        <v>3740</v>
      </c>
      <c r="F74" s="117" t="s">
        <v>366</v>
      </c>
      <c r="G74" s="972"/>
      <c r="H74" s="972"/>
      <c r="I74" s="853"/>
      <c r="J74" s="853"/>
      <c r="K74" s="5"/>
      <c r="L74" s="5"/>
      <c r="M74" s="5"/>
      <c r="N74" s="5"/>
      <c r="O74" s="119"/>
    </row>
    <row r="75" spans="1:112" x14ac:dyDescent="0.3">
      <c r="A75" s="1116"/>
      <c r="B75" s="1117"/>
      <c r="C75" s="1117"/>
      <c r="D75" s="1117"/>
      <c r="E75" s="1117"/>
      <c r="F75" s="1117"/>
      <c r="G75" s="1118"/>
      <c r="H75" s="1118"/>
      <c r="I75" s="1118"/>
      <c r="J75" s="1118"/>
      <c r="K75" s="1118"/>
      <c r="L75" s="1118"/>
      <c r="M75" s="1118"/>
      <c r="N75" s="1118"/>
      <c r="O75" s="1127"/>
    </row>
    <row r="76" spans="1:112" s="403" customFormat="1" ht="23" x14ac:dyDescent="0.3">
      <c r="A76" s="85" t="s">
        <v>2</v>
      </c>
      <c r="B76" s="1013" t="s">
        <v>261</v>
      </c>
      <c r="C76" s="1042"/>
      <c r="D76" s="1042"/>
      <c r="E76" s="1042"/>
      <c r="F76" s="1042"/>
      <c r="G76" s="1042"/>
      <c r="H76" s="1042"/>
      <c r="I76" s="1042"/>
      <c r="J76" s="1042"/>
      <c r="K76" s="1042"/>
      <c r="L76" s="1042"/>
      <c r="M76" s="1042"/>
      <c r="N76" s="1042"/>
      <c r="O76" s="1043"/>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row>
    <row r="77" spans="1:112" x14ac:dyDescent="0.3">
      <c r="A77" s="30">
        <v>1</v>
      </c>
      <c r="B77" s="1016" t="s">
        <v>3741</v>
      </c>
      <c r="C77" s="1044"/>
      <c r="D77" s="1044"/>
      <c r="E77" s="1044"/>
      <c r="F77" s="1044"/>
      <c r="G77" s="1044"/>
      <c r="H77" s="1044"/>
      <c r="I77" s="1044"/>
      <c r="J77" s="1044"/>
      <c r="K77" s="1044"/>
      <c r="L77" s="1044"/>
      <c r="M77" s="1044"/>
      <c r="N77" s="1044"/>
      <c r="O77" s="1045"/>
    </row>
    <row r="78" spans="1:112" x14ac:dyDescent="0.3">
      <c r="A78" s="30">
        <v>2</v>
      </c>
      <c r="B78" s="1017" t="s">
        <v>3742</v>
      </c>
      <c r="C78" s="1032"/>
      <c r="D78" s="1032"/>
      <c r="E78" s="1032"/>
      <c r="F78" s="1032"/>
      <c r="G78" s="1032"/>
      <c r="H78" s="1032"/>
      <c r="I78" s="1032"/>
      <c r="J78" s="1032"/>
      <c r="K78" s="1032"/>
      <c r="L78" s="1032"/>
      <c r="M78" s="1032"/>
      <c r="N78" s="1032"/>
      <c r="O78" s="1033"/>
    </row>
    <row r="79" spans="1:112" ht="26.15" customHeight="1" x14ac:dyDescent="0.3">
      <c r="A79" s="30">
        <v>3</v>
      </c>
      <c r="B79" s="1018" t="s">
        <v>3743</v>
      </c>
      <c r="C79" s="1034"/>
      <c r="D79" s="1034"/>
      <c r="E79" s="1034"/>
      <c r="F79" s="1034"/>
      <c r="G79" s="1034"/>
      <c r="H79" s="1034"/>
      <c r="I79" s="1034"/>
      <c r="J79" s="1034"/>
      <c r="K79" s="1034"/>
      <c r="L79" s="1034"/>
      <c r="M79" s="1034"/>
      <c r="N79" s="1034"/>
      <c r="O79" s="1035"/>
    </row>
    <row r="80" spans="1:112" s="463" customFormat="1" ht="28.5" customHeight="1" x14ac:dyDescent="0.3">
      <c r="A80" s="36">
        <v>4</v>
      </c>
      <c r="B80" s="37" t="s">
        <v>281</v>
      </c>
      <c r="C80" s="289" t="s">
        <v>758</v>
      </c>
      <c r="D80" s="289" t="s">
        <v>1635</v>
      </c>
      <c r="E80" s="289" t="s">
        <v>3744</v>
      </c>
      <c r="F80" s="289" t="s">
        <v>282</v>
      </c>
      <c r="G80" s="289" t="s">
        <v>550</v>
      </c>
      <c r="H80" s="289" t="s">
        <v>760</v>
      </c>
      <c r="I80" s="289" t="s">
        <v>3745</v>
      </c>
      <c r="J80" s="460" t="s">
        <v>555</v>
      </c>
      <c r="K80" s="289" t="s">
        <v>2511</v>
      </c>
      <c r="L80" s="289" t="s">
        <v>2510</v>
      </c>
      <c r="M80" s="289" t="s">
        <v>2536</v>
      </c>
      <c r="N80" s="289" t="s">
        <v>551</v>
      </c>
      <c r="O80" s="289" t="s">
        <v>578</v>
      </c>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row>
    <row r="81" spans="1:15" ht="34.5" customHeight="1" x14ac:dyDescent="0.3">
      <c r="A81" s="30" t="s">
        <v>285</v>
      </c>
      <c r="B81" s="42" t="s">
        <v>286</v>
      </c>
      <c r="C81" s="609" t="s">
        <v>2512</v>
      </c>
      <c r="D81" s="43" t="s">
        <v>3746</v>
      </c>
      <c r="E81" s="43" t="s">
        <v>374</v>
      </c>
      <c r="F81" s="43" t="s">
        <v>2527</v>
      </c>
      <c r="G81" s="303" t="s">
        <v>2527</v>
      </c>
      <c r="H81" s="486" t="s">
        <v>3747</v>
      </c>
      <c r="I81" s="43" t="s">
        <v>374</v>
      </c>
      <c r="J81" s="486" t="s">
        <v>1442</v>
      </c>
      <c r="K81" s="303" t="s">
        <v>3748</v>
      </c>
      <c r="L81" s="303" t="s">
        <v>2514</v>
      </c>
      <c r="M81" s="43" t="s">
        <v>2537</v>
      </c>
      <c r="N81" s="303" t="s">
        <v>2527</v>
      </c>
      <c r="O81" s="43" t="s">
        <v>2527</v>
      </c>
    </row>
    <row r="82" spans="1:15" ht="26.5" customHeight="1" x14ac:dyDescent="0.3">
      <c r="A82" s="30" t="s">
        <v>290</v>
      </c>
      <c r="B82" s="42" t="s">
        <v>291</v>
      </c>
      <c r="C82" s="43" t="s">
        <v>3749</v>
      </c>
      <c r="D82" s="43" t="s">
        <v>3750</v>
      </c>
      <c r="E82" s="43" t="s">
        <v>3751</v>
      </c>
      <c r="F82" s="43" t="s">
        <v>3752</v>
      </c>
      <c r="G82" s="303" t="s">
        <v>3753</v>
      </c>
      <c r="H82" s="486" t="s">
        <v>3754</v>
      </c>
      <c r="I82" s="43" t="s">
        <v>3755</v>
      </c>
      <c r="J82" s="486" t="s">
        <v>3756</v>
      </c>
      <c r="K82" s="303" t="s">
        <v>3757</v>
      </c>
      <c r="L82" s="303" t="s">
        <v>3758</v>
      </c>
      <c r="M82" s="43" t="s">
        <v>3759</v>
      </c>
      <c r="N82" s="303" t="s">
        <v>3760</v>
      </c>
      <c r="O82" s="43" t="s">
        <v>3761</v>
      </c>
    </row>
    <row r="83" spans="1:15" x14ac:dyDescent="0.3">
      <c r="A83" s="30" t="s">
        <v>295</v>
      </c>
      <c r="B83" s="42" t="s">
        <v>296</v>
      </c>
      <c r="C83" s="42" t="s">
        <v>297</v>
      </c>
      <c r="D83" s="42" t="s">
        <v>297</v>
      </c>
      <c r="E83" s="42" t="s">
        <v>297</v>
      </c>
      <c r="F83" s="852" t="s">
        <v>791</v>
      </c>
      <c r="G83" s="852" t="s">
        <v>791</v>
      </c>
      <c r="H83" s="8" t="s">
        <v>1607</v>
      </c>
      <c r="I83" s="42" t="s">
        <v>297</v>
      </c>
      <c r="J83" s="303" t="s">
        <v>502</v>
      </c>
      <c r="K83" s="852" t="s">
        <v>502</v>
      </c>
      <c r="L83" s="852" t="s">
        <v>502</v>
      </c>
      <c r="M83" s="8" t="s">
        <v>791</v>
      </c>
      <c r="N83" s="852" t="s">
        <v>791</v>
      </c>
      <c r="O83" s="852" t="s">
        <v>791</v>
      </c>
    </row>
    <row r="84" spans="1:15" x14ac:dyDescent="0.3">
      <c r="A84" s="30" t="s">
        <v>299</v>
      </c>
      <c r="B84" s="42" t="s">
        <v>300</v>
      </c>
      <c r="C84" s="131" t="s">
        <v>301</v>
      </c>
      <c r="D84" s="42" t="s">
        <v>303</v>
      </c>
      <c r="E84" s="131" t="s">
        <v>3762</v>
      </c>
      <c r="F84" s="594" t="s">
        <v>301</v>
      </c>
      <c r="G84" s="594" t="s">
        <v>301</v>
      </c>
      <c r="H84" s="852" t="s">
        <v>769</v>
      </c>
      <c r="I84" s="131" t="s">
        <v>3762</v>
      </c>
      <c r="J84" s="303" t="s">
        <v>505</v>
      </c>
      <c r="K84" s="852" t="s">
        <v>3763</v>
      </c>
      <c r="L84" s="852" t="s">
        <v>3731</v>
      </c>
      <c r="M84" s="628" t="s">
        <v>815</v>
      </c>
      <c r="N84" s="594" t="s">
        <v>301</v>
      </c>
      <c r="O84" s="594" t="s">
        <v>301</v>
      </c>
    </row>
    <row r="85" spans="1:15" x14ac:dyDescent="0.3">
      <c r="A85" s="30" t="s">
        <v>304</v>
      </c>
      <c r="B85" s="63" t="s">
        <v>305</v>
      </c>
      <c r="C85" s="63"/>
      <c r="D85" s="63"/>
      <c r="E85" s="63"/>
      <c r="F85" s="63"/>
      <c r="G85" s="63"/>
      <c r="H85" s="63"/>
      <c r="I85" s="63"/>
      <c r="J85" s="63"/>
      <c r="K85" s="63"/>
      <c r="L85" s="63"/>
      <c r="M85" s="63"/>
      <c r="N85" s="63"/>
      <c r="O85" s="63"/>
    </row>
    <row r="86" spans="1:15" x14ac:dyDescent="0.3">
      <c r="A86" s="30" t="s">
        <v>306</v>
      </c>
      <c r="B86" s="133" t="s">
        <v>3764</v>
      </c>
      <c r="C86" s="133"/>
      <c r="D86" s="133"/>
      <c r="E86" s="133"/>
      <c r="F86" s="133"/>
      <c r="G86" s="103"/>
      <c r="H86" s="103"/>
      <c r="I86" s="103"/>
      <c r="J86" s="103"/>
      <c r="K86" s="8"/>
      <c r="L86" s="8"/>
      <c r="M86" s="8"/>
      <c r="N86" s="8"/>
      <c r="O86" s="8"/>
    </row>
    <row r="87" spans="1:15" x14ac:dyDescent="0.3">
      <c r="A87" s="30">
        <v>5</v>
      </c>
      <c r="B87" s="63" t="s">
        <v>354</v>
      </c>
      <c r="C87" s="63"/>
      <c r="D87" s="63"/>
      <c r="E87" s="63"/>
      <c r="F87" s="63"/>
      <c r="G87" s="63"/>
      <c r="H87" s="63"/>
      <c r="I87" s="63"/>
      <c r="J87" s="63"/>
      <c r="K87" s="63"/>
      <c r="L87" s="82"/>
      <c r="M87" s="8"/>
      <c r="N87" s="8"/>
      <c r="O87" s="8"/>
    </row>
    <row r="88" spans="1:15" ht="41.15" customHeight="1" x14ac:dyDescent="0.3">
      <c r="A88" s="30">
        <v>6</v>
      </c>
      <c r="B88" s="1020" t="s">
        <v>3765</v>
      </c>
      <c r="C88" s="1021"/>
      <c r="D88" s="1021"/>
      <c r="E88" s="1021"/>
      <c r="F88" s="1021"/>
      <c r="G88" s="1021"/>
      <c r="H88" s="1021"/>
      <c r="I88" s="1021"/>
      <c r="J88" s="1021"/>
      <c r="K88" s="1021"/>
      <c r="L88" s="1021"/>
      <c r="M88" s="1021"/>
      <c r="N88" s="1021"/>
      <c r="O88" s="1022"/>
    </row>
    <row r="89" spans="1:15" ht="51.5" customHeight="1" x14ac:dyDescent="0.3">
      <c r="A89" s="66">
        <v>7</v>
      </c>
      <c r="B89" s="67" t="s">
        <v>356</v>
      </c>
      <c r="C89" s="867">
        <v>155614.43</v>
      </c>
      <c r="D89" s="867">
        <v>184000</v>
      </c>
      <c r="E89" s="874">
        <v>198491</v>
      </c>
      <c r="F89" s="150">
        <v>226239.79</v>
      </c>
      <c r="G89" s="150">
        <v>247850.23999999999</v>
      </c>
      <c r="H89" s="867">
        <v>304796.21999999997</v>
      </c>
      <c r="I89" s="874">
        <v>290168</v>
      </c>
      <c r="J89" s="875">
        <v>273377.86141994607</v>
      </c>
      <c r="K89" s="867">
        <v>275000</v>
      </c>
      <c r="L89" s="867">
        <v>284688.11</v>
      </c>
      <c r="M89" s="876">
        <v>319100</v>
      </c>
      <c r="N89" s="150">
        <v>353209.07</v>
      </c>
      <c r="O89" s="150">
        <v>405378.99</v>
      </c>
    </row>
    <row r="90" spans="1:15" ht="29.5" customHeight="1" x14ac:dyDescent="0.3">
      <c r="A90" s="66"/>
      <c r="B90" s="82" t="s">
        <v>3716</v>
      </c>
      <c r="C90" s="866">
        <v>5</v>
      </c>
      <c r="D90" s="866">
        <v>9</v>
      </c>
      <c r="E90" s="866">
        <v>9</v>
      </c>
      <c r="F90" s="866">
        <v>9</v>
      </c>
      <c r="G90" s="866">
        <v>9</v>
      </c>
      <c r="H90" s="866">
        <v>10</v>
      </c>
      <c r="I90" s="866">
        <v>9</v>
      </c>
      <c r="J90" s="866">
        <v>4</v>
      </c>
      <c r="K90" s="866">
        <v>5</v>
      </c>
      <c r="L90" s="866">
        <v>9</v>
      </c>
      <c r="M90" s="856">
        <v>6</v>
      </c>
      <c r="N90" s="866">
        <v>9</v>
      </c>
      <c r="O90" s="866">
        <v>9</v>
      </c>
    </row>
    <row r="91" spans="1:15" ht="29.5" customHeight="1" x14ac:dyDescent="0.3">
      <c r="A91" s="66"/>
      <c r="B91" s="82" t="s">
        <v>3717</v>
      </c>
      <c r="C91" s="866">
        <f>90*(1-(C89-C89)/C89)</f>
        <v>90</v>
      </c>
      <c r="D91" s="856">
        <f>90*(1-(D89-C89)/C89)</f>
        <v>73.583133646410545</v>
      </c>
      <c r="E91" s="856">
        <f>90*(1-(E89-C89)/C89)</f>
        <v>65.202227068530846</v>
      </c>
      <c r="F91" s="856">
        <f>90*(1-(F89-C89)/C89)</f>
        <v>49.153644041879659</v>
      </c>
      <c r="G91" s="856">
        <f>90*(1-(G89-C89)/C89)</f>
        <v>36.655185512037669</v>
      </c>
      <c r="H91" s="856">
        <f>90*(1-(H89-C89)/C89)</f>
        <v>3.7203336477214908</v>
      </c>
      <c r="I91" s="856">
        <f>90*(1-(I89-C89)/C89)</f>
        <v>12.180601760389436</v>
      </c>
      <c r="J91" s="856">
        <f>90*(1-(J89-C89)/C89)</f>
        <v>21.891220963279899</v>
      </c>
      <c r="K91" s="856">
        <f>90*(1-(K89-C89)/C89)</f>
        <v>20.953053004146199</v>
      </c>
      <c r="L91" s="856">
        <f>90*(1-(L89-C89)/C89)</f>
        <v>15.349910030837112</v>
      </c>
      <c r="M91" s="856">
        <f>90*(1-(M89-C89)/C89)</f>
        <v>-4.5522937686434357</v>
      </c>
      <c r="N91" s="856">
        <f>90*(1-(N89-C89)/C89)</f>
        <v>-24.279360853617511</v>
      </c>
      <c r="O91" s="856">
        <f>90*(1-(O89-C89)/C89)</f>
        <v>-54.451966311864531</v>
      </c>
    </row>
    <row r="92" spans="1:15" ht="29.5" customHeight="1" x14ac:dyDescent="0.3">
      <c r="A92" s="66"/>
      <c r="B92" s="82" t="s">
        <v>3718</v>
      </c>
      <c r="C92" s="866">
        <f t="shared" ref="C92:O92" si="2">SUM(C90:C91)</f>
        <v>95</v>
      </c>
      <c r="D92" s="856">
        <f t="shared" si="2"/>
        <v>82.583133646410545</v>
      </c>
      <c r="E92" s="856">
        <f t="shared" si="2"/>
        <v>74.202227068530846</v>
      </c>
      <c r="F92" s="856">
        <f t="shared" si="2"/>
        <v>58.153644041879659</v>
      </c>
      <c r="G92" s="856">
        <f t="shared" si="2"/>
        <v>45.655185512037669</v>
      </c>
      <c r="H92" s="856">
        <f t="shared" si="2"/>
        <v>13.720333647721491</v>
      </c>
      <c r="I92" s="856">
        <f t="shared" si="2"/>
        <v>21.180601760389436</v>
      </c>
      <c r="J92" s="856">
        <f t="shared" si="2"/>
        <v>25.891220963279899</v>
      </c>
      <c r="K92" s="856">
        <f t="shared" si="2"/>
        <v>25.953053004146199</v>
      </c>
      <c r="L92" s="856">
        <f t="shared" si="2"/>
        <v>24.349910030837112</v>
      </c>
      <c r="M92" s="856">
        <f t="shared" si="2"/>
        <v>1.4477062313565643</v>
      </c>
      <c r="N92" s="856">
        <f t="shared" si="2"/>
        <v>-15.279360853617511</v>
      </c>
      <c r="O92" s="856">
        <f t="shared" si="2"/>
        <v>-45.451966311864531</v>
      </c>
    </row>
    <row r="93" spans="1:15" x14ac:dyDescent="0.3">
      <c r="A93" s="63"/>
      <c r="B93" s="63"/>
      <c r="C93" s="63"/>
      <c r="D93" s="63"/>
      <c r="E93" s="63"/>
      <c r="F93" s="63"/>
      <c r="G93" s="63"/>
      <c r="H93" s="63"/>
      <c r="I93" s="63"/>
      <c r="J93" s="63"/>
      <c r="K93" s="63"/>
      <c r="L93" s="63"/>
      <c r="M93" s="63"/>
      <c r="N93" s="63"/>
      <c r="O93" s="63"/>
    </row>
    <row r="94" spans="1:15" x14ac:dyDescent="0.3">
      <c r="A94" s="30">
        <v>8</v>
      </c>
      <c r="B94" s="63" t="s">
        <v>365</v>
      </c>
      <c r="C94" s="117" t="s">
        <v>366</v>
      </c>
      <c r="D94" s="117" t="s">
        <v>366</v>
      </c>
      <c r="E94" s="594" t="s">
        <v>524</v>
      </c>
      <c r="F94" s="852" t="s">
        <v>3766</v>
      </c>
      <c r="G94" s="594" t="s">
        <v>3719</v>
      </c>
      <c r="H94" s="594" t="s">
        <v>524</v>
      </c>
      <c r="I94" s="117" t="s">
        <v>366</v>
      </c>
      <c r="J94" s="852" t="s">
        <v>3766</v>
      </c>
      <c r="K94" s="852" t="s">
        <v>3766</v>
      </c>
      <c r="L94" s="852" t="s">
        <v>3766</v>
      </c>
      <c r="M94" s="117" t="s">
        <v>366</v>
      </c>
      <c r="N94" s="594" t="s">
        <v>3719</v>
      </c>
      <c r="O94" s="594" t="s">
        <v>3719</v>
      </c>
    </row>
    <row r="95" spans="1:15" x14ac:dyDescent="0.3">
      <c r="A95" s="8"/>
      <c r="B95" s="8"/>
      <c r="C95" s="8"/>
      <c r="D95" s="8"/>
      <c r="E95" s="8"/>
      <c r="F95" s="8"/>
      <c r="G95" s="8"/>
      <c r="H95" s="8"/>
      <c r="I95" s="8"/>
      <c r="J95" s="8"/>
      <c r="K95" s="8"/>
      <c r="L95" s="8"/>
      <c r="M95" s="8"/>
      <c r="N95" s="8"/>
      <c r="O95" s="8"/>
    </row>
  </sheetData>
  <sheetProtection algorithmName="SHA-512" hashValue="S6d593yMX4N8TRt9uBpno1NZdCrqpwD1Ob6uhofzWjiYtiNI7LGk4nz74v7T8YVu+pVq0GnOQzxiV+6Xt1ZDIg==" saltValue="hIVOjwRSixycpFeCdX4G0g==" spinCount="100000" sheet="1" formatCells="0" formatColumns="0" formatRows="0" sort="0" autoFilter="0"/>
  <mergeCells count="26">
    <mergeCell ref="B79:O79"/>
    <mergeCell ref="B88:O88"/>
    <mergeCell ref="A2:F2"/>
    <mergeCell ref="A3:F3"/>
    <mergeCell ref="A1:P1"/>
    <mergeCell ref="B55:F55"/>
    <mergeCell ref="A75:O75"/>
    <mergeCell ref="B76:O76"/>
    <mergeCell ref="B77:O77"/>
    <mergeCell ref="B78:O78"/>
    <mergeCell ref="B31:G31"/>
    <mergeCell ref="A51:O51"/>
    <mergeCell ref="B52:F52"/>
    <mergeCell ref="B53:F53"/>
    <mergeCell ref="B69:H69"/>
    <mergeCell ref="B4:F4"/>
    <mergeCell ref="B5:F5"/>
    <mergeCell ref="B6:F6"/>
    <mergeCell ref="B54:F54"/>
    <mergeCell ref="B7:F7"/>
    <mergeCell ref="B21:F21"/>
    <mergeCell ref="A27:O27"/>
    <mergeCell ref="B28:G28"/>
    <mergeCell ref="B29:G29"/>
    <mergeCell ref="B30:G30"/>
    <mergeCell ref="B45:I45"/>
  </mergeCells>
  <pageMargins left="0.7" right="0.7" top="0.75" bottom="0.75" header="0.3" footer="0.3"/>
  <pageSetup paperSize="9" scale="18"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E099-CDD6-4576-9F43-823A16B1D443}">
  <dimension ref="A1:HD657"/>
  <sheetViews>
    <sheetView topLeftCell="E44" zoomScaleNormal="100" zoomScaleSheetLayoutView="70" workbookViewId="0">
      <selection activeCell="E42" sqref="A1:XFD1048576"/>
    </sheetView>
  </sheetViews>
  <sheetFormatPr defaultColWidth="8.81640625" defaultRowHeight="14" x14ac:dyDescent="0.35"/>
  <cols>
    <col min="1" max="1" width="15.7265625" style="6" customWidth="1"/>
    <col min="2" max="2" width="46.1796875" style="6" customWidth="1"/>
    <col min="3" max="3" width="32.1796875" style="6" customWidth="1"/>
    <col min="4" max="4" width="39.54296875" style="6" customWidth="1"/>
    <col min="5" max="5" width="27.453125" style="6" customWidth="1"/>
    <col min="6" max="6" width="37.81640625" style="6" customWidth="1"/>
    <col min="7" max="7" width="35.54296875" style="6" customWidth="1"/>
    <col min="8" max="8" width="40" style="6" customWidth="1"/>
    <col min="9" max="9" width="32.81640625" style="6" customWidth="1"/>
    <col min="10" max="10" width="28.81640625" style="6" customWidth="1"/>
    <col min="11" max="11" width="32.81640625" style="6" customWidth="1"/>
    <col min="12" max="12" width="34" style="6" customWidth="1"/>
    <col min="13" max="13" width="27" style="6" customWidth="1"/>
    <col min="14" max="14" width="27.1796875" style="6" customWidth="1"/>
    <col min="15" max="15" width="31.453125" style="6" customWidth="1"/>
    <col min="16" max="16384" width="8.81640625" style="6"/>
  </cols>
  <sheetData>
    <row r="1" spans="1:212" ht="93" customHeight="1" x14ac:dyDescent="0.35">
      <c r="A1" s="1124" t="s">
        <v>276</v>
      </c>
      <c r="B1" s="1124"/>
      <c r="C1" s="1124"/>
      <c r="D1" s="1124"/>
      <c r="E1" s="1124"/>
      <c r="F1" s="1124"/>
      <c r="G1" s="1124"/>
      <c r="H1" s="11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70"/>
      <c r="AX1" s="270"/>
      <c r="AY1" s="270"/>
      <c r="AZ1" s="270"/>
      <c r="BA1" s="270"/>
      <c r="BB1" s="270"/>
      <c r="BC1" s="270"/>
      <c r="BD1" s="270"/>
      <c r="BE1" s="270"/>
      <c r="BF1" s="270"/>
      <c r="BG1" s="270"/>
      <c r="BH1" s="270"/>
      <c r="BI1" s="270"/>
      <c r="BJ1" s="497"/>
      <c r="BK1" s="497"/>
      <c r="BL1" s="497"/>
      <c r="BM1" s="497"/>
      <c r="BN1" s="497"/>
      <c r="BO1" s="497"/>
      <c r="BP1" s="497"/>
      <c r="BQ1" s="497"/>
      <c r="BR1" s="497"/>
      <c r="BS1" s="497"/>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row>
    <row r="2" spans="1:212" s="878" customFormat="1" ht="22.5" x14ac:dyDescent="0.35">
      <c r="A2" s="1299" t="s">
        <v>2340</v>
      </c>
      <c r="B2" s="1299"/>
      <c r="C2" s="1299"/>
      <c r="D2" s="1299"/>
      <c r="E2" s="1299"/>
      <c r="F2" s="1299"/>
      <c r="G2" s="1299"/>
      <c r="H2" s="1299"/>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70"/>
      <c r="AX2" s="270"/>
      <c r="AY2" s="270"/>
      <c r="AZ2" s="270"/>
      <c r="BA2" s="270"/>
      <c r="BB2" s="270"/>
      <c r="BC2" s="270"/>
      <c r="BD2" s="270"/>
      <c r="BE2" s="270"/>
      <c r="BF2" s="270"/>
      <c r="BG2" s="270"/>
      <c r="BH2" s="270"/>
      <c r="BI2" s="270"/>
    </row>
    <row r="3" spans="1:212" s="384" customFormat="1" ht="22.5" x14ac:dyDescent="0.35">
      <c r="A3" s="1300" t="s">
        <v>254</v>
      </c>
      <c r="B3" s="1300"/>
      <c r="C3" s="1300"/>
      <c r="D3" s="1300"/>
      <c r="E3" s="1300"/>
      <c r="F3" s="1300"/>
      <c r="G3" s="1300"/>
      <c r="H3" s="1300"/>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70"/>
      <c r="AX3" s="270"/>
      <c r="AY3" s="270"/>
      <c r="AZ3" s="270"/>
      <c r="BA3" s="270"/>
      <c r="BB3" s="270"/>
      <c r="BC3" s="270"/>
      <c r="BD3" s="270"/>
      <c r="BE3" s="270"/>
      <c r="BF3" s="270"/>
      <c r="BG3" s="270"/>
      <c r="BH3" s="270"/>
      <c r="BI3" s="270"/>
    </row>
    <row r="4" spans="1:212" s="403" customFormat="1" ht="23" x14ac:dyDescent="0.35">
      <c r="A4" s="627" t="s">
        <v>2</v>
      </c>
      <c r="B4" s="1261" t="s">
        <v>255</v>
      </c>
      <c r="C4" s="1261"/>
      <c r="D4" s="1261"/>
      <c r="E4" s="1261"/>
      <c r="F4" s="1261"/>
      <c r="G4" s="28"/>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row>
    <row r="5" spans="1:212" s="2" customFormat="1" x14ac:dyDescent="0.3">
      <c r="A5" s="30">
        <v>1</v>
      </c>
      <c r="B5" s="1007" t="s">
        <v>3699</v>
      </c>
      <c r="C5" s="1007"/>
      <c r="D5" s="1007"/>
      <c r="E5" s="1007"/>
      <c r="F5" s="1007"/>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row>
    <row r="6" spans="1:212" s="2" customFormat="1" x14ac:dyDescent="0.3">
      <c r="A6" s="30">
        <v>2</v>
      </c>
      <c r="B6" s="1029" t="s">
        <v>3700</v>
      </c>
      <c r="C6" s="1029"/>
      <c r="D6" s="1029"/>
      <c r="E6" s="1029"/>
      <c r="F6" s="1029"/>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row>
    <row r="7" spans="1:212" s="2" customFormat="1" ht="14.5" customHeight="1" x14ac:dyDescent="0.3">
      <c r="A7" s="30">
        <v>3</v>
      </c>
      <c r="B7" s="1009" t="s">
        <v>3701</v>
      </c>
      <c r="C7" s="1009"/>
      <c r="D7" s="1009"/>
      <c r="E7" s="1009"/>
      <c r="F7" s="1009"/>
      <c r="G7" s="191"/>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row>
    <row r="8" spans="1:212" s="270" customFormat="1" ht="32.5" customHeight="1" x14ac:dyDescent="0.35">
      <c r="A8" s="36">
        <v>4</v>
      </c>
      <c r="B8" s="37" t="s">
        <v>281</v>
      </c>
      <c r="C8" s="207" t="s">
        <v>3702</v>
      </c>
      <c r="D8" s="207" t="s">
        <v>3703</v>
      </c>
      <c r="E8" s="36" t="s">
        <v>2536</v>
      </c>
      <c r="F8" s="207" t="s">
        <v>3704</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row>
    <row r="9" spans="1:212" s="270" customFormat="1" ht="26.5" customHeight="1" x14ac:dyDescent="0.35">
      <c r="A9" s="436" t="s">
        <v>285</v>
      </c>
      <c r="B9" s="42" t="s">
        <v>286</v>
      </c>
      <c r="C9" s="43" t="s">
        <v>3621</v>
      </c>
      <c r="D9" s="43" t="s">
        <v>3621</v>
      </c>
      <c r="E9" s="43" t="s">
        <v>3705</v>
      </c>
      <c r="F9" s="303" t="s">
        <v>2527</v>
      </c>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row>
    <row r="10" spans="1:212" s="270" customFormat="1" ht="14.5" x14ac:dyDescent="0.35">
      <c r="A10" s="436" t="s">
        <v>290</v>
      </c>
      <c r="B10" s="42" t="s">
        <v>291</v>
      </c>
      <c r="C10" s="43" t="s">
        <v>3706</v>
      </c>
      <c r="D10" s="43" t="s">
        <v>3707</v>
      </c>
      <c r="E10" s="43" t="s">
        <v>3708</v>
      </c>
      <c r="F10" s="303" t="s">
        <v>3709</v>
      </c>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row>
    <row r="11" spans="1:212" s="270" customFormat="1" ht="14.5" x14ac:dyDescent="0.3">
      <c r="A11" s="436" t="s">
        <v>295</v>
      </c>
      <c r="B11" s="42" t="s">
        <v>296</v>
      </c>
      <c r="C11" s="42" t="s">
        <v>1547</v>
      </c>
      <c r="D11" s="42" t="s">
        <v>1547</v>
      </c>
      <c r="E11" s="852" t="s">
        <v>298</v>
      </c>
      <c r="F11" s="42" t="s">
        <v>297</v>
      </c>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row>
    <row r="12" spans="1:212" s="270" customFormat="1" ht="14.5" x14ac:dyDescent="0.35">
      <c r="A12" s="436" t="s">
        <v>299</v>
      </c>
      <c r="B12" s="879" t="s">
        <v>300</v>
      </c>
      <c r="C12" s="879" t="s">
        <v>301</v>
      </c>
      <c r="D12" s="42" t="s">
        <v>301</v>
      </c>
      <c r="E12" s="42" t="s">
        <v>3710</v>
      </c>
      <c r="F12" s="42" t="s">
        <v>301</v>
      </c>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row>
    <row r="13" spans="1:212" s="270" customFormat="1" ht="14.5" x14ac:dyDescent="0.35">
      <c r="A13" s="266">
        <v>5</v>
      </c>
      <c r="B13" s="1074" t="s">
        <v>824</v>
      </c>
      <c r="C13" s="1074"/>
      <c r="D13" s="1133"/>
      <c r="E13" s="1133"/>
      <c r="F13" s="1133"/>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row>
    <row r="14" spans="1:212" x14ac:dyDescent="0.3">
      <c r="A14" s="880" t="s">
        <v>3767</v>
      </c>
      <c r="B14" s="881" t="s">
        <v>3768</v>
      </c>
      <c r="C14" s="93">
        <v>15866.12</v>
      </c>
      <c r="D14" s="93">
        <v>17629.02</v>
      </c>
      <c r="E14" s="93">
        <v>15000</v>
      </c>
      <c r="F14" s="93" t="s">
        <v>828</v>
      </c>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row>
    <row r="15" spans="1:212" ht="28" x14ac:dyDescent="0.3">
      <c r="A15" s="880" t="s">
        <v>3769</v>
      </c>
      <c r="B15" s="133" t="s">
        <v>3770</v>
      </c>
      <c r="C15" s="93">
        <v>6656.56</v>
      </c>
      <c r="D15" s="93">
        <v>7396.18</v>
      </c>
      <c r="E15" s="348" t="s">
        <v>3771</v>
      </c>
      <c r="F15" s="93">
        <v>25897.13</v>
      </c>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row>
    <row r="16" spans="1:212" x14ac:dyDescent="0.3">
      <c r="A16" s="880" t="s">
        <v>3772</v>
      </c>
      <c r="B16" s="133" t="s">
        <v>3773</v>
      </c>
      <c r="C16" s="93">
        <v>234.94</v>
      </c>
      <c r="D16" s="93">
        <v>234.94</v>
      </c>
      <c r="E16" s="93">
        <v>575</v>
      </c>
      <c r="F16" s="93">
        <v>224.89</v>
      </c>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row>
    <row r="17" spans="1:138" x14ac:dyDescent="0.3">
      <c r="A17" s="880" t="s">
        <v>3774</v>
      </c>
      <c r="B17" s="133" t="s">
        <v>3675</v>
      </c>
      <c r="C17" s="93">
        <v>219.27</v>
      </c>
      <c r="D17" s="93">
        <v>234.63</v>
      </c>
      <c r="E17" s="93">
        <v>230</v>
      </c>
      <c r="F17" s="93">
        <v>1940.63</v>
      </c>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row>
    <row r="18" spans="1:138" x14ac:dyDescent="0.3">
      <c r="A18" s="880" t="s">
        <v>3775</v>
      </c>
      <c r="B18" s="133" t="s">
        <v>3776</v>
      </c>
      <c r="C18" s="93">
        <v>2036.13</v>
      </c>
      <c r="D18" s="93">
        <v>2262.36</v>
      </c>
      <c r="E18" s="93">
        <v>10000</v>
      </c>
      <c r="F18" s="93">
        <v>936.76</v>
      </c>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row>
    <row r="19" spans="1:138" x14ac:dyDescent="0.3">
      <c r="A19" s="880" t="s">
        <v>3777</v>
      </c>
      <c r="B19" s="133" t="s">
        <v>3713</v>
      </c>
      <c r="C19" s="93">
        <v>939.75</v>
      </c>
      <c r="D19" s="93">
        <v>1044.1600000000001</v>
      </c>
      <c r="E19" s="93">
        <v>950</v>
      </c>
      <c r="F19" s="93">
        <v>742.8</v>
      </c>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row>
    <row r="20" spans="1:138" x14ac:dyDescent="0.3">
      <c r="A20" s="880" t="s">
        <v>3778</v>
      </c>
      <c r="B20" s="133" t="s">
        <v>3714</v>
      </c>
      <c r="C20" s="93">
        <v>1049.3900000000001</v>
      </c>
      <c r="D20" s="93">
        <v>1165.98</v>
      </c>
      <c r="E20" s="93" t="s">
        <v>828</v>
      </c>
      <c r="F20" s="93">
        <v>549.84</v>
      </c>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row>
    <row r="21" spans="1:138" x14ac:dyDescent="0.35">
      <c r="A21" s="510"/>
      <c r="B21" s="882"/>
      <c r="C21" s="510"/>
      <c r="D21" s="882"/>
      <c r="E21" s="510"/>
      <c r="F21" s="510"/>
      <c r="G21" s="337"/>
      <c r="H21" s="337"/>
      <c r="I21" s="337"/>
      <c r="J21" s="337"/>
      <c r="K21" s="337"/>
      <c r="L21" s="337"/>
      <c r="M21" s="337"/>
      <c r="N21" s="337"/>
      <c r="O21" s="337"/>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row>
    <row r="22" spans="1:138" s="403" customFormat="1" ht="23" x14ac:dyDescent="0.35">
      <c r="A22" s="85" t="s">
        <v>2</v>
      </c>
      <c r="B22" s="1013" t="s">
        <v>257</v>
      </c>
      <c r="C22" s="1042"/>
      <c r="D22" s="1042"/>
      <c r="E22" s="1042"/>
      <c r="F22" s="1042"/>
      <c r="G22" s="1042"/>
      <c r="H22" s="1054"/>
      <c r="I22" s="1015"/>
      <c r="J22" s="28"/>
      <c r="K22" s="28"/>
      <c r="L22" s="28"/>
      <c r="M22" s="28"/>
      <c r="N22" s="28"/>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row>
    <row r="23" spans="1:138" s="2" customFormat="1" ht="14.5" x14ac:dyDescent="0.3">
      <c r="A23" s="436">
        <v>1</v>
      </c>
      <c r="B23" s="1016" t="s">
        <v>3720</v>
      </c>
      <c r="C23" s="1044"/>
      <c r="D23" s="1044"/>
      <c r="E23" s="1044"/>
      <c r="F23" s="1044"/>
      <c r="G23" s="1044"/>
      <c r="H23" s="1054"/>
      <c r="I23" s="1015"/>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row>
    <row r="24" spans="1:138" s="2" customFormat="1" ht="14.5" x14ac:dyDescent="0.3">
      <c r="A24" s="436">
        <v>2</v>
      </c>
      <c r="B24" s="1017" t="s">
        <v>3721</v>
      </c>
      <c r="C24" s="1032"/>
      <c r="D24" s="1032"/>
      <c r="E24" s="1032"/>
      <c r="F24" s="1032"/>
      <c r="G24" s="1032"/>
      <c r="H24" s="1054"/>
      <c r="I24" s="1015"/>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1:138" s="2" customFormat="1" ht="15" customHeight="1" x14ac:dyDescent="0.3">
      <c r="A25" s="436">
        <v>3</v>
      </c>
      <c r="B25" s="1018" t="s">
        <v>3722</v>
      </c>
      <c r="C25" s="1034"/>
      <c r="D25" s="1034"/>
      <c r="E25" s="1034"/>
      <c r="F25" s="1034"/>
      <c r="G25" s="1034"/>
      <c r="H25" s="1054"/>
      <c r="I25" s="1015"/>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row>
    <row r="26" spans="1:138" x14ac:dyDescent="0.35">
      <c r="A26" s="36">
        <v>4</v>
      </c>
      <c r="B26" s="37" t="s">
        <v>281</v>
      </c>
      <c r="C26" s="289" t="s">
        <v>707</v>
      </c>
      <c r="D26" s="289" t="s">
        <v>760</v>
      </c>
      <c r="E26" s="289" t="s">
        <v>284</v>
      </c>
      <c r="F26" s="289" t="s">
        <v>1646</v>
      </c>
      <c r="G26" s="289" t="s">
        <v>578</v>
      </c>
      <c r="H26" s="36" t="s">
        <v>4263</v>
      </c>
      <c r="I26" s="36" t="s">
        <v>3620</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row>
    <row r="27" spans="1:138" x14ac:dyDescent="0.3">
      <c r="A27" s="436" t="s">
        <v>285</v>
      </c>
      <c r="B27" s="42" t="s">
        <v>286</v>
      </c>
      <c r="C27" s="43" t="s">
        <v>3621</v>
      </c>
      <c r="D27" s="486" t="s">
        <v>3723</v>
      </c>
      <c r="E27" s="486" t="s">
        <v>3724</v>
      </c>
      <c r="F27" s="486" t="s">
        <v>3725</v>
      </c>
      <c r="G27" s="43" t="s">
        <v>2527</v>
      </c>
      <c r="H27" s="852" t="s">
        <v>4261</v>
      </c>
      <c r="I27" s="852" t="s">
        <v>4261</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row>
    <row r="28" spans="1:138" x14ac:dyDescent="0.35">
      <c r="A28" s="436" t="s">
        <v>290</v>
      </c>
      <c r="B28" s="42" t="s">
        <v>291</v>
      </c>
      <c r="C28" s="43" t="s">
        <v>3726</v>
      </c>
      <c r="D28" s="43" t="s">
        <v>3727</v>
      </c>
      <c r="E28" s="43" t="s">
        <v>3728</v>
      </c>
      <c r="F28" s="43" t="s">
        <v>3729</v>
      </c>
      <c r="G28" s="43" t="s">
        <v>3730</v>
      </c>
      <c r="H28" s="43" t="s">
        <v>4268</v>
      </c>
      <c r="I28" s="43" t="s">
        <v>4269</v>
      </c>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row>
    <row r="29" spans="1:138" x14ac:dyDescent="0.3">
      <c r="A29" s="436" t="s">
        <v>295</v>
      </c>
      <c r="B29" s="42" t="s">
        <v>296</v>
      </c>
      <c r="C29" s="42" t="s">
        <v>1547</v>
      </c>
      <c r="D29" s="42" t="s">
        <v>1547</v>
      </c>
      <c r="E29" s="852" t="s">
        <v>1587</v>
      </c>
      <c r="F29" s="852" t="s">
        <v>1495</v>
      </c>
      <c r="G29" s="852" t="s">
        <v>501</v>
      </c>
      <c r="H29" s="852" t="s">
        <v>298</v>
      </c>
      <c r="I29" s="852" t="s">
        <v>298</v>
      </c>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row>
    <row r="30" spans="1:138" x14ac:dyDescent="0.3">
      <c r="A30" s="436" t="s">
        <v>299</v>
      </c>
      <c r="B30" s="42" t="s">
        <v>300</v>
      </c>
      <c r="C30" s="42" t="s">
        <v>301</v>
      </c>
      <c r="D30" s="852" t="s">
        <v>769</v>
      </c>
      <c r="E30" s="852" t="s">
        <v>303</v>
      </c>
      <c r="F30" s="852" t="s">
        <v>3731</v>
      </c>
      <c r="G30" s="145" t="s">
        <v>2522</v>
      </c>
      <c r="H30" s="42" t="s">
        <v>4265</v>
      </c>
      <c r="I30" s="42" t="s">
        <v>4265</v>
      </c>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row>
    <row r="31" spans="1:138" ht="14.5" x14ac:dyDescent="0.35">
      <c r="A31" s="266">
        <v>5</v>
      </c>
      <c r="B31" s="1074" t="s">
        <v>824</v>
      </c>
      <c r="C31" s="1074"/>
      <c r="D31" s="1133"/>
      <c r="E31" s="1133"/>
      <c r="F31" s="1133"/>
      <c r="G31" s="44"/>
      <c r="H31" s="43"/>
      <c r="I31" s="43"/>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row>
    <row r="32" spans="1:138" x14ac:dyDescent="0.35">
      <c r="A32" s="883" t="s">
        <v>3780</v>
      </c>
      <c r="B32" s="884" t="s">
        <v>3768</v>
      </c>
      <c r="C32" s="93">
        <v>15866.12</v>
      </c>
      <c r="D32" s="93" t="s">
        <v>828</v>
      </c>
      <c r="E32" s="93">
        <v>1643.71</v>
      </c>
      <c r="F32" s="93">
        <v>17742.86</v>
      </c>
      <c r="G32" s="93" t="s">
        <v>828</v>
      </c>
      <c r="H32" s="93">
        <v>15000</v>
      </c>
      <c r="I32" s="93">
        <v>15000</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row>
    <row r="33" spans="1:167" x14ac:dyDescent="0.35">
      <c r="A33" s="885" t="s">
        <v>3781</v>
      </c>
      <c r="B33" s="884" t="s">
        <v>3770</v>
      </c>
      <c r="C33" s="93">
        <v>6656.12</v>
      </c>
      <c r="D33" s="93">
        <v>4954.7</v>
      </c>
      <c r="E33" s="93">
        <v>1643.71</v>
      </c>
      <c r="F33" s="93">
        <v>397264.97</v>
      </c>
      <c r="G33" s="93">
        <v>25897.13</v>
      </c>
      <c r="H33" s="93">
        <v>130000</v>
      </c>
      <c r="I33" s="93">
        <v>130000</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row>
    <row r="34" spans="1:167" x14ac:dyDescent="0.35">
      <c r="A34" s="885" t="s">
        <v>3782</v>
      </c>
      <c r="B34" s="884" t="s">
        <v>3773</v>
      </c>
      <c r="C34" s="93">
        <v>234.94</v>
      </c>
      <c r="D34" s="93">
        <v>982.28</v>
      </c>
      <c r="E34" s="93">
        <v>4226.68</v>
      </c>
      <c r="F34" s="93">
        <v>149.04</v>
      </c>
      <c r="G34" s="93">
        <v>224.89</v>
      </c>
      <c r="H34" s="93">
        <v>575</v>
      </c>
      <c r="I34" s="93">
        <v>575</v>
      </c>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row>
    <row r="35" spans="1:167" x14ac:dyDescent="0.35">
      <c r="A35" s="885" t="s">
        <v>3783</v>
      </c>
      <c r="B35" s="884" t="s">
        <v>3675</v>
      </c>
      <c r="C35" s="93">
        <v>219.27</v>
      </c>
      <c r="D35" s="93">
        <v>735.66</v>
      </c>
      <c r="E35" s="93">
        <v>845.33</v>
      </c>
      <c r="F35" s="93">
        <v>664.96</v>
      </c>
      <c r="G35" s="93">
        <v>1940.63</v>
      </c>
      <c r="H35" s="93">
        <v>23</v>
      </c>
      <c r="I35" s="93">
        <v>23</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row>
    <row r="36" spans="1:167" x14ac:dyDescent="0.35">
      <c r="A36" s="885" t="s">
        <v>3784</v>
      </c>
      <c r="B36" s="884" t="s">
        <v>3776</v>
      </c>
      <c r="C36" s="93">
        <v>2036.13</v>
      </c>
      <c r="D36" s="93">
        <v>4065.88</v>
      </c>
      <c r="E36" s="93">
        <v>13149.65</v>
      </c>
      <c r="F36" s="93">
        <v>4793.2299999999996</v>
      </c>
      <c r="G36" s="93">
        <v>936.76</v>
      </c>
      <c r="H36" s="93">
        <v>2500</v>
      </c>
      <c r="I36" s="93">
        <v>2500</v>
      </c>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row>
    <row r="37" spans="1:167" x14ac:dyDescent="0.35">
      <c r="A37" s="885" t="s">
        <v>3785</v>
      </c>
      <c r="B37" s="884" t="s">
        <v>3786</v>
      </c>
      <c r="C37" s="93">
        <v>939.75</v>
      </c>
      <c r="D37" s="93">
        <v>1316.68</v>
      </c>
      <c r="E37" s="93">
        <v>1643.71</v>
      </c>
      <c r="F37" s="93">
        <v>2831.53</v>
      </c>
      <c r="G37" s="93">
        <v>742.8</v>
      </c>
      <c r="H37" s="93">
        <v>950</v>
      </c>
      <c r="I37" s="93">
        <v>950</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row>
    <row r="38" spans="1:167" x14ac:dyDescent="0.35">
      <c r="A38" s="885" t="s">
        <v>3787</v>
      </c>
      <c r="B38" s="884" t="s">
        <v>3733</v>
      </c>
      <c r="C38" s="93">
        <v>1754.2</v>
      </c>
      <c r="D38" s="93">
        <v>1576.21</v>
      </c>
      <c r="E38" s="93">
        <v>1813.16</v>
      </c>
      <c r="F38" s="93">
        <v>5389.88</v>
      </c>
      <c r="G38" s="93" t="s">
        <v>1025</v>
      </c>
      <c r="H38" s="93" t="s">
        <v>828</v>
      </c>
      <c r="I38" s="93" t="s">
        <v>828</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row>
    <row r="39" spans="1:167" x14ac:dyDescent="0.35">
      <c r="A39" s="885" t="s">
        <v>3788</v>
      </c>
      <c r="B39" s="884" t="s">
        <v>3789</v>
      </c>
      <c r="C39" s="93">
        <v>1049.3900000000001</v>
      </c>
      <c r="D39" s="93" t="s">
        <v>828</v>
      </c>
      <c r="E39" s="93">
        <v>1643.71</v>
      </c>
      <c r="F39" s="93">
        <v>2711.69</v>
      </c>
      <c r="G39" s="93" t="s">
        <v>1025</v>
      </c>
      <c r="H39" s="93" t="s">
        <v>828</v>
      </c>
      <c r="I39" s="93" t="s">
        <v>828</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row>
    <row r="40" spans="1:167" x14ac:dyDescent="0.35">
      <c r="A40" s="885" t="s">
        <v>3790</v>
      </c>
      <c r="B40" s="884" t="s">
        <v>3734</v>
      </c>
      <c r="C40" s="93">
        <v>2114.4299999999998</v>
      </c>
      <c r="D40" s="93">
        <v>1576.21</v>
      </c>
      <c r="E40" s="93">
        <v>1776.27</v>
      </c>
      <c r="F40" s="93">
        <v>5246.06</v>
      </c>
      <c r="G40" s="93">
        <v>549.84</v>
      </c>
      <c r="H40" s="93" t="s">
        <v>828</v>
      </c>
      <c r="I40" s="93" t="s">
        <v>828</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row>
    <row r="41" spans="1:167" x14ac:dyDescent="0.35">
      <c r="A41" s="885" t="s">
        <v>3791</v>
      </c>
      <c r="B41" s="884" t="s">
        <v>3779</v>
      </c>
      <c r="C41" s="93">
        <v>20629.45</v>
      </c>
      <c r="D41" s="93">
        <v>28680.59</v>
      </c>
      <c r="E41" s="93">
        <v>31606.13</v>
      </c>
      <c r="F41" s="93">
        <v>34768.49</v>
      </c>
      <c r="G41" s="93">
        <v>10350</v>
      </c>
      <c r="H41" s="93">
        <v>27200</v>
      </c>
      <c r="I41" s="93">
        <v>40300</v>
      </c>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row>
    <row r="42" spans="1:167" x14ac:dyDescent="0.35">
      <c r="A42" s="337"/>
      <c r="B42" s="337"/>
      <c r="C42" s="337"/>
      <c r="D42" s="337"/>
      <c r="E42" s="337"/>
      <c r="F42" s="337"/>
      <c r="G42" s="337"/>
      <c r="H42" s="337"/>
      <c r="I42" s="337"/>
      <c r="J42" s="337"/>
      <c r="K42" s="337"/>
      <c r="L42" s="337"/>
      <c r="M42" s="337"/>
      <c r="N42" s="337"/>
      <c r="O42" s="337"/>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row>
    <row r="43" spans="1:167" ht="23" x14ac:dyDescent="0.35">
      <c r="A43" s="85" t="s">
        <v>2</v>
      </c>
      <c r="B43" s="1013" t="s">
        <v>259</v>
      </c>
      <c r="C43" s="1042"/>
      <c r="D43" s="1042"/>
      <c r="E43" s="1042"/>
      <c r="F43" s="1042"/>
      <c r="G43" s="1054"/>
      <c r="H43" s="1015"/>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row>
    <row r="44" spans="1:167" ht="14.5" x14ac:dyDescent="0.35">
      <c r="A44" s="30">
        <v>1</v>
      </c>
      <c r="B44" s="1016" t="s">
        <v>3736</v>
      </c>
      <c r="C44" s="1044"/>
      <c r="D44" s="1044"/>
      <c r="E44" s="1044"/>
      <c r="F44" s="1044"/>
      <c r="G44" s="1054"/>
      <c r="H44" s="1015"/>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row>
    <row r="45" spans="1:167" ht="14.5" x14ac:dyDescent="0.35">
      <c r="A45" s="30">
        <v>2</v>
      </c>
      <c r="B45" s="1017" t="s">
        <v>3737</v>
      </c>
      <c r="C45" s="1032"/>
      <c r="D45" s="1032"/>
      <c r="E45" s="1032"/>
      <c r="F45" s="1032"/>
      <c r="G45" s="1054"/>
      <c r="H45" s="1015"/>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row>
    <row r="46" spans="1:167" ht="14.5" x14ac:dyDescent="0.35">
      <c r="A46" s="30">
        <v>3</v>
      </c>
      <c r="B46" s="1018" t="s">
        <v>3722</v>
      </c>
      <c r="C46" s="1034"/>
      <c r="D46" s="1034"/>
      <c r="E46" s="1034"/>
      <c r="F46" s="1034"/>
      <c r="G46" s="1054"/>
      <c r="H46" s="1015"/>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row>
    <row r="47" spans="1:167" x14ac:dyDescent="0.35">
      <c r="A47" s="36">
        <v>4</v>
      </c>
      <c r="B47" s="37" t="s">
        <v>281</v>
      </c>
      <c r="C47" s="289" t="s">
        <v>3738</v>
      </c>
      <c r="D47" s="289" t="s">
        <v>284</v>
      </c>
      <c r="E47" s="289" t="s">
        <v>1646</v>
      </c>
      <c r="F47" s="289" t="s">
        <v>578</v>
      </c>
      <c r="G47" s="36" t="s">
        <v>4263</v>
      </c>
      <c r="H47" s="36" t="s">
        <v>3620</v>
      </c>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row>
    <row r="48" spans="1:167" x14ac:dyDescent="0.3">
      <c r="A48" s="436" t="s">
        <v>285</v>
      </c>
      <c r="B48" s="42" t="s">
        <v>286</v>
      </c>
      <c r="C48" s="43" t="s">
        <v>3621</v>
      </c>
      <c r="D48" s="486" t="s">
        <v>3724</v>
      </c>
      <c r="E48" s="486" t="s">
        <v>3725</v>
      </c>
      <c r="F48" s="43" t="s">
        <v>2527</v>
      </c>
      <c r="G48" s="852" t="s">
        <v>4261</v>
      </c>
      <c r="H48" s="852" t="s">
        <v>4261</v>
      </c>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row>
    <row r="49" spans="1:198" x14ac:dyDescent="0.35">
      <c r="A49" s="436" t="s">
        <v>290</v>
      </c>
      <c r="B49" s="42" t="s">
        <v>291</v>
      </c>
      <c r="C49" s="43" t="s">
        <v>3726</v>
      </c>
      <c r="D49" s="43" t="s">
        <v>3728</v>
      </c>
      <c r="E49" s="103" t="s">
        <v>3739</v>
      </c>
      <c r="F49" s="43" t="s">
        <v>3730</v>
      </c>
      <c r="G49" s="43" t="s">
        <v>4270</v>
      </c>
      <c r="H49" s="43" t="s">
        <v>4271</v>
      </c>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row>
    <row r="50" spans="1:198" x14ac:dyDescent="0.3">
      <c r="A50" s="436" t="s">
        <v>295</v>
      </c>
      <c r="B50" s="42" t="s">
        <v>296</v>
      </c>
      <c r="C50" s="42" t="s">
        <v>1547</v>
      </c>
      <c r="D50" s="852" t="s">
        <v>1587</v>
      </c>
      <c r="E50" s="104" t="s">
        <v>1495</v>
      </c>
      <c r="F50" s="852" t="s">
        <v>501</v>
      </c>
      <c r="G50" s="852" t="s">
        <v>298</v>
      </c>
      <c r="H50" s="852" t="s">
        <v>298</v>
      </c>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row>
    <row r="51" spans="1:198" x14ac:dyDescent="0.3">
      <c r="A51" s="436" t="s">
        <v>299</v>
      </c>
      <c r="B51" s="42" t="s">
        <v>300</v>
      </c>
      <c r="C51" s="42" t="s">
        <v>301</v>
      </c>
      <c r="D51" s="852" t="s">
        <v>303</v>
      </c>
      <c r="E51" s="103" t="s">
        <v>3731</v>
      </c>
      <c r="F51" s="594" t="s">
        <v>2522</v>
      </c>
      <c r="G51" s="42" t="s">
        <v>4265</v>
      </c>
      <c r="H51" s="42" t="s">
        <v>4265</v>
      </c>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row>
    <row r="52" spans="1:198" ht="14.5" x14ac:dyDescent="0.35">
      <c r="A52" s="266">
        <v>5</v>
      </c>
      <c r="B52" s="1074" t="s">
        <v>824</v>
      </c>
      <c r="C52" s="1074"/>
      <c r="D52" s="1133"/>
      <c r="E52" s="1133"/>
      <c r="F52" s="1133"/>
      <c r="G52" s="43"/>
      <c r="H52" s="43"/>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row>
    <row r="53" spans="1:198" x14ac:dyDescent="0.3">
      <c r="A53" s="11" t="s">
        <v>3792</v>
      </c>
      <c r="B53" s="133" t="s">
        <v>3768</v>
      </c>
      <c r="C53" s="93">
        <v>15866.12</v>
      </c>
      <c r="D53" s="93">
        <v>1643.71</v>
      </c>
      <c r="E53" s="93">
        <v>17742.86</v>
      </c>
      <c r="F53" s="93" t="s">
        <v>828</v>
      </c>
      <c r="G53" s="93">
        <v>15000</v>
      </c>
      <c r="H53" s="93">
        <v>15000</v>
      </c>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row>
    <row r="54" spans="1:198" x14ac:dyDescent="0.3">
      <c r="A54" s="11" t="s">
        <v>3793</v>
      </c>
      <c r="B54" s="133" t="s">
        <v>3770</v>
      </c>
      <c r="C54" s="93">
        <v>6656.56</v>
      </c>
      <c r="D54" s="93">
        <v>1643.71</v>
      </c>
      <c r="E54" s="93">
        <v>397264.97</v>
      </c>
      <c r="F54" s="93">
        <v>25897.13</v>
      </c>
      <c r="G54" s="93">
        <v>130000</v>
      </c>
      <c r="H54" s="93">
        <v>130000</v>
      </c>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row>
    <row r="55" spans="1:198" x14ac:dyDescent="0.3">
      <c r="A55" s="11" t="s">
        <v>3794</v>
      </c>
      <c r="B55" s="133" t="s">
        <v>3773</v>
      </c>
      <c r="C55" s="93">
        <v>234.94</v>
      </c>
      <c r="D55" s="93">
        <v>4226.68</v>
      </c>
      <c r="E55" s="93">
        <v>149.04</v>
      </c>
      <c r="F55" s="93">
        <v>224.89</v>
      </c>
      <c r="G55" s="93">
        <v>575</v>
      </c>
      <c r="H55" s="93">
        <v>575</v>
      </c>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row>
    <row r="56" spans="1:198" x14ac:dyDescent="0.3">
      <c r="A56" s="11" t="s">
        <v>3795</v>
      </c>
      <c r="B56" s="133" t="s">
        <v>3675</v>
      </c>
      <c r="C56" s="93">
        <v>219.27</v>
      </c>
      <c r="D56" s="93">
        <v>845.33</v>
      </c>
      <c r="E56" s="93">
        <v>664.96</v>
      </c>
      <c r="F56" s="93">
        <v>1940.63</v>
      </c>
      <c r="G56" s="93">
        <v>23</v>
      </c>
      <c r="H56" s="93">
        <v>23</v>
      </c>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row>
    <row r="57" spans="1:198" x14ac:dyDescent="0.3">
      <c r="A57" s="11" t="s">
        <v>3796</v>
      </c>
      <c r="B57" s="133" t="s">
        <v>3776</v>
      </c>
      <c r="C57" s="93">
        <v>2036.13</v>
      </c>
      <c r="D57" s="93">
        <v>13149.65</v>
      </c>
      <c r="E57" s="93">
        <v>4793.2299999999996</v>
      </c>
      <c r="F57" s="93">
        <v>936.76</v>
      </c>
      <c r="G57" s="93">
        <v>2500</v>
      </c>
      <c r="H57" s="93">
        <v>2500</v>
      </c>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row>
    <row r="58" spans="1:198" x14ac:dyDescent="0.3">
      <c r="A58" s="11" t="s">
        <v>3797</v>
      </c>
      <c r="B58" s="133" t="s">
        <v>3786</v>
      </c>
      <c r="C58" s="93">
        <v>939.75</v>
      </c>
      <c r="D58" s="93">
        <v>1643.71</v>
      </c>
      <c r="E58" s="93">
        <v>2831.53</v>
      </c>
      <c r="F58" s="93">
        <v>742.8</v>
      </c>
      <c r="G58" s="93">
        <v>950</v>
      </c>
      <c r="H58" s="93">
        <v>950</v>
      </c>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row>
    <row r="59" spans="1:198" x14ac:dyDescent="0.3">
      <c r="A59" s="11" t="s">
        <v>3798</v>
      </c>
      <c r="B59" s="133" t="s">
        <v>3733</v>
      </c>
      <c r="C59" s="93">
        <v>1754.2</v>
      </c>
      <c r="D59" s="93">
        <v>1813.16</v>
      </c>
      <c r="E59" s="93">
        <v>5389.88</v>
      </c>
      <c r="F59" s="93" t="s">
        <v>828</v>
      </c>
      <c r="G59" s="93" t="s">
        <v>828</v>
      </c>
      <c r="H59" s="93" t="s">
        <v>828</v>
      </c>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row>
    <row r="60" spans="1:198" x14ac:dyDescent="0.3">
      <c r="A60" s="11" t="s">
        <v>3799</v>
      </c>
      <c r="B60" s="133" t="s">
        <v>3789</v>
      </c>
      <c r="C60" s="93">
        <v>1049.3800000000001</v>
      </c>
      <c r="D60" s="93">
        <v>1643.71</v>
      </c>
      <c r="E60" s="93">
        <v>2711.69</v>
      </c>
      <c r="F60" s="93" t="s">
        <v>828</v>
      </c>
      <c r="G60" s="93" t="s">
        <v>828</v>
      </c>
      <c r="H60" s="93" t="s">
        <v>828</v>
      </c>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row>
    <row r="61" spans="1:198" x14ac:dyDescent="0.3">
      <c r="A61" s="11" t="s">
        <v>3800</v>
      </c>
      <c r="B61" s="133" t="s">
        <v>3734</v>
      </c>
      <c r="C61" s="93">
        <v>2114.4299999999998</v>
      </c>
      <c r="D61" s="93">
        <v>1776.27</v>
      </c>
      <c r="E61" s="93">
        <v>5246.06</v>
      </c>
      <c r="F61" s="93">
        <v>549.84</v>
      </c>
      <c r="G61" s="93" t="s">
        <v>828</v>
      </c>
      <c r="H61" s="93" t="s">
        <v>828</v>
      </c>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row>
    <row r="62" spans="1:198" x14ac:dyDescent="0.3">
      <c r="A62" s="11" t="s">
        <v>3801</v>
      </c>
      <c r="B62" s="133" t="s">
        <v>3779</v>
      </c>
      <c r="C62" s="93">
        <v>20629.45</v>
      </c>
      <c r="D62" s="93">
        <v>31606.13</v>
      </c>
      <c r="E62" s="93">
        <v>34768.49</v>
      </c>
      <c r="F62" s="93">
        <v>24352.94</v>
      </c>
      <c r="G62" s="93">
        <v>27200</v>
      </c>
      <c r="H62" s="93">
        <v>40300</v>
      </c>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row>
    <row r="63" spans="1:198" x14ac:dyDescent="0.35">
      <c r="A63" s="337"/>
      <c r="B63" s="337"/>
      <c r="C63" s="337"/>
      <c r="D63" s="337"/>
      <c r="E63" s="337"/>
      <c r="F63" s="337"/>
      <c r="G63" s="337"/>
      <c r="H63" s="337"/>
      <c r="I63" s="337"/>
      <c r="J63" s="337"/>
      <c r="K63" s="337"/>
      <c r="L63" s="337"/>
      <c r="M63" s="337"/>
      <c r="N63" s="337"/>
      <c r="O63" s="337"/>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row>
    <row r="64" spans="1:198" ht="23" x14ac:dyDescent="0.35">
      <c r="A64" s="85" t="s">
        <v>2</v>
      </c>
      <c r="B64" s="1053" t="s">
        <v>261</v>
      </c>
      <c r="C64" s="1145"/>
      <c r="D64" s="1145"/>
      <c r="E64" s="1145"/>
      <c r="F64" s="1145"/>
      <c r="G64" s="1145"/>
      <c r="H64" s="1145"/>
      <c r="I64" s="1054"/>
      <c r="J64" s="1054"/>
      <c r="K64" s="1054"/>
      <c r="L64" s="1054"/>
      <c r="M64" s="1054"/>
      <c r="N64" s="1054"/>
      <c r="O64" s="1015"/>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row>
    <row r="65" spans="1:206" x14ac:dyDescent="0.35">
      <c r="A65" s="30">
        <v>1</v>
      </c>
      <c r="B65" s="1055" t="s">
        <v>3741</v>
      </c>
      <c r="C65" s="1164"/>
      <c r="D65" s="1164"/>
      <c r="E65" s="1164"/>
      <c r="F65" s="1164"/>
      <c r="G65" s="1164"/>
      <c r="H65" s="1164"/>
      <c r="I65" s="1164"/>
      <c r="J65" s="1164"/>
      <c r="K65" s="1164"/>
      <c r="L65" s="1164"/>
      <c r="M65" s="1164"/>
      <c r="N65" s="1164"/>
      <c r="O65" s="1202"/>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row>
    <row r="66" spans="1:206" x14ac:dyDescent="0.35">
      <c r="A66" s="30">
        <v>2</v>
      </c>
      <c r="B66" s="1055" t="s">
        <v>3802</v>
      </c>
      <c r="C66" s="1164"/>
      <c r="D66" s="1164"/>
      <c r="E66" s="1164"/>
      <c r="F66" s="1164"/>
      <c r="G66" s="1164"/>
      <c r="H66" s="1164"/>
      <c r="I66" s="1164"/>
      <c r="J66" s="1164"/>
      <c r="K66" s="1164"/>
      <c r="L66" s="1164"/>
      <c r="M66" s="1164"/>
      <c r="N66" s="1164"/>
      <c r="O66" s="1202"/>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row>
    <row r="67" spans="1:206" x14ac:dyDescent="0.35">
      <c r="A67" s="30">
        <v>3</v>
      </c>
      <c r="B67" s="1049" t="s">
        <v>863</v>
      </c>
      <c r="C67" s="1128"/>
      <c r="D67" s="1128"/>
      <c r="E67" s="1128"/>
      <c r="F67" s="1128"/>
      <c r="G67" s="1128"/>
      <c r="H67" s="1128"/>
      <c r="I67" s="1164"/>
      <c r="J67" s="1164"/>
      <c r="K67" s="1164"/>
      <c r="L67" s="1164"/>
      <c r="M67" s="1164"/>
      <c r="N67" s="1164"/>
      <c r="O67" s="1202"/>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row>
    <row r="68" spans="1:206" x14ac:dyDescent="0.35">
      <c r="A68" s="36">
        <v>4</v>
      </c>
      <c r="B68" s="37" t="s">
        <v>864</v>
      </c>
      <c r="C68" s="289" t="s">
        <v>282</v>
      </c>
      <c r="D68" s="289" t="s">
        <v>550</v>
      </c>
      <c r="E68" s="289" t="s">
        <v>551</v>
      </c>
      <c r="F68" s="289" t="s">
        <v>578</v>
      </c>
      <c r="G68" s="289" t="s">
        <v>3744</v>
      </c>
      <c r="H68" s="289" t="s">
        <v>3745</v>
      </c>
      <c r="I68" s="886" t="s">
        <v>758</v>
      </c>
      <c r="J68" s="289" t="s">
        <v>1635</v>
      </c>
      <c r="K68" s="289" t="s">
        <v>760</v>
      </c>
      <c r="L68" s="460" t="s">
        <v>555</v>
      </c>
      <c r="M68" s="289" t="s">
        <v>2511</v>
      </c>
      <c r="N68" s="289" t="s">
        <v>2510</v>
      </c>
      <c r="O68" s="289" t="s">
        <v>2536</v>
      </c>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row>
    <row r="69" spans="1:206" ht="42" x14ac:dyDescent="0.35">
      <c r="A69" s="30" t="s">
        <v>285</v>
      </c>
      <c r="B69" s="42" t="s">
        <v>286</v>
      </c>
      <c r="C69" s="43" t="s">
        <v>2527</v>
      </c>
      <c r="D69" s="43" t="s">
        <v>2527</v>
      </c>
      <c r="E69" s="43" t="s">
        <v>2527</v>
      </c>
      <c r="F69" s="43" t="s">
        <v>2527</v>
      </c>
      <c r="G69" s="43" t="s">
        <v>374</v>
      </c>
      <c r="H69" s="43" t="s">
        <v>374</v>
      </c>
      <c r="I69" s="887" t="s">
        <v>2512</v>
      </c>
      <c r="J69" s="43" t="s">
        <v>3746</v>
      </c>
      <c r="K69" s="486" t="s">
        <v>3747</v>
      </c>
      <c r="L69" s="486" t="s">
        <v>1442</v>
      </c>
      <c r="M69" s="303" t="s">
        <v>3748</v>
      </c>
      <c r="N69" s="303" t="s">
        <v>2514</v>
      </c>
      <c r="O69" s="43" t="s">
        <v>2537</v>
      </c>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row>
    <row r="70" spans="1:206" ht="28" x14ac:dyDescent="0.35">
      <c r="A70" s="30" t="s">
        <v>290</v>
      </c>
      <c r="B70" s="42" t="s">
        <v>291</v>
      </c>
      <c r="C70" s="43" t="s">
        <v>3752</v>
      </c>
      <c r="D70" s="43" t="s">
        <v>3753</v>
      </c>
      <c r="E70" s="43" t="s">
        <v>3760</v>
      </c>
      <c r="F70" s="43" t="s">
        <v>3761</v>
      </c>
      <c r="G70" s="43" t="s">
        <v>3751</v>
      </c>
      <c r="H70" s="43" t="s">
        <v>3755</v>
      </c>
      <c r="I70" s="888" t="s">
        <v>3749</v>
      </c>
      <c r="J70" s="43" t="s">
        <v>3750</v>
      </c>
      <c r="K70" s="486" t="s">
        <v>3754</v>
      </c>
      <c r="L70" s="486" t="s">
        <v>3756</v>
      </c>
      <c r="M70" s="303" t="s">
        <v>3757</v>
      </c>
      <c r="N70" s="303" t="s">
        <v>3758</v>
      </c>
      <c r="O70" s="43" t="s">
        <v>3759</v>
      </c>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row>
    <row r="71" spans="1:206" x14ac:dyDescent="0.3">
      <c r="A71" s="30" t="s">
        <v>295</v>
      </c>
      <c r="B71" s="42" t="s">
        <v>296</v>
      </c>
      <c r="C71" s="889" t="s">
        <v>791</v>
      </c>
      <c r="D71" s="889" t="s">
        <v>791</v>
      </c>
      <c r="E71" s="889" t="s">
        <v>791</v>
      </c>
      <c r="F71" s="889" t="s">
        <v>791</v>
      </c>
      <c r="G71" s="42" t="s">
        <v>297</v>
      </c>
      <c r="H71" s="42" t="s">
        <v>297</v>
      </c>
      <c r="I71" s="31" t="s">
        <v>297</v>
      </c>
      <c r="J71" s="42" t="s">
        <v>297</v>
      </c>
      <c r="K71" s="8" t="s">
        <v>1607</v>
      </c>
      <c r="L71" s="303" t="s">
        <v>502</v>
      </c>
      <c r="M71" s="852" t="s">
        <v>502</v>
      </c>
      <c r="N71" s="852" t="s">
        <v>502</v>
      </c>
      <c r="O71" s="8" t="s">
        <v>791</v>
      </c>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row>
    <row r="72" spans="1:206" x14ac:dyDescent="0.3">
      <c r="A72" s="30" t="s">
        <v>299</v>
      </c>
      <c r="B72" s="42" t="s">
        <v>300</v>
      </c>
      <c r="C72" s="889" t="s">
        <v>3803</v>
      </c>
      <c r="D72" s="889" t="s">
        <v>3803</v>
      </c>
      <c r="E72" s="889" t="s">
        <v>3803</v>
      </c>
      <c r="F72" s="889" t="s">
        <v>3803</v>
      </c>
      <c r="G72" s="890" t="s">
        <v>3804</v>
      </c>
      <c r="H72" s="890" t="s">
        <v>3804</v>
      </c>
      <c r="I72" s="891" t="s">
        <v>301</v>
      </c>
      <c r="J72" s="42" t="s">
        <v>303</v>
      </c>
      <c r="K72" s="852" t="s">
        <v>769</v>
      </c>
      <c r="L72" s="303" t="s">
        <v>505</v>
      </c>
      <c r="M72" s="852" t="s">
        <v>3763</v>
      </c>
      <c r="N72" s="852" t="s">
        <v>3731</v>
      </c>
      <c r="O72" s="628" t="s">
        <v>815</v>
      </c>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row>
    <row r="73" spans="1:206" ht="14.5" x14ac:dyDescent="0.35">
      <c r="A73" s="30">
        <v>5</v>
      </c>
      <c r="B73" s="1074" t="s">
        <v>824</v>
      </c>
      <c r="C73" s="1074"/>
      <c r="D73" s="1133"/>
      <c r="E73" s="1133"/>
      <c r="F73" s="1133"/>
      <c r="G73" s="63"/>
      <c r="H73" s="63"/>
      <c r="I73" s="891"/>
      <c r="J73" s="891"/>
      <c r="K73" s="891"/>
      <c r="L73" s="891"/>
      <c r="M73" s="891"/>
      <c r="N73" s="891"/>
      <c r="O73" s="891"/>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row>
    <row r="74" spans="1:206" x14ac:dyDescent="0.3">
      <c r="A74" s="892" t="s">
        <v>3805</v>
      </c>
      <c r="B74" s="531" t="s">
        <v>2826</v>
      </c>
      <c r="C74" s="93">
        <v>549.83000000000004</v>
      </c>
      <c r="D74" s="93">
        <v>549.83000000000004</v>
      </c>
      <c r="E74" s="93">
        <v>549.83000000000004</v>
      </c>
      <c r="F74" s="93">
        <v>549.83000000000004</v>
      </c>
      <c r="G74" s="93">
        <v>1266</v>
      </c>
      <c r="H74" s="93">
        <v>1266</v>
      </c>
      <c r="I74" s="891">
        <v>123.64</v>
      </c>
      <c r="J74" s="891">
        <v>6382.5</v>
      </c>
      <c r="K74" s="891">
        <v>30361.5</v>
      </c>
      <c r="L74" s="891">
        <v>3516.6395744616502</v>
      </c>
      <c r="M74" s="891">
        <v>189</v>
      </c>
      <c r="N74" s="891">
        <v>153.25</v>
      </c>
      <c r="O74" s="891">
        <v>2900</v>
      </c>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row>
    <row r="75" spans="1:206" x14ac:dyDescent="0.35">
      <c r="A75" s="337"/>
      <c r="B75" s="337"/>
      <c r="C75" s="337"/>
      <c r="D75" s="337"/>
      <c r="E75" s="337"/>
      <c r="F75" s="337"/>
      <c r="G75" s="337"/>
      <c r="H75" s="337"/>
      <c r="I75" s="337"/>
      <c r="J75" s="337"/>
      <c r="K75" s="337"/>
      <c r="L75" s="337"/>
      <c r="M75" s="337"/>
      <c r="N75" s="337"/>
      <c r="O75" s="337"/>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row>
    <row r="76" spans="1:206" x14ac:dyDescent="0.3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row>
    <row r="77" spans="1:206" x14ac:dyDescent="0.3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row>
    <row r="78" spans="1:206" x14ac:dyDescent="0.3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row>
    <row r="79" spans="1:206" x14ac:dyDescent="0.3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row>
    <row r="80" spans="1:206" x14ac:dyDescent="0.3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row>
    <row r="81" spans="1:39" x14ac:dyDescent="0.3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row>
    <row r="82" spans="1:39" x14ac:dyDescent="0.3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row>
    <row r="83" spans="1:39" x14ac:dyDescent="0.3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row>
    <row r="84" spans="1:39" x14ac:dyDescent="0.3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row>
    <row r="85" spans="1:39" x14ac:dyDescent="0.3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row>
    <row r="86" spans="1:39" x14ac:dyDescent="0.3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row>
    <row r="87" spans="1:39" x14ac:dyDescent="0.3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row>
    <row r="88" spans="1:39" x14ac:dyDescent="0.3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row>
    <row r="89" spans="1:39" x14ac:dyDescent="0.3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row>
    <row r="90" spans="1:39" x14ac:dyDescent="0.3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row>
    <row r="91" spans="1:39" x14ac:dyDescent="0.3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row>
    <row r="92" spans="1:39" x14ac:dyDescent="0.3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row>
    <row r="93" spans="1:39" x14ac:dyDescent="0.3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row>
    <row r="94" spans="1:39" x14ac:dyDescent="0.3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row>
    <row r="95" spans="1:39" x14ac:dyDescent="0.3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row>
    <row r="96" spans="1:39" x14ac:dyDescent="0.3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row>
    <row r="97" spans="1:39" x14ac:dyDescent="0.3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row>
    <row r="98" spans="1:39" x14ac:dyDescent="0.3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row>
    <row r="99" spans="1:39" x14ac:dyDescent="0.3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row>
    <row r="100" spans="1:39" x14ac:dyDescent="0.3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row>
    <row r="101" spans="1:39" x14ac:dyDescent="0.3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row>
    <row r="102" spans="1:39" x14ac:dyDescent="0.3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row>
    <row r="103" spans="1:39" x14ac:dyDescent="0.3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row>
    <row r="104" spans="1:39" x14ac:dyDescent="0.3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row>
    <row r="105" spans="1:39" x14ac:dyDescent="0.3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row>
    <row r="106" spans="1:39" x14ac:dyDescent="0.3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row>
    <row r="107" spans="1:39" x14ac:dyDescent="0.3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row>
    <row r="108" spans="1:39" x14ac:dyDescent="0.3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row>
    <row r="109" spans="1:39" x14ac:dyDescent="0.3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row>
    <row r="110" spans="1:39" x14ac:dyDescent="0.3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row>
    <row r="111" spans="1:39" x14ac:dyDescent="0.3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row>
    <row r="112" spans="1:39" x14ac:dyDescent="0.3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row>
    <row r="113" spans="1:39" x14ac:dyDescent="0.3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row>
    <row r="114" spans="1:39" x14ac:dyDescent="0.3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row>
    <row r="115" spans="1:39" x14ac:dyDescent="0.3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row>
    <row r="116" spans="1:39" x14ac:dyDescent="0.3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row>
    <row r="117" spans="1:39" x14ac:dyDescent="0.3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row>
    <row r="118" spans="1:39" x14ac:dyDescent="0.3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row>
    <row r="119" spans="1:39" x14ac:dyDescent="0.3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row>
    <row r="120" spans="1:39" x14ac:dyDescent="0.3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row>
    <row r="121" spans="1:39" x14ac:dyDescent="0.3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row>
    <row r="122" spans="1:39" x14ac:dyDescent="0.3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row>
    <row r="123" spans="1:39" x14ac:dyDescent="0.3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row>
    <row r="124" spans="1:39" x14ac:dyDescent="0.3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row>
    <row r="125" spans="1:39" x14ac:dyDescent="0.3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row>
    <row r="126" spans="1:39" x14ac:dyDescent="0.3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row>
    <row r="127" spans="1:39" x14ac:dyDescent="0.3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row>
    <row r="128" spans="1:39" x14ac:dyDescent="0.3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row>
    <row r="129" spans="1:39" x14ac:dyDescent="0.3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row>
    <row r="130" spans="1:39" x14ac:dyDescent="0.3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row>
    <row r="131" spans="1:39" x14ac:dyDescent="0.3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row>
    <row r="132" spans="1:39" x14ac:dyDescent="0.3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row>
    <row r="133" spans="1:39" x14ac:dyDescent="0.3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row>
    <row r="134" spans="1:39" x14ac:dyDescent="0.3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row>
    <row r="135" spans="1:39" x14ac:dyDescent="0.3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row>
    <row r="136" spans="1:39" x14ac:dyDescent="0.3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row>
    <row r="137" spans="1:39" x14ac:dyDescent="0.3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row>
    <row r="138" spans="1:39" x14ac:dyDescent="0.3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row>
    <row r="139" spans="1:39" x14ac:dyDescent="0.3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row>
    <row r="140" spans="1:39" x14ac:dyDescent="0.3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row>
    <row r="141" spans="1:39" x14ac:dyDescent="0.3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row>
    <row r="142" spans="1:39" x14ac:dyDescent="0.3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row>
    <row r="143" spans="1:39"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row>
    <row r="144" spans="1:39" x14ac:dyDescent="0.3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row>
    <row r="145" spans="1:39" x14ac:dyDescent="0.3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row>
    <row r="146" spans="1:39" x14ac:dyDescent="0.3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row>
    <row r="147" spans="1:39" x14ac:dyDescent="0.3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row>
    <row r="148" spans="1:39" x14ac:dyDescent="0.3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row>
    <row r="149" spans="1:39" x14ac:dyDescent="0.3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row>
    <row r="150" spans="1:39" x14ac:dyDescent="0.3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row>
    <row r="151" spans="1:39" x14ac:dyDescent="0.3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row>
    <row r="152" spans="1:39" x14ac:dyDescent="0.3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row>
    <row r="153" spans="1:39" x14ac:dyDescent="0.3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row>
    <row r="154" spans="1:39" x14ac:dyDescent="0.3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row>
    <row r="155" spans="1:39" x14ac:dyDescent="0.3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row>
    <row r="156" spans="1:39" x14ac:dyDescent="0.3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row>
    <row r="157" spans="1:39" x14ac:dyDescent="0.3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row>
    <row r="158" spans="1:39" x14ac:dyDescent="0.3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row>
    <row r="159" spans="1:39" x14ac:dyDescent="0.3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row>
    <row r="160" spans="1:39" x14ac:dyDescent="0.3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row>
    <row r="161" spans="1:39" x14ac:dyDescent="0.3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row>
    <row r="162" spans="1:39" x14ac:dyDescent="0.3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row>
    <row r="163" spans="1:39" x14ac:dyDescent="0.3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row>
    <row r="164" spans="1:39" x14ac:dyDescent="0.3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row>
    <row r="165" spans="1:39" x14ac:dyDescent="0.3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row>
    <row r="166" spans="1:39" x14ac:dyDescent="0.3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row>
    <row r="167" spans="1:39" x14ac:dyDescent="0.3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row>
    <row r="168" spans="1:39" x14ac:dyDescent="0.3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row>
    <row r="169" spans="1:39" x14ac:dyDescent="0.3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row>
    <row r="170" spans="1:39" x14ac:dyDescent="0.3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row>
    <row r="171" spans="1:39" x14ac:dyDescent="0.3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row>
    <row r="172" spans="1:39" x14ac:dyDescent="0.3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row>
    <row r="173" spans="1:39" x14ac:dyDescent="0.3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row>
    <row r="174" spans="1:39" x14ac:dyDescent="0.3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row>
    <row r="175" spans="1:39" x14ac:dyDescent="0.3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row>
    <row r="176" spans="1:39" x14ac:dyDescent="0.3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row>
    <row r="177" spans="1:39" x14ac:dyDescent="0.3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row>
    <row r="178" spans="1:39" x14ac:dyDescent="0.3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row>
    <row r="179" spans="1:39" x14ac:dyDescent="0.3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row>
    <row r="180" spans="1:39" x14ac:dyDescent="0.3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row>
    <row r="181" spans="1:39" x14ac:dyDescent="0.3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row>
    <row r="182" spans="1:39" x14ac:dyDescent="0.3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row>
    <row r="183" spans="1:39" x14ac:dyDescent="0.3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row>
    <row r="184" spans="1:39" x14ac:dyDescent="0.3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row>
    <row r="185" spans="1:39" x14ac:dyDescent="0.3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row>
    <row r="186" spans="1:39" x14ac:dyDescent="0.3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row>
    <row r="187" spans="1:39" x14ac:dyDescent="0.3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row>
    <row r="188" spans="1:39" x14ac:dyDescent="0.3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row>
    <row r="189" spans="1:39" x14ac:dyDescent="0.3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row>
    <row r="190" spans="1:39" x14ac:dyDescent="0.3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row>
    <row r="191" spans="1:39" x14ac:dyDescent="0.3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row>
    <row r="192" spans="1:39" x14ac:dyDescent="0.3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row>
    <row r="193" spans="1:39" x14ac:dyDescent="0.3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row>
    <row r="194" spans="1:39" x14ac:dyDescent="0.3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row>
    <row r="195" spans="1:39" x14ac:dyDescent="0.3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row>
    <row r="196" spans="1:39" x14ac:dyDescent="0.3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row>
    <row r="197" spans="1:39" x14ac:dyDescent="0.3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row>
    <row r="198" spans="1:39" x14ac:dyDescent="0.3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row>
    <row r="199" spans="1:39" x14ac:dyDescent="0.3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row>
    <row r="200" spans="1:39" x14ac:dyDescent="0.3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row>
    <row r="201" spans="1:39" x14ac:dyDescent="0.3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row>
    <row r="202" spans="1:39" x14ac:dyDescent="0.3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row>
    <row r="203" spans="1:39" x14ac:dyDescent="0.3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row>
    <row r="204" spans="1:39" x14ac:dyDescent="0.3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row>
    <row r="205" spans="1:39" x14ac:dyDescent="0.3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row>
    <row r="206" spans="1:39" x14ac:dyDescent="0.3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row>
    <row r="207" spans="1:39" x14ac:dyDescent="0.3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row>
    <row r="208" spans="1:39" x14ac:dyDescent="0.3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row>
    <row r="209" spans="1:39" x14ac:dyDescent="0.3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row>
    <row r="210" spans="1:39" x14ac:dyDescent="0.3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row>
    <row r="211" spans="1:39" x14ac:dyDescent="0.3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row>
    <row r="212" spans="1:39" x14ac:dyDescent="0.3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row>
    <row r="213" spans="1:39" x14ac:dyDescent="0.3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row>
    <row r="214" spans="1:39" x14ac:dyDescent="0.3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row>
    <row r="215" spans="1:39" x14ac:dyDescent="0.3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row>
    <row r="216" spans="1:39" x14ac:dyDescent="0.3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row>
    <row r="217" spans="1:39" x14ac:dyDescent="0.3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row>
    <row r="218" spans="1:39" x14ac:dyDescent="0.3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row>
    <row r="219" spans="1:39" x14ac:dyDescent="0.3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row>
    <row r="220" spans="1:39" x14ac:dyDescent="0.3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row>
    <row r="221" spans="1:39" x14ac:dyDescent="0.3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row>
    <row r="222" spans="1:39" x14ac:dyDescent="0.3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row>
    <row r="223" spans="1:39" x14ac:dyDescent="0.3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row>
    <row r="224" spans="1:39" x14ac:dyDescent="0.3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row>
    <row r="225" spans="1:39" x14ac:dyDescent="0.3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row>
    <row r="226" spans="1:39" x14ac:dyDescent="0.3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row>
    <row r="227" spans="1:39" x14ac:dyDescent="0.3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row>
    <row r="228" spans="1:39" x14ac:dyDescent="0.3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row>
    <row r="229" spans="1:39" x14ac:dyDescent="0.3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row>
    <row r="230" spans="1:39" x14ac:dyDescent="0.3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row>
    <row r="231" spans="1:39" x14ac:dyDescent="0.3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row>
    <row r="232" spans="1:39" x14ac:dyDescent="0.3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row>
    <row r="233" spans="1:39" x14ac:dyDescent="0.3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row>
    <row r="234" spans="1:39" x14ac:dyDescent="0.3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row>
    <row r="235" spans="1:39" x14ac:dyDescent="0.3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row>
    <row r="236" spans="1:39" x14ac:dyDescent="0.3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row>
    <row r="237" spans="1:39" x14ac:dyDescent="0.3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row>
    <row r="238" spans="1:39" x14ac:dyDescent="0.3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row>
    <row r="239" spans="1:39" x14ac:dyDescent="0.3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row>
    <row r="240" spans="1:39" x14ac:dyDescent="0.3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row>
    <row r="241" spans="1:39" x14ac:dyDescent="0.3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row>
    <row r="242" spans="1:39" x14ac:dyDescent="0.3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row>
    <row r="243" spans="1:39" x14ac:dyDescent="0.3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row>
    <row r="244" spans="1:39" x14ac:dyDescent="0.3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row>
    <row r="245" spans="1:39" x14ac:dyDescent="0.3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row>
    <row r="246" spans="1:39" x14ac:dyDescent="0.3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row>
    <row r="247" spans="1:39" x14ac:dyDescent="0.3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row>
    <row r="248" spans="1:39" x14ac:dyDescent="0.3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row>
    <row r="249" spans="1:39" x14ac:dyDescent="0.3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row>
    <row r="250" spans="1:39" x14ac:dyDescent="0.3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row>
    <row r="251" spans="1:39" x14ac:dyDescent="0.3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row>
    <row r="252" spans="1:39" x14ac:dyDescent="0.3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row>
    <row r="253" spans="1:39" x14ac:dyDescent="0.3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row>
    <row r="254" spans="1:39" x14ac:dyDescent="0.3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row>
    <row r="255" spans="1:39" x14ac:dyDescent="0.3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row>
    <row r="256" spans="1:39" x14ac:dyDescent="0.3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row>
    <row r="257" spans="1:39" x14ac:dyDescent="0.3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row>
    <row r="258" spans="1:39" x14ac:dyDescent="0.3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row>
    <row r="259" spans="1:39" x14ac:dyDescent="0.3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row>
    <row r="260" spans="1:39" x14ac:dyDescent="0.3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row>
    <row r="261" spans="1:39" x14ac:dyDescent="0.3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row>
    <row r="262" spans="1:39" x14ac:dyDescent="0.3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row>
    <row r="263" spans="1:39" x14ac:dyDescent="0.3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row>
    <row r="264" spans="1:39" x14ac:dyDescent="0.3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row>
    <row r="265" spans="1:39" x14ac:dyDescent="0.3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row>
    <row r="266" spans="1:39" x14ac:dyDescent="0.3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row>
    <row r="267" spans="1:39" x14ac:dyDescent="0.3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row>
    <row r="268" spans="1:39" x14ac:dyDescent="0.3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row>
    <row r="269" spans="1:39" x14ac:dyDescent="0.3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row>
    <row r="270" spans="1:39" x14ac:dyDescent="0.3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row>
    <row r="271" spans="1:39" x14ac:dyDescent="0.3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row>
    <row r="272" spans="1:39" x14ac:dyDescent="0.3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row>
    <row r="273" spans="1:39" x14ac:dyDescent="0.3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row>
    <row r="274" spans="1:39" x14ac:dyDescent="0.3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row>
    <row r="275" spans="1:39" x14ac:dyDescent="0.3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row>
    <row r="276" spans="1:39" x14ac:dyDescent="0.3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row>
    <row r="277" spans="1:39" x14ac:dyDescent="0.3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row>
    <row r="278" spans="1:39" x14ac:dyDescent="0.3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row>
    <row r="279" spans="1:39" x14ac:dyDescent="0.3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row>
    <row r="280" spans="1:39" x14ac:dyDescent="0.3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row>
    <row r="281" spans="1:39" x14ac:dyDescent="0.3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row>
    <row r="282" spans="1:39" x14ac:dyDescent="0.3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row>
    <row r="283" spans="1:39" x14ac:dyDescent="0.3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row>
    <row r="284" spans="1:39" x14ac:dyDescent="0.3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row>
    <row r="285" spans="1:39" x14ac:dyDescent="0.3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row>
    <row r="286" spans="1:39" x14ac:dyDescent="0.3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row>
    <row r="287" spans="1:39" x14ac:dyDescent="0.3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row>
    <row r="288" spans="1:39" x14ac:dyDescent="0.3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row>
    <row r="289" spans="1:39" x14ac:dyDescent="0.3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row>
    <row r="290" spans="1:39" x14ac:dyDescent="0.3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row>
    <row r="291" spans="1:39" x14ac:dyDescent="0.3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row>
    <row r="292" spans="1:39" x14ac:dyDescent="0.3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row>
    <row r="293" spans="1:39" x14ac:dyDescent="0.3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row>
    <row r="294" spans="1:39" x14ac:dyDescent="0.3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row>
    <row r="295" spans="1:39" x14ac:dyDescent="0.3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row>
    <row r="296" spans="1:39" x14ac:dyDescent="0.3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row>
    <row r="297" spans="1:39" x14ac:dyDescent="0.3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row>
    <row r="298" spans="1:39" x14ac:dyDescent="0.3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row>
    <row r="299" spans="1:39" x14ac:dyDescent="0.3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row>
    <row r="300" spans="1:39" x14ac:dyDescent="0.3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row>
    <row r="301" spans="1:39" x14ac:dyDescent="0.3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row>
    <row r="302" spans="1:39" x14ac:dyDescent="0.3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row>
    <row r="303" spans="1:39" x14ac:dyDescent="0.3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row>
    <row r="304" spans="1:39" x14ac:dyDescent="0.3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row>
    <row r="305" spans="1:39" x14ac:dyDescent="0.3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row>
    <row r="306" spans="1:39" x14ac:dyDescent="0.3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row>
    <row r="307" spans="1:39" x14ac:dyDescent="0.3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row>
    <row r="308" spans="1:39" x14ac:dyDescent="0.3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row>
    <row r="309" spans="1:39" x14ac:dyDescent="0.3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row>
    <row r="310" spans="1:39" x14ac:dyDescent="0.3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row>
    <row r="311" spans="1:39" x14ac:dyDescent="0.3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row>
    <row r="312" spans="1:39" x14ac:dyDescent="0.3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row>
    <row r="313" spans="1:39" x14ac:dyDescent="0.3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row>
    <row r="314" spans="1:39" x14ac:dyDescent="0.3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row>
    <row r="315" spans="1:39" x14ac:dyDescent="0.3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row>
    <row r="316" spans="1:39" x14ac:dyDescent="0.3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row>
    <row r="317" spans="1:39" x14ac:dyDescent="0.3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row>
    <row r="318" spans="1:39" x14ac:dyDescent="0.3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row>
    <row r="319" spans="1:39" x14ac:dyDescent="0.3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row>
    <row r="320" spans="1:39" x14ac:dyDescent="0.3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row>
    <row r="321" spans="1:39" x14ac:dyDescent="0.3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row>
    <row r="322" spans="1:39" x14ac:dyDescent="0.3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row>
    <row r="323" spans="1:39" x14ac:dyDescent="0.3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row>
    <row r="324" spans="1:39" x14ac:dyDescent="0.3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row>
    <row r="325" spans="1:39" x14ac:dyDescent="0.3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row>
    <row r="326" spans="1:39" x14ac:dyDescent="0.3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row>
    <row r="327" spans="1:39" x14ac:dyDescent="0.3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row>
    <row r="328" spans="1:39" x14ac:dyDescent="0.3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row>
    <row r="329" spans="1:39" x14ac:dyDescent="0.3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row>
    <row r="330" spans="1:39" x14ac:dyDescent="0.3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row>
    <row r="331" spans="1:39" x14ac:dyDescent="0.3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row>
    <row r="332" spans="1:39" x14ac:dyDescent="0.3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row>
    <row r="333" spans="1:39" x14ac:dyDescent="0.3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row>
    <row r="334" spans="1:39" x14ac:dyDescent="0.3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row>
    <row r="335" spans="1:39" x14ac:dyDescent="0.3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row>
    <row r="336" spans="1:39" x14ac:dyDescent="0.3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row>
    <row r="337" spans="1:39" x14ac:dyDescent="0.3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row>
    <row r="338" spans="1:39" x14ac:dyDescent="0.3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row>
    <row r="339" spans="1:39" x14ac:dyDescent="0.3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row>
    <row r="340" spans="1:39" x14ac:dyDescent="0.3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row>
    <row r="341" spans="1:39" x14ac:dyDescent="0.3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row>
    <row r="342" spans="1:39" x14ac:dyDescent="0.3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row>
    <row r="343" spans="1:39" x14ac:dyDescent="0.3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row>
    <row r="344" spans="1:39" x14ac:dyDescent="0.3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row>
    <row r="345" spans="1:39" x14ac:dyDescent="0.3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row>
    <row r="346" spans="1:39" x14ac:dyDescent="0.3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row>
    <row r="347" spans="1:39" x14ac:dyDescent="0.3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row>
    <row r="348" spans="1:39" x14ac:dyDescent="0.3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row>
    <row r="349" spans="1:39" x14ac:dyDescent="0.3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row>
    <row r="350" spans="1:39" x14ac:dyDescent="0.3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row>
    <row r="351" spans="1:39" x14ac:dyDescent="0.3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row>
    <row r="352" spans="1:39" x14ac:dyDescent="0.3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row>
    <row r="353" spans="1:39" x14ac:dyDescent="0.3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row>
    <row r="354" spans="1:39" x14ac:dyDescent="0.3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row>
    <row r="355" spans="1:39" x14ac:dyDescent="0.3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row>
    <row r="356" spans="1:39" x14ac:dyDescent="0.3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row>
    <row r="357" spans="1:39" x14ac:dyDescent="0.3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row>
    <row r="358" spans="1:39" x14ac:dyDescent="0.3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row>
    <row r="359" spans="1:39" x14ac:dyDescent="0.3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row>
    <row r="360" spans="1:39" x14ac:dyDescent="0.3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row>
    <row r="361" spans="1:39" x14ac:dyDescent="0.3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row>
    <row r="362" spans="1:39" x14ac:dyDescent="0.3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row>
    <row r="363" spans="1:39" x14ac:dyDescent="0.3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row>
    <row r="364" spans="1:39" x14ac:dyDescent="0.3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row>
    <row r="365" spans="1:39" x14ac:dyDescent="0.3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row>
    <row r="366" spans="1:39" x14ac:dyDescent="0.3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row>
    <row r="367" spans="1:39" x14ac:dyDescent="0.35">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row>
    <row r="368" spans="1:39" x14ac:dyDescent="0.35">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row>
    <row r="369" spans="1:39" x14ac:dyDescent="0.35">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row>
    <row r="370" spans="1:39" x14ac:dyDescent="0.35">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row>
    <row r="371" spans="1:39" x14ac:dyDescent="0.35">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row>
    <row r="372" spans="1:39" x14ac:dyDescent="0.35">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row>
    <row r="373" spans="1:39" x14ac:dyDescent="0.35">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row>
    <row r="374" spans="1:39" x14ac:dyDescent="0.35">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row>
    <row r="375" spans="1:39" x14ac:dyDescent="0.35">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row>
    <row r="376" spans="1:39" x14ac:dyDescent="0.35">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row>
    <row r="377" spans="1:39" x14ac:dyDescent="0.35">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row>
    <row r="378" spans="1:39" x14ac:dyDescent="0.35">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row>
    <row r="379" spans="1:39" x14ac:dyDescent="0.35">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row>
    <row r="380" spans="1:39" x14ac:dyDescent="0.35">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row>
    <row r="381" spans="1:39" x14ac:dyDescent="0.35">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row>
    <row r="382" spans="1:39" x14ac:dyDescent="0.35">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row>
    <row r="383" spans="1:39" x14ac:dyDescent="0.35">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row>
    <row r="384" spans="1:39" x14ac:dyDescent="0.35">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row>
    <row r="385" spans="1:39" x14ac:dyDescent="0.35">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row>
    <row r="386" spans="1:39" x14ac:dyDescent="0.35">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row>
    <row r="387" spans="1:39" x14ac:dyDescent="0.35">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row>
    <row r="388" spans="1:39" x14ac:dyDescent="0.35">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row>
    <row r="389" spans="1:39" x14ac:dyDescent="0.35">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row>
    <row r="390" spans="1:39" x14ac:dyDescent="0.35">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row>
    <row r="391" spans="1:39" x14ac:dyDescent="0.35">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row>
    <row r="392" spans="1:39" x14ac:dyDescent="0.35">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row>
    <row r="393" spans="1:39" x14ac:dyDescent="0.35">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row>
    <row r="394" spans="1:39" x14ac:dyDescent="0.35">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row>
    <row r="395" spans="1:39" x14ac:dyDescent="0.35">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row>
    <row r="396" spans="1:39" x14ac:dyDescent="0.35">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row>
    <row r="397" spans="1:39" x14ac:dyDescent="0.35">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row>
    <row r="398" spans="1:39" x14ac:dyDescent="0.35">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row>
    <row r="399" spans="1:39" x14ac:dyDescent="0.35">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row>
    <row r="400" spans="1:39" x14ac:dyDescent="0.35">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row>
    <row r="401" spans="1:39" x14ac:dyDescent="0.35">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row>
    <row r="402" spans="1:39" x14ac:dyDescent="0.35">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row>
    <row r="403" spans="1:39" x14ac:dyDescent="0.35">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row>
    <row r="404" spans="1:39" x14ac:dyDescent="0.35">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row>
    <row r="405" spans="1:39" x14ac:dyDescent="0.35">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row>
    <row r="406" spans="1:39" x14ac:dyDescent="0.35">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row>
    <row r="407" spans="1:39" x14ac:dyDescent="0.35">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row>
    <row r="408" spans="1:39" x14ac:dyDescent="0.35">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row>
    <row r="409" spans="1:39" x14ac:dyDescent="0.35">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row>
    <row r="410" spans="1:39" x14ac:dyDescent="0.35">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row>
    <row r="411" spans="1:39" x14ac:dyDescent="0.35">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row>
    <row r="412" spans="1:39" x14ac:dyDescent="0.35">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row>
    <row r="413" spans="1:39" x14ac:dyDescent="0.35">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row>
    <row r="414" spans="1:39" x14ac:dyDescent="0.35">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row>
    <row r="415" spans="1:39" x14ac:dyDescent="0.35">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row>
    <row r="416" spans="1:39" x14ac:dyDescent="0.35">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row>
    <row r="417" spans="1:39" x14ac:dyDescent="0.35">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row>
    <row r="418" spans="1:39" x14ac:dyDescent="0.35">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row>
    <row r="419" spans="1:39" x14ac:dyDescent="0.35">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row>
    <row r="420" spans="1:39" x14ac:dyDescent="0.35">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row>
    <row r="421" spans="1:39" x14ac:dyDescent="0.35">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row>
    <row r="422" spans="1:39" x14ac:dyDescent="0.35">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row>
    <row r="423" spans="1:39" x14ac:dyDescent="0.35">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row>
    <row r="424" spans="1:39" x14ac:dyDescent="0.35">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row>
    <row r="425" spans="1:39" x14ac:dyDescent="0.35">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row>
    <row r="426" spans="1:39" x14ac:dyDescent="0.35">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row>
    <row r="427" spans="1:39" x14ac:dyDescent="0.35">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row>
    <row r="428" spans="1:39" x14ac:dyDescent="0.35">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row>
    <row r="429" spans="1:39" x14ac:dyDescent="0.35">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row>
    <row r="430" spans="1:39" x14ac:dyDescent="0.35">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row>
    <row r="431" spans="1:39" x14ac:dyDescent="0.35">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row>
    <row r="432" spans="1:39" x14ac:dyDescent="0.35">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row>
    <row r="433" spans="1:39" x14ac:dyDescent="0.35">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row>
    <row r="434" spans="1:39" x14ac:dyDescent="0.35">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row>
    <row r="435" spans="1:39" x14ac:dyDescent="0.35">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row>
    <row r="436" spans="1:39" x14ac:dyDescent="0.35">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row>
    <row r="437" spans="1:39" x14ac:dyDescent="0.35">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row>
    <row r="438" spans="1:39" x14ac:dyDescent="0.35">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row>
    <row r="439" spans="1:39" x14ac:dyDescent="0.35">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row>
    <row r="440" spans="1:39" x14ac:dyDescent="0.35">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row>
    <row r="441" spans="1:39" x14ac:dyDescent="0.35">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row>
    <row r="442" spans="1:39" x14ac:dyDescent="0.35">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row>
    <row r="443" spans="1:39" x14ac:dyDescent="0.35">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row>
    <row r="444" spans="1:39" x14ac:dyDescent="0.35">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row>
    <row r="445" spans="1:39" x14ac:dyDescent="0.35">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row>
    <row r="446" spans="1:39" x14ac:dyDescent="0.35">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row>
    <row r="447" spans="1:39" x14ac:dyDescent="0.35">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row>
    <row r="448" spans="1:39" x14ac:dyDescent="0.35">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row>
    <row r="449" spans="1:39" x14ac:dyDescent="0.35">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row>
    <row r="450" spans="1:39" x14ac:dyDescent="0.35">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row>
    <row r="451" spans="1:39" x14ac:dyDescent="0.35">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row>
    <row r="452" spans="1:39" x14ac:dyDescent="0.35">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row>
    <row r="453" spans="1:39" x14ac:dyDescent="0.35">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row>
    <row r="454" spans="1:39" x14ac:dyDescent="0.35">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row>
    <row r="455" spans="1:39" x14ac:dyDescent="0.35">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row>
    <row r="456" spans="1:39" x14ac:dyDescent="0.35">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row>
    <row r="457" spans="1:39" x14ac:dyDescent="0.35">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row>
    <row r="458" spans="1:39" x14ac:dyDescent="0.35">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row>
    <row r="459" spans="1:39" x14ac:dyDescent="0.35">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row>
    <row r="460" spans="1:39" x14ac:dyDescent="0.35">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row>
    <row r="461" spans="1:39" x14ac:dyDescent="0.35">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row>
    <row r="462" spans="1:39" x14ac:dyDescent="0.35">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row>
    <row r="463" spans="1:39" x14ac:dyDescent="0.35">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row>
    <row r="464" spans="1:39" x14ac:dyDescent="0.35">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row>
    <row r="465" spans="1:39" x14ac:dyDescent="0.35">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row>
    <row r="466" spans="1:39" x14ac:dyDescent="0.35">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row>
    <row r="467" spans="1:39" x14ac:dyDescent="0.35">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row>
    <row r="468" spans="1:39" x14ac:dyDescent="0.35">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row>
    <row r="469" spans="1:39" x14ac:dyDescent="0.35">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row>
    <row r="470" spans="1:39" x14ac:dyDescent="0.35">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row>
    <row r="471" spans="1:39" x14ac:dyDescent="0.35">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row>
    <row r="472" spans="1:39" x14ac:dyDescent="0.35">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row>
    <row r="473" spans="1:39" x14ac:dyDescent="0.35">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row>
    <row r="474" spans="1:39" x14ac:dyDescent="0.35">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row>
    <row r="475" spans="1:39" x14ac:dyDescent="0.35">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row>
    <row r="476" spans="1:39" x14ac:dyDescent="0.35">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row>
    <row r="477" spans="1:39" x14ac:dyDescent="0.35">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row>
    <row r="478" spans="1:39" x14ac:dyDescent="0.35">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row>
    <row r="479" spans="1:39" x14ac:dyDescent="0.35">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row>
    <row r="480" spans="1:39" x14ac:dyDescent="0.35">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row>
    <row r="481" spans="1:39" x14ac:dyDescent="0.35">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row>
    <row r="482" spans="1:39" x14ac:dyDescent="0.35">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row>
    <row r="483" spans="1:39" x14ac:dyDescent="0.35">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row>
    <row r="484" spans="1:39" x14ac:dyDescent="0.35">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row>
    <row r="485" spans="1:39" x14ac:dyDescent="0.35">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row>
    <row r="486" spans="1:39" x14ac:dyDescent="0.35">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row>
    <row r="487" spans="1:39" x14ac:dyDescent="0.35">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row>
    <row r="488" spans="1:39" x14ac:dyDescent="0.35">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row>
    <row r="489" spans="1:39" x14ac:dyDescent="0.35">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row>
    <row r="490" spans="1:39" x14ac:dyDescent="0.35">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row>
    <row r="491" spans="1:39" x14ac:dyDescent="0.35">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row>
    <row r="492" spans="1:39" x14ac:dyDescent="0.35">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row>
    <row r="493" spans="1:39" x14ac:dyDescent="0.35">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row>
    <row r="494" spans="1:39" x14ac:dyDescent="0.35">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row>
    <row r="495" spans="1:39" x14ac:dyDescent="0.35">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row>
    <row r="496" spans="1:39" x14ac:dyDescent="0.35">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row>
    <row r="497" spans="1:39" x14ac:dyDescent="0.35">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row>
    <row r="498" spans="1:39" x14ac:dyDescent="0.35">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row>
    <row r="499" spans="1:39" x14ac:dyDescent="0.35">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row>
    <row r="500" spans="1:39" x14ac:dyDescent="0.35">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row>
    <row r="501" spans="1:39" x14ac:dyDescent="0.35">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row>
    <row r="502" spans="1:39" x14ac:dyDescent="0.35">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row>
    <row r="503" spans="1:39" x14ac:dyDescent="0.35">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row>
    <row r="504" spans="1:39" x14ac:dyDescent="0.35">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row>
    <row r="505" spans="1:39" x14ac:dyDescent="0.35">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row>
    <row r="506" spans="1:39" x14ac:dyDescent="0.35">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row>
    <row r="507" spans="1:39" x14ac:dyDescent="0.35">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row>
    <row r="508" spans="1:39" x14ac:dyDescent="0.35">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row>
    <row r="509" spans="1:39" x14ac:dyDescent="0.35">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row>
    <row r="510" spans="1:39" x14ac:dyDescent="0.35">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row>
    <row r="511" spans="1:39" x14ac:dyDescent="0.35">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row>
    <row r="512" spans="1:39" x14ac:dyDescent="0.35">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row>
    <row r="513" spans="1:39" x14ac:dyDescent="0.35">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row>
    <row r="514" spans="1:39" x14ac:dyDescent="0.35">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row>
    <row r="515" spans="1:39" x14ac:dyDescent="0.35">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row>
    <row r="516" spans="1:39" x14ac:dyDescent="0.35">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row>
    <row r="517" spans="1:39" x14ac:dyDescent="0.35">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row>
    <row r="518" spans="1:39" x14ac:dyDescent="0.35">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row>
    <row r="519" spans="1:39" x14ac:dyDescent="0.35">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row>
    <row r="520" spans="1:39" x14ac:dyDescent="0.35">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row>
    <row r="521" spans="1:39" x14ac:dyDescent="0.35">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row>
    <row r="522" spans="1:39" x14ac:dyDescent="0.35">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row>
    <row r="523" spans="1:39" x14ac:dyDescent="0.35">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row>
    <row r="524" spans="1:39" x14ac:dyDescent="0.35">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row>
    <row r="525" spans="1:39" x14ac:dyDescent="0.35">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row>
    <row r="526" spans="1:39" x14ac:dyDescent="0.35">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row>
    <row r="527" spans="1:39" x14ac:dyDescent="0.35">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row>
    <row r="528" spans="1:39" x14ac:dyDescent="0.35">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row>
    <row r="529" spans="1:39" x14ac:dyDescent="0.35">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row>
    <row r="530" spans="1:39" x14ac:dyDescent="0.35">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row>
    <row r="531" spans="1:39" x14ac:dyDescent="0.35">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row>
    <row r="532" spans="1:39" x14ac:dyDescent="0.35">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row>
    <row r="533" spans="1:39" x14ac:dyDescent="0.35">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row>
    <row r="534" spans="1:39" x14ac:dyDescent="0.35">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row>
    <row r="535" spans="1:39" x14ac:dyDescent="0.35">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row>
    <row r="536" spans="1:39" x14ac:dyDescent="0.35">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row>
    <row r="537" spans="1:39" x14ac:dyDescent="0.35">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row>
    <row r="538" spans="1:39" x14ac:dyDescent="0.35">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row>
    <row r="539" spans="1:39" x14ac:dyDescent="0.35">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row>
    <row r="540" spans="1:39" x14ac:dyDescent="0.35">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row>
    <row r="541" spans="1:39" x14ac:dyDescent="0.35">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row>
    <row r="542" spans="1:39" x14ac:dyDescent="0.35">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row>
    <row r="543" spans="1:39" x14ac:dyDescent="0.35">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row>
    <row r="544" spans="1:39" x14ac:dyDescent="0.35">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row>
    <row r="545" spans="1:39" x14ac:dyDescent="0.35">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row>
    <row r="546" spans="1:39" x14ac:dyDescent="0.35">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row>
    <row r="547" spans="1:39" x14ac:dyDescent="0.35">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row>
    <row r="548" spans="1:39" x14ac:dyDescent="0.35">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row>
    <row r="549" spans="1:39" x14ac:dyDescent="0.35">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row>
    <row r="550" spans="1:39" x14ac:dyDescent="0.35">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row>
    <row r="551" spans="1:39" x14ac:dyDescent="0.35">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row>
    <row r="552" spans="1:39" x14ac:dyDescent="0.35">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row>
    <row r="553" spans="1:39" x14ac:dyDescent="0.35">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row>
    <row r="554" spans="1:39" x14ac:dyDescent="0.35">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row>
    <row r="555" spans="1:39" x14ac:dyDescent="0.35">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row>
    <row r="556" spans="1:39" x14ac:dyDescent="0.35">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row>
    <row r="557" spans="1:39" x14ac:dyDescent="0.35">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row>
    <row r="558" spans="1:39" x14ac:dyDescent="0.35">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row>
    <row r="559" spans="1:39" x14ac:dyDescent="0.35">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row>
    <row r="560" spans="1:39" x14ac:dyDescent="0.35">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row>
    <row r="561" spans="1:39" x14ac:dyDescent="0.35">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row>
    <row r="562" spans="1:39" x14ac:dyDescent="0.35">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row>
    <row r="563" spans="1:39" x14ac:dyDescent="0.35">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row>
    <row r="564" spans="1:39" x14ac:dyDescent="0.35">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row>
    <row r="565" spans="1:39" x14ac:dyDescent="0.35">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row>
    <row r="566" spans="1:39" x14ac:dyDescent="0.35">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row>
    <row r="567" spans="1:39" x14ac:dyDescent="0.35">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row>
    <row r="568" spans="1:39" x14ac:dyDescent="0.35">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row>
    <row r="569" spans="1:39" x14ac:dyDescent="0.35">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row>
    <row r="570" spans="1:39" x14ac:dyDescent="0.35">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row>
    <row r="571" spans="1:39" x14ac:dyDescent="0.35">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row>
    <row r="572" spans="1:39" x14ac:dyDescent="0.35">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row>
    <row r="573" spans="1:39" x14ac:dyDescent="0.35">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row>
    <row r="574" spans="1:39" x14ac:dyDescent="0.35">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row>
    <row r="575" spans="1:39" x14ac:dyDescent="0.35">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row>
    <row r="576" spans="1:39" x14ac:dyDescent="0.35">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row>
    <row r="577" spans="1:39" x14ac:dyDescent="0.35">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row>
    <row r="578" spans="1:39" x14ac:dyDescent="0.35">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row>
    <row r="579" spans="1:39" x14ac:dyDescent="0.35">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row>
    <row r="580" spans="1:39" x14ac:dyDescent="0.35">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row>
    <row r="581" spans="1:39" x14ac:dyDescent="0.35">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row>
    <row r="582" spans="1:39" x14ac:dyDescent="0.35">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row>
    <row r="583" spans="1:39" x14ac:dyDescent="0.35">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row>
    <row r="584" spans="1:39" x14ac:dyDescent="0.35">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row>
    <row r="585" spans="1:39" x14ac:dyDescent="0.35">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row>
    <row r="586" spans="1:39" x14ac:dyDescent="0.35">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row>
    <row r="587" spans="1:39" x14ac:dyDescent="0.35">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row>
    <row r="588" spans="1:39" x14ac:dyDescent="0.35">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row>
    <row r="589" spans="1:39" x14ac:dyDescent="0.35">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row>
    <row r="590" spans="1:39" x14ac:dyDescent="0.35">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row>
    <row r="591" spans="1:39" x14ac:dyDescent="0.35">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row>
    <row r="592" spans="1:39" x14ac:dyDescent="0.35">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row>
    <row r="593" spans="1:39" x14ac:dyDescent="0.35">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row>
    <row r="594" spans="1:39" x14ac:dyDescent="0.35">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row>
    <row r="595" spans="1:39" x14ac:dyDescent="0.35">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row>
    <row r="596" spans="1:39" x14ac:dyDescent="0.35">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row>
    <row r="597" spans="1:39" x14ac:dyDescent="0.35">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row>
    <row r="598" spans="1:39" x14ac:dyDescent="0.35">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row>
    <row r="599" spans="1:39" x14ac:dyDescent="0.35">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row>
    <row r="600" spans="1:39" x14ac:dyDescent="0.35">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row>
    <row r="601" spans="1:39" x14ac:dyDescent="0.35">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row>
    <row r="602" spans="1:39" x14ac:dyDescent="0.35">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row>
    <row r="603" spans="1:39" x14ac:dyDescent="0.35">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row>
    <row r="604" spans="1:39" x14ac:dyDescent="0.35">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row>
    <row r="605" spans="1:39" x14ac:dyDescent="0.35">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row>
    <row r="606" spans="1:39" x14ac:dyDescent="0.35">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row>
    <row r="607" spans="1:39" x14ac:dyDescent="0.35">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row>
    <row r="608" spans="1:39" x14ac:dyDescent="0.35">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row>
    <row r="609" spans="1:39" x14ac:dyDescent="0.35">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row>
    <row r="610" spans="1:39" x14ac:dyDescent="0.35">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row>
    <row r="611" spans="1:39" x14ac:dyDescent="0.35">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row>
    <row r="612" spans="1:39" x14ac:dyDescent="0.35">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row>
    <row r="613" spans="1:39" x14ac:dyDescent="0.35">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row>
    <row r="614" spans="1:39" x14ac:dyDescent="0.35">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row>
    <row r="615" spans="1:39" x14ac:dyDescent="0.35">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row>
    <row r="616" spans="1:39" x14ac:dyDescent="0.35">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row>
    <row r="617" spans="1:39" x14ac:dyDescent="0.35">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row>
    <row r="618" spans="1:39" x14ac:dyDescent="0.35">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row>
    <row r="619" spans="1:39" x14ac:dyDescent="0.35">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row>
    <row r="620" spans="1:39" x14ac:dyDescent="0.35">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row>
    <row r="621" spans="1:39" x14ac:dyDescent="0.35">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row>
    <row r="622" spans="1:39" x14ac:dyDescent="0.35">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row>
    <row r="623" spans="1:39" x14ac:dyDescent="0.35">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row>
    <row r="624" spans="1:39" x14ac:dyDescent="0.35">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row>
    <row r="625" spans="1:39" x14ac:dyDescent="0.35">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row>
    <row r="626" spans="1:39" x14ac:dyDescent="0.35">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row>
    <row r="627" spans="1:39" x14ac:dyDescent="0.35">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row>
    <row r="628" spans="1:39" x14ac:dyDescent="0.35">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row>
    <row r="629" spans="1:39" x14ac:dyDescent="0.35">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row>
    <row r="630" spans="1:39" x14ac:dyDescent="0.35">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row>
    <row r="631" spans="1:39" x14ac:dyDescent="0.35">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row>
    <row r="632" spans="1:39" x14ac:dyDescent="0.35">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row>
    <row r="633" spans="1:39" x14ac:dyDescent="0.35">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row>
    <row r="634" spans="1:39" x14ac:dyDescent="0.35">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row>
    <row r="635" spans="1:39" x14ac:dyDescent="0.35">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row>
    <row r="636" spans="1:39" x14ac:dyDescent="0.35">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row>
    <row r="637" spans="1:39" x14ac:dyDescent="0.35">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row>
    <row r="638" spans="1:39" x14ac:dyDescent="0.35">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row>
    <row r="639" spans="1:39" x14ac:dyDescent="0.35">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row>
    <row r="640" spans="1:39" x14ac:dyDescent="0.35">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row>
    <row r="641" spans="1:39" x14ac:dyDescent="0.35">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row>
    <row r="642" spans="1:39" x14ac:dyDescent="0.35">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row>
    <row r="643" spans="1:39" x14ac:dyDescent="0.35">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row>
    <row r="644" spans="1:39" x14ac:dyDescent="0.35">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row>
    <row r="645" spans="1:39" x14ac:dyDescent="0.35">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row>
    <row r="646" spans="1:39" x14ac:dyDescent="0.35">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row>
    <row r="647" spans="1:39" x14ac:dyDescent="0.35">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row>
    <row r="648" spans="1:39" x14ac:dyDescent="0.35">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row>
    <row r="649" spans="1:39" x14ac:dyDescent="0.35">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row>
    <row r="650" spans="1:39" x14ac:dyDescent="0.35">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row>
    <row r="651" spans="1:39" x14ac:dyDescent="0.35">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row>
    <row r="652" spans="1:39" x14ac:dyDescent="0.35">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row>
    <row r="653" spans="1:39" x14ac:dyDescent="0.35">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row>
    <row r="654" spans="1:39" x14ac:dyDescent="0.35">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row>
    <row r="655" spans="1:39" x14ac:dyDescent="0.35">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row>
    <row r="656" spans="1:39" x14ac:dyDescent="0.35">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row>
    <row r="657" spans="1:39" x14ac:dyDescent="0.35">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row>
  </sheetData>
  <sheetProtection algorithmName="SHA-512" hashValue="HowWJ6HfPRX747fAHsKeOmq9DBExXEluqAe2c5revj/7lpkofH+NkrYJcwYqsAmKgkI1fYJggAdg9H1h2fhyAw==" saltValue="jgcJEbN3iQwezEL5jpK5pA==" spinCount="100000" sheet="1" formatCells="0" formatColumns="0" formatRows="0" sort="0" autoFilter="0"/>
  <mergeCells count="23">
    <mergeCell ref="B64:O64"/>
    <mergeCell ref="B65:O65"/>
    <mergeCell ref="B66:O66"/>
    <mergeCell ref="B67:O67"/>
    <mergeCell ref="B73:F73"/>
    <mergeCell ref="B52:F52"/>
    <mergeCell ref="B7:F7"/>
    <mergeCell ref="B13:F13"/>
    <mergeCell ref="B31:F31"/>
    <mergeCell ref="B22:I22"/>
    <mergeCell ref="B23:I23"/>
    <mergeCell ref="B24:I24"/>
    <mergeCell ref="B25:I25"/>
    <mergeCell ref="B43:H43"/>
    <mergeCell ref="B44:H44"/>
    <mergeCell ref="B45:H45"/>
    <mergeCell ref="B46:H46"/>
    <mergeCell ref="B6:F6"/>
    <mergeCell ref="A1:H1"/>
    <mergeCell ref="A2:H2"/>
    <mergeCell ref="A3:H3"/>
    <mergeCell ref="B4:F4"/>
    <mergeCell ref="B5:F5"/>
  </mergeCells>
  <pageMargins left="0.7" right="0.7" top="0.75" bottom="0.75" header="0.3" footer="0.3"/>
  <pageSetup paperSize="9" scale="17" orientation="portrait" verticalDpi="0" r:id="rId1"/>
  <colBreaks count="1" manualBreakCount="1">
    <brk id="15"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A37F7-3821-4AEA-B8CF-025D111DF951}">
  <dimension ref="A1:CQ147"/>
  <sheetViews>
    <sheetView topLeftCell="A81" zoomScaleNormal="100" workbookViewId="0">
      <selection activeCell="C81" sqref="A1:XFD1048576"/>
    </sheetView>
  </sheetViews>
  <sheetFormatPr defaultColWidth="8.81640625" defaultRowHeight="14" x14ac:dyDescent="0.35"/>
  <cols>
    <col min="1" max="1" width="11.453125" style="6" bestFit="1" customWidth="1"/>
    <col min="2" max="2" width="55.7265625" style="6" customWidth="1"/>
    <col min="3" max="3" width="30.54296875" style="6" customWidth="1"/>
    <col min="4" max="4" width="31.453125" style="6" customWidth="1"/>
    <col min="5" max="6" width="34.54296875" style="6" customWidth="1"/>
    <col min="7" max="7" width="36" style="6" customWidth="1"/>
    <col min="8" max="8" width="32" style="6" customWidth="1"/>
    <col min="9" max="95" width="8.81640625" style="24"/>
    <col min="96" max="16384" width="8.81640625" style="6"/>
  </cols>
  <sheetData>
    <row r="1" spans="1:95" s="25" customFormat="1" ht="81" customHeight="1" x14ac:dyDescent="0.35">
      <c r="A1" s="1301" t="s">
        <v>276</v>
      </c>
      <c r="B1" s="1301"/>
      <c r="C1" s="1301"/>
      <c r="D1" s="1301"/>
      <c r="E1" s="1301"/>
      <c r="F1" s="1301"/>
      <c r="G1" s="1301"/>
      <c r="H1" s="1301"/>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row>
    <row r="2" spans="1:95" ht="23" x14ac:dyDescent="0.35">
      <c r="A2" s="1302" t="s">
        <v>277</v>
      </c>
      <c r="B2" s="1303"/>
      <c r="C2" s="1303"/>
      <c r="D2" s="1303"/>
      <c r="E2" s="1303"/>
      <c r="F2" s="1303"/>
      <c r="G2" s="1303"/>
      <c r="H2" s="1303"/>
    </row>
    <row r="3" spans="1:95" ht="23" x14ac:dyDescent="0.35">
      <c r="A3" s="1013" t="s">
        <v>263</v>
      </c>
      <c r="B3" s="1042"/>
      <c r="C3" s="1042"/>
      <c r="D3" s="1042"/>
      <c r="E3" s="1042"/>
      <c r="F3" s="1042"/>
      <c r="G3" s="1042"/>
      <c r="H3" s="1043"/>
    </row>
    <row r="4" spans="1:95" s="403" customFormat="1" ht="23" x14ac:dyDescent="0.35">
      <c r="A4" s="85" t="s">
        <v>2</v>
      </c>
      <c r="B4" s="1013" t="s">
        <v>264</v>
      </c>
      <c r="C4" s="1042"/>
      <c r="D4" s="1042"/>
      <c r="E4" s="1042"/>
      <c r="F4" s="1042"/>
      <c r="G4" s="1042"/>
      <c r="H4" s="1043"/>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row>
    <row r="5" spans="1:95" x14ac:dyDescent="0.35">
      <c r="A5" s="30">
        <v>1</v>
      </c>
      <c r="B5" s="1016" t="s">
        <v>3806</v>
      </c>
      <c r="C5" s="1044"/>
      <c r="D5" s="1044"/>
      <c r="E5" s="1044"/>
      <c r="F5" s="1044"/>
      <c r="G5" s="1044"/>
      <c r="H5" s="1045"/>
    </row>
    <row r="6" spans="1:95" x14ac:dyDescent="0.35">
      <c r="A6" s="30">
        <v>2</v>
      </c>
      <c r="B6" s="1017" t="s">
        <v>3807</v>
      </c>
      <c r="C6" s="1032"/>
      <c r="D6" s="1032"/>
      <c r="E6" s="1032"/>
      <c r="F6" s="1032"/>
      <c r="G6" s="1032"/>
      <c r="H6" s="1033"/>
    </row>
    <row r="7" spans="1:95" ht="15" customHeight="1" x14ac:dyDescent="0.35">
      <c r="A7" s="30">
        <v>3</v>
      </c>
      <c r="B7" s="1018" t="s">
        <v>3808</v>
      </c>
      <c r="C7" s="1034"/>
      <c r="D7" s="1034"/>
      <c r="E7" s="1034"/>
      <c r="F7" s="1034"/>
      <c r="G7" s="1034"/>
      <c r="H7" s="1035"/>
    </row>
    <row r="8" spans="1:95" s="634" customFormat="1" ht="29.15" customHeight="1" x14ac:dyDescent="0.35">
      <c r="A8" s="36">
        <v>4</v>
      </c>
      <c r="B8" s="37" t="s">
        <v>281</v>
      </c>
      <c r="C8" s="207" t="s">
        <v>3809</v>
      </c>
      <c r="D8" s="207" t="s">
        <v>3810</v>
      </c>
      <c r="E8" s="207" t="s">
        <v>3811</v>
      </c>
      <c r="F8" s="207" t="s">
        <v>3812</v>
      </c>
      <c r="G8" s="207" t="s">
        <v>283</v>
      </c>
      <c r="H8" s="207" t="s">
        <v>1785</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row>
    <row r="9" spans="1:95" ht="15" customHeight="1" x14ac:dyDescent="0.35">
      <c r="A9" s="30" t="s">
        <v>285</v>
      </c>
      <c r="B9" s="42" t="s">
        <v>286</v>
      </c>
      <c r="C9" s="43" t="s">
        <v>3813</v>
      </c>
      <c r="D9" s="43" t="s">
        <v>3813</v>
      </c>
      <c r="E9" s="43" t="s">
        <v>3813</v>
      </c>
      <c r="F9" s="43" t="s">
        <v>3813</v>
      </c>
      <c r="G9" s="43" t="s">
        <v>374</v>
      </c>
      <c r="H9" s="486" t="s">
        <v>3814</v>
      </c>
    </row>
    <row r="10" spans="1:95" ht="26.5" customHeight="1" x14ac:dyDescent="0.35">
      <c r="A10" s="30" t="s">
        <v>290</v>
      </c>
      <c r="B10" s="42" t="s">
        <v>291</v>
      </c>
      <c r="C10" s="43" t="s">
        <v>3815</v>
      </c>
      <c r="D10" s="43" t="s">
        <v>3815</v>
      </c>
      <c r="E10" s="43" t="s">
        <v>3815</v>
      </c>
      <c r="F10" s="43" t="s">
        <v>3816</v>
      </c>
      <c r="G10" s="43" t="s">
        <v>3817</v>
      </c>
      <c r="H10" s="486" t="s">
        <v>3818</v>
      </c>
    </row>
    <row r="11" spans="1:95" x14ac:dyDescent="0.35">
      <c r="A11" s="30" t="s">
        <v>295</v>
      </c>
      <c r="B11" s="42" t="s">
        <v>296</v>
      </c>
      <c r="C11" s="893" t="s">
        <v>3819</v>
      </c>
      <c r="D11" s="893" t="s">
        <v>3819</v>
      </c>
      <c r="E11" s="893" t="s">
        <v>3819</v>
      </c>
      <c r="F11" s="893" t="s">
        <v>3819</v>
      </c>
      <c r="G11" s="42" t="s">
        <v>297</v>
      </c>
      <c r="H11" s="894" t="s">
        <v>1607</v>
      </c>
    </row>
    <row r="12" spans="1:95" x14ac:dyDescent="0.35">
      <c r="A12" s="30" t="s">
        <v>299</v>
      </c>
      <c r="B12" s="42" t="s">
        <v>300</v>
      </c>
      <c r="C12" s="303" t="s">
        <v>3820</v>
      </c>
      <c r="D12" s="303" t="s">
        <v>3820</v>
      </c>
      <c r="E12" s="303" t="s">
        <v>3820</v>
      </c>
      <c r="F12" s="303" t="s">
        <v>3820</v>
      </c>
      <c r="G12" s="42" t="s">
        <v>302</v>
      </c>
      <c r="H12" s="42" t="s">
        <v>769</v>
      </c>
    </row>
    <row r="13" spans="1:95" ht="18.649999999999999" customHeight="1" x14ac:dyDescent="0.35">
      <c r="A13" s="30" t="s">
        <v>304</v>
      </c>
      <c r="B13" s="63" t="s">
        <v>305</v>
      </c>
      <c r="C13" s="63"/>
      <c r="D13" s="63"/>
      <c r="E13" s="63"/>
      <c r="F13" s="63"/>
      <c r="G13" s="63"/>
      <c r="H13" s="63"/>
    </row>
    <row r="14" spans="1:95" ht="19" customHeight="1" x14ac:dyDescent="0.35">
      <c r="A14" s="30" t="s">
        <v>306</v>
      </c>
      <c r="B14" s="55" t="s">
        <v>3821</v>
      </c>
      <c r="C14" s="133"/>
      <c r="D14" s="133"/>
      <c r="E14" s="103"/>
      <c r="F14" s="103"/>
      <c r="G14" s="44"/>
      <c r="H14" s="44"/>
    </row>
    <row r="15" spans="1:95" ht="29.15" customHeight="1" x14ac:dyDescent="0.35">
      <c r="A15" s="30" t="s">
        <v>308</v>
      </c>
      <c r="B15" s="61" t="s">
        <v>3822</v>
      </c>
      <c r="C15" s="133"/>
      <c r="D15" s="133"/>
      <c r="E15" s="103"/>
      <c r="F15" s="103"/>
      <c r="G15" s="44"/>
      <c r="H15" s="44"/>
    </row>
    <row r="16" spans="1:95" ht="21" customHeight="1" x14ac:dyDescent="0.35">
      <c r="A16" s="30" t="s">
        <v>310</v>
      </c>
      <c r="B16" s="55" t="s">
        <v>3823</v>
      </c>
      <c r="C16" s="133"/>
      <c r="D16" s="133"/>
      <c r="E16" s="103"/>
      <c r="F16" s="103"/>
      <c r="G16" s="44"/>
      <c r="H16" s="44"/>
    </row>
    <row r="17" spans="1:95" ht="15" customHeight="1" x14ac:dyDescent="0.35">
      <c r="A17" s="30" t="s">
        <v>312</v>
      </c>
      <c r="B17" s="55" t="s">
        <v>3824</v>
      </c>
      <c r="C17" s="133"/>
      <c r="D17" s="133"/>
      <c r="E17" s="103"/>
      <c r="F17" s="103"/>
      <c r="G17" s="44"/>
      <c r="H17" s="44"/>
    </row>
    <row r="18" spans="1:95" ht="29.5" customHeight="1" x14ac:dyDescent="0.35">
      <c r="A18" s="30" t="s">
        <v>314</v>
      </c>
      <c r="B18" s="55" t="s">
        <v>3825</v>
      </c>
      <c r="C18" s="133"/>
      <c r="D18" s="133"/>
      <c r="E18" s="103"/>
      <c r="F18" s="103"/>
      <c r="G18" s="44"/>
      <c r="H18" s="44"/>
    </row>
    <row r="19" spans="1:95" x14ac:dyDescent="0.35">
      <c r="A19" s="30">
        <v>5</v>
      </c>
      <c r="B19" s="63" t="s">
        <v>354</v>
      </c>
      <c r="C19" s="63"/>
      <c r="D19" s="63"/>
      <c r="E19" s="63"/>
      <c r="F19" s="63"/>
      <c r="G19" s="63"/>
      <c r="H19" s="82"/>
    </row>
    <row r="20" spans="1:95" ht="45" customHeight="1" x14ac:dyDescent="0.35">
      <c r="A20" s="30">
        <v>6</v>
      </c>
      <c r="B20" s="1020" t="s">
        <v>1912</v>
      </c>
      <c r="C20" s="1021"/>
      <c r="D20" s="1021"/>
      <c r="E20" s="1021"/>
      <c r="F20" s="1021"/>
      <c r="G20" s="1021"/>
      <c r="H20" s="1022"/>
    </row>
    <row r="21" spans="1:95" ht="29.5" customHeight="1" x14ac:dyDescent="0.35">
      <c r="A21" s="66">
        <v>7</v>
      </c>
      <c r="B21" s="67" t="s">
        <v>356</v>
      </c>
      <c r="C21" s="895">
        <v>473200.8552625858</v>
      </c>
      <c r="D21" s="895">
        <v>481402.99722345534</v>
      </c>
      <c r="E21" s="895">
        <v>513254.35891894775</v>
      </c>
      <c r="F21" s="875">
        <v>684928.72103339783</v>
      </c>
      <c r="G21" s="896">
        <v>296347</v>
      </c>
      <c r="H21" s="862">
        <v>419486.15</v>
      </c>
    </row>
    <row r="22" spans="1:95" x14ac:dyDescent="0.35">
      <c r="A22" s="30">
        <v>8</v>
      </c>
      <c r="B22" s="63" t="s">
        <v>365</v>
      </c>
      <c r="C22" s="44" t="s">
        <v>366</v>
      </c>
      <c r="D22" s="44" t="s">
        <v>366</v>
      </c>
      <c r="E22" s="44" t="s">
        <v>366</v>
      </c>
      <c r="F22" s="44" t="s">
        <v>366</v>
      </c>
      <c r="G22" s="44" t="s">
        <v>599</v>
      </c>
      <c r="H22" s="44" t="s">
        <v>366</v>
      </c>
    </row>
    <row r="23" spans="1:95" x14ac:dyDescent="0.35">
      <c r="A23" s="357"/>
      <c r="B23" s="357"/>
      <c r="C23" s="357"/>
      <c r="D23" s="357"/>
      <c r="E23" s="357"/>
      <c r="F23" s="357"/>
      <c r="G23" s="357"/>
      <c r="H23" s="897"/>
    </row>
    <row r="24" spans="1:95" s="403" customFormat="1" ht="23" x14ac:dyDescent="0.35">
      <c r="A24" s="85" t="s">
        <v>2</v>
      </c>
      <c r="B24" s="1006" t="s">
        <v>266</v>
      </c>
      <c r="C24" s="1006"/>
      <c r="D24" s="1006"/>
      <c r="E24" s="1006"/>
      <c r="F24" s="1006"/>
      <c r="G24" s="1006"/>
      <c r="H24" s="28"/>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row>
    <row r="25" spans="1:95" x14ac:dyDescent="0.35">
      <c r="A25" s="30">
        <v>1</v>
      </c>
      <c r="B25" s="1007" t="s">
        <v>266</v>
      </c>
      <c r="C25" s="1007"/>
      <c r="D25" s="1007"/>
      <c r="E25" s="1007"/>
      <c r="F25" s="1007"/>
      <c r="G25" s="1007"/>
      <c r="H25" s="24"/>
    </row>
    <row r="26" spans="1:95" x14ac:dyDescent="0.35">
      <c r="A26" s="30">
        <v>2</v>
      </c>
      <c r="B26" s="1029" t="s">
        <v>3826</v>
      </c>
      <c r="C26" s="1029"/>
      <c r="D26" s="1029"/>
      <c r="E26" s="1029"/>
      <c r="F26" s="1029"/>
      <c r="G26" s="1029"/>
      <c r="H26" s="24"/>
    </row>
    <row r="27" spans="1:95" ht="14.15" customHeight="1" x14ac:dyDescent="0.35">
      <c r="A27" s="30">
        <v>3</v>
      </c>
      <c r="B27" s="1009" t="s">
        <v>3808</v>
      </c>
      <c r="C27" s="1009"/>
      <c r="D27" s="1009"/>
      <c r="E27" s="1009"/>
      <c r="F27" s="1009"/>
      <c r="G27" s="1009"/>
      <c r="H27" s="24"/>
    </row>
    <row r="28" spans="1:95" s="634" customFormat="1" ht="24" customHeight="1" x14ac:dyDescent="0.35">
      <c r="A28" s="36">
        <v>4</v>
      </c>
      <c r="B28" s="37" t="s">
        <v>281</v>
      </c>
      <c r="C28" s="207" t="s">
        <v>550</v>
      </c>
      <c r="D28" s="207" t="s">
        <v>637</v>
      </c>
      <c r="E28" s="207" t="s">
        <v>283</v>
      </c>
      <c r="F28" s="207" t="s">
        <v>2536</v>
      </c>
      <c r="G28" s="207" t="s">
        <v>760</v>
      </c>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row>
    <row r="29" spans="1:95" ht="15" customHeight="1" x14ac:dyDescent="0.35">
      <c r="A29" s="30" t="s">
        <v>285</v>
      </c>
      <c r="B29" s="42" t="s">
        <v>286</v>
      </c>
      <c r="C29" s="486" t="s">
        <v>2527</v>
      </c>
      <c r="D29" s="43" t="s">
        <v>3813</v>
      </c>
      <c r="E29" s="43" t="s">
        <v>374</v>
      </c>
      <c r="F29" s="43" t="s">
        <v>2537</v>
      </c>
      <c r="G29" s="486" t="s">
        <v>3814</v>
      </c>
      <c r="H29" s="24"/>
    </row>
    <row r="30" spans="1:95" x14ac:dyDescent="0.35">
      <c r="A30" s="30" t="s">
        <v>290</v>
      </c>
      <c r="B30" s="42" t="s">
        <v>291</v>
      </c>
      <c r="C30" s="486" t="s">
        <v>3827</v>
      </c>
      <c r="D30" s="43" t="s">
        <v>3828</v>
      </c>
      <c r="E30" s="43" t="s">
        <v>3829</v>
      </c>
      <c r="F30" s="43" t="s">
        <v>3830</v>
      </c>
      <c r="G30" s="486" t="s">
        <v>3818</v>
      </c>
      <c r="H30" s="24"/>
    </row>
    <row r="31" spans="1:95" x14ac:dyDescent="0.35">
      <c r="A31" s="30" t="s">
        <v>295</v>
      </c>
      <c r="B31" s="42" t="s">
        <v>296</v>
      </c>
      <c r="C31" s="894" t="s">
        <v>502</v>
      </c>
      <c r="D31" s="893" t="s">
        <v>3819</v>
      </c>
      <c r="E31" s="42" t="s">
        <v>297</v>
      </c>
      <c r="F31" s="42" t="s">
        <v>791</v>
      </c>
      <c r="G31" s="894" t="s">
        <v>1607</v>
      </c>
      <c r="H31" s="24"/>
    </row>
    <row r="32" spans="1:95" ht="12.65" customHeight="1" x14ac:dyDescent="0.35">
      <c r="A32" s="30" t="s">
        <v>299</v>
      </c>
      <c r="B32" s="42" t="s">
        <v>300</v>
      </c>
      <c r="C32" s="894" t="s">
        <v>301</v>
      </c>
      <c r="D32" s="303" t="s">
        <v>3820</v>
      </c>
      <c r="E32" s="145" t="s">
        <v>504</v>
      </c>
      <c r="F32" s="42" t="s">
        <v>3710</v>
      </c>
      <c r="G32" s="894" t="s">
        <v>3831</v>
      </c>
      <c r="H32" s="24"/>
    </row>
    <row r="33" spans="1:95" ht="15" customHeight="1" x14ac:dyDescent="0.35">
      <c r="A33" s="30" t="s">
        <v>304</v>
      </c>
      <c r="B33" s="63" t="s">
        <v>305</v>
      </c>
      <c r="C33" s="63"/>
      <c r="D33" s="63"/>
      <c r="E33" s="63"/>
      <c r="F33" s="63"/>
      <c r="G33" s="63"/>
      <c r="H33" s="24"/>
    </row>
    <row r="34" spans="1:95" ht="29.5" customHeight="1" x14ac:dyDescent="0.35">
      <c r="A34" s="30" t="s">
        <v>306</v>
      </c>
      <c r="B34" s="55" t="s">
        <v>3821</v>
      </c>
      <c r="C34" s="133"/>
      <c r="D34" s="133"/>
      <c r="E34" s="103"/>
      <c r="F34" s="103"/>
      <c r="G34" s="44"/>
      <c r="H34" s="24"/>
    </row>
    <row r="35" spans="1:95" ht="32.15" customHeight="1" x14ac:dyDescent="0.35">
      <c r="A35" s="30" t="s">
        <v>308</v>
      </c>
      <c r="B35" s="61" t="s">
        <v>3822</v>
      </c>
      <c r="C35" s="133"/>
      <c r="D35" s="133"/>
      <c r="E35" s="103"/>
      <c r="F35" s="103"/>
      <c r="G35" s="44"/>
      <c r="H35" s="24"/>
    </row>
    <row r="36" spans="1:95" ht="19.5" customHeight="1" x14ac:dyDescent="0.35">
      <c r="A36" s="30" t="s">
        <v>310</v>
      </c>
      <c r="B36" s="55" t="s">
        <v>3823</v>
      </c>
      <c r="C36" s="133"/>
      <c r="D36" s="133"/>
      <c r="E36" s="103"/>
      <c r="F36" s="103"/>
      <c r="G36" s="44"/>
      <c r="H36" s="24"/>
    </row>
    <row r="37" spans="1:95" ht="24" customHeight="1" x14ac:dyDescent="0.35">
      <c r="A37" s="30" t="s">
        <v>312</v>
      </c>
      <c r="B37" s="55" t="s">
        <v>3824</v>
      </c>
      <c r="C37" s="133"/>
      <c r="D37" s="133"/>
      <c r="E37" s="103"/>
      <c r="F37" s="103"/>
      <c r="G37" s="44"/>
      <c r="H37" s="24"/>
    </row>
    <row r="38" spans="1:95" ht="19" customHeight="1" x14ac:dyDescent="0.35">
      <c r="A38" s="30" t="s">
        <v>314</v>
      </c>
      <c r="B38" s="55" t="s">
        <v>3825</v>
      </c>
      <c r="C38" s="133"/>
      <c r="D38" s="133"/>
      <c r="E38" s="103"/>
      <c r="F38" s="103"/>
      <c r="G38" s="44"/>
      <c r="H38" s="24"/>
    </row>
    <row r="39" spans="1:95" ht="27" customHeight="1" x14ac:dyDescent="0.35">
      <c r="A39" s="30">
        <v>5</v>
      </c>
      <c r="B39" s="63" t="s">
        <v>354</v>
      </c>
      <c r="C39" s="63"/>
      <c r="D39" s="63"/>
      <c r="E39" s="63"/>
      <c r="F39" s="63"/>
      <c r="G39" s="63"/>
      <c r="H39" s="24"/>
    </row>
    <row r="40" spans="1:95" ht="53.15" customHeight="1" x14ac:dyDescent="0.35">
      <c r="A40" s="30">
        <v>6</v>
      </c>
      <c r="B40" s="1020" t="s">
        <v>1912</v>
      </c>
      <c r="C40" s="1021"/>
      <c r="D40" s="1021"/>
      <c r="E40" s="1021"/>
      <c r="F40" s="1021"/>
      <c r="G40" s="1022"/>
      <c r="H40" s="24"/>
    </row>
    <row r="41" spans="1:95" ht="29.5" customHeight="1" x14ac:dyDescent="0.35">
      <c r="A41" s="66">
        <v>7</v>
      </c>
      <c r="B41" s="67" t="s">
        <v>356</v>
      </c>
      <c r="C41" s="862">
        <v>676985.4</v>
      </c>
      <c r="D41" s="895">
        <v>433737.32191594288</v>
      </c>
      <c r="E41" s="898">
        <v>570792</v>
      </c>
      <c r="F41" s="899">
        <v>883750</v>
      </c>
      <c r="G41" s="862">
        <v>460284.95</v>
      </c>
      <c r="H41" s="24"/>
    </row>
    <row r="42" spans="1:95" x14ac:dyDescent="0.35">
      <c r="A42" s="30">
        <v>8</v>
      </c>
      <c r="B42" s="63" t="s">
        <v>365</v>
      </c>
      <c r="C42" s="44" t="s">
        <v>821</v>
      </c>
      <c r="D42" s="44" t="s">
        <v>3832</v>
      </c>
      <c r="E42" s="44" t="s">
        <v>3832</v>
      </c>
      <c r="F42" s="44" t="s">
        <v>366</v>
      </c>
      <c r="G42" s="44" t="s">
        <v>366</v>
      </c>
      <c r="H42" s="24"/>
    </row>
    <row r="43" spans="1:95" x14ac:dyDescent="0.35">
      <c r="A43" s="1304"/>
      <c r="B43" s="1215"/>
      <c r="C43" s="1215"/>
      <c r="D43" s="1215"/>
      <c r="E43" s="1215"/>
      <c r="F43" s="1215"/>
      <c r="G43" s="1215"/>
      <c r="H43" s="1215"/>
    </row>
    <row r="44" spans="1:95" s="403" customFormat="1" ht="23" x14ac:dyDescent="0.35">
      <c r="A44" s="85" t="s">
        <v>2</v>
      </c>
      <c r="B44" s="1006" t="s">
        <v>268</v>
      </c>
      <c r="C44" s="1006"/>
      <c r="D44" s="1006"/>
      <c r="E44" s="28"/>
      <c r="F44" s="28"/>
      <c r="G44" s="28"/>
      <c r="H44" s="28"/>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row>
    <row r="45" spans="1:95" x14ac:dyDescent="0.35">
      <c r="A45" s="30">
        <v>1</v>
      </c>
      <c r="B45" s="1007" t="s">
        <v>3833</v>
      </c>
      <c r="C45" s="1007"/>
      <c r="D45" s="1007"/>
      <c r="E45" s="24"/>
      <c r="F45" s="24"/>
      <c r="G45" s="24"/>
      <c r="H45" s="24"/>
    </row>
    <row r="46" spans="1:95" x14ac:dyDescent="0.35">
      <c r="A46" s="30">
        <v>2</v>
      </c>
      <c r="B46" s="1007" t="s">
        <v>3834</v>
      </c>
      <c r="C46" s="1007"/>
      <c r="D46" s="1007"/>
      <c r="E46" s="24"/>
      <c r="F46" s="24"/>
      <c r="G46" s="24"/>
      <c r="H46" s="24"/>
    </row>
    <row r="47" spans="1:95" ht="43.5" customHeight="1" x14ac:dyDescent="0.35">
      <c r="A47" s="30">
        <v>3</v>
      </c>
      <c r="B47" s="1009" t="s">
        <v>3835</v>
      </c>
      <c r="C47" s="1009"/>
      <c r="D47" s="1009"/>
      <c r="E47" s="191"/>
      <c r="F47" s="191"/>
      <c r="G47" s="191"/>
      <c r="H47" s="191"/>
    </row>
    <row r="48" spans="1:95" s="634" customFormat="1" ht="15" customHeight="1" x14ac:dyDescent="0.35">
      <c r="A48" s="36">
        <v>4</v>
      </c>
      <c r="B48" s="37" t="s">
        <v>281</v>
      </c>
      <c r="C48" s="207" t="s">
        <v>706</v>
      </c>
      <c r="D48" s="207" t="s">
        <v>3140</v>
      </c>
      <c r="E48" s="497"/>
      <c r="F48" s="497"/>
      <c r="G48" s="497"/>
      <c r="H48" s="497"/>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row>
    <row r="49" spans="1:95" ht="15" customHeight="1" x14ac:dyDescent="0.35">
      <c r="A49" s="30" t="s">
        <v>285</v>
      </c>
      <c r="B49" s="42" t="s">
        <v>286</v>
      </c>
      <c r="C49" s="43" t="s">
        <v>706</v>
      </c>
      <c r="D49" s="43" t="s">
        <v>743</v>
      </c>
      <c r="E49" s="40"/>
      <c r="F49" s="40"/>
      <c r="G49" s="24"/>
      <c r="H49" s="24"/>
    </row>
    <row r="50" spans="1:95" ht="26.5" customHeight="1" x14ac:dyDescent="0.35">
      <c r="A50" s="30" t="s">
        <v>290</v>
      </c>
      <c r="B50" s="42" t="s">
        <v>291</v>
      </c>
      <c r="C50" s="43" t="s">
        <v>3836</v>
      </c>
      <c r="D50" s="43" t="s">
        <v>3837</v>
      </c>
      <c r="E50" s="40"/>
      <c r="F50" s="40"/>
      <c r="G50" s="40"/>
      <c r="H50" s="40"/>
    </row>
    <row r="51" spans="1:95" x14ac:dyDescent="0.35">
      <c r="A51" s="30" t="s">
        <v>295</v>
      </c>
      <c r="B51" s="42" t="s">
        <v>296</v>
      </c>
      <c r="C51" s="894" t="s">
        <v>502</v>
      </c>
      <c r="D51" s="486" t="s">
        <v>502</v>
      </c>
      <c r="E51" s="487"/>
      <c r="F51" s="487"/>
      <c r="G51" s="40"/>
      <c r="H51" s="40"/>
    </row>
    <row r="52" spans="1:95" x14ac:dyDescent="0.35">
      <c r="A52" s="30" t="s">
        <v>299</v>
      </c>
      <c r="B52" s="42" t="s">
        <v>300</v>
      </c>
      <c r="C52" s="894" t="s">
        <v>713</v>
      </c>
      <c r="D52" s="894" t="s">
        <v>782</v>
      </c>
      <c r="E52" s="900"/>
      <c r="F52" s="900"/>
      <c r="G52" s="32"/>
      <c r="H52" s="32"/>
    </row>
    <row r="53" spans="1:95" x14ac:dyDescent="0.35">
      <c r="A53" s="30">
        <v>5</v>
      </c>
      <c r="B53" s="63" t="s">
        <v>354</v>
      </c>
      <c r="C53" s="63"/>
      <c r="D53" s="63"/>
      <c r="E53" s="35"/>
      <c r="F53" s="35"/>
      <c r="G53" s="35"/>
      <c r="H53" s="35"/>
    </row>
    <row r="54" spans="1:95" ht="69.650000000000006" customHeight="1" x14ac:dyDescent="0.35">
      <c r="A54" s="30">
        <v>6</v>
      </c>
      <c r="B54" s="1000" t="s">
        <v>1912</v>
      </c>
      <c r="C54" s="1000"/>
      <c r="D54" s="1000"/>
      <c r="E54" s="84"/>
      <c r="F54" s="40"/>
      <c r="G54" s="40"/>
      <c r="H54" s="40"/>
    </row>
    <row r="55" spans="1:95" ht="29.5" customHeight="1" x14ac:dyDescent="0.35">
      <c r="A55" s="66">
        <v>7</v>
      </c>
      <c r="B55" s="67" t="s">
        <v>356</v>
      </c>
      <c r="C55" s="901">
        <v>1111561.8400000001</v>
      </c>
      <c r="D55" s="862">
        <v>640418.01</v>
      </c>
      <c r="E55" s="902"/>
      <c r="F55" s="869"/>
      <c r="G55" s="40"/>
      <c r="H55" s="75"/>
    </row>
    <row r="56" spans="1:95" x14ac:dyDescent="0.35">
      <c r="A56" s="30">
        <v>8</v>
      </c>
      <c r="B56" s="63" t="s">
        <v>365</v>
      </c>
      <c r="C56" s="44"/>
      <c r="D56" s="44" t="s">
        <v>366</v>
      </c>
      <c r="E56" s="24"/>
      <c r="F56" s="24"/>
      <c r="G56" s="24"/>
      <c r="H56" s="24"/>
    </row>
    <row r="57" spans="1:95" x14ac:dyDescent="0.35">
      <c r="A57" s="1304"/>
      <c r="B57" s="1215"/>
      <c r="C57" s="1215"/>
      <c r="D57" s="1215"/>
      <c r="E57" s="1215"/>
      <c r="F57" s="1215"/>
      <c r="G57" s="1215"/>
      <c r="H57" s="1215"/>
    </row>
    <row r="58" spans="1:95" s="403" customFormat="1" ht="23" x14ac:dyDescent="0.35">
      <c r="A58" s="85" t="s">
        <v>2</v>
      </c>
      <c r="B58" s="1006" t="s">
        <v>270</v>
      </c>
      <c r="C58" s="1006"/>
      <c r="D58" s="28"/>
      <c r="E58" s="28"/>
      <c r="F58" s="28"/>
      <c r="G58" s="28"/>
      <c r="H58" s="28"/>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row>
    <row r="59" spans="1:95" x14ac:dyDescent="0.35">
      <c r="A59" s="30">
        <v>1</v>
      </c>
      <c r="B59" s="1007" t="s">
        <v>3838</v>
      </c>
      <c r="C59" s="1007"/>
      <c r="D59" s="24"/>
      <c r="E59" s="24"/>
      <c r="F59" s="24"/>
      <c r="G59" s="24"/>
      <c r="H59" s="24"/>
    </row>
    <row r="60" spans="1:95" x14ac:dyDescent="0.35">
      <c r="A60" s="30">
        <v>2</v>
      </c>
      <c r="B60" s="1029" t="s">
        <v>3839</v>
      </c>
      <c r="C60" s="1029"/>
      <c r="D60" s="24"/>
      <c r="E60" s="24"/>
      <c r="F60" s="24"/>
      <c r="G60" s="24"/>
      <c r="H60" s="24"/>
    </row>
    <row r="61" spans="1:95" ht="55.5" customHeight="1" x14ac:dyDescent="0.35">
      <c r="A61" s="30">
        <v>3</v>
      </c>
      <c r="B61" s="1009" t="s">
        <v>3835</v>
      </c>
      <c r="C61" s="1009"/>
      <c r="D61" s="191"/>
      <c r="E61" s="191"/>
      <c r="F61" s="191"/>
      <c r="G61" s="191"/>
      <c r="H61" s="191"/>
    </row>
    <row r="62" spans="1:95" s="634" customFormat="1" ht="15" customHeight="1" x14ac:dyDescent="0.35">
      <c r="A62" s="36">
        <v>4</v>
      </c>
      <c r="B62" s="37" t="s">
        <v>281</v>
      </c>
      <c r="C62" s="207" t="s">
        <v>706</v>
      </c>
      <c r="D62" s="497"/>
      <c r="E62" s="484"/>
      <c r="F62" s="484"/>
      <c r="G62" s="484"/>
      <c r="H62" s="48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row>
    <row r="63" spans="1:95" ht="15" customHeight="1" x14ac:dyDescent="0.35">
      <c r="A63" s="30" t="s">
        <v>285</v>
      </c>
      <c r="B63" s="42" t="s">
        <v>286</v>
      </c>
      <c r="C63" s="43" t="s">
        <v>706</v>
      </c>
      <c r="D63" s="40"/>
      <c r="E63" s="40"/>
      <c r="F63" s="40"/>
      <c r="G63" s="40"/>
      <c r="H63" s="40"/>
    </row>
    <row r="64" spans="1:95" x14ac:dyDescent="0.35">
      <c r="A64" s="30" t="s">
        <v>290</v>
      </c>
      <c r="B64" s="42" t="s">
        <v>291</v>
      </c>
      <c r="C64" s="43" t="s">
        <v>3840</v>
      </c>
      <c r="D64" s="40"/>
      <c r="E64" s="40"/>
      <c r="F64" s="40"/>
      <c r="G64" s="40"/>
      <c r="H64" s="40"/>
    </row>
    <row r="65" spans="1:95" x14ac:dyDescent="0.35">
      <c r="A65" s="30" t="s">
        <v>295</v>
      </c>
      <c r="B65" s="42" t="s">
        <v>296</v>
      </c>
      <c r="C65" s="894" t="s">
        <v>502</v>
      </c>
      <c r="D65" s="900"/>
      <c r="E65" s="32"/>
      <c r="F65" s="32"/>
      <c r="G65" s="32"/>
      <c r="H65" s="32"/>
    </row>
    <row r="66" spans="1:95" ht="42" x14ac:dyDescent="0.35">
      <c r="A66" s="30" t="s">
        <v>299</v>
      </c>
      <c r="B66" s="42" t="s">
        <v>3841</v>
      </c>
      <c r="C66" s="188" t="s">
        <v>3842</v>
      </c>
      <c r="D66" s="187"/>
      <c r="E66" s="32"/>
      <c r="F66" s="32"/>
      <c r="G66" s="32"/>
      <c r="H66" s="32"/>
    </row>
    <row r="67" spans="1:95" ht="42" x14ac:dyDescent="0.35">
      <c r="A67" s="30" t="s">
        <v>304</v>
      </c>
      <c r="B67" s="188" t="s">
        <v>3843</v>
      </c>
      <c r="C67" s="43" t="s">
        <v>3844</v>
      </c>
      <c r="D67" s="40"/>
      <c r="E67" s="40"/>
      <c r="F67" s="40"/>
      <c r="G67" s="32"/>
      <c r="H67" s="32"/>
    </row>
    <row r="68" spans="1:95" x14ac:dyDescent="0.35">
      <c r="A68" s="30" t="s">
        <v>383</v>
      </c>
      <c r="B68" s="42" t="s">
        <v>3845</v>
      </c>
      <c r="C68" s="43" t="s">
        <v>3846</v>
      </c>
      <c r="D68" s="40"/>
      <c r="E68" s="40"/>
      <c r="F68" s="40"/>
      <c r="G68" s="32"/>
      <c r="H68" s="32"/>
    </row>
    <row r="69" spans="1:95" ht="28" x14ac:dyDescent="0.35">
      <c r="A69" s="30" t="s">
        <v>384</v>
      </c>
      <c r="B69" s="133" t="s">
        <v>3847</v>
      </c>
      <c r="C69" s="43" t="s">
        <v>3848</v>
      </c>
      <c r="D69" s="40"/>
      <c r="E69" s="40"/>
      <c r="F69" s="40"/>
      <c r="G69" s="32"/>
      <c r="H69" s="32"/>
    </row>
    <row r="70" spans="1:95" x14ac:dyDescent="0.35">
      <c r="A70" s="30" t="s">
        <v>386</v>
      </c>
      <c r="B70" s="42" t="s">
        <v>3849</v>
      </c>
      <c r="C70" s="42" t="s">
        <v>3850</v>
      </c>
      <c r="D70" s="32"/>
      <c r="E70" s="32"/>
      <c r="F70" s="32"/>
      <c r="G70" s="32"/>
      <c r="H70" s="32"/>
    </row>
    <row r="71" spans="1:95" x14ac:dyDescent="0.35">
      <c r="A71" s="30" t="s">
        <v>3052</v>
      </c>
      <c r="B71" s="133" t="s">
        <v>3851</v>
      </c>
      <c r="C71" s="43" t="s">
        <v>3852</v>
      </c>
      <c r="D71" s="40"/>
      <c r="E71" s="40"/>
      <c r="F71" s="40"/>
      <c r="G71" s="32"/>
      <c r="H71" s="32"/>
    </row>
    <row r="72" spans="1:95" ht="28" x14ac:dyDescent="0.35">
      <c r="A72" s="30" t="s">
        <v>3054</v>
      </c>
      <c r="B72" s="133" t="s">
        <v>1779</v>
      </c>
      <c r="C72" s="43" t="s">
        <v>3853</v>
      </c>
      <c r="D72" s="40"/>
      <c r="E72" s="40"/>
      <c r="F72" s="40"/>
      <c r="G72" s="32"/>
      <c r="H72" s="32"/>
    </row>
    <row r="73" spans="1:95" x14ac:dyDescent="0.35">
      <c r="A73" s="30" t="s">
        <v>3056</v>
      </c>
      <c r="B73" s="42" t="s">
        <v>300</v>
      </c>
      <c r="C73" s="894" t="s">
        <v>713</v>
      </c>
      <c r="D73" s="900"/>
      <c r="E73" s="32"/>
      <c r="F73" s="32"/>
      <c r="G73" s="32"/>
      <c r="H73" s="32"/>
    </row>
    <row r="74" spans="1:95" x14ac:dyDescent="0.35">
      <c r="A74" s="30">
        <v>5</v>
      </c>
      <c r="B74" s="63" t="s">
        <v>354</v>
      </c>
      <c r="C74" s="63"/>
      <c r="D74" s="35"/>
      <c r="E74" s="35"/>
      <c r="F74" s="35"/>
      <c r="G74" s="35"/>
      <c r="H74" s="35"/>
    </row>
    <row r="75" spans="1:95" ht="102.65" customHeight="1" x14ac:dyDescent="0.35">
      <c r="A75" s="30">
        <v>6</v>
      </c>
      <c r="B75" s="1020" t="s">
        <v>1912</v>
      </c>
      <c r="C75" s="1022"/>
      <c r="D75" s="84"/>
      <c r="E75" s="84"/>
      <c r="F75" s="84"/>
      <c r="G75" s="84"/>
      <c r="H75" s="84"/>
    </row>
    <row r="76" spans="1:95" ht="29.5" customHeight="1" x14ac:dyDescent="0.35">
      <c r="A76" s="66">
        <v>7</v>
      </c>
      <c r="B76" s="67" t="s">
        <v>356</v>
      </c>
      <c r="C76" s="901">
        <v>1687491.42</v>
      </c>
      <c r="D76" s="903"/>
      <c r="E76" s="75"/>
      <c r="F76" s="75"/>
      <c r="G76" s="75"/>
      <c r="H76" s="75"/>
    </row>
    <row r="77" spans="1:95" x14ac:dyDescent="0.35">
      <c r="A77" s="30">
        <v>8</v>
      </c>
      <c r="B77" s="63" t="s">
        <v>365</v>
      </c>
      <c r="C77" s="894" t="s">
        <v>599</v>
      </c>
      <c r="D77" s="900"/>
      <c r="E77" s="24"/>
      <c r="F77" s="24"/>
      <c r="G77" s="24"/>
      <c r="H77" s="24"/>
    </row>
    <row r="78" spans="1:95" x14ac:dyDescent="0.35">
      <c r="A78" s="1305"/>
      <c r="B78" s="1306"/>
      <c r="C78" s="1306"/>
      <c r="D78" s="1306"/>
      <c r="E78" s="1306"/>
      <c r="F78" s="1306"/>
      <c r="G78" s="1215"/>
      <c r="H78" s="1307"/>
    </row>
    <row r="79" spans="1:95" s="403" customFormat="1" ht="23" x14ac:dyDescent="0.35">
      <c r="A79" s="85" t="s">
        <v>2</v>
      </c>
      <c r="B79" s="1013" t="s">
        <v>3854</v>
      </c>
      <c r="C79" s="1014"/>
      <c r="D79" s="1014"/>
      <c r="E79" s="1014"/>
      <c r="F79" s="1015"/>
      <c r="G79" s="28"/>
      <c r="H79" s="28"/>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row>
    <row r="80" spans="1:95" ht="14.5" x14ac:dyDescent="0.35">
      <c r="A80" s="30">
        <v>1</v>
      </c>
      <c r="B80" s="1016" t="s">
        <v>3855</v>
      </c>
      <c r="C80" s="1014"/>
      <c r="D80" s="1014"/>
      <c r="E80" s="1014"/>
      <c r="F80" s="1015"/>
      <c r="G80" s="24"/>
      <c r="H80" s="24"/>
    </row>
    <row r="81" spans="1:95" ht="14.5" x14ac:dyDescent="0.35">
      <c r="A81" s="30">
        <v>2</v>
      </c>
      <c r="B81" s="1017" t="s">
        <v>3856</v>
      </c>
      <c r="C81" s="1014"/>
      <c r="D81" s="1014"/>
      <c r="E81" s="1014"/>
      <c r="F81" s="1015"/>
      <c r="G81" s="24"/>
      <c r="H81" s="24"/>
    </row>
    <row r="82" spans="1:95" s="634" customFormat="1" ht="15" customHeight="1" x14ac:dyDescent="0.35">
      <c r="A82" s="36">
        <v>3</v>
      </c>
      <c r="B82" s="37" t="s">
        <v>281</v>
      </c>
      <c r="C82" s="289" t="s">
        <v>706</v>
      </c>
      <c r="D82" s="289" t="s">
        <v>1474</v>
      </c>
      <c r="E82" s="289" t="s">
        <v>3140</v>
      </c>
      <c r="F82" s="289" t="s">
        <v>4202</v>
      </c>
      <c r="G82" s="484"/>
      <c r="H82" s="48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row>
    <row r="83" spans="1:95" ht="42" x14ac:dyDescent="0.35">
      <c r="A83" s="436" t="s">
        <v>3857</v>
      </c>
      <c r="B83" s="133" t="s">
        <v>3858</v>
      </c>
      <c r="C83" s="171">
        <v>57496.14</v>
      </c>
      <c r="D83" s="904">
        <v>66283.31</v>
      </c>
      <c r="E83" s="171">
        <v>20246.849999999999</v>
      </c>
      <c r="F83" s="854">
        <v>43446.47</v>
      </c>
      <c r="G83" s="905"/>
      <c r="H83" s="905"/>
    </row>
    <row r="84" spans="1:95" ht="42" x14ac:dyDescent="0.35">
      <c r="A84" s="436" t="s">
        <v>3859</v>
      </c>
      <c r="B84" s="133" t="s">
        <v>3860</v>
      </c>
      <c r="C84" s="171">
        <v>48994.559999999998</v>
      </c>
      <c r="D84" s="904">
        <v>72911.649999999994</v>
      </c>
      <c r="E84" s="171">
        <v>15583.33</v>
      </c>
      <c r="F84" s="854">
        <v>32080.73</v>
      </c>
      <c r="G84" s="905"/>
      <c r="H84" s="905"/>
    </row>
    <row r="85" spans="1:95" ht="42" x14ac:dyDescent="0.35">
      <c r="A85" s="436" t="s">
        <v>3861</v>
      </c>
      <c r="B85" s="133" t="s">
        <v>3862</v>
      </c>
      <c r="C85" s="171">
        <v>48994.559999999998</v>
      </c>
      <c r="D85" s="904">
        <v>76225.81</v>
      </c>
      <c r="E85" s="181" t="s">
        <v>1025</v>
      </c>
      <c r="F85" s="181" t="s">
        <v>1025</v>
      </c>
      <c r="G85" s="905"/>
      <c r="H85" s="905"/>
    </row>
    <row r="86" spans="1:95" ht="42" x14ac:dyDescent="0.35">
      <c r="A86" s="436" t="s">
        <v>3863</v>
      </c>
      <c r="B86" s="133" t="s">
        <v>3864</v>
      </c>
      <c r="C86" s="171">
        <v>58547.9</v>
      </c>
      <c r="D86" s="904">
        <v>79539.98</v>
      </c>
      <c r="E86" s="171">
        <v>20477.13</v>
      </c>
      <c r="F86" s="854">
        <v>43446.47</v>
      </c>
      <c r="G86" s="905"/>
      <c r="H86" s="905"/>
    </row>
    <row r="87" spans="1:95" ht="42" x14ac:dyDescent="0.35">
      <c r="A87" s="436" t="s">
        <v>3865</v>
      </c>
      <c r="B87" s="133" t="s">
        <v>3866</v>
      </c>
      <c r="C87" s="171">
        <v>49695.74</v>
      </c>
      <c r="D87" s="904">
        <v>68004.13</v>
      </c>
      <c r="E87" s="171">
        <v>16382.51</v>
      </c>
      <c r="F87" s="854">
        <v>32080.73</v>
      </c>
      <c r="G87" s="905"/>
      <c r="H87" s="905"/>
    </row>
    <row r="88" spans="1:95" ht="42" x14ac:dyDescent="0.35">
      <c r="A88" s="436" t="s">
        <v>3867</v>
      </c>
      <c r="B88" s="133" t="s">
        <v>3868</v>
      </c>
      <c r="C88" s="171">
        <v>50046.32</v>
      </c>
      <c r="D88" s="904">
        <v>68004.13</v>
      </c>
      <c r="E88" s="171">
        <v>18096.62</v>
      </c>
      <c r="F88" s="181" t="s">
        <v>1025</v>
      </c>
      <c r="G88" s="905"/>
      <c r="H88" s="905"/>
    </row>
    <row r="89" spans="1:95" ht="70" x14ac:dyDescent="0.35">
      <c r="A89" s="436" t="s">
        <v>3869</v>
      </c>
      <c r="B89" s="133" t="s">
        <v>3870</v>
      </c>
      <c r="C89" s="171">
        <v>13420.96</v>
      </c>
      <c r="D89" s="904">
        <v>27905.26</v>
      </c>
      <c r="E89" s="312" t="s">
        <v>3871</v>
      </c>
      <c r="F89" s="854">
        <v>3452.5</v>
      </c>
      <c r="G89" s="905"/>
      <c r="H89" s="905"/>
    </row>
    <row r="90" spans="1:95" ht="20.5" customHeight="1" x14ac:dyDescent="0.35">
      <c r="A90" s="436" t="s">
        <v>3872</v>
      </c>
      <c r="B90" s="133" t="s">
        <v>3873</v>
      </c>
      <c r="C90" s="171">
        <v>12884.19</v>
      </c>
      <c r="D90" s="904">
        <v>17962.759999999998</v>
      </c>
      <c r="E90" s="171">
        <v>11742.55</v>
      </c>
      <c r="F90" s="305">
        <v>3584.89</v>
      </c>
      <c r="G90" s="905"/>
      <c r="H90" s="905"/>
    </row>
    <row r="91" spans="1:95" ht="28" x14ac:dyDescent="0.35">
      <c r="A91" s="436" t="s">
        <v>3874</v>
      </c>
      <c r="B91" s="133" t="s">
        <v>3875</v>
      </c>
      <c r="C91" s="171">
        <v>1745.07</v>
      </c>
      <c r="D91" s="904">
        <v>26281.27</v>
      </c>
      <c r="E91" s="171">
        <v>430.23</v>
      </c>
      <c r="F91" s="305">
        <v>932.88</v>
      </c>
      <c r="G91" s="905"/>
      <c r="H91" s="905"/>
    </row>
    <row r="92" spans="1:95" ht="28" x14ac:dyDescent="0.35">
      <c r="A92" s="436" t="s">
        <v>3876</v>
      </c>
      <c r="B92" s="133" t="s">
        <v>3877</v>
      </c>
      <c r="C92" s="171">
        <v>6374.53</v>
      </c>
      <c r="D92" s="906" t="s">
        <v>3878</v>
      </c>
      <c r="E92" s="171">
        <v>3792.56</v>
      </c>
      <c r="F92" s="305">
        <v>4248.1000000000004</v>
      </c>
      <c r="G92" s="907"/>
      <c r="H92" s="907"/>
    </row>
    <row r="93" spans="1:95" ht="28" x14ac:dyDescent="0.35">
      <c r="A93" s="436" t="s">
        <v>3879</v>
      </c>
      <c r="B93" s="133" t="s">
        <v>3880</v>
      </c>
      <c r="C93" s="171">
        <v>6450.41</v>
      </c>
      <c r="D93" s="906" t="s">
        <v>3878</v>
      </c>
      <c r="E93" s="171">
        <v>3090.22</v>
      </c>
      <c r="F93" s="181" t="s">
        <v>1025</v>
      </c>
      <c r="G93" s="907"/>
      <c r="H93" s="907"/>
    </row>
    <row r="94" spans="1:95" ht="28" x14ac:dyDescent="0.35">
      <c r="A94" s="436" t="s">
        <v>3881</v>
      </c>
      <c r="B94" s="133" t="s">
        <v>3882</v>
      </c>
      <c r="C94" s="171">
        <v>6981.52</v>
      </c>
      <c r="D94" s="906" t="s">
        <v>3878</v>
      </c>
      <c r="E94" s="171">
        <v>3090.22</v>
      </c>
      <c r="F94" s="305">
        <v>4248.1000000000004</v>
      </c>
      <c r="G94" s="907"/>
      <c r="H94" s="907"/>
    </row>
    <row r="95" spans="1:95" x14ac:dyDescent="0.35">
      <c r="A95" s="1304"/>
      <c r="B95" s="1215"/>
      <c r="C95" s="1215"/>
      <c r="D95" s="1215"/>
      <c r="E95" s="1215"/>
      <c r="F95" s="1215"/>
      <c r="G95" s="1215"/>
      <c r="H95" s="1215"/>
    </row>
    <row r="96" spans="1:95" s="403" customFormat="1" ht="23" x14ac:dyDescent="0.35">
      <c r="A96" s="85" t="s">
        <v>2</v>
      </c>
      <c r="B96" s="1006" t="s">
        <v>272</v>
      </c>
      <c r="C96" s="1006"/>
      <c r="D96" s="28"/>
      <c r="E96" s="28"/>
      <c r="F96" s="28"/>
      <c r="G96" s="28"/>
      <c r="H96" s="28"/>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row>
    <row r="97" spans="1:95" x14ac:dyDescent="0.35">
      <c r="A97" s="30">
        <v>1</v>
      </c>
      <c r="B97" s="1007" t="s">
        <v>3855</v>
      </c>
      <c r="C97" s="1007"/>
      <c r="D97" s="24"/>
      <c r="E97" s="24"/>
      <c r="F97" s="24"/>
      <c r="G97" s="24"/>
      <c r="H97" s="24"/>
    </row>
    <row r="98" spans="1:95" x14ac:dyDescent="0.35">
      <c r="A98" s="30">
        <v>2</v>
      </c>
      <c r="B98" s="1029" t="s">
        <v>3883</v>
      </c>
      <c r="C98" s="1029"/>
      <c r="D98" s="24"/>
      <c r="E98" s="24"/>
      <c r="F98" s="24"/>
      <c r="G98" s="24"/>
      <c r="H98" s="24"/>
    </row>
    <row r="99" spans="1:95" ht="27" customHeight="1" x14ac:dyDescent="0.35">
      <c r="A99" s="30">
        <v>3</v>
      </c>
      <c r="B99" s="1009" t="s">
        <v>3884</v>
      </c>
      <c r="C99" s="1009"/>
      <c r="D99" s="191"/>
      <c r="E99" s="191"/>
      <c r="F99" s="191"/>
      <c r="G99" s="191"/>
      <c r="H99" s="191"/>
    </row>
    <row r="100" spans="1:95" s="634" customFormat="1" ht="15" customHeight="1" x14ac:dyDescent="0.35">
      <c r="A100" s="36">
        <v>4</v>
      </c>
      <c r="B100" s="37" t="s">
        <v>281</v>
      </c>
      <c r="C100" s="289" t="s">
        <v>706</v>
      </c>
      <c r="D100" s="484"/>
      <c r="E100" s="484"/>
      <c r="F100" s="484"/>
      <c r="G100" s="484"/>
      <c r="H100" s="48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row>
    <row r="101" spans="1:95" ht="15" customHeight="1" x14ac:dyDescent="0.35">
      <c r="A101" s="30" t="s">
        <v>285</v>
      </c>
      <c r="B101" s="42" t="s">
        <v>286</v>
      </c>
      <c r="C101" s="43" t="s">
        <v>706</v>
      </c>
      <c r="D101" s="40"/>
      <c r="E101" s="40"/>
      <c r="F101" s="40"/>
      <c r="G101" s="40"/>
      <c r="H101" s="40"/>
    </row>
    <row r="102" spans="1:95" x14ac:dyDescent="0.35">
      <c r="A102" s="30" t="s">
        <v>290</v>
      </c>
      <c r="B102" s="42" t="s">
        <v>291</v>
      </c>
      <c r="C102" s="43" t="s">
        <v>3885</v>
      </c>
      <c r="D102" s="40"/>
      <c r="E102" s="40"/>
      <c r="F102" s="40"/>
      <c r="G102" s="40"/>
      <c r="H102" s="40"/>
    </row>
    <row r="103" spans="1:95" x14ac:dyDescent="0.35">
      <c r="A103" s="30" t="s">
        <v>295</v>
      </c>
      <c r="B103" s="42" t="s">
        <v>296</v>
      </c>
      <c r="C103" s="42" t="s">
        <v>502</v>
      </c>
      <c r="D103" s="32"/>
      <c r="E103" s="32"/>
      <c r="F103" s="32"/>
      <c r="G103" s="32"/>
      <c r="H103" s="32"/>
    </row>
    <row r="104" spans="1:95" x14ac:dyDescent="0.35">
      <c r="A104" s="30" t="s">
        <v>299</v>
      </c>
      <c r="B104" s="42" t="s">
        <v>3841</v>
      </c>
      <c r="C104" s="43" t="s">
        <v>3886</v>
      </c>
      <c r="D104" s="40"/>
      <c r="E104" s="40"/>
      <c r="F104" s="40"/>
      <c r="G104" s="32"/>
      <c r="H104" s="32"/>
    </row>
    <row r="105" spans="1:95" x14ac:dyDescent="0.35">
      <c r="A105" s="30" t="s">
        <v>304</v>
      </c>
      <c r="B105" s="188" t="s">
        <v>3887</v>
      </c>
      <c r="C105" s="43" t="s">
        <v>3888</v>
      </c>
      <c r="D105" s="40"/>
      <c r="E105" s="40"/>
      <c r="F105" s="40"/>
      <c r="G105" s="32"/>
      <c r="H105" s="32"/>
    </row>
    <row r="106" spans="1:95" x14ac:dyDescent="0.35">
      <c r="A106" s="30" t="s">
        <v>383</v>
      </c>
      <c r="B106" s="133" t="s">
        <v>3847</v>
      </c>
      <c r="C106" s="43" t="s">
        <v>3889</v>
      </c>
      <c r="D106" s="40"/>
      <c r="E106" s="40"/>
      <c r="F106" s="40"/>
      <c r="G106" s="32"/>
      <c r="H106" s="32"/>
    </row>
    <row r="107" spans="1:95" x14ac:dyDescent="0.35">
      <c r="A107" s="30" t="s">
        <v>384</v>
      </c>
      <c r="B107" s="42" t="s">
        <v>3849</v>
      </c>
      <c r="C107" s="43" t="s">
        <v>3890</v>
      </c>
      <c r="D107" s="40"/>
      <c r="E107" s="40"/>
      <c r="F107" s="40"/>
      <c r="G107" s="32"/>
      <c r="H107" s="32"/>
    </row>
    <row r="108" spans="1:95" x14ac:dyDescent="0.35">
      <c r="A108" s="30" t="s">
        <v>386</v>
      </c>
      <c r="B108" s="133" t="s">
        <v>3851</v>
      </c>
      <c r="C108" s="43" t="s">
        <v>3891</v>
      </c>
      <c r="D108" s="40"/>
      <c r="E108" s="40"/>
      <c r="F108" s="40"/>
      <c r="G108" s="32"/>
      <c r="H108" s="32"/>
    </row>
    <row r="109" spans="1:95" x14ac:dyDescent="0.35">
      <c r="A109" s="30" t="s">
        <v>3052</v>
      </c>
      <c r="B109" s="133" t="s">
        <v>1779</v>
      </c>
      <c r="C109" s="43" t="s">
        <v>706</v>
      </c>
      <c r="D109" s="40"/>
      <c r="E109" s="40"/>
      <c r="F109" s="40"/>
      <c r="G109" s="32"/>
      <c r="H109" s="32"/>
    </row>
    <row r="110" spans="1:95" x14ac:dyDescent="0.35">
      <c r="A110" s="30" t="s">
        <v>3054</v>
      </c>
      <c r="B110" s="42" t="s">
        <v>300</v>
      </c>
      <c r="C110" s="42" t="s">
        <v>713</v>
      </c>
      <c r="D110" s="32"/>
      <c r="E110" s="32"/>
      <c r="F110" s="32"/>
      <c r="G110" s="32"/>
      <c r="H110" s="32"/>
    </row>
    <row r="111" spans="1:95" x14ac:dyDescent="0.35">
      <c r="A111" s="30" t="s">
        <v>3056</v>
      </c>
      <c r="B111" s="63" t="s">
        <v>305</v>
      </c>
      <c r="C111" s="63"/>
      <c r="D111" s="35"/>
      <c r="E111" s="35"/>
      <c r="F111" s="35"/>
      <c r="G111" s="35"/>
      <c r="H111" s="35"/>
    </row>
    <row r="112" spans="1:95" x14ac:dyDescent="0.35">
      <c r="A112" s="30" t="s">
        <v>3892</v>
      </c>
      <c r="B112" s="133" t="s">
        <v>3893</v>
      </c>
      <c r="C112" s="133"/>
      <c r="D112" s="18"/>
      <c r="E112" s="105"/>
      <c r="F112" s="105"/>
      <c r="G112" s="24"/>
      <c r="H112" s="24"/>
    </row>
    <row r="113" spans="1:95" ht="18" customHeight="1" x14ac:dyDescent="0.35">
      <c r="A113" s="30" t="s">
        <v>1453</v>
      </c>
      <c r="B113" s="133" t="s">
        <v>3894</v>
      </c>
      <c r="C113" s="133"/>
      <c r="D113" s="18"/>
      <c r="E113" s="105"/>
      <c r="F113" s="105"/>
      <c r="G113" s="24"/>
      <c r="H113" s="24"/>
    </row>
    <row r="114" spans="1:95" x14ac:dyDescent="0.35">
      <c r="A114" s="30" t="s">
        <v>1455</v>
      </c>
      <c r="B114" s="133" t="s">
        <v>3895</v>
      </c>
      <c r="C114" s="133"/>
      <c r="D114" s="18"/>
      <c r="E114" s="105"/>
      <c r="F114" s="105"/>
      <c r="G114" s="24"/>
      <c r="H114" s="24"/>
    </row>
    <row r="115" spans="1:95" x14ac:dyDescent="0.35">
      <c r="A115" s="30">
        <v>5</v>
      </c>
      <c r="B115" s="63" t="s">
        <v>354</v>
      </c>
      <c r="C115" s="63"/>
      <c r="D115" s="35"/>
      <c r="E115" s="35"/>
      <c r="F115" s="35"/>
      <c r="G115" s="35"/>
      <c r="H115" s="35"/>
    </row>
    <row r="116" spans="1:95" ht="99.65" customHeight="1" x14ac:dyDescent="0.35">
      <c r="A116" s="30">
        <v>6</v>
      </c>
      <c r="B116" s="1020" t="s">
        <v>1912</v>
      </c>
      <c r="C116" s="1022"/>
      <c r="D116" s="84"/>
      <c r="E116" s="84"/>
      <c r="F116" s="84"/>
      <c r="G116" s="84"/>
      <c r="H116" s="84"/>
    </row>
    <row r="117" spans="1:95" ht="29.5" customHeight="1" x14ac:dyDescent="0.35">
      <c r="A117" s="66">
        <v>7</v>
      </c>
      <c r="B117" s="67" t="s">
        <v>356</v>
      </c>
      <c r="C117" s="901">
        <v>2559836.09</v>
      </c>
      <c r="D117" s="903"/>
      <c r="E117" s="75"/>
      <c r="F117" s="75"/>
      <c r="G117" s="75"/>
      <c r="H117" s="75"/>
    </row>
    <row r="118" spans="1:95" x14ac:dyDescent="0.35">
      <c r="A118" s="30">
        <v>8</v>
      </c>
      <c r="B118" s="63" t="s">
        <v>365</v>
      </c>
      <c r="C118" s="44" t="s">
        <v>599</v>
      </c>
      <c r="D118" s="24"/>
      <c r="E118" s="24"/>
      <c r="F118" s="24"/>
      <c r="G118" s="24"/>
      <c r="H118" s="24"/>
    </row>
    <row r="119" spans="1:95" x14ac:dyDescent="0.35">
      <c r="A119" s="1304"/>
      <c r="B119" s="1215"/>
      <c r="C119" s="1215"/>
      <c r="D119" s="1215"/>
      <c r="E119" s="1215"/>
      <c r="F119" s="1215"/>
      <c r="G119" s="1215"/>
      <c r="H119" s="1215"/>
    </row>
    <row r="120" spans="1:95" s="403" customFormat="1" ht="23" x14ac:dyDescent="0.35">
      <c r="A120" s="85" t="s">
        <v>2</v>
      </c>
      <c r="B120" s="1006" t="s">
        <v>274</v>
      </c>
      <c r="C120" s="1006"/>
      <c r="D120" s="1006"/>
      <c r="E120" s="1006"/>
      <c r="F120" s="1006"/>
      <c r="G120" s="28"/>
      <c r="H120" s="28"/>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row>
    <row r="121" spans="1:95" x14ac:dyDescent="0.35">
      <c r="A121" s="30">
        <v>1</v>
      </c>
      <c r="B121" s="1007" t="s">
        <v>3896</v>
      </c>
      <c r="C121" s="1007"/>
      <c r="D121" s="1007"/>
      <c r="E121" s="1007"/>
      <c r="F121" s="1007"/>
      <c r="G121" s="24"/>
      <c r="H121" s="24"/>
    </row>
    <row r="122" spans="1:95" x14ac:dyDescent="0.35">
      <c r="A122" s="30">
        <v>2</v>
      </c>
      <c r="B122" s="1029" t="s">
        <v>3897</v>
      </c>
      <c r="C122" s="1029"/>
      <c r="D122" s="1029"/>
      <c r="E122" s="1029"/>
      <c r="F122" s="1029"/>
      <c r="G122" s="24"/>
      <c r="H122" s="24"/>
    </row>
    <row r="123" spans="1:95" ht="15" customHeight="1" x14ac:dyDescent="0.35">
      <c r="A123" s="30">
        <v>3</v>
      </c>
      <c r="B123" s="1009" t="s">
        <v>3898</v>
      </c>
      <c r="C123" s="1009"/>
      <c r="D123" s="1009"/>
      <c r="E123" s="1009"/>
      <c r="F123" s="1009"/>
      <c r="G123" s="191"/>
      <c r="H123" s="191"/>
    </row>
    <row r="124" spans="1:95" s="634" customFormat="1" ht="15" customHeight="1" x14ac:dyDescent="0.35">
      <c r="A124" s="36">
        <v>4</v>
      </c>
      <c r="B124" s="37" t="s">
        <v>281</v>
      </c>
      <c r="C124" s="289" t="s">
        <v>706</v>
      </c>
      <c r="D124" s="289" t="s">
        <v>3899</v>
      </c>
      <c r="E124" s="289" t="s">
        <v>3900</v>
      </c>
      <c r="F124" s="289" t="s">
        <v>3901</v>
      </c>
      <c r="G124" s="502"/>
      <c r="H124" s="48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row>
    <row r="125" spans="1:95" ht="15" customHeight="1" x14ac:dyDescent="0.35">
      <c r="A125" s="30" t="s">
        <v>285</v>
      </c>
      <c r="B125" s="42" t="s">
        <v>286</v>
      </c>
      <c r="C125" s="43" t="s">
        <v>706</v>
      </c>
      <c r="D125" s="43" t="s">
        <v>3902</v>
      </c>
      <c r="E125" s="43" t="s">
        <v>3902</v>
      </c>
      <c r="F125" s="43" t="s">
        <v>3902</v>
      </c>
      <c r="G125" s="24"/>
      <c r="H125" s="40"/>
    </row>
    <row r="126" spans="1:95" x14ac:dyDescent="0.35">
      <c r="A126" s="30" t="s">
        <v>290</v>
      </c>
      <c r="B126" s="42" t="s">
        <v>291</v>
      </c>
      <c r="C126" s="43" t="s">
        <v>275</v>
      </c>
      <c r="D126" s="43" t="s">
        <v>3903</v>
      </c>
      <c r="E126" s="43" t="s">
        <v>3904</v>
      </c>
      <c r="F126" s="43" t="s">
        <v>3905</v>
      </c>
      <c r="G126" s="24"/>
      <c r="H126" s="40"/>
    </row>
    <row r="127" spans="1:95" x14ac:dyDescent="0.35">
      <c r="A127" s="30" t="s">
        <v>295</v>
      </c>
      <c r="B127" s="42" t="s">
        <v>296</v>
      </c>
      <c r="C127" s="42" t="s">
        <v>502</v>
      </c>
      <c r="D127" s="486" t="s">
        <v>1383</v>
      </c>
      <c r="E127" s="486" t="s">
        <v>1383</v>
      </c>
      <c r="F127" s="486" t="s">
        <v>1383</v>
      </c>
      <c r="G127" s="24"/>
      <c r="H127" s="487"/>
    </row>
    <row r="128" spans="1:95" ht="28" x14ac:dyDescent="0.35">
      <c r="A128" s="30" t="s">
        <v>299</v>
      </c>
      <c r="B128" s="42" t="s">
        <v>3841</v>
      </c>
      <c r="C128" s="43" t="s">
        <v>3906</v>
      </c>
      <c r="D128" s="43" t="s">
        <v>3907</v>
      </c>
      <c r="E128" s="43" t="s">
        <v>3908</v>
      </c>
      <c r="F128" s="43" t="s">
        <v>3909</v>
      </c>
      <c r="G128" s="24"/>
      <c r="H128" s="40"/>
    </row>
    <row r="129" spans="1:8" ht="28" x14ac:dyDescent="0.35">
      <c r="A129" s="30" t="s">
        <v>304</v>
      </c>
      <c r="B129" s="133" t="s">
        <v>3847</v>
      </c>
      <c r="C129" s="43" t="s">
        <v>3910</v>
      </c>
      <c r="D129" s="43" t="s">
        <v>3907</v>
      </c>
      <c r="E129" s="43" t="s">
        <v>3908</v>
      </c>
      <c r="F129" s="43" t="s">
        <v>3909</v>
      </c>
      <c r="G129" s="24"/>
      <c r="H129" s="40"/>
    </row>
    <row r="130" spans="1:8" ht="28" x14ac:dyDescent="0.35">
      <c r="A130" s="30" t="s">
        <v>383</v>
      </c>
      <c r="B130" s="42" t="s">
        <v>3849</v>
      </c>
      <c r="C130" s="43" t="s">
        <v>3911</v>
      </c>
      <c r="D130" s="43" t="s">
        <v>3912</v>
      </c>
      <c r="E130" s="43" t="s">
        <v>3912</v>
      </c>
      <c r="F130" s="43" t="s">
        <v>3912</v>
      </c>
      <c r="G130" s="24"/>
      <c r="H130" s="40"/>
    </row>
    <row r="131" spans="1:8" ht="28" x14ac:dyDescent="0.35">
      <c r="A131" s="30" t="s">
        <v>384</v>
      </c>
      <c r="B131" s="133" t="s">
        <v>3913</v>
      </c>
      <c r="C131" s="43" t="s">
        <v>3914</v>
      </c>
      <c r="D131" s="43" t="s">
        <v>3915</v>
      </c>
      <c r="E131" s="43" t="s">
        <v>3915</v>
      </c>
      <c r="F131" s="43" t="s">
        <v>3915</v>
      </c>
      <c r="G131" s="24"/>
      <c r="H131" s="40"/>
    </row>
    <row r="132" spans="1:8" ht="28" x14ac:dyDescent="0.35">
      <c r="A132" s="30" t="s">
        <v>386</v>
      </c>
      <c r="B132" s="133" t="s">
        <v>1779</v>
      </c>
      <c r="C132" s="43" t="s">
        <v>3916</v>
      </c>
      <c r="D132" s="43" t="s">
        <v>3917</v>
      </c>
      <c r="E132" s="43" t="s">
        <v>3917</v>
      </c>
      <c r="F132" s="43" t="s">
        <v>3917</v>
      </c>
      <c r="G132" s="24"/>
      <c r="H132" s="40"/>
    </row>
    <row r="133" spans="1:8" ht="14.5" x14ac:dyDescent="0.35">
      <c r="A133" s="30" t="s">
        <v>3052</v>
      </c>
      <c r="B133" s="1099" t="s">
        <v>305</v>
      </c>
      <c r="C133" s="1054"/>
      <c r="D133" s="1054"/>
      <c r="E133" s="1054"/>
      <c r="F133" s="1015"/>
      <c r="G133" s="24"/>
      <c r="H133" s="900"/>
    </row>
    <row r="134" spans="1:8" x14ac:dyDescent="0.35">
      <c r="A134" s="30" t="s">
        <v>3918</v>
      </c>
      <c r="B134" s="133" t="s">
        <v>3919</v>
      </c>
      <c r="C134" s="42"/>
      <c r="D134" s="894"/>
      <c r="E134" s="894"/>
      <c r="F134" s="894"/>
      <c r="G134" s="24"/>
      <c r="H134" s="900"/>
    </row>
    <row r="135" spans="1:8" x14ac:dyDescent="0.35">
      <c r="A135" s="30" t="s">
        <v>3920</v>
      </c>
      <c r="B135" s="42" t="s">
        <v>3921</v>
      </c>
      <c r="C135" s="42"/>
      <c r="D135" s="894"/>
      <c r="E135" s="894"/>
      <c r="F135" s="894"/>
      <c r="G135" s="24"/>
      <c r="H135" s="900"/>
    </row>
    <row r="136" spans="1:8" x14ac:dyDescent="0.35">
      <c r="A136" s="30" t="s">
        <v>3922</v>
      </c>
      <c r="B136" s="42" t="s">
        <v>3923</v>
      </c>
      <c r="C136" s="42"/>
      <c r="D136" s="894"/>
      <c r="E136" s="894"/>
      <c r="F136" s="894"/>
      <c r="G136" s="24"/>
      <c r="H136" s="900"/>
    </row>
    <row r="137" spans="1:8" x14ac:dyDescent="0.35">
      <c r="A137" s="30" t="s">
        <v>3924</v>
      </c>
      <c r="B137" s="42" t="s">
        <v>3925</v>
      </c>
      <c r="C137" s="42"/>
      <c r="D137" s="894"/>
      <c r="E137" s="894"/>
      <c r="F137" s="894"/>
      <c r="G137" s="24"/>
      <c r="H137" s="900"/>
    </row>
    <row r="138" spans="1:8" x14ac:dyDescent="0.35">
      <c r="A138" s="30" t="s">
        <v>3926</v>
      </c>
      <c r="B138" s="42" t="s">
        <v>3927</v>
      </c>
      <c r="C138" s="42"/>
      <c r="D138" s="894"/>
      <c r="E138" s="894"/>
      <c r="F138" s="894"/>
      <c r="G138" s="24"/>
      <c r="H138" s="900"/>
    </row>
    <row r="139" spans="1:8" x14ac:dyDescent="0.35">
      <c r="A139" s="30" t="s">
        <v>3928</v>
      </c>
      <c r="B139" s="42" t="s">
        <v>3929</v>
      </c>
      <c r="C139" s="42"/>
      <c r="D139" s="894"/>
      <c r="E139" s="894"/>
      <c r="F139" s="894"/>
      <c r="G139" s="24"/>
      <c r="H139" s="900"/>
    </row>
    <row r="140" spans="1:8" x14ac:dyDescent="0.35">
      <c r="A140" s="30" t="s">
        <v>3930</v>
      </c>
      <c r="B140" s="42" t="s">
        <v>3931</v>
      </c>
      <c r="C140" s="42"/>
      <c r="D140" s="894"/>
      <c r="E140" s="894"/>
      <c r="F140" s="894"/>
      <c r="G140" s="24"/>
      <c r="H140" s="900"/>
    </row>
    <row r="141" spans="1:8" x14ac:dyDescent="0.35">
      <c r="A141" s="30" t="s">
        <v>3932</v>
      </c>
      <c r="B141" s="42" t="s">
        <v>3933</v>
      </c>
      <c r="C141" s="42"/>
      <c r="D141" s="894"/>
      <c r="E141" s="894"/>
      <c r="F141" s="894"/>
      <c r="G141" s="24"/>
      <c r="H141" s="900"/>
    </row>
    <row r="142" spans="1:8" x14ac:dyDescent="0.35">
      <c r="A142" s="30" t="s">
        <v>3054</v>
      </c>
      <c r="B142" s="42" t="s">
        <v>300</v>
      </c>
      <c r="C142" s="42" t="s">
        <v>713</v>
      </c>
      <c r="D142" s="894" t="s">
        <v>748</v>
      </c>
      <c r="E142" s="894" t="s">
        <v>748</v>
      </c>
      <c r="F142" s="894" t="s">
        <v>748</v>
      </c>
      <c r="G142" s="24"/>
      <c r="H142" s="900"/>
    </row>
    <row r="143" spans="1:8" x14ac:dyDescent="0.35">
      <c r="A143" s="30">
        <v>5</v>
      </c>
      <c r="B143" s="63" t="s">
        <v>354</v>
      </c>
      <c r="C143" s="63"/>
      <c r="D143" s="63"/>
      <c r="E143" s="63"/>
      <c r="F143" s="63"/>
      <c r="G143" s="35"/>
      <c r="H143" s="35"/>
    </row>
    <row r="144" spans="1:8" ht="50.15" customHeight="1" x14ac:dyDescent="0.35">
      <c r="A144" s="30">
        <v>6</v>
      </c>
      <c r="B144" s="1000" t="s">
        <v>1912</v>
      </c>
      <c r="C144" s="1000"/>
      <c r="D144" s="1000"/>
      <c r="E144" s="1000"/>
      <c r="F144" s="1000"/>
      <c r="G144" s="64"/>
      <c r="H144" s="64"/>
    </row>
    <row r="145" spans="1:8" ht="29.5" customHeight="1" x14ac:dyDescent="0.35">
      <c r="A145" s="66">
        <v>7</v>
      </c>
      <c r="B145" s="67" t="s">
        <v>356</v>
      </c>
      <c r="C145" s="908">
        <v>793553.68</v>
      </c>
      <c r="D145" s="692">
        <v>695733.06</v>
      </c>
      <c r="E145" s="692">
        <v>872836.03</v>
      </c>
      <c r="F145" s="692">
        <v>1077898.1399999999</v>
      </c>
      <c r="G145" s="24"/>
      <c r="H145" s="909"/>
    </row>
    <row r="146" spans="1:8" x14ac:dyDescent="0.35">
      <c r="A146" s="30">
        <v>8</v>
      </c>
      <c r="B146" s="63" t="s">
        <v>365</v>
      </c>
      <c r="C146" s="486" t="s">
        <v>599</v>
      </c>
      <c r="D146" s="486" t="s">
        <v>1508</v>
      </c>
      <c r="E146" s="486" t="s">
        <v>1508</v>
      </c>
      <c r="F146" s="486" t="s">
        <v>1508</v>
      </c>
      <c r="G146" s="24"/>
      <c r="H146" s="487"/>
    </row>
    <row r="147" spans="1:8" x14ac:dyDescent="0.35">
      <c r="A147" s="44"/>
      <c r="B147" s="44"/>
      <c r="C147" s="44"/>
      <c r="D147" s="44"/>
      <c r="E147" s="44"/>
      <c r="F147" s="44"/>
      <c r="G147" s="24"/>
      <c r="H147" s="24"/>
    </row>
  </sheetData>
  <sheetProtection algorithmName="SHA-512" hashValue="CL7/pymPDhagVffbRj8uTDBXfQSAyLBZnSWG1dt74B+M9/tD674FA7a5tZhgkj1SV02wZW7n2ZPfsW0HcyxZPA==" saltValue="gBFsTwv9LHNlKme0HytMdg==" spinCount="100000" sheet="1" formatColumns="0" formatRows="0" sort="0" autoFilter="0"/>
  <mergeCells count="42">
    <mergeCell ref="B144:F144"/>
    <mergeCell ref="B96:C96"/>
    <mergeCell ref="B97:C97"/>
    <mergeCell ref="B98:C98"/>
    <mergeCell ref="B99:C99"/>
    <mergeCell ref="B116:C116"/>
    <mergeCell ref="A119:H119"/>
    <mergeCell ref="B120:F120"/>
    <mergeCell ref="B121:F121"/>
    <mergeCell ref="B122:F122"/>
    <mergeCell ref="B123:F123"/>
    <mergeCell ref="B133:F133"/>
    <mergeCell ref="A95:H95"/>
    <mergeCell ref="B54:D54"/>
    <mergeCell ref="A57:H57"/>
    <mergeCell ref="B58:C58"/>
    <mergeCell ref="B59:C59"/>
    <mergeCell ref="B60:C60"/>
    <mergeCell ref="B61:C61"/>
    <mergeCell ref="B75:C75"/>
    <mergeCell ref="A78:H78"/>
    <mergeCell ref="B79:F79"/>
    <mergeCell ref="B80:F80"/>
    <mergeCell ref="B81:F81"/>
    <mergeCell ref="B47:D47"/>
    <mergeCell ref="B7:H7"/>
    <mergeCell ref="B20:H20"/>
    <mergeCell ref="B24:G24"/>
    <mergeCell ref="B25:G25"/>
    <mergeCell ref="B26:G26"/>
    <mergeCell ref="B27:G27"/>
    <mergeCell ref="B40:G40"/>
    <mergeCell ref="A43:H43"/>
    <mergeCell ref="B44:D44"/>
    <mergeCell ref="B45:D45"/>
    <mergeCell ref="B46:D46"/>
    <mergeCell ref="B6:H6"/>
    <mergeCell ref="A1:H1"/>
    <mergeCell ref="A2:H2"/>
    <mergeCell ref="A3:H3"/>
    <mergeCell ref="B4:H4"/>
    <mergeCell ref="B5:H5"/>
  </mergeCells>
  <pageMargins left="0.7" right="0.7" top="0.75" bottom="0.75" header="0.3" footer="0.3"/>
  <pageSetup paperSize="9" scale="32" orientation="portrait" verticalDpi="0" r:id="rId1"/>
  <rowBreaks count="1" manualBreakCount="1">
    <brk id="78" max="7" man="1"/>
  </rowBreaks>
  <colBreaks count="1" manualBreakCount="1">
    <brk id="8" max="104857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472E-09CF-40DD-8D48-827D84718E0A}">
  <dimension ref="A1:HD264"/>
  <sheetViews>
    <sheetView zoomScaleNormal="100" workbookViewId="0">
      <selection activeCell="B6" sqref="B6:H6"/>
    </sheetView>
  </sheetViews>
  <sheetFormatPr defaultColWidth="8.81640625" defaultRowHeight="14.5" x14ac:dyDescent="0.35"/>
  <cols>
    <col min="1" max="1" width="14.7265625" style="270" customWidth="1"/>
    <col min="2" max="2" width="83.1796875" style="270" customWidth="1"/>
    <col min="3" max="3" width="34.1796875" style="453" customWidth="1"/>
    <col min="4" max="4" width="35.81640625" style="270" customWidth="1"/>
    <col min="5" max="5" width="26.453125" style="270" customWidth="1"/>
    <col min="6" max="6" width="41.1796875" style="270" customWidth="1"/>
    <col min="7" max="7" width="38.453125" style="270" customWidth="1"/>
    <col min="8" max="8" width="46.54296875" style="452" customWidth="1"/>
    <col min="9" max="9" width="40.81640625" style="270" customWidth="1"/>
    <col min="10" max="10" width="27.54296875" style="270" customWidth="1"/>
    <col min="11" max="11" width="33.54296875" style="270" bestFit="1" customWidth="1"/>
    <col min="12" max="12" width="16.1796875" style="52" customWidth="1"/>
    <col min="13" max="212" width="8.81640625" style="52"/>
    <col min="213" max="16384" width="8.81640625" style="270"/>
  </cols>
  <sheetData>
    <row r="1" spans="1:212" ht="101.25" customHeight="1" x14ac:dyDescent="0.35">
      <c r="A1" s="1124" t="s">
        <v>276</v>
      </c>
      <c r="B1" s="1124"/>
      <c r="C1" s="1124"/>
      <c r="D1" s="1124"/>
      <c r="E1" s="1124"/>
      <c r="F1" s="1124"/>
      <c r="G1" s="1124"/>
      <c r="H1" s="1124"/>
      <c r="I1" s="52"/>
      <c r="J1" s="52"/>
      <c r="K1" s="52"/>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c r="ED1" s="187"/>
      <c r="EE1" s="187"/>
      <c r="EF1" s="187"/>
      <c r="EG1" s="187"/>
      <c r="EH1" s="187"/>
      <c r="EI1" s="187"/>
      <c r="EJ1" s="187"/>
      <c r="EK1" s="187"/>
      <c r="EL1" s="187"/>
      <c r="EM1" s="187"/>
      <c r="EN1" s="187"/>
      <c r="EO1" s="187"/>
      <c r="EP1" s="187"/>
      <c r="EQ1" s="187"/>
      <c r="ER1" s="187"/>
      <c r="ES1" s="187"/>
      <c r="ET1" s="187"/>
      <c r="EU1" s="187"/>
      <c r="EV1" s="187"/>
      <c r="EW1" s="187"/>
      <c r="EX1" s="187"/>
      <c r="EY1" s="187"/>
      <c r="EZ1" s="187"/>
      <c r="FA1" s="187"/>
      <c r="FB1" s="187"/>
      <c r="FC1" s="187"/>
      <c r="FD1" s="187"/>
      <c r="FE1" s="187"/>
      <c r="FF1" s="187"/>
      <c r="FG1" s="187"/>
      <c r="FH1" s="187"/>
      <c r="FI1" s="187"/>
      <c r="FJ1" s="187"/>
      <c r="FK1" s="187"/>
      <c r="FL1" s="187"/>
      <c r="FM1" s="187"/>
      <c r="FN1" s="187"/>
      <c r="FO1" s="187"/>
      <c r="FP1" s="187"/>
      <c r="FQ1" s="187"/>
      <c r="FR1" s="187"/>
      <c r="FS1" s="187"/>
      <c r="FT1" s="187"/>
      <c r="FU1" s="187"/>
      <c r="FV1" s="187"/>
      <c r="FW1" s="187"/>
      <c r="FX1" s="187"/>
      <c r="FY1" s="187"/>
      <c r="FZ1" s="187"/>
      <c r="GA1" s="187"/>
      <c r="GB1" s="187"/>
      <c r="GC1" s="187"/>
      <c r="GD1" s="187"/>
      <c r="GE1" s="187"/>
      <c r="GF1" s="187"/>
      <c r="GG1" s="187"/>
      <c r="GH1" s="187"/>
      <c r="GI1" s="187"/>
      <c r="GJ1" s="187"/>
      <c r="GK1" s="187"/>
      <c r="GL1" s="187"/>
      <c r="GM1" s="187"/>
      <c r="GN1" s="187"/>
      <c r="GO1" s="187"/>
      <c r="GP1" s="187"/>
      <c r="GQ1" s="187"/>
      <c r="GR1" s="187"/>
      <c r="GS1" s="187"/>
      <c r="GT1" s="187"/>
      <c r="GU1" s="187"/>
      <c r="GV1" s="187"/>
      <c r="GW1" s="187"/>
      <c r="GX1" s="187"/>
      <c r="GY1" s="187"/>
      <c r="GZ1" s="187"/>
      <c r="HA1" s="187"/>
      <c r="HB1" s="187"/>
      <c r="HC1" s="187"/>
      <c r="HD1" s="187"/>
    </row>
    <row r="2" spans="1:212" ht="23" x14ac:dyDescent="0.35">
      <c r="A2" s="456" t="s">
        <v>2340</v>
      </c>
      <c r="B2" s="633"/>
      <c r="C2" s="1180"/>
      <c r="D2" s="1014"/>
      <c r="E2" s="1014"/>
      <c r="F2" s="1014"/>
      <c r="G2" s="1014"/>
      <c r="H2" s="1072"/>
      <c r="I2" s="52"/>
      <c r="J2" s="52"/>
      <c r="K2" s="52"/>
    </row>
    <row r="3" spans="1:212" s="322" customFormat="1" ht="23" x14ac:dyDescent="0.35">
      <c r="A3" s="1013" t="s">
        <v>263</v>
      </c>
      <c r="B3" s="1014"/>
      <c r="C3" s="1014"/>
      <c r="D3" s="1014"/>
      <c r="E3" s="1014"/>
      <c r="F3" s="1014"/>
      <c r="G3" s="1014"/>
      <c r="H3" s="107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c r="ET3" s="52"/>
      <c r="EU3" s="52"/>
      <c r="EV3" s="52"/>
      <c r="EW3" s="52"/>
      <c r="EX3" s="52"/>
      <c r="EY3" s="52"/>
      <c r="EZ3" s="52"/>
      <c r="FA3" s="52"/>
      <c r="FB3" s="52"/>
      <c r="FC3" s="52"/>
      <c r="FD3" s="52"/>
      <c r="FE3" s="52"/>
      <c r="FF3" s="52"/>
      <c r="FG3" s="52"/>
      <c r="FH3" s="52"/>
      <c r="FI3" s="52"/>
      <c r="FJ3" s="52"/>
      <c r="FK3" s="52"/>
      <c r="FL3" s="52"/>
      <c r="FM3" s="52"/>
      <c r="FN3" s="52"/>
      <c r="FO3" s="52"/>
      <c r="FP3" s="52"/>
      <c r="FQ3" s="52"/>
      <c r="FR3" s="52"/>
      <c r="FS3" s="52"/>
      <c r="FT3" s="52"/>
      <c r="FU3" s="52"/>
      <c r="FV3" s="52"/>
      <c r="FW3" s="52"/>
      <c r="FX3" s="52"/>
      <c r="FY3" s="52"/>
      <c r="FZ3" s="52"/>
      <c r="GA3" s="52"/>
      <c r="GB3" s="52"/>
      <c r="GC3" s="52"/>
      <c r="GD3" s="52"/>
      <c r="GE3" s="52"/>
      <c r="GF3" s="52"/>
      <c r="GG3" s="52"/>
      <c r="GH3" s="52"/>
      <c r="GI3" s="52"/>
      <c r="GJ3" s="52"/>
      <c r="GK3" s="52"/>
      <c r="GL3" s="52"/>
      <c r="GM3" s="52"/>
      <c r="GN3" s="52"/>
      <c r="GO3" s="52"/>
      <c r="GP3" s="52"/>
      <c r="GQ3" s="52"/>
      <c r="GR3" s="52"/>
      <c r="GS3" s="52"/>
      <c r="GT3" s="52"/>
      <c r="GU3" s="52"/>
      <c r="GV3" s="52"/>
      <c r="GW3" s="52"/>
      <c r="GX3" s="52"/>
      <c r="GY3" s="52"/>
      <c r="GZ3" s="52"/>
      <c r="HA3" s="52"/>
      <c r="HB3" s="52"/>
      <c r="HC3" s="52"/>
      <c r="HD3" s="52"/>
    </row>
    <row r="4" spans="1:212" s="322" customFormat="1" ht="18.5" thickBot="1" x14ac:dyDescent="0.4">
      <c r="A4" s="614" t="s">
        <v>2</v>
      </c>
      <c r="B4" s="1316" t="s">
        <v>264</v>
      </c>
      <c r="C4" s="1122"/>
      <c r="D4" s="1122"/>
      <c r="E4" s="1122"/>
      <c r="F4" s="1122"/>
      <c r="G4" s="1122"/>
      <c r="H4" s="1019"/>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c r="ET4" s="52"/>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row>
    <row r="5" spans="1:212" ht="15" thickBot="1" x14ac:dyDescent="0.4">
      <c r="A5" s="963">
        <v>1</v>
      </c>
      <c r="B5" s="1016" t="s">
        <v>3806</v>
      </c>
      <c r="C5" s="1014"/>
      <c r="D5" s="1014"/>
      <c r="E5" s="1014"/>
      <c r="F5" s="1014"/>
      <c r="G5" s="1014"/>
      <c r="H5" s="1072"/>
      <c r="I5" s="52"/>
      <c r="J5" s="52"/>
      <c r="K5" s="52"/>
    </row>
    <row r="6" spans="1:212" ht="15" thickBot="1" x14ac:dyDescent="0.4">
      <c r="A6" s="963">
        <v>2</v>
      </c>
      <c r="B6" s="1017" t="s">
        <v>3934</v>
      </c>
      <c r="C6" s="1014"/>
      <c r="D6" s="1014"/>
      <c r="E6" s="1014"/>
      <c r="F6" s="1014"/>
      <c r="G6" s="1014"/>
      <c r="H6" s="1072"/>
      <c r="I6" s="52"/>
      <c r="J6" s="52"/>
      <c r="K6" s="52"/>
    </row>
    <row r="7" spans="1:212" ht="30" customHeight="1" thickBot="1" x14ac:dyDescent="0.4">
      <c r="A7" s="963">
        <v>3</v>
      </c>
      <c r="B7" s="1016" t="s">
        <v>3808</v>
      </c>
      <c r="C7" s="1014"/>
      <c r="D7" s="1014"/>
      <c r="E7" s="1014"/>
      <c r="F7" s="1014"/>
      <c r="G7" s="1014"/>
      <c r="H7" s="1072"/>
      <c r="I7" s="52"/>
      <c r="J7" s="52"/>
      <c r="K7" s="52"/>
    </row>
    <row r="8" spans="1:212" s="910" customFormat="1" ht="15" customHeight="1" thickBot="1" x14ac:dyDescent="0.4">
      <c r="A8" s="728">
        <v>4</v>
      </c>
      <c r="B8" s="37" t="s">
        <v>281</v>
      </c>
      <c r="C8" s="289" t="s">
        <v>3935</v>
      </c>
      <c r="D8" s="289" t="s">
        <v>3936</v>
      </c>
      <c r="E8" s="289" t="s">
        <v>3937</v>
      </c>
      <c r="F8" s="289" t="s">
        <v>3938</v>
      </c>
      <c r="G8" s="207" t="s">
        <v>283</v>
      </c>
      <c r="H8" s="289" t="s">
        <v>760</v>
      </c>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c r="FN8" s="52"/>
      <c r="FO8" s="52"/>
      <c r="FP8" s="52"/>
      <c r="FQ8" s="52"/>
      <c r="FR8" s="52"/>
      <c r="FS8" s="52"/>
      <c r="FT8" s="52"/>
      <c r="FU8" s="52"/>
      <c r="FV8" s="52"/>
      <c r="FW8" s="52"/>
      <c r="FX8" s="52"/>
      <c r="FY8" s="52"/>
      <c r="FZ8" s="52"/>
      <c r="GA8" s="52"/>
      <c r="GB8" s="52"/>
      <c r="GC8" s="52"/>
      <c r="GD8" s="52"/>
      <c r="GE8" s="52"/>
      <c r="GF8" s="52"/>
      <c r="GG8" s="52"/>
      <c r="GH8" s="52"/>
      <c r="GI8" s="52"/>
      <c r="GJ8" s="52"/>
      <c r="GK8" s="52"/>
      <c r="GL8" s="52"/>
      <c r="GM8" s="52"/>
      <c r="GN8" s="52"/>
      <c r="GO8" s="52"/>
      <c r="GP8" s="52"/>
      <c r="GQ8" s="52"/>
      <c r="GR8" s="52"/>
      <c r="GS8" s="52"/>
      <c r="GT8" s="52"/>
      <c r="GU8" s="52"/>
      <c r="GV8" s="52"/>
      <c r="GW8" s="52"/>
      <c r="GX8" s="52"/>
      <c r="GY8" s="52"/>
      <c r="GZ8" s="52"/>
      <c r="HA8" s="52"/>
      <c r="HB8" s="52"/>
      <c r="HC8" s="52"/>
      <c r="HD8" s="52"/>
    </row>
    <row r="9" spans="1:212" ht="15" customHeight="1" thickBot="1" x14ac:dyDescent="0.4">
      <c r="A9" s="963" t="s">
        <v>285</v>
      </c>
      <c r="B9" s="42" t="s">
        <v>286</v>
      </c>
      <c r="C9" s="43" t="s">
        <v>3813</v>
      </c>
      <c r="D9" s="43" t="s">
        <v>3813</v>
      </c>
      <c r="E9" s="43" t="s">
        <v>3813</v>
      </c>
      <c r="F9" s="43" t="s">
        <v>3813</v>
      </c>
      <c r="G9" s="292" t="s">
        <v>374</v>
      </c>
      <c r="H9" s="486" t="s">
        <v>3814</v>
      </c>
      <c r="I9" s="52"/>
      <c r="J9" s="52"/>
      <c r="K9" s="52"/>
    </row>
    <row r="10" spans="1:212" ht="27" customHeight="1" thickBot="1" x14ac:dyDescent="0.4">
      <c r="A10" s="963" t="s">
        <v>290</v>
      </c>
      <c r="B10" s="42" t="s">
        <v>291</v>
      </c>
      <c r="C10" s="43" t="s">
        <v>3815</v>
      </c>
      <c r="D10" s="43" t="s">
        <v>3815</v>
      </c>
      <c r="E10" s="43" t="s">
        <v>3815</v>
      </c>
      <c r="F10" s="43" t="s">
        <v>3816</v>
      </c>
      <c r="G10" s="292" t="s">
        <v>3817</v>
      </c>
      <c r="H10" s="486" t="s">
        <v>3818</v>
      </c>
      <c r="I10" s="52"/>
      <c r="J10" s="52"/>
      <c r="K10" s="52"/>
    </row>
    <row r="11" spans="1:212" ht="15" thickBot="1" x14ac:dyDescent="0.4">
      <c r="A11" s="963" t="s">
        <v>295</v>
      </c>
      <c r="B11" s="42" t="s">
        <v>296</v>
      </c>
      <c r="C11" s="42" t="s">
        <v>3819</v>
      </c>
      <c r="D11" s="42" t="s">
        <v>3819</v>
      </c>
      <c r="E11" s="42" t="s">
        <v>3819</v>
      </c>
      <c r="F11" s="42" t="s">
        <v>3819</v>
      </c>
      <c r="G11" s="304" t="s">
        <v>297</v>
      </c>
      <c r="H11" s="911" t="s">
        <v>1607</v>
      </c>
      <c r="I11" s="52"/>
      <c r="J11" s="52"/>
      <c r="K11" s="52"/>
    </row>
    <row r="12" spans="1:212" ht="15" thickBot="1" x14ac:dyDescent="0.4">
      <c r="A12" s="963" t="s">
        <v>299</v>
      </c>
      <c r="B12" s="42" t="s">
        <v>300</v>
      </c>
      <c r="C12" s="303" t="s">
        <v>3939</v>
      </c>
      <c r="D12" s="303" t="s">
        <v>3939</v>
      </c>
      <c r="E12" s="303" t="s">
        <v>3939</v>
      </c>
      <c r="F12" s="303" t="s">
        <v>3939</v>
      </c>
      <c r="G12" s="912" t="s">
        <v>3804</v>
      </c>
      <c r="H12" s="42" t="s">
        <v>2090</v>
      </c>
      <c r="I12" s="52"/>
      <c r="J12" s="52"/>
      <c r="K12" s="52"/>
    </row>
    <row r="13" spans="1:212" ht="15" thickBot="1" x14ac:dyDescent="0.4">
      <c r="A13" s="713">
        <v>5</v>
      </c>
      <c r="B13" s="331" t="s">
        <v>824</v>
      </c>
      <c r="C13" s="262"/>
      <c r="D13" s="262"/>
      <c r="E13" s="262"/>
      <c r="F13" s="262"/>
      <c r="G13" s="262"/>
      <c r="H13" s="262"/>
      <c r="I13" s="52"/>
      <c r="J13" s="52"/>
      <c r="K13" s="52"/>
    </row>
    <row r="14" spans="1:212" ht="15" customHeight="1" x14ac:dyDescent="0.35">
      <c r="A14" s="913" t="s">
        <v>3940</v>
      </c>
      <c r="B14" s="914" t="s">
        <v>3941</v>
      </c>
      <c r="C14" s="914"/>
      <c r="D14" s="914"/>
      <c r="E14" s="914"/>
      <c r="F14" s="914"/>
      <c r="G14" s="914"/>
      <c r="H14" s="915"/>
      <c r="I14" s="52"/>
      <c r="J14" s="52"/>
      <c r="K14" s="52"/>
    </row>
    <row r="15" spans="1:212" s="410" customFormat="1" ht="28" x14ac:dyDescent="0.35">
      <c r="A15" s="436" t="s">
        <v>4231</v>
      </c>
      <c r="B15" s="61" t="s">
        <v>3942</v>
      </c>
      <c r="C15" s="58">
        <v>25137.011218220276</v>
      </c>
      <c r="D15" s="58">
        <v>25137.011218220276</v>
      </c>
      <c r="E15" s="58">
        <v>25137.011218220276</v>
      </c>
      <c r="F15" s="58">
        <v>25137.011218220276</v>
      </c>
      <c r="G15" s="278" t="s">
        <v>3943</v>
      </c>
      <c r="H15" s="916">
        <v>11120.2</v>
      </c>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row>
    <row r="16" spans="1:212" s="410" customFormat="1" x14ac:dyDescent="0.3">
      <c r="A16" s="436" t="s">
        <v>4232</v>
      </c>
      <c r="B16" s="61" t="s">
        <v>3944</v>
      </c>
      <c r="C16" s="58">
        <v>151571.67996990474</v>
      </c>
      <c r="D16" s="58">
        <v>151571.67996990474</v>
      </c>
      <c r="E16" s="58">
        <v>151571.67996990474</v>
      </c>
      <c r="F16" s="58">
        <v>151571.67996990474</v>
      </c>
      <c r="G16" s="118">
        <v>118800</v>
      </c>
      <c r="H16" s="916">
        <v>43772.3</v>
      </c>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row>
    <row r="17" spans="1:212" s="410" customFormat="1" ht="28" x14ac:dyDescent="0.35">
      <c r="A17" s="436" t="s">
        <v>4233</v>
      </c>
      <c r="B17" s="55" t="s">
        <v>3945</v>
      </c>
      <c r="C17" s="58">
        <v>13293.131181007149</v>
      </c>
      <c r="D17" s="58">
        <v>13293.131181007149</v>
      </c>
      <c r="E17" s="58">
        <v>13293.131181007149</v>
      </c>
      <c r="F17" s="58">
        <v>13293.131181007149</v>
      </c>
      <c r="G17" s="278" t="s">
        <v>3946</v>
      </c>
      <c r="H17" s="916">
        <v>10198.700000000001</v>
      </c>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row>
    <row r="18" spans="1:212" s="410" customFormat="1" ht="28" x14ac:dyDescent="0.35">
      <c r="A18" s="436" t="s">
        <v>4234</v>
      </c>
      <c r="B18" s="55" t="s">
        <v>3947</v>
      </c>
      <c r="C18" s="58">
        <v>12768.402318598968</v>
      </c>
      <c r="D18" s="58">
        <v>12768.402318598968</v>
      </c>
      <c r="E18" s="58">
        <v>12768.402318598968</v>
      </c>
      <c r="F18" s="58">
        <v>12768.402318598968</v>
      </c>
      <c r="G18" s="278" t="s">
        <v>3948</v>
      </c>
      <c r="H18" s="916">
        <v>14731.45</v>
      </c>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row>
    <row r="19" spans="1:212" s="410" customFormat="1" ht="126" x14ac:dyDescent="0.35">
      <c r="A19" s="436" t="s">
        <v>4235</v>
      </c>
      <c r="B19" s="61" t="s">
        <v>3949</v>
      </c>
      <c r="C19" s="58">
        <v>11044.293199257814</v>
      </c>
      <c r="D19" s="58">
        <v>11044.293199257814</v>
      </c>
      <c r="E19" s="58">
        <v>11044.293199257814</v>
      </c>
      <c r="F19" s="58">
        <v>11044.293199257814</v>
      </c>
      <c r="G19" s="335" t="s">
        <v>3950</v>
      </c>
      <c r="H19" s="916">
        <v>48210.28</v>
      </c>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row>
    <row r="20" spans="1:212" s="410" customFormat="1" x14ac:dyDescent="0.3">
      <c r="A20" s="436" t="s">
        <v>4236</v>
      </c>
      <c r="B20" s="55" t="s">
        <v>3951</v>
      </c>
      <c r="C20" s="58">
        <v>19989.670948882926</v>
      </c>
      <c r="D20" s="58">
        <v>19989.670948882926</v>
      </c>
      <c r="E20" s="58">
        <v>19989.670948882926</v>
      </c>
      <c r="F20" s="58">
        <v>19989.670948882926</v>
      </c>
      <c r="G20" s="118" t="s">
        <v>3952</v>
      </c>
      <c r="H20" s="916">
        <v>6846.23</v>
      </c>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row>
    <row r="21" spans="1:212" s="410" customFormat="1" ht="70" x14ac:dyDescent="0.35">
      <c r="A21" s="436" t="s">
        <v>4237</v>
      </c>
      <c r="B21" s="55" t="s">
        <v>3953</v>
      </c>
      <c r="C21" s="58">
        <v>1124.4189908746644</v>
      </c>
      <c r="D21" s="58">
        <v>1124.4189908746644</v>
      </c>
      <c r="E21" s="58">
        <v>1124.4189908746644</v>
      </c>
      <c r="F21" s="58">
        <v>1124.4189908746644</v>
      </c>
      <c r="G21" s="335" t="s">
        <v>3954</v>
      </c>
      <c r="H21" s="916">
        <v>730.28</v>
      </c>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row>
    <row r="22" spans="1:212" s="410" customFormat="1" ht="84" x14ac:dyDescent="0.3">
      <c r="A22" s="436" t="s">
        <v>4238</v>
      </c>
      <c r="B22" s="55" t="s">
        <v>3955</v>
      </c>
      <c r="C22" s="58">
        <v>8420.6488872169321</v>
      </c>
      <c r="D22" s="58">
        <v>8420.6488872169321</v>
      </c>
      <c r="E22" s="58">
        <v>8420.6488872169321</v>
      </c>
      <c r="F22" s="58">
        <v>8420.6488872169321</v>
      </c>
      <c r="G22" s="917" t="s">
        <v>3956</v>
      </c>
      <c r="H22" s="916">
        <v>4016.52</v>
      </c>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row>
    <row r="23" spans="1:212" s="410" customFormat="1" x14ac:dyDescent="0.3">
      <c r="A23" s="436"/>
      <c r="B23" s="55"/>
      <c r="C23" s="58"/>
      <c r="D23" s="58"/>
      <c r="E23" s="58"/>
      <c r="F23" s="58"/>
      <c r="G23" s="917"/>
      <c r="H23" s="916"/>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row>
    <row r="24" spans="1:212" x14ac:dyDescent="0.35">
      <c r="A24" s="918" t="s">
        <v>3957</v>
      </c>
      <c r="B24" s="919" t="s">
        <v>3958</v>
      </c>
      <c r="C24" s="919"/>
      <c r="D24" s="919"/>
      <c r="E24" s="919"/>
      <c r="F24" s="919"/>
      <c r="G24" s="919"/>
      <c r="H24" s="920"/>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row>
    <row r="25" spans="1:212" s="410" customFormat="1" ht="22.75" customHeight="1" x14ac:dyDescent="0.3">
      <c r="A25" s="436" t="s">
        <v>4231</v>
      </c>
      <c r="B25" s="229" t="s">
        <v>3959</v>
      </c>
      <c r="C25" s="58">
        <v>14492.511437940118</v>
      </c>
      <c r="D25" s="58">
        <v>14492.511437940118</v>
      </c>
      <c r="E25" s="58">
        <v>14492.511437940118</v>
      </c>
      <c r="F25" s="58">
        <v>14492.511437940118</v>
      </c>
      <c r="G25" s="118">
        <v>234771.43</v>
      </c>
      <c r="H25" s="58" t="s">
        <v>1025</v>
      </c>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row>
    <row r="26" spans="1:212" s="410" customFormat="1" x14ac:dyDescent="0.3">
      <c r="A26" s="436" t="s">
        <v>4232</v>
      </c>
      <c r="B26" s="133" t="s">
        <v>3960</v>
      </c>
      <c r="C26" s="58">
        <v>116720.9380249617</v>
      </c>
      <c r="D26" s="58">
        <v>116720.9380249617</v>
      </c>
      <c r="E26" s="58">
        <v>116720.9380249617</v>
      </c>
      <c r="F26" s="58">
        <v>116720.9380249617</v>
      </c>
      <c r="G26" s="118" t="s">
        <v>1434</v>
      </c>
      <c r="H26" s="58" t="s">
        <v>1025</v>
      </c>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row>
    <row r="27" spans="1:212" s="410" customFormat="1" ht="42" x14ac:dyDescent="0.35">
      <c r="A27" s="436" t="s">
        <v>4233</v>
      </c>
      <c r="B27" s="133" t="s">
        <v>3961</v>
      </c>
      <c r="C27" s="58">
        <v>109724.55319285269</v>
      </c>
      <c r="D27" s="58">
        <v>109724.55319285269</v>
      </c>
      <c r="E27" s="58">
        <v>109724.55319285269</v>
      </c>
      <c r="F27" s="58">
        <v>109724.55319285269</v>
      </c>
      <c r="G27" s="312" t="s">
        <v>3962</v>
      </c>
      <c r="H27" s="58" t="s">
        <v>1025</v>
      </c>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row>
    <row r="28" spans="1:212" s="410" customFormat="1" x14ac:dyDescent="0.3">
      <c r="A28" s="436" t="s">
        <v>4234</v>
      </c>
      <c r="B28" s="133" t="s">
        <v>3963</v>
      </c>
      <c r="C28" s="58">
        <v>64185.584062428752</v>
      </c>
      <c r="D28" s="58">
        <v>64185.584062428752</v>
      </c>
      <c r="E28" s="58">
        <v>64185.584062428752</v>
      </c>
      <c r="F28" s="58">
        <v>64185.584062428752</v>
      </c>
      <c r="G28" s="118" t="s">
        <v>1762</v>
      </c>
      <c r="H28" s="58" t="s">
        <v>1025</v>
      </c>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row>
    <row r="29" spans="1:212" s="410" customFormat="1" x14ac:dyDescent="0.3">
      <c r="A29" s="436" t="s">
        <v>4235</v>
      </c>
      <c r="B29" s="133" t="s">
        <v>3964</v>
      </c>
      <c r="C29" s="58">
        <v>13399.326307923082</v>
      </c>
      <c r="D29" s="58">
        <v>13399.326307923082</v>
      </c>
      <c r="E29" s="58">
        <v>13399.326307923082</v>
      </c>
      <c r="F29" s="58">
        <v>13399.326307923082</v>
      </c>
      <c r="G29" s="118" t="s">
        <v>1762</v>
      </c>
      <c r="H29" s="58" t="s">
        <v>1025</v>
      </c>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row>
    <row r="30" spans="1:212" s="410" customFormat="1" x14ac:dyDescent="0.3">
      <c r="A30" s="436" t="s">
        <v>4236</v>
      </c>
      <c r="B30" s="133" t="s">
        <v>3965</v>
      </c>
      <c r="C30" s="58">
        <v>79458.94202180962</v>
      </c>
      <c r="D30" s="58">
        <v>79458.94202180962</v>
      </c>
      <c r="E30" s="58">
        <v>79458.94202180962</v>
      </c>
      <c r="F30" s="58">
        <v>79458.94202180962</v>
      </c>
      <c r="G30" s="118">
        <v>42428.57</v>
      </c>
      <c r="H30" s="58" t="s">
        <v>1025</v>
      </c>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49"/>
      <c r="FH30" s="49"/>
      <c r="FI30" s="49"/>
      <c r="FJ30" s="49"/>
      <c r="FK30" s="49"/>
      <c r="FL30" s="49"/>
      <c r="FM30" s="49"/>
      <c r="FN30" s="49"/>
      <c r="FO30" s="49"/>
      <c r="FP30" s="49"/>
      <c r="FQ30" s="49"/>
      <c r="FR30" s="49"/>
      <c r="FS30" s="49"/>
      <c r="FT30" s="49"/>
      <c r="FU30" s="49"/>
      <c r="FV30" s="49"/>
      <c r="FW30" s="49"/>
      <c r="FX30" s="49"/>
      <c r="FY30" s="49"/>
      <c r="FZ30" s="49"/>
      <c r="GA30" s="49"/>
      <c r="GB30" s="49"/>
      <c r="GC30" s="49"/>
      <c r="GD30" s="49"/>
      <c r="GE30" s="49"/>
      <c r="GF30" s="49"/>
      <c r="GG30" s="49"/>
      <c r="GH30" s="49"/>
      <c r="GI30" s="49"/>
      <c r="GJ30" s="49"/>
      <c r="GK30" s="49"/>
      <c r="GL30" s="49"/>
      <c r="GM30" s="49"/>
      <c r="GN30" s="49"/>
      <c r="GO30" s="49"/>
      <c r="GP30" s="49"/>
      <c r="GQ30" s="49"/>
      <c r="GR30" s="49"/>
      <c r="GS30" s="49"/>
      <c r="GT30" s="49"/>
      <c r="GU30" s="49"/>
      <c r="GV30" s="49"/>
      <c r="GW30" s="49"/>
      <c r="GX30" s="49"/>
      <c r="GY30" s="49"/>
      <c r="GZ30" s="49"/>
      <c r="HA30" s="49"/>
      <c r="HB30" s="49"/>
      <c r="HC30" s="49"/>
      <c r="HD30" s="49"/>
    </row>
    <row r="31" spans="1:212" s="410" customFormat="1" x14ac:dyDescent="0.3">
      <c r="A31" s="436" t="s">
        <v>4237</v>
      </c>
      <c r="B31" s="133" t="s">
        <v>3966</v>
      </c>
      <c r="C31" s="58">
        <v>26954.821920134313</v>
      </c>
      <c r="D31" s="58">
        <v>26954.821920134313</v>
      </c>
      <c r="E31" s="58">
        <v>26954.821920134313</v>
      </c>
      <c r="F31" s="58">
        <v>26954.821920134313</v>
      </c>
      <c r="G31" s="118">
        <v>4126.13</v>
      </c>
      <c r="H31" s="58" t="s">
        <v>1025</v>
      </c>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49"/>
      <c r="FH31" s="49"/>
      <c r="FI31" s="49"/>
      <c r="FJ31" s="49"/>
      <c r="FK31" s="49"/>
      <c r="FL31" s="49"/>
      <c r="FM31" s="49"/>
      <c r="FN31" s="49"/>
      <c r="FO31" s="49"/>
      <c r="FP31" s="49"/>
      <c r="FQ31" s="49"/>
      <c r="FR31" s="49"/>
      <c r="FS31" s="49"/>
      <c r="FT31" s="49"/>
      <c r="FU31" s="49"/>
      <c r="FV31" s="49"/>
      <c r="FW31" s="49"/>
      <c r="FX31" s="49"/>
      <c r="FY31" s="49"/>
      <c r="FZ31" s="49"/>
      <c r="GA31" s="49"/>
      <c r="GB31" s="49"/>
      <c r="GC31" s="49"/>
      <c r="GD31" s="49"/>
      <c r="GE31" s="49"/>
      <c r="GF31" s="49"/>
      <c r="GG31" s="49"/>
      <c r="GH31" s="49"/>
      <c r="GI31" s="49"/>
      <c r="GJ31" s="49"/>
      <c r="GK31" s="49"/>
      <c r="GL31" s="49"/>
      <c r="GM31" s="49"/>
      <c r="GN31" s="49"/>
      <c r="GO31" s="49"/>
      <c r="GP31" s="49"/>
      <c r="GQ31" s="49"/>
      <c r="GR31" s="49"/>
      <c r="GS31" s="49"/>
      <c r="GT31" s="49"/>
      <c r="GU31" s="49"/>
      <c r="GV31" s="49"/>
      <c r="GW31" s="49"/>
      <c r="GX31" s="49"/>
      <c r="GY31" s="49"/>
      <c r="GZ31" s="49"/>
      <c r="HA31" s="49"/>
      <c r="HB31" s="49"/>
      <c r="HC31" s="49"/>
      <c r="HD31" s="49"/>
    </row>
    <row r="32" spans="1:212" s="410" customFormat="1" ht="28" x14ac:dyDescent="0.35">
      <c r="A32" s="436" t="s">
        <v>4238</v>
      </c>
      <c r="B32" s="133" t="s">
        <v>3967</v>
      </c>
      <c r="C32" s="58">
        <v>25137.011218220276</v>
      </c>
      <c r="D32" s="58">
        <v>25137.011218220276</v>
      </c>
      <c r="E32" s="58">
        <v>25137.011218220276</v>
      </c>
      <c r="F32" s="58">
        <v>25137.011218220276</v>
      </c>
      <c r="G32" s="921" t="s">
        <v>3968</v>
      </c>
      <c r="H32" s="58" t="s">
        <v>1025</v>
      </c>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49"/>
      <c r="FH32" s="49"/>
      <c r="FI32" s="49"/>
      <c r="FJ32" s="49"/>
      <c r="FK32" s="49"/>
      <c r="FL32" s="49"/>
      <c r="FM32" s="49"/>
      <c r="FN32" s="49"/>
      <c r="FO32" s="49"/>
      <c r="FP32" s="49"/>
      <c r="FQ32" s="49"/>
      <c r="FR32" s="49"/>
      <c r="FS32" s="49"/>
      <c r="FT32" s="49"/>
      <c r="FU32" s="49"/>
      <c r="FV32" s="49"/>
      <c r="FW32" s="49"/>
      <c r="FX32" s="49"/>
      <c r="FY32" s="49"/>
      <c r="FZ32" s="49"/>
      <c r="GA32" s="49"/>
      <c r="GB32" s="49"/>
      <c r="GC32" s="49"/>
      <c r="GD32" s="49"/>
      <c r="GE32" s="49"/>
      <c r="GF32" s="49"/>
      <c r="GG32" s="49"/>
      <c r="GH32" s="49"/>
      <c r="GI32" s="49"/>
      <c r="GJ32" s="49"/>
      <c r="GK32" s="49"/>
      <c r="GL32" s="49"/>
      <c r="GM32" s="49"/>
      <c r="GN32" s="49"/>
      <c r="GO32" s="49"/>
      <c r="GP32" s="49"/>
      <c r="GQ32" s="49"/>
      <c r="GR32" s="49"/>
      <c r="GS32" s="49"/>
      <c r="GT32" s="49"/>
      <c r="GU32" s="49"/>
      <c r="GV32" s="49"/>
      <c r="GW32" s="49"/>
      <c r="GX32" s="49"/>
      <c r="GY32" s="49"/>
      <c r="GZ32" s="49"/>
      <c r="HA32" s="49"/>
      <c r="HB32" s="49"/>
      <c r="HC32" s="49"/>
      <c r="HD32" s="49"/>
    </row>
    <row r="33" spans="1:212" x14ac:dyDescent="0.35">
      <c r="A33" s="918" t="s">
        <v>3969</v>
      </c>
      <c r="B33" s="922" t="s">
        <v>3970</v>
      </c>
      <c r="C33" s="923"/>
      <c r="D33" s="923"/>
      <c r="E33" s="923"/>
      <c r="F33" s="923"/>
      <c r="G33" s="923"/>
      <c r="H33" s="923"/>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row>
    <row r="34" spans="1:212" s="410" customFormat="1" ht="18.649999999999999" customHeight="1" x14ac:dyDescent="0.3">
      <c r="A34" s="436" t="s">
        <v>4231</v>
      </c>
      <c r="B34" s="229" t="s">
        <v>3959</v>
      </c>
      <c r="C34" s="58">
        <v>14479.03711272727</v>
      </c>
      <c r="D34" s="58">
        <v>14479.03711272727</v>
      </c>
      <c r="E34" s="58">
        <v>14479.03711272727</v>
      </c>
      <c r="F34" s="58">
        <v>14479.03711272727</v>
      </c>
      <c r="G34" s="118">
        <v>234771.43</v>
      </c>
      <c r="H34" s="58" t="s">
        <v>1025</v>
      </c>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row>
    <row r="35" spans="1:212" s="410" customFormat="1" x14ac:dyDescent="0.3">
      <c r="A35" s="436">
        <v>1.2</v>
      </c>
      <c r="B35" s="133" t="s">
        <v>3960</v>
      </c>
      <c r="C35" s="58">
        <v>116612.41743590908</v>
      </c>
      <c r="D35" s="58">
        <v>116612.41743590908</v>
      </c>
      <c r="E35" s="58">
        <v>116612.41743590908</v>
      </c>
      <c r="F35" s="58">
        <v>116612.41743590908</v>
      </c>
      <c r="G35" s="118" t="s">
        <v>1434</v>
      </c>
      <c r="H35" s="58" t="s">
        <v>1025</v>
      </c>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49"/>
      <c r="FH35" s="49"/>
      <c r="FI35" s="49"/>
      <c r="FJ35" s="49"/>
      <c r="FK35" s="49"/>
      <c r="FL35" s="49"/>
      <c r="FM35" s="49"/>
      <c r="FN35" s="49"/>
      <c r="FO35" s="49"/>
      <c r="FP35" s="49"/>
      <c r="FQ35" s="49"/>
      <c r="FR35" s="49"/>
      <c r="FS35" s="49"/>
      <c r="FT35" s="49"/>
      <c r="FU35" s="49"/>
      <c r="FV35" s="49"/>
      <c r="FW35" s="49"/>
      <c r="FX35" s="49"/>
      <c r="FY35" s="49"/>
      <c r="FZ35" s="49"/>
      <c r="GA35" s="49"/>
      <c r="GB35" s="49"/>
      <c r="GC35" s="49"/>
      <c r="GD35" s="49"/>
      <c r="GE35" s="49"/>
      <c r="GF35" s="49"/>
      <c r="GG35" s="49"/>
      <c r="GH35" s="49"/>
      <c r="GI35" s="49"/>
      <c r="GJ35" s="49"/>
      <c r="GK35" s="49"/>
      <c r="GL35" s="49"/>
      <c r="GM35" s="49"/>
      <c r="GN35" s="49"/>
      <c r="GO35" s="49"/>
      <c r="GP35" s="49"/>
      <c r="GQ35" s="49"/>
      <c r="GR35" s="49"/>
      <c r="GS35" s="49"/>
      <c r="GT35" s="49"/>
      <c r="GU35" s="49"/>
      <c r="GV35" s="49"/>
      <c r="GW35" s="49"/>
      <c r="GX35" s="49"/>
      <c r="GY35" s="49"/>
      <c r="GZ35" s="49"/>
      <c r="HA35" s="49"/>
      <c r="HB35" s="49"/>
      <c r="HC35" s="49"/>
      <c r="HD35" s="49"/>
    </row>
    <row r="36" spans="1:212" s="410" customFormat="1" ht="42" x14ac:dyDescent="0.35">
      <c r="A36" s="436">
        <v>1.3</v>
      </c>
      <c r="B36" s="133" t="s">
        <v>3961</v>
      </c>
      <c r="C36" s="58">
        <v>109622.53745045455</v>
      </c>
      <c r="D36" s="58">
        <v>109622.53745045455</v>
      </c>
      <c r="E36" s="58">
        <v>109622.53745045455</v>
      </c>
      <c r="F36" s="58">
        <v>109622.53745045455</v>
      </c>
      <c r="G36" s="312" t="s">
        <v>3962</v>
      </c>
      <c r="H36" s="58" t="s">
        <v>1025</v>
      </c>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row>
    <row r="37" spans="1:212" s="410" customFormat="1" x14ac:dyDescent="0.3">
      <c r="A37" s="436">
        <v>1.4</v>
      </c>
      <c r="B37" s="133" t="s">
        <v>3963</v>
      </c>
      <c r="C37" s="58">
        <v>64125.907902272731</v>
      </c>
      <c r="D37" s="58">
        <v>64125.907902272731</v>
      </c>
      <c r="E37" s="58">
        <v>64125.907902272731</v>
      </c>
      <c r="F37" s="58">
        <v>64125.907902272731</v>
      </c>
      <c r="G37" s="118" t="s">
        <v>1762</v>
      </c>
      <c r="H37" s="58" t="s">
        <v>1025</v>
      </c>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row>
    <row r="38" spans="1:212" s="410" customFormat="1" x14ac:dyDescent="0.3">
      <c r="A38" s="436">
        <v>1.5</v>
      </c>
      <c r="B38" s="133" t="s">
        <v>3964</v>
      </c>
      <c r="C38" s="58">
        <v>13386.868364999997</v>
      </c>
      <c r="D38" s="58">
        <v>13386.868364999997</v>
      </c>
      <c r="E38" s="58">
        <v>13386.868364999997</v>
      </c>
      <c r="F38" s="58">
        <v>13386.868364999997</v>
      </c>
      <c r="G38" s="118" t="s">
        <v>1762</v>
      </c>
      <c r="H38" s="58" t="s">
        <v>1025</v>
      </c>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row>
    <row r="39" spans="1:212" s="410" customFormat="1" x14ac:dyDescent="0.3">
      <c r="A39" s="436">
        <v>1.6</v>
      </c>
      <c r="B39" s="133" t="s">
        <v>3965</v>
      </c>
      <c r="C39" s="58">
        <v>79385.065549090912</v>
      </c>
      <c r="D39" s="58">
        <v>79385.065549090912</v>
      </c>
      <c r="E39" s="58">
        <v>79385.065549090912</v>
      </c>
      <c r="F39" s="58">
        <v>79385.065549090912</v>
      </c>
      <c r="G39" s="118">
        <v>48792.857077799999</v>
      </c>
      <c r="H39" s="58" t="s">
        <v>1025</v>
      </c>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row>
    <row r="40" spans="1:212" s="410" customFormat="1" x14ac:dyDescent="0.3">
      <c r="A40" s="436">
        <v>1.7</v>
      </c>
      <c r="B40" s="133" t="s">
        <v>3966</v>
      </c>
      <c r="C40" s="58">
        <v>26929.760836818179</v>
      </c>
      <c r="D40" s="58">
        <v>26929.760836818179</v>
      </c>
      <c r="E40" s="58">
        <v>26929.760836818179</v>
      </c>
      <c r="F40" s="58">
        <v>26929.760836818179</v>
      </c>
      <c r="G40" s="118">
        <v>54214.285641999995</v>
      </c>
      <c r="H40" s="58" t="s">
        <v>1025</v>
      </c>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row>
    <row r="41" spans="1:212" s="410" customFormat="1" ht="28" x14ac:dyDescent="0.35">
      <c r="A41" s="436">
        <v>1.8</v>
      </c>
      <c r="B41" s="133" t="s">
        <v>3967</v>
      </c>
      <c r="C41" s="58">
        <v>25113.640233454542</v>
      </c>
      <c r="D41" s="58">
        <v>25113.640233454542</v>
      </c>
      <c r="E41" s="58">
        <v>25113.640233454542</v>
      </c>
      <c r="F41" s="58">
        <v>25113.640233454542</v>
      </c>
      <c r="G41" s="921" t="s">
        <v>3968</v>
      </c>
      <c r="H41" s="58" t="s">
        <v>1025</v>
      </c>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49"/>
      <c r="FH41" s="49"/>
      <c r="FI41" s="49"/>
      <c r="FJ41" s="49"/>
      <c r="FK41" s="49"/>
      <c r="FL41" s="49"/>
      <c r="FM41" s="49"/>
      <c r="FN41" s="49"/>
      <c r="FO41" s="49"/>
      <c r="FP41" s="49"/>
      <c r="FQ41" s="49"/>
      <c r="FR41" s="49"/>
      <c r="FS41" s="49"/>
      <c r="FT41" s="49"/>
      <c r="FU41" s="49"/>
      <c r="FV41" s="49"/>
      <c r="FW41" s="49"/>
      <c r="FX41" s="49"/>
      <c r="FY41" s="49"/>
      <c r="FZ41" s="49"/>
      <c r="GA41" s="49"/>
      <c r="GB41" s="49"/>
      <c r="GC41" s="49"/>
      <c r="GD41" s="49"/>
      <c r="GE41" s="49"/>
      <c r="GF41" s="49"/>
      <c r="GG41" s="49"/>
      <c r="GH41" s="49"/>
      <c r="GI41" s="49"/>
      <c r="GJ41" s="49"/>
      <c r="GK41" s="49"/>
      <c r="GL41" s="49"/>
      <c r="GM41" s="49"/>
      <c r="GN41" s="49"/>
      <c r="GO41" s="49"/>
      <c r="GP41" s="49"/>
      <c r="GQ41" s="49"/>
      <c r="GR41" s="49"/>
      <c r="GS41" s="49"/>
      <c r="GT41" s="49"/>
      <c r="GU41" s="49"/>
      <c r="GV41" s="49"/>
      <c r="GW41" s="49"/>
      <c r="GX41" s="49"/>
      <c r="GY41" s="49"/>
      <c r="GZ41" s="49"/>
      <c r="HA41" s="49"/>
      <c r="HB41" s="49"/>
      <c r="HC41" s="49"/>
      <c r="HD41" s="49"/>
    </row>
    <row r="42" spans="1:212" s="410" customFormat="1" ht="56" x14ac:dyDescent="0.35">
      <c r="A42" s="436">
        <v>1.9</v>
      </c>
      <c r="B42" s="133" t="s">
        <v>3971</v>
      </c>
      <c r="C42" s="607" t="s">
        <v>1025</v>
      </c>
      <c r="D42" s="607" t="s">
        <v>1025</v>
      </c>
      <c r="E42" s="607" t="s">
        <v>1025</v>
      </c>
      <c r="F42" s="607" t="s">
        <v>1025</v>
      </c>
      <c r="G42" s="924">
        <v>1061016.395329359</v>
      </c>
      <c r="H42" s="58" t="s">
        <v>1025</v>
      </c>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49"/>
      <c r="FH42" s="49"/>
      <c r="FI42" s="49"/>
      <c r="FJ42" s="49"/>
      <c r="FK42" s="49"/>
      <c r="FL42" s="49"/>
      <c r="FM42" s="49"/>
      <c r="FN42" s="49"/>
      <c r="FO42" s="49"/>
      <c r="FP42" s="49"/>
      <c r="FQ42" s="49"/>
      <c r="FR42" s="49"/>
      <c r="FS42" s="49"/>
      <c r="FT42" s="49"/>
      <c r="FU42" s="49"/>
      <c r="FV42" s="49"/>
      <c r="FW42" s="49"/>
      <c r="FX42" s="49"/>
      <c r="FY42" s="49"/>
      <c r="FZ42" s="49"/>
      <c r="GA42" s="49"/>
      <c r="GB42" s="49"/>
      <c r="GC42" s="49"/>
      <c r="GD42" s="49"/>
      <c r="GE42" s="49"/>
      <c r="GF42" s="49"/>
      <c r="GG42" s="49"/>
      <c r="GH42" s="49"/>
      <c r="GI42" s="49"/>
      <c r="GJ42" s="49"/>
      <c r="GK42" s="49"/>
      <c r="GL42" s="49"/>
      <c r="GM42" s="49"/>
      <c r="GN42" s="49"/>
      <c r="GO42" s="49"/>
      <c r="GP42" s="49"/>
      <c r="GQ42" s="49"/>
      <c r="GR42" s="49"/>
      <c r="GS42" s="49"/>
      <c r="GT42" s="49"/>
      <c r="GU42" s="49"/>
      <c r="GV42" s="49"/>
      <c r="GW42" s="49"/>
      <c r="GX42" s="49"/>
      <c r="GY42" s="49"/>
      <c r="GZ42" s="49"/>
      <c r="HA42" s="49"/>
      <c r="HB42" s="49"/>
      <c r="HC42" s="49"/>
      <c r="HD42" s="49"/>
    </row>
    <row r="43" spans="1:212" x14ac:dyDescent="0.35">
      <c r="A43" s="918"/>
      <c r="B43" s="925" t="s">
        <v>3972</v>
      </c>
      <c r="C43" s="926"/>
      <c r="D43" s="877"/>
      <c r="E43" s="877"/>
      <c r="F43" s="877"/>
      <c r="G43" s="877"/>
      <c r="H43" s="877"/>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row>
    <row r="44" spans="1:212" s="929" customFormat="1" ht="28" x14ac:dyDescent="0.3">
      <c r="A44" s="436" t="s">
        <v>3973</v>
      </c>
      <c r="B44" s="55" t="s">
        <v>3974</v>
      </c>
      <c r="C44" s="58">
        <v>14492.511437940118</v>
      </c>
      <c r="D44" s="58">
        <v>7945.8942021809607</v>
      </c>
      <c r="E44" s="58">
        <v>7945.8942021809607</v>
      </c>
      <c r="F44" s="58">
        <v>7945.8942021809607</v>
      </c>
      <c r="G44" s="927" t="s">
        <v>3975</v>
      </c>
      <c r="H44" s="928">
        <v>12974.82</v>
      </c>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49"/>
      <c r="FH44" s="49"/>
      <c r="FI44" s="49"/>
      <c r="FJ44" s="49"/>
      <c r="FK44" s="49"/>
      <c r="FL44" s="49"/>
      <c r="FM44" s="49"/>
      <c r="FN44" s="49"/>
      <c r="FO44" s="49"/>
      <c r="FP44" s="49"/>
      <c r="FQ44" s="49"/>
      <c r="FR44" s="49"/>
      <c r="FS44" s="49"/>
      <c r="FT44" s="49"/>
      <c r="FU44" s="49"/>
      <c r="FV44" s="49"/>
      <c r="FW44" s="49"/>
      <c r="FX44" s="49"/>
      <c r="FY44" s="49"/>
      <c r="FZ44" s="49"/>
      <c r="GA44" s="49"/>
      <c r="GB44" s="49"/>
      <c r="GC44" s="49"/>
      <c r="GD44" s="49"/>
      <c r="GE44" s="49"/>
      <c r="GF44" s="49"/>
      <c r="GG44" s="49"/>
      <c r="GH44" s="49"/>
      <c r="GI44" s="49"/>
      <c r="GJ44" s="49"/>
      <c r="GK44" s="49"/>
      <c r="GL44" s="49"/>
      <c r="GM44" s="49"/>
      <c r="GN44" s="49"/>
      <c r="GO44" s="49"/>
      <c r="GP44" s="49"/>
      <c r="GQ44" s="49"/>
      <c r="GR44" s="49"/>
      <c r="GS44" s="49"/>
      <c r="GT44" s="49"/>
      <c r="GU44" s="49"/>
      <c r="GV44" s="49"/>
      <c r="GW44" s="49"/>
      <c r="GX44" s="49"/>
      <c r="GY44" s="49"/>
      <c r="GZ44" s="49"/>
      <c r="HA44" s="49"/>
      <c r="HB44" s="49"/>
      <c r="HC44" s="49"/>
      <c r="HD44" s="49"/>
    </row>
    <row r="45" spans="1:212" s="410" customFormat="1" ht="28" x14ac:dyDescent="0.35">
      <c r="A45" s="436" t="s">
        <v>3976</v>
      </c>
      <c r="B45" s="61" t="s">
        <v>3977</v>
      </c>
      <c r="C45" s="58">
        <v>116720.9380249617</v>
      </c>
      <c r="D45" s="58">
        <v>11219.202820060542</v>
      </c>
      <c r="E45" s="58">
        <v>11219.202820060542</v>
      </c>
      <c r="F45" s="58">
        <v>11219.202820060542</v>
      </c>
      <c r="G45" s="930" t="s">
        <v>3978</v>
      </c>
      <c r="H45" s="928">
        <v>9581.39</v>
      </c>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49"/>
      <c r="FH45" s="49"/>
      <c r="FI45" s="49"/>
      <c r="FJ45" s="49"/>
      <c r="FK45" s="49"/>
      <c r="FL45" s="49"/>
      <c r="FM45" s="49"/>
      <c r="FN45" s="49"/>
      <c r="FO45" s="49"/>
      <c r="FP45" s="49"/>
      <c r="FQ45" s="49"/>
      <c r="FR45" s="49"/>
      <c r="FS45" s="49"/>
      <c r="FT45" s="49"/>
      <c r="FU45" s="49"/>
      <c r="FV45" s="49"/>
      <c r="FW45" s="49"/>
      <c r="FX45" s="49"/>
      <c r="FY45" s="49"/>
      <c r="FZ45" s="49"/>
      <c r="GA45" s="49"/>
      <c r="GB45" s="49"/>
      <c r="GC45" s="49"/>
      <c r="GD45" s="49"/>
      <c r="GE45" s="49"/>
      <c r="GF45" s="49"/>
      <c r="GG45" s="49"/>
      <c r="GH45" s="49"/>
      <c r="GI45" s="49"/>
      <c r="GJ45" s="49"/>
      <c r="GK45" s="49"/>
      <c r="GL45" s="49"/>
      <c r="GM45" s="49"/>
      <c r="GN45" s="49"/>
      <c r="GO45" s="49"/>
      <c r="GP45" s="49"/>
      <c r="GQ45" s="49"/>
      <c r="GR45" s="49"/>
      <c r="GS45" s="49"/>
      <c r="GT45" s="49"/>
      <c r="GU45" s="49"/>
      <c r="GV45" s="49"/>
      <c r="GW45" s="49"/>
      <c r="GX45" s="49"/>
      <c r="GY45" s="49"/>
      <c r="GZ45" s="49"/>
      <c r="HA45" s="49"/>
      <c r="HB45" s="49"/>
      <c r="HC45" s="49"/>
      <c r="HD45" s="49"/>
    </row>
    <row r="46" spans="1:212" s="410" customFormat="1" ht="42" x14ac:dyDescent="0.35">
      <c r="A46" s="436" t="s">
        <v>3979</v>
      </c>
      <c r="B46" s="55" t="s">
        <v>3980</v>
      </c>
      <c r="C46" s="58">
        <v>109724.55319285269</v>
      </c>
      <c r="D46" s="58">
        <v>9245.2228138583541</v>
      </c>
      <c r="E46" s="58">
        <v>9245.2228138583541</v>
      </c>
      <c r="F46" s="58">
        <v>9245.2228138583541</v>
      </c>
      <c r="G46" s="930" t="s">
        <v>3981</v>
      </c>
      <c r="H46" s="928">
        <v>5735.07</v>
      </c>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49"/>
      <c r="FH46" s="49"/>
      <c r="FI46" s="49"/>
      <c r="FJ46" s="49"/>
      <c r="FK46" s="49"/>
      <c r="FL46" s="49"/>
      <c r="FM46" s="49"/>
      <c r="FN46" s="49"/>
      <c r="FO46" s="49"/>
      <c r="FP46" s="49"/>
      <c r="FQ46" s="49"/>
      <c r="FR46" s="49"/>
      <c r="FS46" s="49"/>
      <c r="FT46" s="49"/>
      <c r="FU46" s="49"/>
      <c r="FV46" s="49"/>
      <c r="FW46" s="49"/>
      <c r="FX46" s="49"/>
      <c r="FY46" s="49"/>
      <c r="FZ46" s="49"/>
      <c r="GA46" s="49"/>
      <c r="GB46" s="49"/>
      <c r="GC46" s="49"/>
      <c r="GD46" s="49"/>
      <c r="GE46" s="49"/>
      <c r="GF46" s="49"/>
      <c r="GG46" s="49"/>
      <c r="GH46" s="49"/>
      <c r="GI46" s="49"/>
      <c r="GJ46" s="49"/>
      <c r="GK46" s="49"/>
      <c r="GL46" s="49"/>
      <c r="GM46" s="49"/>
      <c r="GN46" s="49"/>
      <c r="GO46" s="49"/>
      <c r="GP46" s="49"/>
      <c r="GQ46" s="49"/>
      <c r="GR46" s="49"/>
      <c r="GS46" s="49"/>
      <c r="GT46" s="49"/>
      <c r="GU46" s="49"/>
      <c r="GV46" s="49"/>
      <c r="GW46" s="49"/>
      <c r="GX46" s="49"/>
      <c r="GY46" s="49"/>
      <c r="GZ46" s="49"/>
      <c r="HA46" s="49"/>
      <c r="HB46" s="49"/>
      <c r="HC46" s="49"/>
      <c r="HD46" s="49"/>
    </row>
    <row r="47" spans="1:212" s="410" customFormat="1" x14ac:dyDescent="0.3">
      <c r="A47" s="436" t="s">
        <v>3982</v>
      </c>
      <c r="B47" s="55" t="s">
        <v>3983</v>
      </c>
      <c r="C47" s="58">
        <v>64185.584062428752</v>
      </c>
      <c r="D47" s="58">
        <v>3073.4119083907499</v>
      </c>
      <c r="E47" s="58">
        <v>3073.4119083907499</v>
      </c>
      <c r="F47" s="58">
        <v>3073.4119083907499</v>
      </c>
      <c r="G47" s="931">
        <v>4337.1428513599994</v>
      </c>
      <c r="H47" s="928">
        <v>4343.88</v>
      </c>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49"/>
      <c r="FH47" s="49"/>
      <c r="FI47" s="49"/>
      <c r="FJ47" s="49"/>
      <c r="FK47" s="49"/>
      <c r="FL47" s="49"/>
      <c r="FM47" s="49"/>
      <c r="FN47" s="49"/>
      <c r="FO47" s="49"/>
      <c r="FP47" s="49"/>
      <c r="FQ47" s="49"/>
      <c r="FR47" s="49"/>
      <c r="FS47" s="49"/>
      <c r="FT47" s="49"/>
      <c r="FU47" s="49"/>
      <c r="FV47" s="49"/>
      <c r="FW47" s="49"/>
      <c r="FX47" s="49"/>
      <c r="FY47" s="49"/>
      <c r="FZ47" s="49"/>
      <c r="GA47" s="49"/>
      <c r="GB47" s="49"/>
      <c r="GC47" s="49"/>
      <c r="GD47" s="49"/>
      <c r="GE47" s="49"/>
      <c r="GF47" s="49"/>
      <c r="GG47" s="49"/>
      <c r="GH47" s="49"/>
      <c r="GI47" s="49"/>
      <c r="GJ47" s="49"/>
      <c r="GK47" s="49"/>
      <c r="GL47" s="49"/>
      <c r="GM47" s="49"/>
      <c r="GN47" s="49"/>
      <c r="GO47" s="49"/>
      <c r="GP47" s="49"/>
      <c r="GQ47" s="49"/>
      <c r="GR47" s="49"/>
      <c r="GS47" s="49"/>
      <c r="GT47" s="49"/>
      <c r="GU47" s="49"/>
      <c r="GV47" s="49"/>
      <c r="GW47" s="49"/>
      <c r="GX47" s="49"/>
      <c r="GY47" s="49"/>
      <c r="GZ47" s="49"/>
      <c r="HA47" s="49"/>
      <c r="HB47" s="49"/>
      <c r="HC47" s="49"/>
      <c r="HD47" s="49"/>
    </row>
    <row r="48" spans="1:212" s="410" customFormat="1" x14ac:dyDescent="0.3">
      <c r="A48" s="436" t="s">
        <v>3984</v>
      </c>
      <c r="B48" s="55" t="s">
        <v>3825</v>
      </c>
      <c r="C48" s="58">
        <v>13399.326307923082</v>
      </c>
      <c r="D48" s="58">
        <v>11594.009150352098</v>
      </c>
      <c r="E48" s="58">
        <v>11594.009150352098</v>
      </c>
      <c r="F48" s="58">
        <v>11594.009150352098</v>
      </c>
      <c r="G48" s="118">
        <v>25299.999966266663</v>
      </c>
      <c r="H48" s="928">
        <v>27149.3</v>
      </c>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49"/>
      <c r="FH48" s="49"/>
      <c r="FI48" s="49"/>
      <c r="FJ48" s="49"/>
      <c r="FK48" s="49"/>
      <c r="FL48" s="49"/>
      <c r="FM48" s="49"/>
      <c r="FN48" s="49"/>
      <c r="FO48" s="49"/>
      <c r="FP48" s="49"/>
      <c r="FQ48" s="49"/>
      <c r="FR48" s="49"/>
      <c r="FS48" s="49"/>
      <c r="FT48" s="49"/>
      <c r="FU48" s="49"/>
      <c r="FV48" s="49"/>
      <c r="FW48" s="49"/>
      <c r="FX48" s="49"/>
      <c r="FY48" s="49"/>
      <c r="FZ48" s="49"/>
      <c r="GA48" s="49"/>
      <c r="GB48" s="49"/>
      <c r="GC48" s="49"/>
      <c r="GD48" s="49"/>
      <c r="GE48" s="49"/>
      <c r="GF48" s="49"/>
      <c r="GG48" s="49"/>
      <c r="GH48" s="49"/>
      <c r="GI48" s="49"/>
      <c r="GJ48" s="49"/>
      <c r="GK48" s="49"/>
      <c r="GL48" s="49"/>
      <c r="GM48" s="49"/>
      <c r="GN48" s="49"/>
      <c r="GO48" s="49"/>
      <c r="GP48" s="49"/>
      <c r="GQ48" s="49"/>
      <c r="GR48" s="49"/>
      <c r="GS48" s="49"/>
      <c r="GT48" s="49"/>
      <c r="GU48" s="49"/>
      <c r="GV48" s="49"/>
      <c r="GW48" s="49"/>
      <c r="GX48" s="49"/>
      <c r="GY48" s="49"/>
      <c r="GZ48" s="49"/>
      <c r="HA48" s="49"/>
      <c r="HB48" s="49"/>
      <c r="HC48" s="49"/>
      <c r="HD48" s="49"/>
    </row>
    <row r="49" spans="1:212" s="410" customFormat="1" ht="28" x14ac:dyDescent="0.3">
      <c r="A49" s="436" t="s">
        <v>3985</v>
      </c>
      <c r="B49" s="55" t="s">
        <v>3986</v>
      </c>
      <c r="C49" s="58">
        <v>79458.94202180962</v>
      </c>
      <c r="D49" s="58">
        <v>5871.9658412343588</v>
      </c>
      <c r="E49" s="58">
        <v>5871.9658412343588</v>
      </c>
      <c r="F49" s="58">
        <v>5871.9658412343588</v>
      </c>
      <c r="G49" s="445" t="s">
        <v>3987</v>
      </c>
      <c r="H49" s="928">
        <v>14090.4</v>
      </c>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49"/>
      <c r="FH49" s="49"/>
      <c r="FI49" s="49"/>
      <c r="FJ49" s="49"/>
      <c r="FK49" s="49"/>
      <c r="FL49" s="49"/>
      <c r="FM49" s="49"/>
      <c r="FN49" s="49"/>
      <c r="FO49" s="49"/>
      <c r="FP49" s="49"/>
      <c r="FQ49" s="49"/>
      <c r="FR49" s="49"/>
      <c r="FS49" s="49"/>
      <c r="FT49" s="49"/>
      <c r="FU49" s="49"/>
      <c r="FV49" s="49"/>
      <c r="FW49" s="49"/>
      <c r="FX49" s="49"/>
      <c r="FY49" s="49"/>
      <c r="FZ49" s="49"/>
      <c r="GA49" s="49"/>
      <c r="GB49" s="49"/>
      <c r="GC49" s="49"/>
      <c r="GD49" s="49"/>
      <c r="GE49" s="49"/>
      <c r="GF49" s="49"/>
      <c r="GG49" s="49"/>
      <c r="GH49" s="49"/>
      <c r="GI49" s="49"/>
      <c r="GJ49" s="49"/>
      <c r="GK49" s="49"/>
      <c r="GL49" s="49"/>
      <c r="GM49" s="49"/>
      <c r="GN49" s="49"/>
      <c r="GO49" s="49"/>
      <c r="GP49" s="49"/>
      <c r="GQ49" s="49"/>
      <c r="GR49" s="49"/>
      <c r="GS49" s="49"/>
      <c r="GT49" s="49"/>
      <c r="GU49" s="49"/>
      <c r="GV49" s="49"/>
      <c r="GW49" s="49"/>
      <c r="GX49" s="49"/>
      <c r="GY49" s="49"/>
      <c r="GZ49" s="49"/>
      <c r="HA49" s="49"/>
      <c r="HB49" s="49"/>
      <c r="HC49" s="49"/>
      <c r="HD49" s="49"/>
    </row>
    <row r="50" spans="1:212" s="410" customFormat="1" x14ac:dyDescent="0.3">
      <c r="A50" s="436" t="s">
        <v>3988</v>
      </c>
      <c r="B50" s="61" t="s">
        <v>3989</v>
      </c>
      <c r="C50" s="58">
        <v>26954.821920134313</v>
      </c>
      <c r="D50" s="58">
        <v>7970.8812908670661</v>
      </c>
      <c r="E50" s="58">
        <v>7970.8812908670661</v>
      </c>
      <c r="F50" s="58">
        <v>7970.8812908670661</v>
      </c>
      <c r="G50" s="131" t="s">
        <v>1762</v>
      </c>
      <c r="H50" s="58" t="s">
        <v>1025</v>
      </c>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49"/>
      <c r="FH50" s="49"/>
      <c r="FI50" s="49"/>
      <c r="FJ50" s="49"/>
      <c r="FK50" s="49"/>
      <c r="FL50" s="49"/>
      <c r="FM50" s="49"/>
      <c r="FN50" s="49"/>
      <c r="FO50" s="49"/>
      <c r="FP50" s="49"/>
      <c r="FQ50" s="49"/>
      <c r="FR50" s="49"/>
      <c r="FS50" s="49"/>
      <c r="FT50" s="49"/>
      <c r="FU50" s="49"/>
      <c r="FV50" s="49"/>
      <c r="FW50" s="49"/>
      <c r="FX50" s="49"/>
      <c r="FY50" s="49"/>
      <c r="FZ50" s="49"/>
      <c r="GA50" s="49"/>
      <c r="GB50" s="49"/>
      <c r="GC50" s="49"/>
      <c r="GD50" s="49"/>
      <c r="GE50" s="49"/>
      <c r="GF50" s="49"/>
      <c r="GG50" s="49"/>
      <c r="GH50" s="49"/>
      <c r="GI50" s="49"/>
      <c r="GJ50" s="49"/>
      <c r="GK50" s="49"/>
      <c r="GL50" s="49"/>
      <c r="GM50" s="49"/>
      <c r="GN50" s="49"/>
      <c r="GO50" s="49"/>
      <c r="GP50" s="49"/>
      <c r="GQ50" s="49"/>
      <c r="GR50" s="49"/>
      <c r="GS50" s="49"/>
      <c r="GT50" s="49"/>
      <c r="GU50" s="49"/>
      <c r="GV50" s="49"/>
      <c r="GW50" s="49"/>
      <c r="GX50" s="49"/>
      <c r="GY50" s="49"/>
      <c r="GZ50" s="49"/>
      <c r="HA50" s="49"/>
      <c r="HB50" s="49"/>
      <c r="HC50" s="49"/>
      <c r="HD50" s="49"/>
    </row>
    <row r="51" spans="1:212" s="410" customFormat="1" x14ac:dyDescent="0.3">
      <c r="A51" s="436" t="s">
        <v>3990</v>
      </c>
      <c r="B51" s="229" t="s">
        <v>3959</v>
      </c>
      <c r="C51" s="58">
        <v>25137.011218220276</v>
      </c>
      <c r="D51" s="58">
        <v>3654.3617203426602</v>
      </c>
      <c r="E51" s="58">
        <v>3654.3617203426602</v>
      </c>
      <c r="F51" s="58">
        <v>3654.3617203426602</v>
      </c>
      <c r="G51" s="118">
        <v>269987.14249716001</v>
      </c>
      <c r="H51" s="928">
        <v>12669.67</v>
      </c>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49"/>
      <c r="FH51" s="49"/>
      <c r="FI51" s="49"/>
      <c r="FJ51" s="49"/>
      <c r="FK51" s="49"/>
      <c r="FL51" s="49"/>
      <c r="FM51" s="49"/>
      <c r="FN51" s="49"/>
      <c r="FO51" s="49"/>
      <c r="FP51" s="49"/>
      <c r="FQ51" s="49"/>
      <c r="FR51" s="49"/>
      <c r="FS51" s="49"/>
      <c r="FT51" s="49"/>
      <c r="FU51" s="49"/>
      <c r="FV51" s="49"/>
      <c r="FW51" s="49"/>
      <c r="FX51" s="49"/>
      <c r="FY51" s="49"/>
      <c r="FZ51" s="49"/>
      <c r="GA51" s="49"/>
      <c r="GB51" s="49"/>
      <c r="GC51" s="49"/>
      <c r="GD51" s="49"/>
      <c r="GE51" s="49"/>
      <c r="GF51" s="49"/>
      <c r="GG51" s="49"/>
      <c r="GH51" s="49"/>
      <c r="GI51" s="49"/>
      <c r="GJ51" s="49"/>
      <c r="GK51" s="49"/>
      <c r="GL51" s="49"/>
      <c r="GM51" s="49"/>
      <c r="GN51" s="49"/>
      <c r="GO51" s="49"/>
      <c r="GP51" s="49"/>
      <c r="GQ51" s="49"/>
      <c r="GR51" s="49"/>
      <c r="GS51" s="49"/>
      <c r="GT51" s="49"/>
      <c r="GU51" s="49"/>
      <c r="GV51" s="49"/>
      <c r="GW51" s="49"/>
      <c r="GX51" s="49"/>
      <c r="GY51" s="49"/>
      <c r="GZ51" s="49"/>
      <c r="HA51" s="49"/>
      <c r="HB51" s="49"/>
      <c r="HC51" s="49"/>
      <c r="HD51" s="49"/>
    </row>
    <row r="52" spans="1:212" s="410" customFormat="1" x14ac:dyDescent="0.3">
      <c r="A52" s="436" t="s">
        <v>3991</v>
      </c>
      <c r="B52" s="133" t="s">
        <v>3960</v>
      </c>
      <c r="C52" s="58">
        <v>7945.8942021809607</v>
      </c>
      <c r="D52" s="58">
        <v>116720.9380249617</v>
      </c>
      <c r="E52" s="58">
        <v>116720.9380249617</v>
      </c>
      <c r="F52" s="58">
        <v>116720.9380249617</v>
      </c>
      <c r="G52" s="118" t="s">
        <v>1434</v>
      </c>
      <c r="H52" s="607" t="s">
        <v>3878</v>
      </c>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49"/>
      <c r="FH52" s="49"/>
      <c r="FI52" s="49"/>
      <c r="FJ52" s="49"/>
      <c r="FK52" s="49"/>
      <c r="FL52" s="49"/>
      <c r="FM52" s="49"/>
      <c r="FN52" s="49"/>
      <c r="FO52" s="49"/>
      <c r="FP52" s="49"/>
      <c r="FQ52" s="49"/>
      <c r="FR52" s="49"/>
      <c r="FS52" s="49"/>
      <c r="FT52" s="49"/>
      <c r="FU52" s="49"/>
      <c r="FV52" s="49"/>
      <c r="FW52" s="49"/>
      <c r="FX52" s="49"/>
      <c r="FY52" s="49"/>
      <c r="FZ52" s="49"/>
      <c r="GA52" s="49"/>
      <c r="GB52" s="49"/>
      <c r="GC52" s="49"/>
      <c r="GD52" s="49"/>
      <c r="GE52" s="49"/>
      <c r="GF52" s="49"/>
      <c r="GG52" s="49"/>
      <c r="GH52" s="49"/>
      <c r="GI52" s="49"/>
      <c r="GJ52" s="49"/>
      <c r="GK52" s="49"/>
      <c r="GL52" s="49"/>
      <c r="GM52" s="49"/>
      <c r="GN52" s="49"/>
      <c r="GO52" s="49"/>
      <c r="GP52" s="49"/>
      <c r="GQ52" s="49"/>
      <c r="GR52" s="49"/>
      <c r="GS52" s="49"/>
      <c r="GT52" s="49"/>
      <c r="GU52" s="49"/>
      <c r="GV52" s="49"/>
      <c r="GW52" s="49"/>
      <c r="GX52" s="49"/>
      <c r="GY52" s="49"/>
      <c r="GZ52" s="49"/>
      <c r="HA52" s="49"/>
      <c r="HB52" s="49"/>
      <c r="HC52" s="49"/>
      <c r="HD52" s="49"/>
    </row>
    <row r="53" spans="1:212" s="410" customFormat="1" ht="42" x14ac:dyDescent="0.35">
      <c r="A53" s="436" t="s">
        <v>3992</v>
      </c>
      <c r="B53" s="133" t="s">
        <v>3961</v>
      </c>
      <c r="C53" s="58">
        <v>109724.55319285269</v>
      </c>
      <c r="D53" s="58">
        <v>109724.55319285269</v>
      </c>
      <c r="E53" s="58">
        <v>109724.55319285269</v>
      </c>
      <c r="F53" s="58">
        <v>109724.55319285269</v>
      </c>
      <c r="G53" s="312" t="s">
        <v>3993</v>
      </c>
      <c r="H53" s="58" t="s">
        <v>1025</v>
      </c>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49"/>
      <c r="FH53" s="49"/>
      <c r="FI53" s="49"/>
      <c r="FJ53" s="49"/>
      <c r="FK53" s="49"/>
      <c r="FL53" s="49"/>
      <c r="FM53" s="49"/>
      <c r="FN53" s="49"/>
      <c r="FO53" s="49"/>
      <c r="FP53" s="49"/>
      <c r="FQ53" s="49"/>
      <c r="FR53" s="49"/>
      <c r="FS53" s="49"/>
      <c r="FT53" s="49"/>
      <c r="FU53" s="49"/>
      <c r="FV53" s="49"/>
      <c r="FW53" s="49"/>
      <c r="FX53" s="49"/>
      <c r="FY53" s="49"/>
      <c r="FZ53" s="49"/>
      <c r="GA53" s="49"/>
      <c r="GB53" s="49"/>
      <c r="GC53" s="49"/>
      <c r="GD53" s="49"/>
      <c r="GE53" s="49"/>
      <c r="GF53" s="49"/>
      <c r="GG53" s="49"/>
      <c r="GH53" s="49"/>
      <c r="GI53" s="49"/>
      <c r="GJ53" s="49"/>
      <c r="GK53" s="49"/>
      <c r="GL53" s="49"/>
      <c r="GM53" s="49"/>
      <c r="GN53" s="49"/>
      <c r="GO53" s="49"/>
      <c r="GP53" s="49"/>
      <c r="GQ53" s="49"/>
      <c r="GR53" s="49"/>
      <c r="GS53" s="49"/>
      <c r="GT53" s="49"/>
      <c r="GU53" s="49"/>
      <c r="GV53" s="49"/>
      <c r="GW53" s="49"/>
      <c r="GX53" s="49"/>
      <c r="GY53" s="49"/>
      <c r="GZ53" s="49"/>
      <c r="HA53" s="49"/>
      <c r="HB53" s="49"/>
      <c r="HC53" s="49"/>
      <c r="HD53" s="49"/>
    </row>
    <row r="54" spans="1:212" s="410" customFormat="1" x14ac:dyDescent="0.3">
      <c r="A54" s="436" t="s">
        <v>3994</v>
      </c>
      <c r="B54" s="133" t="s">
        <v>3963</v>
      </c>
      <c r="C54" s="58">
        <v>64185.584062428752</v>
      </c>
      <c r="D54" s="58">
        <v>64185.584062428752</v>
      </c>
      <c r="E54" s="58">
        <v>64185.584062428752</v>
      </c>
      <c r="F54" s="58">
        <v>64185.584062428752</v>
      </c>
      <c r="G54" s="118" t="s">
        <v>1762</v>
      </c>
      <c r="H54" s="58" t="s">
        <v>1025</v>
      </c>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49"/>
      <c r="FH54" s="49"/>
      <c r="FI54" s="49"/>
      <c r="FJ54" s="49"/>
      <c r="FK54" s="49"/>
      <c r="FL54" s="49"/>
      <c r="FM54" s="49"/>
      <c r="FN54" s="49"/>
      <c r="FO54" s="49"/>
      <c r="FP54" s="49"/>
      <c r="FQ54" s="49"/>
      <c r="FR54" s="49"/>
      <c r="FS54" s="49"/>
      <c r="FT54" s="49"/>
      <c r="FU54" s="49"/>
      <c r="FV54" s="49"/>
      <c r="FW54" s="49"/>
      <c r="FX54" s="49"/>
      <c r="FY54" s="49"/>
      <c r="FZ54" s="49"/>
      <c r="GA54" s="49"/>
      <c r="GB54" s="49"/>
      <c r="GC54" s="49"/>
      <c r="GD54" s="49"/>
      <c r="GE54" s="49"/>
      <c r="GF54" s="49"/>
      <c r="GG54" s="49"/>
      <c r="GH54" s="49"/>
      <c r="GI54" s="49"/>
      <c r="GJ54" s="49"/>
      <c r="GK54" s="49"/>
      <c r="GL54" s="49"/>
      <c r="GM54" s="49"/>
      <c r="GN54" s="49"/>
      <c r="GO54" s="49"/>
      <c r="GP54" s="49"/>
      <c r="GQ54" s="49"/>
      <c r="GR54" s="49"/>
      <c r="GS54" s="49"/>
      <c r="GT54" s="49"/>
      <c r="GU54" s="49"/>
      <c r="GV54" s="49"/>
      <c r="GW54" s="49"/>
      <c r="GX54" s="49"/>
      <c r="GY54" s="49"/>
      <c r="GZ54" s="49"/>
      <c r="HA54" s="49"/>
      <c r="HB54" s="49"/>
      <c r="HC54" s="49"/>
      <c r="HD54" s="49"/>
    </row>
    <row r="55" spans="1:212" s="410" customFormat="1" x14ac:dyDescent="0.3">
      <c r="A55" s="436" t="s">
        <v>3995</v>
      </c>
      <c r="B55" s="133" t="s">
        <v>3964</v>
      </c>
      <c r="C55" s="58">
        <v>13399.326307923082</v>
      </c>
      <c r="D55" s="58">
        <v>13399.326307923082</v>
      </c>
      <c r="E55" s="58">
        <v>13399.326307923082</v>
      </c>
      <c r="F55" s="58">
        <v>13399.326307923082</v>
      </c>
      <c r="G55" s="118" t="s">
        <v>1762</v>
      </c>
      <c r="H55" s="58" t="s">
        <v>1025</v>
      </c>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49"/>
      <c r="FH55" s="49"/>
      <c r="FI55" s="49"/>
      <c r="FJ55" s="49"/>
      <c r="FK55" s="49"/>
      <c r="FL55" s="49"/>
      <c r="FM55" s="49"/>
      <c r="FN55" s="49"/>
      <c r="FO55" s="49"/>
      <c r="FP55" s="49"/>
      <c r="FQ55" s="49"/>
      <c r="FR55" s="49"/>
      <c r="FS55" s="49"/>
      <c r="FT55" s="49"/>
      <c r="FU55" s="49"/>
      <c r="FV55" s="49"/>
      <c r="FW55" s="49"/>
      <c r="FX55" s="49"/>
      <c r="FY55" s="49"/>
      <c r="FZ55" s="49"/>
      <c r="GA55" s="49"/>
      <c r="GB55" s="49"/>
      <c r="GC55" s="49"/>
      <c r="GD55" s="49"/>
      <c r="GE55" s="49"/>
      <c r="GF55" s="49"/>
      <c r="GG55" s="49"/>
      <c r="GH55" s="49"/>
      <c r="GI55" s="49"/>
      <c r="GJ55" s="49"/>
      <c r="GK55" s="49"/>
      <c r="GL55" s="49"/>
      <c r="GM55" s="49"/>
      <c r="GN55" s="49"/>
      <c r="GO55" s="49"/>
      <c r="GP55" s="49"/>
      <c r="GQ55" s="49"/>
      <c r="GR55" s="49"/>
      <c r="GS55" s="49"/>
      <c r="GT55" s="49"/>
      <c r="GU55" s="49"/>
      <c r="GV55" s="49"/>
      <c r="GW55" s="49"/>
      <c r="GX55" s="49"/>
      <c r="GY55" s="49"/>
      <c r="GZ55" s="49"/>
      <c r="HA55" s="49"/>
      <c r="HB55" s="49"/>
      <c r="HC55" s="49"/>
      <c r="HD55" s="49"/>
    </row>
    <row r="56" spans="1:212" s="410" customFormat="1" x14ac:dyDescent="0.3">
      <c r="A56" s="436" t="s">
        <v>3996</v>
      </c>
      <c r="B56" s="133" t="s">
        <v>3965</v>
      </c>
      <c r="C56" s="58">
        <v>79458.94202180962</v>
      </c>
      <c r="D56" s="58">
        <v>79458.94202180962</v>
      </c>
      <c r="E56" s="58">
        <v>79458.94202180962</v>
      </c>
      <c r="F56" s="58">
        <v>79458.94202180962</v>
      </c>
      <c r="G56" s="118">
        <v>48792.857077799999</v>
      </c>
      <c r="H56" s="58" t="s">
        <v>1025</v>
      </c>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row>
    <row r="57" spans="1:212" s="410" customFormat="1" x14ac:dyDescent="0.3">
      <c r="A57" s="436" t="s">
        <v>3997</v>
      </c>
      <c r="B57" s="133" t="s">
        <v>3966</v>
      </c>
      <c r="C57" s="58">
        <v>26954.821920134313</v>
      </c>
      <c r="D57" s="58">
        <v>26954.821920134313</v>
      </c>
      <c r="E57" s="58">
        <v>26954.821920134313</v>
      </c>
      <c r="F57" s="58">
        <v>26954.821920134313</v>
      </c>
      <c r="G57" s="118">
        <v>54214.285641999995</v>
      </c>
      <c r="H57" s="58" t="s">
        <v>1025</v>
      </c>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row>
    <row r="58" spans="1:212" s="410" customFormat="1" ht="28" x14ac:dyDescent="0.35">
      <c r="A58" s="436" t="s">
        <v>3998</v>
      </c>
      <c r="B58" s="133" t="s">
        <v>3967</v>
      </c>
      <c r="C58" s="58">
        <v>25137.011218220276</v>
      </c>
      <c r="D58" s="58">
        <v>25137.011218220276</v>
      </c>
      <c r="E58" s="58">
        <v>25137.011218220276</v>
      </c>
      <c r="F58" s="58">
        <v>25137.011218220276</v>
      </c>
      <c r="G58" s="921" t="s">
        <v>3968</v>
      </c>
      <c r="H58" s="58" t="s">
        <v>1025</v>
      </c>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49"/>
      <c r="FH58" s="49"/>
      <c r="FI58" s="49"/>
      <c r="FJ58" s="49"/>
      <c r="FK58" s="49"/>
      <c r="FL58" s="49"/>
      <c r="FM58" s="49"/>
      <c r="FN58" s="49"/>
      <c r="FO58" s="49"/>
      <c r="FP58" s="49"/>
      <c r="FQ58" s="49"/>
      <c r="FR58" s="49"/>
      <c r="FS58" s="49"/>
      <c r="FT58" s="49"/>
      <c r="FU58" s="49"/>
      <c r="FV58" s="49"/>
      <c r="FW58" s="49"/>
      <c r="FX58" s="49"/>
      <c r="FY58" s="49"/>
      <c r="FZ58" s="49"/>
      <c r="GA58" s="49"/>
      <c r="GB58" s="49"/>
      <c r="GC58" s="49"/>
      <c r="GD58" s="49"/>
      <c r="GE58" s="49"/>
      <c r="GF58" s="49"/>
      <c r="GG58" s="49"/>
      <c r="GH58" s="49"/>
      <c r="GI58" s="49"/>
      <c r="GJ58" s="49"/>
      <c r="GK58" s="49"/>
      <c r="GL58" s="49"/>
      <c r="GM58" s="49"/>
      <c r="GN58" s="49"/>
      <c r="GO58" s="49"/>
      <c r="GP58" s="49"/>
      <c r="GQ58" s="49"/>
      <c r="GR58" s="49"/>
      <c r="GS58" s="49"/>
      <c r="GT58" s="49"/>
      <c r="GU58" s="49"/>
      <c r="GV58" s="49"/>
      <c r="GW58" s="49"/>
      <c r="GX58" s="49"/>
      <c r="GY58" s="49"/>
      <c r="GZ58" s="49"/>
      <c r="HA58" s="49"/>
      <c r="HB58" s="49"/>
      <c r="HC58" s="49"/>
      <c r="HD58" s="49"/>
    </row>
    <row r="59" spans="1:212" x14ac:dyDescent="0.35">
      <c r="A59" s="932"/>
      <c r="B59" s="933"/>
      <c r="C59" s="1308"/>
      <c r="D59" s="1309"/>
      <c r="E59" s="1309"/>
      <c r="F59" s="1309"/>
      <c r="G59" s="1309"/>
      <c r="H59" s="1309"/>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row>
    <row r="60" spans="1:212" s="392" customFormat="1" ht="23" x14ac:dyDescent="0.35">
      <c r="A60" s="784" t="s">
        <v>2</v>
      </c>
      <c r="B60" s="1310" t="s">
        <v>266</v>
      </c>
      <c r="C60" s="1311"/>
      <c r="D60" s="1311"/>
      <c r="E60" s="1311"/>
      <c r="F60" s="1311"/>
      <c r="G60" s="1311"/>
      <c r="H60" s="1312"/>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49"/>
      <c r="FH60" s="49"/>
      <c r="FI60" s="49"/>
      <c r="FJ60" s="49"/>
      <c r="FK60" s="49"/>
      <c r="FL60" s="49"/>
      <c r="FM60" s="49"/>
      <c r="FN60" s="49"/>
      <c r="FO60" s="49"/>
      <c r="FP60" s="49"/>
      <c r="FQ60" s="49"/>
      <c r="FR60" s="49"/>
      <c r="FS60" s="49"/>
      <c r="FT60" s="49"/>
      <c r="FU60" s="49"/>
      <c r="FV60" s="49"/>
      <c r="FW60" s="49"/>
      <c r="FX60" s="49"/>
      <c r="FY60" s="49"/>
      <c r="FZ60" s="49"/>
      <c r="GA60" s="49"/>
      <c r="GB60" s="49"/>
      <c r="GC60" s="49"/>
      <c r="GD60" s="49"/>
      <c r="GE60" s="49"/>
      <c r="GF60" s="49"/>
      <c r="GG60" s="49"/>
      <c r="GH60" s="49"/>
      <c r="GI60" s="49"/>
      <c r="GJ60" s="49"/>
      <c r="GK60" s="49"/>
      <c r="GL60" s="49"/>
      <c r="GM60" s="49"/>
      <c r="GN60" s="49"/>
      <c r="GO60" s="49"/>
      <c r="GP60" s="49"/>
      <c r="GQ60" s="49"/>
      <c r="GR60" s="49"/>
      <c r="GS60" s="49"/>
      <c r="GT60" s="49"/>
      <c r="GU60" s="49"/>
      <c r="GV60" s="49"/>
      <c r="GW60" s="49"/>
      <c r="GX60" s="49"/>
      <c r="GY60" s="49"/>
      <c r="GZ60" s="49"/>
      <c r="HA60" s="49"/>
      <c r="HB60" s="49"/>
      <c r="HC60" s="49"/>
      <c r="HD60" s="49"/>
    </row>
    <row r="61" spans="1:212" s="410" customFormat="1" x14ac:dyDescent="0.35">
      <c r="A61" s="436">
        <v>1</v>
      </c>
      <c r="B61" s="1313" t="s">
        <v>3999</v>
      </c>
      <c r="C61" s="1314"/>
      <c r="D61" s="1314"/>
      <c r="E61" s="1314"/>
      <c r="F61" s="1315"/>
      <c r="G61" s="171"/>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49"/>
      <c r="FH61" s="49"/>
      <c r="FI61" s="49"/>
      <c r="FJ61" s="49"/>
      <c r="FK61" s="49"/>
      <c r="FL61" s="49"/>
      <c r="FM61" s="49"/>
      <c r="FN61" s="49"/>
      <c r="FO61" s="49"/>
      <c r="FP61" s="49"/>
      <c r="FQ61" s="49"/>
      <c r="FR61" s="49"/>
      <c r="FS61" s="49"/>
      <c r="FT61" s="49"/>
      <c r="FU61" s="49"/>
      <c r="FV61" s="49"/>
      <c r="FW61" s="49"/>
      <c r="FX61" s="49"/>
      <c r="FY61" s="49"/>
      <c r="FZ61" s="49"/>
      <c r="GA61" s="49"/>
      <c r="GB61" s="49"/>
      <c r="GC61" s="49"/>
      <c r="GD61" s="49"/>
      <c r="GE61" s="49"/>
      <c r="GF61" s="49"/>
      <c r="GG61" s="49"/>
      <c r="GH61" s="49"/>
      <c r="GI61" s="49"/>
      <c r="GJ61" s="49"/>
      <c r="GK61" s="49"/>
      <c r="GL61" s="49"/>
      <c r="GM61" s="49"/>
      <c r="GN61" s="49"/>
      <c r="GO61" s="49"/>
      <c r="GP61" s="49"/>
      <c r="GQ61" s="49"/>
      <c r="GR61" s="49"/>
      <c r="GS61" s="49"/>
      <c r="GT61" s="49"/>
      <c r="GU61" s="49"/>
      <c r="GV61" s="49"/>
      <c r="GW61" s="49"/>
      <c r="GX61" s="49"/>
      <c r="GY61" s="49"/>
      <c r="GZ61" s="49"/>
      <c r="HA61" s="49"/>
      <c r="HB61" s="49"/>
      <c r="HC61" s="49"/>
      <c r="HD61" s="49"/>
    </row>
    <row r="62" spans="1:212" s="410" customFormat="1" x14ac:dyDescent="0.35">
      <c r="A62" s="436">
        <v>2</v>
      </c>
      <c r="B62" s="1313" t="s">
        <v>4000</v>
      </c>
      <c r="C62" s="1314"/>
      <c r="D62" s="1314"/>
      <c r="E62" s="1314"/>
      <c r="F62" s="1315"/>
      <c r="G62" s="171"/>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49"/>
      <c r="FH62" s="49"/>
      <c r="FI62" s="49"/>
      <c r="FJ62" s="49"/>
      <c r="FK62" s="49"/>
      <c r="FL62" s="49"/>
      <c r="FM62" s="49"/>
      <c r="FN62" s="49"/>
      <c r="FO62" s="49"/>
      <c r="FP62" s="49"/>
      <c r="FQ62" s="49"/>
      <c r="FR62" s="49"/>
      <c r="FS62" s="49"/>
      <c r="FT62" s="49"/>
      <c r="FU62" s="49"/>
      <c r="FV62" s="49"/>
      <c r="FW62" s="49"/>
      <c r="FX62" s="49"/>
      <c r="FY62" s="49"/>
      <c r="FZ62" s="49"/>
      <c r="GA62" s="49"/>
      <c r="GB62" s="49"/>
      <c r="GC62" s="49"/>
      <c r="GD62" s="49"/>
      <c r="GE62" s="49"/>
      <c r="GF62" s="49"/>
      <c r="GG62" s="49"/>
      <c r="GH62" s="49"/>
      <c r="GI62" s="49"/>
      <c r="GJ62" s="49"/>
      <c r="GK62" s="49"/>
      <c r="GL62" s="49"/>
      <c r="GM62" s="49"/>
      <c r="GN62" s="49"/>
      <c r="GO62" s="49"/>
      <c r="GP62" s="49"/>
      <c r="GQ62" s="49"/>
      <c r="GR62" s="49"/>
      <c r="GS62" s="49"/>
      <c r="GT62" s="49"/>
      <c r="GU62" s="49"/>
      <c r="GV62" s="49"/>
      <c r="GW62" s="49"/>
      <c r="GX62" s="49"/>
      <c r="GY62" s="49"/>
      <c r="GZ62" s="49"/>
      <c r="HA62" s="49"/>
      <c r="HB62" s="49"/>
      <c r="HC62" s="49"/>
      <c r="HD62" s="49"/>
    </row>
    <row r="63" spans="1:212" s="410" customFormat="1" ht="15" customHeight="1" x14ac:dyDescent="0.35">
      <c r="A63" s="436">
        <v>3</v>
      </c>
      <c r="B63" s="1320" t="s">
        <v>3808</v>
      </c>
      <c r="C63" s="1320"/>
      <c r="D63" s="1320"/>
      <c r="E63" s="1320"/>
      <c r="F63" s="1320"/>
      <c r="G63" s="171"/>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49"/>
      <c r="FH63" s="49"/>
      <c r="FI63" s="49"/>
      <c r="FJ63" s="49"/>
      <c r="FK63" s="49"/>
      <c r="FL63" s="49"/>
      <c r="FM63" s="49"/>
      <c r="FN63" s="49"/>
      <c r="FO63" s="49"/>
      <c r="FP63" s="49"/>
      <c r="FQ63" s="49"/>
      <c r="FR63" s="49"/>
      <c r="FS63" s="49"/>
      <c r="FT63" s="49"/>
      <c r="FU63" s="49"/>
      <c r="FV63" s="49"/>
      <c r="FW63" s="49"/>
      <c r="FX63" s="49"/>
      <c r="FY63" s="49"/>
      <c r="FZ63" s="49"/>
      <c r="GA63" s="49"/>
      <c r="GB63" s="49"/>
      <c r="GC63" s="49"/>
      <c r="GD63" s="49"/>
      <c r="GE63" s="49"/>
      <c r="GF63" s="49"/>
      <c r="GG63" s="49"/>
      <c r="GH63" s="49"/>
      <c r="GI63" s="49"/>
      <c r="GJ63" s="49"/>
      <c r="GK63" s="49"/>
      <c r="GL63" s="49"/>
      <c r="GM63" s="49"/>
      <c r="GN63" s="49"/>
      <c r="GO63" s="49"/>
      <c r="GP63" s="49"/>
      <c r="GQ63" s="49"/>
      <c r="GR63" s="49"/>
      <c r="GS63" s="49"/>
      <c r="GT63" s="49"/>
      <c r="GU63" s="49"/>
      <c r="GV63" s="49"/>
      <c r="GW63" s="49"/>
      <c r="GX63" s="49"/>
      <c r="GY63" s="49"/>
      <c r="GZ63" s="49"/>
      <c r="HA63" s="49"/>
      <c r="HB63" s="49"/>
      <c r="HC63" s="49"/>
      <c r="HD63" s="49"/>
    </row>
    <row r="64" spans="1:212" s="935" customFormat="1" ht="22.5" customHeight="1" x14ac:dyDescent="0.35">
      <c r="A64" s="36">
        <v>4</v>
      </c>
      <c r="B64" s="37" t="s">
        <v>281</v>
      </c>
      <c r="C64" s="289" t="s">
        <v>535</v>
      </c>
      <c r="D64" s="207" t="s">
        <v>283</v>
      </c>
      <c r="E64" s="289" t="s">
        <v>2831</v>
      </c>
      <c r="F64" s="289" t="s">
        <v>1800</v>
      </c>
      <c r="G64" s="207" t="s">
        <v>550</v>
      </c>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934"/>
      <c r="FH64" s="934"/>
      <c r="FI64" s="934"/>
      <c r="FJ64" s="934"/>
      <c r="FK64" s="934"/>
      <c r="FL64" s="934"/>
      <c r="FM64" s="934"/>
      <c r="FN64" s="934"/>
      <c r="FO64" s="934"/>
      <c r="FP64" s="934"/>
      <c r="FQ64" s="934"/>
      <c r="FR64" s="934"/>
      <c r="FS64" s="934"/>
      <c r="FT64" s="934"/>
      <c r="FU64" s="934"/>
      <c r="FV64" s="934"/>
      <c r="FW64" s="934"/>
      <c r="FX64" s="934"/>
      <c r="FY64" s="934"/>
      <c r="FZ64" s="934"/>
      <c r="GA64" s="934"/>
      <c r="GB64" s="934"/>
      <c r="GC64" s="934"/>
      <c r="GD64" s="934"/>
      <c r="GE64" s="934"/>
      <c r="GF64" s="934"/>
      <c r="GG64" s="934"/>
      <c r="GH64" s="934"/>
      <c r="GI64" s="934"/>
      <c r="GJ64" s="934"/>
      <c r="GK64" s="934"/>
      <c r="GL64" s="934"/>
      <c r="GM64" s="934"/>
      <c r="GN64" s="934"/>
      <c r="GO64" s="934"/>
      <c r="GP64" s="934"/>
      <c r="GQ64" s="934"/>
      <c r="GR64" s="934"/>
      <c r="GS64" s="934"/>
      <c r="GT64" s="934"/>
      <c r="GU64" s="934"/>
      <c r="GV64" s="934"/>
      <c r="GW64" s="934"/>
      <c r="GX64" s="934"/>
      <c r="GY64" s="934"/>
      <c r="GZ64" s="934"/>
      <c r="HA64" s="934"/>
      <c r="HB64" s="934"/>
      <c r="HC64" s="934"/>
      <c r="HD64" s="934"/>
    </row>
    <row r="65" spans="1:212" s="410" customFormat="1" ht="15" customHeight="1" x14ac:dyDescent="0.35">
      <c r="A65" s="436" t="s">
        <v>285</v>
      </c>
      <c r="B65" s="42" t="s">
        <v>286</v>
      </c>
      <c r="C65" s="43" t="s">
        <v>3813</v>
      </c>
      <c r="D65" s="43" t="s">
        <v>374</v>
      </c>
      <c r="E65" s="43" t="s">
        <v>2537</v>
      </c>
      <c r="F65" s="486" t="s">
        <v>3814</v>
      </c>
      <c r="G65" s="486" t="s">
        <v>2527</v>
      </c>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49"/>
      <c r="FH65" s="49"/>
      <c r="FI65" s="49"/>
      <c r="FJ65" s="49"/>
      <c r="FK65" s="49"/>
      <c r="FL65" s="49"/>
      <c r="FM65" s="49"/>
      <c r="FN65" s="49"/>
      <c r="FO65" s="49"/>
      <c r="FP65" s="49"/>
      <c r="FQ65" s="49"/>
      <c r="FR65" s="49"/>
      <c r="FS65" s="49"/>
      <c r="FT65" s="49"/>
      <c r="FU65" s="49"/>
      <c r="FV65" s="49"/>
      <c r="FW65" s="49"/>
      <c r="FX65" s="49"/>
      <c r="FY65" s="49"/>
      <c r="FZ65" s="49"/>
      <c r="GA65" s="49"/>
      <c r="GB65" s="49"/>
      <c r="GC65" s="49"/>
      <c r="GD65" s="49"/>
      <c r="GE65" s="49"/>
      <c r="GF65" s="49"/>
      <c r="GG65" s="49"/>
      <c r="GH65" s="49"/>
      <c r="GI65" s="49"/>
      <c r="GJ65" s="49"/>
      <c r="GK65" s="49"/>
      <c r="GL65" s="49"/>
      <c r="GM65" s="49"/>
      <c r="GN65" s="49"/>
      <c r="GO65" s="49"/>
      <c r="GP65" s="49"/>
      <c r="GQ65" s="49"/>
      <c r="GR65" s="49"/>
      <c r="GS65" s="49"/>
      <c r="GT65" s="49"/>
      <c r="GU65" s="49"/>
      <c r="GV65" s="49"/>
      <c r="GW65" s="49"/>
      <c r="GX65" s="49"/>
      <c r="GY65" s="49"/>
      <c r="GZ65" s="49"/>
      <c r="HA65" s="49"/>
      <c r="HB65" s="49"/>
      <c r="HC65" s="49"/>
      <c r="HD65" s="49"/>
    </row>
    <row r="66" spans="1:212" s="410" customFormat="1" x14ac:dyDescent="0.35">
      <c r="A66" s="436" t="s">
        <v>290</v>
      </c>
      <c r="B66" s="42" t="s">
        <v>291</v>
      </c>
      <c r="C66" s="43" t="s">
        <v>3828</v>
      </c>
      <c r="D66" s="43" t="s">
        <v>3829</v>
      </c>
      <c r="E66" s="43" t="s">
        <v>3830</v>
      </c>
      <c r="F66" s="486" t="s">
        <v>3818</v>
      </c>
      <c r="G66" s="486" t="s">
        <v>3827</v>
      </c>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49"/>
      <c r="FH66" s="49"/>
      <c r="FI66" s="49"/>
      <c r="FJ66" s="49"/>
      <c r="FK66" s="49"/>
      <c r="FL66" s="49"/>
      <c r="FM66" s="49"/>
      <c r="FN66" s="49"/>
      <c r="FO66" s="49"/>
      <c r="FP66" s="49"/>
      <c r="FQ66" s="49"/>
      <c r="FR66" s="49"/>
      <c r="FS66" s="49"/>
      <c r="FT66" s="49"/>
      <c r="FU66" s="49"/>
      <c r="FV66" s="49"/>
      <c r="FW66" s="49"/>
      <c r="FX66" s="49"/>
      <c r="FY66" s="49"/>
      <c r="FZ66" s="49"/>
      <c r="GA66" s="49"/>
      <c r="GB66" s="49"/>
      <c r="GC66" s="49"/>
      <c r="GD66" s="49"/>
      <c r="GE66" s="49"/>
      <c r="GF66" s="49"/>
      <c r="GG66" s="49"/>
      <c r="GH66" s="49"/>
      <c r="GI66" s="49"/>
      <c r="GJ66" s="49"/>
      <c r="GK66" s="49"/>
      <c r="GL66" s="49"/>
      <c r="GM66" s="49"/>
      <c r="GN66" s="49"/>
      <c r="GO66" s="49"/>
      <c r="GP66" s="49"/>
      <c r="GQ66" s="49"/>
      <c r="GR66" s="49"/>
      <c r="GS66" s="49"/>
      <c r="GT66" s="49"/>
      <c r="GU66" s="49"/>
      <c r="GV66" s="49"/>
      <c r="GW66" s="49"/>
      <c r="GX66" s="49"/>
      <c r="GY66" s="49"/>
      <c r="GZ66" s="49"/>
      <c r="HA66" s="49"/>
      <c r="HB66" s="49"/>
      <c r="HC66" s="49"/>
      <c r="HD66" s="49"/>
    </row>
    <row r="67" spans="1:212" s="410" customFormat="1" x14ac:dyDescent="0.35">
      <c r="A67" s="436" t="s">
        <v>295</v>
      </c>
      <c r="B67" s="42" t="s">
        <v>296</v>
      </c>
      <c r="C67" s="42" t="s">
        <v>3819</v>
      </c>
      <c r="D67" s="42" t="s">
        <v>297</v>
      </c>
      <c r="E67" s="42" t="s">
        <v>791</v>
      </c>
      <c r="F67" s="486" t="s">
        <v>4001</v>
      </c>
      <c r="G67" s="894" t="s">
        <v>502</v>
      </c>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49"/>
      <c r="FH67" s="49"/>
      <c r="FI67" s="49"/>
      <c r="FJ67" s="49"/>
      <c r="FK67" s="49"/>
      <c r="FL67" s="49"/>
      <c r="FM67" s="49"/>
      <c r="FN67" s="49"/>
      <c r="FO67" s="49"/>
      <c r="FP67" s="49"/>
      <c r="FQ67" s="49"/>
      <c r="FR67" s="49"/>
      <c r="FS67" s="49"/>
      <c r="FT67" s="49"/>
      <c r="FU67" s="49"/>
      <c r="FV67" s="49"/>
      <c r="FW67" s="49"/>
      <c r="FX67" s="49"/>
      <c r="FY67" s="49"/>
      <c r="FZ67" s="49"/>
      <c r="GA67" s="49"/>
      <c r="GB67" s="49"/>
      <c r="GC67" s="49"/>
      <c r="GD67" s="49"/>
      <c r="GE67" s="49"/>
      <c r="GF67" s="49"/>
      <c r="GG67" s="49"/>
      <c r="GH67" s="49"/>
      <c r="GI67" s="49"/>
      <c r="GJ67" s="49"/>
      <c r="GK67" s="49"/>
      <c r="GL67" s="49"/>
      <c r="GM67" s="49"/>
      <c r="GN67" s="49"/>
      <c r="GO67" s="49"/>
      <c r="GP67" s="49"/>
      <c r="GQ67" s="49"/>
      <c r="GR67" s="49"/>
      <c r="GS67" s="49"/>
      <c r="GT67" s="49"/>
      <c r="GU67" s="49"/>
      <c r="GV67" s="49"/>
      <c r="GW67" s="49"/>
      <c r="GX67" s="49"/>
      <c r="GY67" s="49"/>
      <c r="GZ67" s="49"/>
      <c r="HA67" s="49"/>
      <c r="HB67" s="49"/>
      <c r="HC67" s="49"/>
      <c r="HD67" s="49"/>
    </row>
    <row r="68" spans="1:212" s="410" customFormat="1" x14ac:dyDescent="0.35">
      <c r="A68" s="436" t="s">
        <v>299</v>
      </c>
      <c r="B68" s="42" t="s">
        <v>300</v>
      </c>
      <c r="C68" s="303" t="s">
        <v>3939</v>
      </c>
      <c r="D68" s="890" t="s">
        <v>3804</v>
      </c>
      <c r="E68" s="42"/>
      <c r="F68" s="145" t="s">
        <v>2090</v>
      </c>
      <c r="G68" s="894" t="s">
        <v>301</v>
      </c>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49"/>
      <c r="FH68" s="49"/>
      <c r="FI68" s="49"/>
      <c r="FJ68" s="49"/>
      <c r="FK68" s="49"/>
      <c r="FL68" s="49"/>
      <c r="FM68" s="49"/>
      <c r="FN68" s="49"/>
      <c r="FO68" s="49"/>
      <c r="FP68" s="49"/>
      <c r="FQ68" s="49"/>
      <c r="FR68" s="49"/>
      <c r="FS68" s="49"/>
      <c r="FT68" s="49"/>
      <c r="FU68" s="49"/>
      <c r="FV68" s="49"/>
      <c r="FW68" s="49"/>
      <c r="FX68" s="49"/>
      <c r="FY68" s="49"/>
      <c r="FZ68" s="49"/>
      <c r="GA68" s="49"/>
      <c r="GB68" s="49"/>
      <c r="GC68" s="49"/>
      <c r="GD68" s="49"/>
      <c r="GE68" s="49"/>
      <c r="GF68" s="49"/>
      <c r="GG68" s="49"/>
      <c r="GH68" s="49"/>
      <c r="GI68" s="49"/>
      <c r="GJ68" s="49"/>
      <c r="GK68" s="49"/>
      <c r="GL68" s="49"/>
      <c r="GM68" s="49"/>
      <c r="GN68" s="49"/>
      <c r="GO68" s="49"/>
      <c r="GP68" s="49"/>
      <c r="GQ68" s="49"/>
      <c r="GR68" s="49"/>
      <c r="GS68" s="49"/>
      <c r="GT68" s="49"/>
      <c r="GU68" s="49"/>
      <c r="GV68" s="49"/>
      <c r="GW68" s="49"/>
      <c r="GX68" s="49"/>
      <c r="GY68" s="49"/>
      <c r="GZ68" s="49"/>
      <c r="HA68" s="49"/>
      <c r="HB68" s="49"/>
      <c r="HC68" s="49"/>
      <c r="HD68" s="49"/>
    </row>
    <row r="69" spans="1:212" s="410" customFormat="1" x14ac:dyDescent="0.35">
      <c r="A69" s="30">
        <v>5</v>
      </c>
      <c r="B69" s="63" t="s">
        <v>824</v>
      </c>
      <c r="C69" s="63"/>
      <c r="D69" s="63"/>
      <c r="E69" s="63"/>
      <c r="F69" s="63"/>
      <c r="G69" s="171"/>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49"/>
      <c r="FH69" s="49"/>
      <c r="FI69" s="49"/>
      <c r="FJ69" s="49"/>
      <c r="FK69" s="49"/>
      <c r="FL69" s="49"/>
      <c r="FM69" s="49"/>
      <c r="FN69" s="49"/>
      <c r="FO69" s="49"/>
      <c r="FP69" s="49"/>
      <c r="FQ69" s="49"/>
      <c r="FR69" s="49"/>
      <c r="FS69" s="49"/>
      <c r="FT69" s="49"/>
      <c r="FU69" s="49"/>
      <c r="FV69" s="49"/>
      <c r="FW69" s="49"/>
      <c r="FX69" s="49"/>
      <c r="FY69" s="49"/>
      <c r="FZ69" s="49"/>
      <c r="GA69" s="49"/>
      <c r="GB69" s="49"/>
      <c r="GC69" s="49"/>
      <c r="GD69" s="49"/>
      <c r="GE69" s="49"/>
      <c r="GF69" s="49"/>
      <c r="GG69" s="49"/>
      <c r="GH69" s="49"/>
      <c r="GI69" s="49"/>
      <c r="GJ69" s="49"/>
      <c r="GK69" s="49"/>
      <c r="GL69" s="49"/>
      <c r="GM69" s="49"/>
      <c r="GN69" s="49"/>
      <c r="GO69" s="49"/>
      <c r="GP69" s="49"/>
      <c r="GQ69" s="49"/>
      <c r="GR69" s="49"/>
      <c r="GS69" s="49"/>
      <c r="GT69" s="49"/>
      <c r="GU69" s="49"/>
      <c r="GV69" s="49"/>
      <c r="GW69" s="49"/>
      <c r="GX69" s="49"/>
      <c r="GY69" s="49"/>
      <c r="GZ69" s="49"/>
      <c r="HA69" s="49"/>
      <c r="HB69" s="49"/>
      <c r="HC69" s="49"/>
      <c r="HD69" s="49"/>
    </row>
    <row r="70" spans="1:212" s="410" customFormat="1" x14ac:dyDescent="0.35">
      <c r="A70" s="436" t="s">
        <v>4002</v>
      </c>
      <c r="B70" s="133" t="s">
        <v>4003</v>
      </c>
      <c r="C70" s="330">
        <v>47125.649261991501</v>
      </c>
      <c r="D70" s="936">
        <v>28914.29</v>
      </c>
      <c r="E70" s="937">
        <v>25600</v>
      </c>
      <c r="F70" s="171">
        <v>27149.3</v>
      </c>
      <c r="G70" s="171">
        <v>33430.54</v>
      </c>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49"/>
      <c r="FH70" s="49"/>
      <c r="FI70" s="49"/>
      <c r="FJ70" s="49"/>
      <c r="FK70" s="49"/>
      <c r="FL70" s="49"/>
      <c r="FM70" s="49"/>
      <c r="FN70" s="49"/>
      <c r="FO70" s="49"/>
      <c r="FP70" s="49"/>
      <c r="FQ70" s="49"/>
      <c r="FR70" s="49"/>
      <c r="FS70" s="49"/>
      <c r="FT70" s="49"/>
      <c r="FU70" s="49"/>
      <c r="FV70" s="49"/>
      <c r="FW70" s="49"/>
      <c r="FX70" s="49"/>
      <c r="FY70" s="49"/>
      <c r="FZ70" s="49"/>
      <c r="GA70" s="49"/>
      <c r="GB70" s="49"/>
      <c r="GC70" s="49"/>
      <c r="GD70" s="49"/>
      <c r="GE70" s="49"/>
      <c r="GF70" s="49"/>
      <c r="GG70" s="49"/>
      <c r="GH70" s="49"/>
      <c r="GI70" s="49"/>
      <c r="GJ70" s="49"/>
      <c r="GK70" s="49"/>
      <c r="GL70" s="49"/>
      <c r="GM70" s="49"/>
      <c r="GN70" s="49"/>
      <c r="GO70" s="49"/>
      <c r="GP70" s="49"/>
      <c r="GQ70" s="49"/>
      <c r="GR70" s="49"/>
      <c r="GS70" s="49"/>
      <c r="GT70" s="49"/>
      <c r="GU70" s="49"/>
      <c r="GV70" s="49"/>
      <c r="GW70" s="49"/>
      <c r="GX70" s="49"/>
      <c r="GY70" s="49"/>
      <c r="GZ70" s="49"/>
      <c r="HA70" s="49"/>
      <c r="HB70" s="49"/>
      <c r="HC70" s="49"/>
      <c r="HD70" s="49"/>
    </row>
    <row r="71" spans="1:212" s="410" customFormat="1" x14ac:dyDescent="0.35">
      <c r="A71" s="436" t="s">
        <v>4004</v>
      </c>
      <c r="B71" s="55" t="s">
        <v>4005</v>
      </c>
      <c r="C71" s="330">
        <v>110942.67376630023</v>
      </c>
      <c r="D71" s="936">
        <v>2168.5700000000002</v>
      </c>
      <c r="E71" s="937">
        <v>21200</v>
      </c>
      <c r="F71" s="171">
        <v>5972.84</v>
      </c>
      <c r="G71" s="171">
        <v>3032.54</v>
      </c>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49"/>
      <c r="FH71" s="49"/>
      <c r="FI71" s="49"/>
      <c r="FJ71" s="49"/>
      <c r="FK71" s="49"/>
      <c r="FL71" s="49"/>
      <c r="FM71" s="49"/>
      <c r="FN71" s="49"/>
      <c r="FO71" s="49"/>
      <c r="FP71" s="49"/>
      <c r="FQ71" s="49"/>
      <c r="FR71" s="49"/>
      <c r="FS71" s="49"/>
      <c r="FT71" s="49"/>
      <c r="FU71" s="49"/>
      <c r="FV71" s="49"/>
      <c r="FW71" s="49"/>
      <c r="FX71" s="49"/>
      <c r="FY71" s="49"/>
      <c r="FZ71" s="49"/>
      <c r="GA71" s="49"/>
      <c r="GB71" s="49"/>
      <c r="GC71" s="49"/>
      <c r="GD71" s="49"/>
      <c r="GE71" s="49"/>
      <c r="GF71" s="49"/>
      <c r="GG71" s="49"/>
      <c r="GH71" s="49"/>
      <c r="GI71" s="49"/>
      <c r="GJ71" s="49"/>
      <c r="GK71" s="49"/>
      <c r="GL71" s="49"/>
      <c r="GM71" s="49"/>
      <c r="GN71" s="49"/>
      <c r="GO71" s="49"/>
      <c r="GP71" s="49"/>
      <c r="GQ71" s="49"/>
      <c r="GR71" s="49"/>
      <c r="GS71" s="49"/>
      <c r="GT71" s="49"/>
      <c r="GU71" s="49"/>
      <c r="GV71" s="49"/>
      <c r="GW71" s="49"/>
      <c r="GX71" s="49"/>
      <c r="GY71" s="49"/>
      <c r="GZ71" s="49"/>
      <c r="HA71" s="49"/>
      <c r="HB71" s="49"/>
      <c r="HC71" s="49"/>
      <c r="HD71" s="49"/>
    </row>
    <row r="72" spans="1:212" s="410" customFormat="1" x14ac:dyDescent="0.35">
      <c r="A72" s="436" t="s">
        <v>4006</v>
      </c>
      <c r="B72" s="55" t="s">
        <v>3955</v>
      </c>
      <c r="C72" s="330">
        <v>8420.6488872169321</v>
      </c>
      <c r="D72" s="936">
        <v>5421.43</v>
      </c>
      <c r="E72" s="937">
        <v>67350</v>
      </c>
      <c r="F72" s="181" t="s">
        <v>1025</v>
      </c>
      <c r="G72" s="171">
        <v>24706.99</v>
      </c>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49"/>
      <c r="FH72" s="49"/>
      <c r="FI72" s="49"/>
      <c r="FJ72" s="49"/>
      <c r="FK72" s="49"/>
      <c r="FL72" s="49"/>
      <c r="FM72" s="49"/>
      <c r="FN72" s="49"/>
      <c r="FO72" s="49"/>
      <c r="FP72" s="49"/>
      <c r="FQ72" s="49"/>
      <c r="FR72" s="49"/>
      <c r="FS72" s="49"/>
      <c r="FT72" s="49"/>
      <c r="FU72" s="49"/>
      <c r="FV72" s="49"/>
      <c r="FW72" s="49"/>
      <c r="FX72" s="49"/>
      <c r="FY72" s="49"/>
      <c r="FZ72" s="49"/>
      <c r="GA72" s="49"/>
      <c r="GB72" s="49"/>
      <c r="GC72" s="49"/>
      <c r="GD72" s="49"/>
      <c r="GE72" s="49"/>
      <c r="GF72" s="49"/>
      <c r="GG72" s="49"/>
      <c r="GH72" s="49"/>
      <c r="GI72" s="49"/>
      <c r="GJ72" s="49"/>
      <c r="GK72" s="49"/>
      <c r="GL72" s="49"/>
      <c r="GM72" s="49"/>
      <c r="GN72" s="49"/>
      <c r="GO72" s="49"/>
      <c r="GP72" s="49"/>
      <c r="GQ72" s="49"/>
      <c r="GR72" s="49"/>
      <c r="GS72" s="49"/>
      <c r="GT72" s="49"/>
      <c r="GU72" s="49"/>
      <c r="GV72" s="49"/>
      <c r="GW72" s="49"/>
      <c r="GX72" s="49"/>
      <c r="GY72" s="49"/>
      <c r="GZ72" s="49"/>
      <c r="HA72" s="49"/>
      <c r="HB72" s="49"/>
      <c r="HC72" s="49"/>
      <c r="HD72" s="49"/>
    </row>
    <row r="73" spans="1:212" s="410" customFormat="1" x14ac:dyDescent="0.35">
      <c r="A73" s="436" t="s">
        <v>4007</v>
      </c>
      <c r="B73" s="133" t="s">
        <v>4008</v>
      </c>
      <c r="C73" s="330">
        <v>23562.82463099575</v>
      </c>
      <c r="D73" s="936">
        <v>41564.29</v>
      </c>
      <c r="E73" s="937">
        <v>67350</v>
      </c>
      <c r="F73" s="171">
        <v>27149.3</v>
      </c>
      <c r="G73" s="171">
        <v>34889.589999999997</v>
      </c>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49"/>
      <c r="FH73" s="49"/>
      <c r="FI73" s="49"/>
      <c r="FJ73" s="49"/>
      <c r="FK73" s="49"/>
      <c r="FL73" s="49"/>
      <c r="FM73" s="49"/>
      <c r="FN73" s="49"/>
      <c r="FO73" s="49"/>
      <c r="FP73" s="49"/>
      <c r="FQ73" s="49"/>
      <c r="FR73" s="49"/>
      <c r="FS73" s="49"/>
      <c r="FT73" s="49"/>
      <c r="FU73" s="49"/>
      <c r="FV73" s="49"/>
      <c r="FW73" s="49"/>
      <c r="FX73" s="49"/>
      <c r="FY73" s="49"/>
      <c r="FZ73" s="49"/>
      <c r="GA73" s="49"/>
      <c r="GB73" s="49"/>
      <c r="GC73" s="49"/>
      <c r="GD73" s="49"/>
      <c r="GE73" s="49"/>
      <c r="GF73" s="49"/>
      <c r="GG73" s="49"/>
      <c r="GH73" s="49"/>
      <c r="GI73" s="49"/>
      <c r="GJ73" s="49"/>
      <c r="GK73" s="49"/>
      <c r="GL73" s="49"/>
      <c r="GM73" s="49"/>
      <c r="GN73" s="49"/>
      <c r="GO73" s="49"/>
      <c r="GP73" s="49"/>
      <c r="GQ73" s="49"/>
      <c r="GR73" s="49"/>
      <c r="GS73" s="49"/>
      <c r="GT73" s="49"/>
      <c r="GU73" s="49"/>
      <c r="GV73" s="49"/>
      <c r="GW73" s="49"/>
      <c r="GX73" s="49"/>
      <c r="GY73" s="49"/>
      <c r="GZ73" s="49"/>
      <c r="HA73" s="49"/>
      <c r="HB73" s="49"/>
      <c r="HC73" s="49"/>
      <c r="HD73" s="49"/>
    </row>
    <row r="74" spans="1:212" x14ac:dyDescent="0.35">
      <c r="A74" s="938"/>
      <c r="B74" s="938"/>
      <c r="C74" s="938"/>
      <c r="D74" s="1319"/>
      <c r="E74" s="1054"/>
      <c r="F74" s="1054"/>
      <c r="G74" s="1054"/>
      <c r="H74" s="1015"/>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row>
    <row r="75" spans="1:212" s="322" customFormat="1" ht="23" x14ac:dyDescent="0.35">
      <c r="A75" s="784" t="s">
        <v>2</v>
      </c>
      <c r="B75" s="1317" t="s">
        <v>270</v>
      </c>
      <c r="C75" s="1133"/>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c r="DJ75" s="52"/>
      <c r="DK75" s="52"/>
      <c r="DL75" s="52"/>
      <c r="DM75" s="52"/>
      <c r="DN75" s="52"/>
      <c r="DO75" s="52"/>
      <c r="DP75" s="52"/>
      <c r="DQ75" s="52"/>
      <c r="DR75" s="52"/>
      <c r="DS75" s="52"/>
      <c r="DT75" s="52"/>
      <c r="DU75" s="52"/>
      <c r="DV75" s="52"/>
      <c r="DW75" s="52"/>
      <c r="DX75" s="52"/>
      <c r="DY75" s="52"/>
      <c r="DZ75" s="52"/>
      <c r="EA75" s="52"/>
      <c r="EB75" s="52"/>
      <c r="EC75" s="52"/>
      <c r="ED75" s="52"/>
      <c r="EE75" s="52"/>
      <c r="EF75" s="52"/>
      <c r="EG75" s="52"/>
      <c r="EH75" s="52"/>
      <c r="EI75" s="52"/>
      <c r="EJ75" s="52"/>
      <c r="EK75" s="52"/>
      <c r="EL75" s="52"/>
      <c r="EM75" s="52"/>
      <c r="EN75" s="52"/>
      <c r="EO75" s="52"/>
      <c r="EP75" s="52"/>
      <c r="EQ75" s="52"/>
      <c r="ER75" s="52"/>
      <c r="ES75" s="52"/>
      <c r="ET75" s="52"/>
      <c r="EU75" s="52"/>
      <c r="EV75" s="52"/>
      <c r="EW75" s="52"/>
      <c r="EX75" s="52"/>
      <c r="EY75" s="52"/>
      <c r="EZ75" s="52"/>
      <c r="FA75" s="52"/>
      <c r="FB75" s="52"/>
      <c r="FC75" s="52"/>
      <c r="FD75" s="52"/>
      <c r="FE75" s="52"/>
      <c r="FF75" s="52"/>
      <c r="FG75" s="52"/>
      <c r="FH75" s="52"/>
      <c r="FI75" s="52"/>
      <c r="FJ75" s="52"/>
      <c r="FK75" s="52"/>
      <c r="FL75" s="52"/>
      <c r="FM75" s="52"/>
      <c r="FN75" s="52"/>
      <c r="FO75" s="52"/>
      <c r="FP75" s="52"/>
      <c r="FQ75" s="52"/>
      <c r="FR75" s="52"/>
      <c r="FS75" s="52"/>
      <c r="FT75" s="52"/>
      <c r="FU75" s="52"/>
      <c r="FV75" s="52"/>
      <c r="FW75" s="52"/>
      <c r="FX75" s="52"/>
      <c r="FY75" s="52"/>
      <c r="FZ75" s="52"/>
      <c r="GA75" s="52"/>
      <c r="GB75" s="52"/>
      <c r="GC75" s="52"/>
      <c r="GD75" s="52"/>
      <c r="GE75" s="52"/>
      <c r="GF75" s="52"/>
      <c r="GG75" s="52"/>
      <c r="GH75" s="52"/>
      <c r="GI75" s="52"/>
      <c r="GJ75" s="52"/>
      <c r="GK75" s="52"/>
      <c r="GL75" s="52"/>
      <c r="GM75" s="52"/>
      <c r="GN75" s="52"/>
      <c r="GO75" s="52"/>
      <c r="GP75" s="52"/>
      <c r="GQ75" s="52"/>
      <c r="GR75" s="52"/>
      <c r="GS75" s="52"/>
      <c r="GT75" s="52"/>
      <c r="GU75" s="52"/>
      <c r="GV75" s="52"/>
      <c r="GW75" s="52"/>
      <c r="GX75" s="52"/>
      <c r="GY75" s="52"/>
      <c r="GZ75" s="52"/>
      <c r="HA75" s="52"/>
      <c r="HB75" s="52"/>
      <c r="HC75" s="52"/>
      <c r="HD75" s="52"/>
    </row>
    <row r="76" spans="1:212" x14ac:dyDescent="0.35">
      <c r="A76" s="436">
        <v>1</v>
      </c>
      <c r="B76" s="1078" t="s">
        <v>3838</v>
      </c>
      <c r="C76" s="1133"/>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row>
    <row r="77" spans="1:212" x14ac:dyDescent="0.35">
      <c r="A77" s="436">
        <v>2</v>
      </c>
      <c r="B77" s="1078" t="s">
        <v>4009</v>
      </c>
      <c r="C77" s="1133"/>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row>
    <row r="78" spans="1:212" ht="32.5" customHeight="1" x14ac:dyDescent="0.35">
      <c r="A78" s="436">
        <v>3</v>
      </c>
      <c r="B78" s="1051" t="s">
        <v>863</v>
      </c>
      <c r="C78" s="1101"/>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row>
    <row r="79" spans="1:212" s="940" customFormat="1" ht="15" customHeight="1" x14ac:dyDescent="0.35">
      <c r="A79" s="36">
        <v>4</v>
      </c>
      <c r="B79" s="37" t="s">
        <v>281</v>
      </c>
      <c r="C79" s="302" t="s">
        <v>706</v>
      </c>
      <c r="D79" s="1319"/>
      <c r="E79" s="1054"/>
      <c r="F79" s="1054"/>
      <c r="G79" s="1054"/>
      <c r="H79" s="1015"/>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939"/>
      <c r="BM79" s="939"/>
      <c r="BN79" s="939"/>
      <c r="BO79" s="939"/>
      <c r="BP79" s="939"/>
      <c r="BQ79" s="939"/>
      <c r="BR79" s="939"/>
      <c r="BS79" s="939"/>
      <c r="BT79" s="939"/>
      <c r="BU79" s="939"/>
      <c r="BV79" s="939"/>
      <c r="BW79" s="939"/>
      <c r="BX79" s="939"/>
      <c r="BY79" s="939"/>
      <c r="BZ79" s="939"/>
      <c r="CA79" s="939"/>
      <c r="CB79" s="939"/>
      <c r="CC79" s="939"/>
      <c r="CD79" s="939"/>
      <c r="CE79" s="939"/>
      <c r="CF79" s="939"/>
      <c r="CG79" s="939"/>
      <c r="CH79" s="939"/>
      <c r="CI79" s="939"/>
      <c r="CJ79" s="939"/>
      <c r="CK79" s="939"/>
      <c r="CL79" s="939"/>
      <c r="CM79" s="939"/>
      <c r="CN79" s="939"/>
      <c r="CO79" s="939"/>
      <c r="CP79" s="939"/>
      <c r="CQ79" s="939"/>
      <c r="CR79" s="939"/>
      <c r="CS79" s="939"/>
      <c r="CT79" s="939"/>
      <c r="CU79" s="939"/>
      <c r="CV79" s="939"/>
      <c r="CW79" s="939"/>
      <c r="CX79" s="939"/>
      <c r="CY79" s="939"/>
      <c r="CZ79" s="939"/>
      <c r="DA79" s="939"/>
      <c r="DB79" s="939"/>
      <c r="DC79" s="939"/>
      <c r="DD79" s="939"/>
      <c r="DE79" s="939"/>
      <c r="DF79" s="939"/>
      <c r="DG79" s="939"/>
      <c r="DH79" s="939"/>
      <c r="DI79" s="939"/>
      <c r="DJ79" s="939"/>
      <c r="DK79" s="939"/>
      <c r="DL79" s="939"/>
      <c r="DM79" s="939"/>
      <c r="DN79" s="939"/>
      <c r="DO79" s="939"/>
      <c r="DP79" s="939"/>
      <c r="DQ79" s="939"/>
      <c r="DR79" s="939"/>
      <c r="DS79" s="939"/>
      <c r="DT79" s="939"/>
      <c r="DU79" s="939"/>
      <c r="DV79" s="939"/>
      <c r="DW79" s="939"/>
      <c r="DX79" s="939"/>
      <c r="DY79" s="939"/>
      <c r="DZ79" s="939"/>
      <c r="EA79" s="939"/>
      <c r="EB79" s="939"/>
      <c r="EC79" s="939"/>
      <c r="ED79" s="939"/>
      <c r="EE79" s="939"/>
      <c r="EF79" s="939"/>
      <c r="EG79" s="939"/>
      <c r="EH79" s="939"/>
      <c r="EI79" s="939"/>
      <c r="EJ79" s="939"/>
      <c r="EK79" s="939"/>
      <c r="EL79" s="939"/>
      <c r="EM79" s="939"/>
      <c r="EN79" s="939"/>
      <c r="EO79" s="939"/>
      <c r="EP79" s="939"/>
      <c r="EQ79" s="939"/>
      <c r="ER79" s="939"/>
      <c r="ES79" s="939"/>
      <c r="ET79" s="939"/>
      <c r="EU79" s="939"/>
      <c r="EV79" s="939"/>
      <c r="EW79" s="939"/>
      <c r="EX79" s="939"/>
      <c r="EY79" s="939"/>
      <c r="EZ79" s="939"/>
      <c r="FA79" s="939"/>
      <c r="FB79" s="939"/>
      <c r="FC79" s="939"/>
      <c r="FD79" s="939"/>
      <c r="FE79" s="939"/>
      <c r="FF79" s="939"/>
      <c r="FG79" s="939"/>
      <c r="FH79" s="939"/>
      <c r="FI79" s="939"/>
      <c r="FJ79" s="939"/>
      <c r="FK79" s="939"/>
      <c r="FL79" s="939"/>
      <c r="FM79" s="939"/>
      <c r="FN79" s="939"/>
      <c r="FO79" s="939"/>
      <c r="FP79" s="939"/>
      <c r="FQ79" s="939"/>
      <c r="FR79" s="939"/>
      <c r="FS79" s="939"/>
      <c r="FT79" s="939"/>
      <c r="FU79" s="939"/>
      <c r="FV79" s="939"/>
      <c r="FW79" s="939"/>
      <c r="FX79" s="939"/>
      <c r="FY79" s="939"/>
      <c r="FZ79" s="939"/>
      <c r="GA79" s="939"/>
      <c r="GB79" s="939"/>
      <c r="GC79" s="939"/>
      <c r="GD79" s="939"/>
      <c r="GE79" s="939"/>
      <c r="GF79" s="939"/>
      <c r="GG79" s="939"/>
      <c r="GH79" s="939"/>
      <c r="GI79" s="939"/>
      <c r="GJ79" s="939"/>
      <c r="GK79" s="939"/>
      <c r="GL79" s="939"/>
      <c r="GM79" s="939"/>
      <c r="GN79" s="939"/>
      <c r="GO79" s="939"/>
      <c r="GP79" s="939"/>
      <c r="GQ79" s="939"/>
      <c r="GR79" s="939"/>
      <c r="GS79" s="939"/>
      <c r="GT79" s="939"/>
      <c r="GU79" s="939"/>
      <c r="GV79" s="939"/>
      <c r="GW79" s="939"/>
      <c r="GX79" s="939"/>
      <c r="GY79" s="939"/>
      <c r="GZ79" s="939"/>
      <c r="HA79" s="939"/>
      <c r="HB79" s="939"/>
      <c r="HC79" s="939"/>
      <c r="HD79" s="939"/>
    </row>
    <row r="80" spans="1:212" ht="15" customHeight="1" x14ac:dyDescent="0.35">
      <c r="A80" s="436" t="s">
        <v>285</v>
      </c>
      <c r="B80" s="42" t="s">
        <v>286</v>
      </c>
      <c r="C80" s="293" t="s">
        <v>706</v>
      </c>
      <c r="D80" s="24"/>
      <c r="E80" s="24"/>
      <c r="F80" s="24"/>
      <c r="G80" s="24"/>
      <c r="H80" s="24"/>
      <c r="I80" s="24"/>
      <c r="J80" s="24"/>
      <c r="K80" s="24"/>
      <c r="L80" s="24"/>
    </row>
    <row r="81" spans="1:12" x14ac:dyDescent="0.35">
      <c r="A81" s="436" t="s">
        <v>290</v>
      </c>
      <c r="B81" s="42" t="s">
        <v>291</v>
      </c>
      <c r="C81" s="293" t="s">
        <v>3840</v>
      </c>
      <c r="D81" s="24"/>
      <c r="E81" s="24"/>
      <c r="F81" s="24"/>
      <c r="G81" s="24"/>
      <c r="H81" s="24"/>
      <c r="I81" s="24"/>
      <c r="J81" s="24"/>
      <c r="K81" s="24"/>
      <c r="L81" s="24"/>
    </row>
    <row r="82" spans="1:12" x14ac:dyDescent="0.35">
      <c r="A82" s="436" t="s">
        <v>295</v>
      </c>
      <c r="B82" s="42" t="s">
        <v>296</v>
      </c>
      <c r="C82" s="184" t="s">
        <v>502</v>
      </c>
      <c r="D82" s="24"/>
      <c r="E82" s="24"/>
      <c r="F82" s="24"/>
      <c r="G82" s="24"/>
      <c r="H82" s="24"/>
      <c r="I82" s="24"/>
      <c r="J82" s="24"/>
      <c r="K82" s="24"/>
      <c r="L82" s="24"/>
    </row>
    <row r="83" spans="1:12" ht="42" x14ac:dyDescent="0.35">
      <c r="A83" s="436" t="s">
        <v>299</v>
      </c>
      <c r="B83" s="188" t="s">
        <v>3841</v>
      </c>
      <c r="C83" s="188" t="s">
        <v>4283</v>
      </c>
      <c r="D83" s="24"/>
      <c r="E83" s="24"/>
      <c r="F83" s="24"/>
      <c r="G83" s="24"/>
      <c r="H83" s="24"/>
      <c r="I83" s="24"/>
      <c r="J83" s="24"/>
      <c r="K83" s="24"/>
      <c r="L83" s="24"/>
    </row>
    <row r="84" spans="1:12" ht="28" x14ac:dyDescent="0.35">
      <c r="A84" s="436" t="s">
        <v>304</v>
      </c>
      <c r="B84" s="188" t="s">
        <v>3843</v>
      </c>
      <c r="C84" s="188" t="s">
        <v>4280</v>
      </c>
      <c r="D84" s="24"/>
      <c r="E84" s="24"/>
      <c r="F84" s="24"/>
      <c r="G84" s="24"/>
      <c r="H84" s="24"/>
      <c r="I84" s="24"/>
      <c r="J84" s="24"/>
      <c r="K84" s="24"/>
      <c r="L84" s="24"/>
    </row>
    <row r="85" spans="1:12" ht="28" x14ac:dyDescent="0.35">
      <c r="A85" s="436" t="s">
        <v>383</v>
      </c>
      <c r="B85" s="42" t="s">
        <v>4281</v>
      </c>
      <c r="C85" s="188" t="s">
        <v>4279</v>
      </c>
      <c r="D85" s="24"/>
      <c r="E85" s="24"/>
      <c r="F85" s="24"/>
      <c r="G85" s="24"/>
      <c r="H85" s="24"/>
      <c r="I85" s="24"/>
      <c r="J85" s="24"/>
      <c r="K85" s="24"/>
      <c r="L85" s="24"/>
    </row>
    <row r="86" spans="1:12" ht="32.5" customHeight="1" x14ac:dyDescent="0.35">
      <c r="A86" s="436" t="s">
        <v>384</v>
      </c>
      <c r="B86" s="133" t="s">
        <v>3847</v>
      </c>
      <c r="C86" s="188" t="s">
        <v>3848</v>
      </c>
      <c r="D86" s="24"/>
      <c r="E86" s="24"/>
      <c r="F86" s="35"/>
      <c r="G86" s="24"/>
      <c r="H86" s="24"/>
      <c r="I86" s="24"/>
      <c r="J86" s="24"/>
      <c r="K86" s="24"/>
      <c r="L86" s="24"/>
    </row>
    <row r="87" spans="1:12" x14ac:dyDescent="0.35">
      <c r="A87" s="436" t="s">
        <v>386</v>
      </c>
      <c r="B87" s="42" t="s">
        <v>4282</v>
      </c>
      <c r="C87" s="184" t="s">
        <v>4278</v>
      </c>
      <c r="D87" s="24"/>
      <c r="E87" s="24"/>
      <c r="F87" s="24"/>
      <c r="G87" s="24"/>
      <c r="H87" s="24"/>
      <c r="I87" s="24"/>
      <c r="J87" s="24"/>
      <c r="K87" s="24"/>
      <c r="L87" s="24"/>
    </row>
    <row r="88" spans="1:12" x14ac:dyDescent="0.35">
      <c r="A88" s="436" t="s">
        <v>3052</v>
      </c>
      <c r="B88" s="133" t="s">
        <v>3851</v>
      </c>
      <c r="C88" s="293" t="s">
        <v>4277</v>
      </c>
      <c r="D88" s="24"/>
      <c r="E88" s="24"/>
      <c r="F88" s="24"/>
      <c r="G88" s="24"/>
      <c r="H88" s="24"/>
      <c r="I88" s="24"/>
      <c r="J88" s="24"/>
      <c r="K88" s="24"/>
      <c r="L88" s="24"/>
    </row>
    <row r="89" spans="1:12" ht="28" x14ac:dyDescent="0.35">
      <c r="A89" s="436" t="s">
        <v>3054</v>
      </c>
      <c r="B89" s="133" t="s">
        <v>1779</v>
      </c>
      <c r="C89" s="293" t="s">
        <v>3853</v>
      </c>
      <c r="D89" s="24"/>
      <c r="E89" s="24"/>
      <c r="F89" s="24"/>
      <c r="G89" s="24"/>
      <c r="H89" s="24"/>
      <c r="I89" s="24"/>
      <c r="J89" s="24"/>
      <c r="K89" s="24"/>
      <c r="L89" s="24"/>
    </row>
    <row r="90" spans="1:12" x14ac:dyDescent="0.35">
      <c r="A90" s="436" t="s">
        <v>3056</v>
      </c>
      <c r="B90" s="42" t="s">
        <v>300</v>
      </c>
      <c r="C90" s="324" t="s">
        <v>1245</v>
      </c>
      <c r="D90" s="24"/>
      <c r="E90" s="24"/>
      <c r="F90" s="24"/>
      <c r="G90" s="24"/>
      <c r="H90" s="24"/>
      <c r="I90" s="24"/>
      <c r="J90" s="24"/>
      <c r="K90" s="24"/>
      <c r="L90" s="24"/>
    </row>
    <row r="91" spans="1:12" x14ac:dyDescent="0.35">
      <c r="A91" s="30">
        <v>5</v>
      </c>
      <c r="B91" s="1074" t="s">
        <v>824</v>
      </c>
      <c r="C91" s="1074"/>
      <c r="D91" s="24"/>
      <c r="E91" s="24"/>
      <c r="F91" s="24"/>
      <c r="G91" s="24"/>
      <c r="H91" s="24"/>
      <c r="I91" s="24"/>
      <c r="J91" s="24"/>
      <c r="K91" s="24"/>
      <c r="L91" s="24"/>
    </row>
    <row r="92" spans="1:12" x14ac:dyDescent="0.35">
      <c r="A92" s="941" t="s">
        <v>4010</v>
      </c>
      <c r="B92" s="942" t="s">
        <v>4011</v>
      </c>
      <c r="C92" s="943">
        <v>69370.81</v>
      </c>
      <c r="D92" s="24"/>
      <c r="E92" s="24"/>
      <c r="F92" s="24"/>
      <c r="G92" s="24"/>
      <c r="H92" s="24"/>
      <c r="I92" s="24"/>
      <c r="J92" s="24"/>
      <c r="K92" s="24"/>
      <c r="L92" s="24"/>
    </row>
    <row r="93" spans="1:12" ht="56" x14ac:dyDescent="0.35">
      <c r="A93" s="327" t="s">
        <v>4012</v>
      </c>
      <c r="B93" s="103" t="s">
        <v>4013</v>
      </c>
      <c r="C93" s="291"/>
      <c r="D93" s="24"/>
      <c r="E93" s="24"/>
      <c r="F93" s="24"/>
      <c r="G93" s="24"/>
      <c r="H93" s="24"/>
      <c r="I93" s="24"/>
      <c r="J93" s="24"/>
      <c r="K93" s="24"/>
      <c r="L93" s="24"/>
    </row>
    <row r="94" spans="1:12" ht="28" x14ac:dyDescent="0.35">
      <c r="A94" s="327" t="s">
        <v>4014</v>
      </c>
      <c r="B94" s="103" t="s">
        <v>4015</v>
      </c>
      <c r="C94" s="291"/>
      <c r="D94" s="24"/>
      <c r="E94" s="24"/>
      <c r="F94" s="24"/>
      <c r="G94" s="24"/>
      <c r="H94" s="24"/>
      <c r="I94" s="24"/>
      <c r="J94" s="24"/>
      <c r="K94" s="24"/>
      <c r="L94" s="24"/>
    </row>
    <row r="95" spans="1:12" ht="28" x14ac:dyDescent="0.35">
      <c r="A95" s="327" t="s">
        <v>4016</v>
      </c>
      <c r="B95" s="103" t="s">
        <v>4017</v>
      </c>
      <c r="C95" s="291"/>
      <c r="D95" s="24"/>
      <c r="E95" s="24"/>
      <c r="F95" s="24"/>
      <c r="G95" s="24"/>
      <c r="H95" s="24"/>
      <c r="I95" s="24"/>
      <c r="J95" s="24"/>
      <c r="K95" s="24"/>
      <c r="L95" s="24"/>
    </row>
    <row r="96" spans="1:12" ht="28" x14ac:dyDescent="0.35">
      <c r="A96" s="327" t="s">
        <v>4018</v>
      </c>
      <c r="B96" s="133" t="s">
        <v>4019</v>
      </c>
      <c r="C96" s="291"/>
      <c r="D96" s="24"/>
      <c r="E96" s="24"/>
      <c r="F96" s="24"/>
      <c r="G96" s="24"/>
      <c r="H96" s="24"/>
      <c r="I96" s="24"/>
      <c r="J96" s="24"/>
      <c r="K96" s="24"/>
      <c r="L96" s="24"/>
    </row>
    <row r="97" spans="1:12" x14ac:dyDescent="0.35">
      <c r="A97" s="327" t="s">
        <v>4020</v>
      </c>
      <c r="B97" s="133" t="s">
        <v>4021</v>
      </c>
      <c r="C97" s="291"/>
      <c r="D97" s="24"/>
      <c r="E97" s="24"/>
      <c r="F97" s="24"/>
      <c r="G97" s="24"/>
      <c r="H97" s="24"/>
      <c r="I97" s="24"/>
      <c r="J97" s="24"/>
      <c r="K97" s="24"/>
      <c r="L97" s="24"/>
    </row>
    <row r="98" spans="1:12" ht="28" x14ac:dyDescent="0.35">
      <c r="A98" s="327" t="s">
        <v>4022</v>
      </c>
      <c r="B98" s="103" t="s">
        <v>4023</v>
      </c>
      <c r="C98" s="291"/>
      <c r="D98" s="24"/>
      <c r="E98" s="24"/>
      <c r="F98" s="24"/>
      <c r="G98" s="24"/>
      <c r="H98" s="24"/>
      <c r="I98" s="24"/>
      <c r="J98" s="24"/>
      <c r="K98" s="24"/>
      <c r="L98" s="24"/>
    </row>
    <row r="99" spans="1:12" x14ac:dyDescent="0.35">
      <c r="A99" s="327" t="s">
        <v>4024</v>
      </c>
      <c r="B99" s="103" t="s">
        <v>4025</v>
      </c>
      <c r="C99" s="291"/>
      <c r="D99" s="24"/>
      <c r="E99" s="24"/>
      <c r="F99" s="24"/>
      <c r="G99" s="24"/>
      <c r="H99" s="24"/>
      <c r="I99" s="24"/>
      <c r="J99" s="24"/>
      <c r="K99" s="24"/>
      <c r="L99" s="24"/>
    </row>
    <row r="100" spans="1:12" ht="56" x14ac:dyDescent="0.35">
      <c r="A100" s="327" t="s">
        <v>4026</v>
      </c>
      <c r="B100" s="103" t="s">
        <v>4027</v>
      </c>
      <c r="C100" s="291"/>
      <c r="D100" s="24"/>
      <c r="E100" s="24"/>
      <c r="F100" s="24"/>
      <c r="G100" s="24"/>
      <c r="H100" s="24"/>
      <c r="I100" s="24"/>
      <c r="J100" s="24"/>
      <c r="K100" s="24"/>
      <c r="L100" s="24"/>
    </row>
    <row r="101" spans="1:12" ht="70" x14ac:dyDescent="0.35">
      <c r="A101" s="327" t="s">
        <v>4028</v>
      </c>
      <c r="B101" s="103" t="s">
        <v>4029</v>
      </c>
      <c r="C101" s="291"/>
      <c r="D101" s="24"/>
      <c r="E101" s="24"/>
      <c r="F101" s="24"/>
      <c r="G101" s="24"/>
      <c r="H101" s="24"/>
      <c r="I101" s="24"/>
      <c r="J101" s="24"/>
      <c r="K101" s="24"/>
      <c r="L101" s="24"/>
    </row>
    <row r="102" spans="1:12" x14ac:dyDescent="0.35">
      <c r="A102" s="941" t="s">
        <v>4030</v>
      </c>
      <c r="B102" s="942" t="s">
        <v>4031</v>
      </c>
      <c r="C102" s="943">
        <v>102701.2</v>
      </c>
      <c r="D102" s="24"/>
      <c r="E102" s="24"/>
      <c r="F102" s="24"/>
      <c r="G102" s="24"/>
      <c r="H102" s="24"/>
      <c r="I102" s="24"/>
      <c r="J102" s="24"/>
      <c r="K102" s="24"/>
      <c r="L102" s="24"/>
    </row>
    <row r="103" spans="1:12" ht="56" x14ac:dyDescent="0.35">
      <c r="A103" s="327" t="s">
        <v>4032</v>
      </c>
      <c r="B103" s="103" t="s">
        <v>4013</v>
      </c>
      <c r="C103" s="291"/>
      <c r="D103" s="24"/>
      <c r="E103" s="24"/>
      <c r="F103" s="24"/>
      <c r="G103" s="24"/>
      <c r="H103" s="24"/>
      <c r="I103" s="24"/>
      <c r="J103" s="24"/>
      <c r="K103" s="24"/>
      <c r="L103" s="24"/>
    </row>
    <row r="104" spans="1:12" ht="56" x14ac:dyDescent="0.35">
      <c r="A104" s="327" t="s">
        <v>4033</v>
      </c>
      <c r="B104" s="103" t="s">
        <v>4034</v>
      </c>
      <c r="C104" s="291"/>
      <c r="D104" s="24"/>
      <c r="E104" s="24"/>
      <c r="F104" s="24"/>
      <c r="G104" s="24"/>
      <c r="H104" s="24"/>
      <c r="I104" s="24"/>
      <c r="J104" s="24"/>
      <c r="K104" s="24"/>
      <c r="L104" s="24"/>
    </row>
    <row r="105" spans="1:12" ht="70" x14ac:dyDescent="0.35">
      <c r="A105" s="327" t="s">
        <v>4035</v>
      </c>
      <c r="B105" s="103" t="s">
        <v>4029</v>
      </c>
      <c r="C105" s="291"/>
      <c r="D105" s="24"/>
      <c r="E105" s="24"/>
      <c r="F105" s="24"/>
      <c r="G105" s="24"/>
      <c r="H105" s="24"/>
      <c r="I105" s="24"/>
      <c r="J105" s="24"/>
      <c r="K105" s="24"/>
      <c r="L105" s="24"/>
    </row>
    <row r="106" spans="1:12" x14ac:dyDescent="0.35">
      <c r="A106" s="327" t="s">
        <v>4036</v>
      </c>
      <c r="B106" s="133" t="s">
        <v>4037</v>
      </c>
      <c r="C106" s="291"/>
      <c r="D106" s="24"/>
      <c r="E106" s="24"/>
      <c r="F106" s="24"/>
      <c r="G106" s="24"/>
      <c r="H106" s="24"/>
      <c r="I106" s="24"/>
      <c r="J106" s="24"/>
      <c r="K106" s="24"/>
      <c r="L106" s="24"/>
    </row>
    <row r="107" spans="1:12" x14ac:dyDescent="0.35">
      <c r="A107" s="327" t="s">
        <v>4038</v>
      </c>
      <c r="B107" s="103" t="s">
        <v>4039</v>
      </c>
      <c r="C107" s="291"/>
      <c r="D107" s="24"/>
      <c r="E107" s="24"/>
      <c r="F107" s="24"/>
      <c r="G107" s="24"/>
      <c r="H107" s="24"/>
      <c r="I107" s="24"/>
      <c r="J107" s="24"/>
      <c r="K107" s="24"/>
      <c r="L107" s="24"/>
    </row>
    <row r="108" spans="1:12" ht="28" x14ac:dyDescent="0.35">
      <c r="A108" s="327" t="s">
        <v>4040</v>
      </c>
      <c r="B108" s="133" t="s">
        <v>4019</v>
      </c>
      <c r="C108" s="291"/>
      <c r="D108" s="24"/>
      <c r="E108" s="24"/>
      <c r="F108" s="24"/>
      <c r="G108" s="24"/>
      <c r="H108" s="24"/>
      <c r="I108" s="24"/>
      <c r="J108" s="24"/>
      <c r="K108" s="24"/>
      <c r="L108" s="24"/>
    </row>
    <row r="109" spans="1:12" x14ac:dyDescent="0.35">
      <c r="A109" s="327" t="s">
        <v>4041</v>
      </c>
      <c r="B109" s="133" t="s">
        <v>4021</v>
      </c>
      <c r="C109" s="291"/>
      <c r="D109" s="24"/>
      <c r="E109" s="24"/>
      <c r="F109" s="24"/>
      <c r="G109" s="24"/>
      <c r="H109" s="24"/>
      <c r="I109" s="24"/>
      <c r="J109" s="24"/>
      <c r="K109" s="24"/>
      <c r="L109" s="24"/>
    </row>
    <row r="110" spans="1:12" ht="28" x14ac:dyDescent="0.35">
      <c r="A110" s="327" t="s">
        <v>4042</v>
      </c>
      <c r="B110" s="103" t="s">
        <v>4023</v>
      </c>
      <c r="C110" s="291"/>
      <c r="D110" s="24"/>
      <c r="E110" s="24"/>
      <c r="F110" s="24"/>
      <c r="G110" s="24"/>
      <c r="H110" s="24"/>
      <c r="I110" s="24"/>
      <c r="J110" s="24"/>
      <c r="K110" s="24"/>
      <c r="L110" s="24"/>
    </row>
    <row r="111" spans="1:12" x14ac:dyDescent="0.35">
      <c r="A111" s="327" t="s">
        <v>4043</v>
      </c>
      <c r="B111" s="103" t="s">
        <v>4025</v>
      </c>
      <c r="C111" s="291"/>
      <c r="D111" s="24"/>
      <c r="E111" s="24"/>
      <c r="F111" s="24"/>
      <c r="G111" s="24"/>
      <c r="H111" s="24"/>
      <c r="I111" s="24"/>
      <c r="J111" s="24"/>
      <c r="K111" s="24"/>
      <c r="L111" s="24"/>
    </row>
    <row r="112" spans="1:12" x14ac:dyDescent="0.35">
      <c r="A112" s="944"/>
      <c r="B112" s="303"/>
      <c r="C112" s="291"/>
      <c r="D112" s="24"/>
      <c r="E112" s="24"/>
      <c r="F112" s="24"/>
      <c r="G112" s="24"/>
      <c r="H112" s="24"/>
      <c r="I112" s="24"/>
      <c r="J112" s="24"/>
      <c r="K112" s="24"/>
      <c r="L112" s="24"/>
    </row>
    <row r="113" spans="1:12" x14ac:dyDescent="0.35">
      <c r="A113" s="941" t="s">
        <v>4044</v>
      </c>
      <c r="B113" s="942" t="s">
        <v>4045</v>
      </c>
      <c r="C113" s="943">
        <v>98392.92</v>
      </c>
      <c r="D113" s="24"/>
      <c r="E113" s="24"/>
      <c r="F113" s="24"/>
      <c r="G113" s="24"/>
      <c r="H113" s="24"/>
      <c r="I113" s="24"/>
      <c r="J113" s="24"/>
      <c r="K113" s="24"/>
      <c r="L113" s="24"/>
    </row>
    <row r="114" spans="1:12" ht="56" x14ac:dyDescent="0.35">
      <c r="A114" s="327" t="s">
        <v>4046</v>
      </c>
      <c r="B114" s="103" t="s">
        <v>4047</v>
      </c>
      <c r="C114" s="291"/>
      <c r="D114" s="24"/>
      <c r="E114" s="24"/>
      <c r="F114" s="24"/>
      <c r="G114" s="24"/>
      <c r="H114" s="24"/>
      <c r="I114" s="24"/>
      <c r="J114" s="24"/>
      <c r="K114" s="24"/>
      <c r="L114" s="24"/>
    </row>
    <row r="115" spans="1:12" ht="42" x14ac:dyDescent="0.35">
      <c r="A115" s="327" t="s">
        <v>4048</v>
      </c>
      <c r="B115" s="133" t="s">
        <v>4049</v>
      </c>
      <c r="C115" s="291"/>
      <c r="D115" s="24"/>
      <c r="E115" s="24"/>
      <c r="F115" s="24"/>
      <c r="G115" s="24"/>
      <c r="H115" s="24"/>
      <c r="I115" s="24"/>
      <c r="J115" s="24"/>
      <c r="K115" s="24"/>
      <c r="L115" s="24"/>
    </row>
    <row r="116" spans="1:12" ht="28" x14ac:dyDescent="0.35">
      <c r="A116" s="327" t="s">
        <v>4050</v>
      </c>
      <c r="B116" s="133" t="s">
        <v>4051</v>
      </c>
      <c r="C116" s="291"/>
      <c r="D116" s="24"/>
      <c r="E116" s="24"/>
      <c r="F116" s="24"/>
      <c r="G116" s="24"/>
      <c r="H116" s="24"/>
      <c r="I116" s="24"/>
      <c r="J116" s="24"/>
      <c r="K116" s="24"/>
      <c r="L116" s="24"/>
    </row>
    <row r="117" spans="1:12" ht="28" x14ac:dyDescent="0.35">
      <c r="A117" s="327" t="s">
        <v>4052</v>
      </c>
      <c r="B117" s="133" t="s">
        <v>4053</v>
      </c>
      <c r="C117" s="291"/>
      <c r="D117" s="24"/>
      <c r="E117" s="24"/>
      <c r="F117" s="24"/>
      <c r="G117" s="24"/>
      <c r="H117" s="24"/>
      <c r="I117" s="24"/>
      <c r="J117" s="24"/>
      <c r="K117" s="24"/>
      <c r="L117" s="24"/>
    </row>
    <row r="118" spans="1:12" ht="56" x14ac:dyDescent="0.35">
      <c r="A118" s="327" t="s">
        <v>4054</v>
      </c>
      <c r="B118" s="104" t="s">
        <v>4055</v>
      </c>
      <c r="C118" s="291"/>
      <c r="D118" s="24"/>
      <c r="E118" s="24"/>
      <c r="F118" s="24"/>
      <c r="G118" s="24"/>
      <c r="H118" s="24"/>
      <c r="I118" s="24"/>
      <c r="J118" s="24"/>
      <c r="K118" s="24"/>
      <c r="L118" s="24"/>
    </row>
    <row r="119" spans="1:12" ht="42" x14ac:dyDescent="0.35">
      <c r="A119" s="327" t="s">
        <v>4056</v>
      </c>
      <c r="B119" s="103" t="s">
        <v>4057</v>
      </c>
      <c r="C119" s="291"/>
      <c r="D119" s="24"/>
      <c r="E119" s="24"/>
      <c r="F119" s="24"/>
      <c r="G119" s="24"/>
      <c r="H119" s="24"/>
      <c r="I119" s="24"/>
      <c r="J119" s="24"/>
      <c r="K119" s="24"/>
      <c r="L119" s="24"/>
    </row>
    <row r="120" spans="1:12" x14ac:dyDescent="0.35">
      <c r="A120" s="327" t="s">
        <v>4058</v>
      </c>
      <c r="B120" s="133" t="s">
        <v>4059</v>
      </c>
      <c r="C120" s="291"/>
      <c r="D120" s="24"/>
      <c r="E120" s="24"/>
      <c r="F120" s="24"/>
      <c r="G120" s="24"/>
      <c r="H120" s="24"/>
      <c r="I120" s="24"/>
      <c r="J120" s="24"/>
      <c r="K120" s="24"/>
      <c r="L120" s="24"/>
    </row>
    <row r="121" spans="1:12" ht="28" x14ac:dyDescent="0.35">
      <c r="A121" s="327" t="s">
        <v>4060</v>
      </c>
      <c r="B121" s="103" t="s">
        <v>4061</v>
      </c>
      <c r="C121" s="291"/>
      <c r="D121" s="24"/>
      <c r="E121" s="24"/>
      <c r="F121" s="24"/>
      <c r="G121" s="24"/>
      <c r="H121" s="24"/>
      <c r="I121" s="24"/>
      <c r="J121" s="24"/>
      <c r="K121" s="24"/>
      <c r="L121" s="24"/>
    </row>
    <row r="122" spans="1:12" x14ac:dyDescent="0.35">
      <c r="A122" s="327" t="s">
        <v>4062</v>
      </c>
      <c r="B122" s="103" t="s">
        <v>4063</v>
      </c>
      <c r="C122" s="291"/>
      <c r="D122" s="24"/>
      <c r="E122" s="24"/>
      <c r="F122" s="24"/>
      <c r="G122" s="24"/>
      <c r="H122" s="24"/>
      <c r="I122" s="24"/>
      <c r="J122" s="24"/>
      <c r="K122" s="24"/>
      <c r="L122" s="24"/>
    </row>
    <row r="123" spans="1:12" x14ac:dyDescent="0.35">
      <c r="A123" s="327" t="s">
        <v>4064</v>
      </c>
      <c r="B123" s="133" t="s">
        <v>4065</v>
      </c>
      <c r="C123" s="291"/>
      <c r="D123" s="24"/>
      <c r="E123" s="24"/>
      <c r="F123" s="24"/>
      <c r="G123" s="24"/>
      <c r="H123" s="24"/>
      <c r="I123" s="24"/>
      <c r="J123" s="24"/>
      <c r="K123" s="24"/>
      <c r="L123" s="24"/>
    </row>
    <row r="124" spans="1:12" ht="28" x14ac:dyDescent="0.35">
      <c r="A124" s="327" t="s">
        <v>4066</v>
      </c>
      <c r="B124" s="133" t="s">
        <v>4023</v>
      </c>
      <c r="C124" s="291"/>
      <c r="D124" s="24"/>
      <c r="E124" s="24"/>
      <c r="F124" s="24"/>
      <c r="G124" s="24"/>
      <c r="H124" s="24"/>
      <c r="I124" s="24"/>
      <c r="J124" s="24"/>
      <c r="K124" s="24"/>
      <c r="L124" s="24"/>
    </row>
    <row r="125" spans="1:12" x14ac:dyDescent="0.35">
      <c r="A125" s="327" t="s">
        <v>4067</v>
      </c>
      <c r="B125" s="133" t="s">
        <v>4068</v>
      </c>
      <c r="C125" s="291"/>
      <c r="D125" s="24"/>
      <c r="E125" s="24"/>
      <c r="F125" s="24"/>
      <c r="G125" s="24"/>
      <c r="H125" s="24"/>
      <c r="I125" s="24"/>
      <c r="J125" s="24"/>
      <c r="K125" s="24"/>
      <c r="L125" s="24"/>
    </row>
    <row r="126" spans="1:12" x14ac:dyDescent="0.35">
      <c r="A126" s="327" t="s">
        <v>4069</v>
      </c>
      <c r="B126" s="133" t="s">
        <v>4070</v>
      </c>
      <c r="C126" s="291"/>
      <c r="D126" s="24"/>
      <c r="E126" s="24"/>
      <c r="F126" s="24"/>
      <c r="G126" s="24"/>
      <c r="H126" s="24"/>
      <c r="I126" s="24"/>
      <c r="J126" s="24"/>
      <c r="K126" s="24"/>
      <c r="L126" s="24"/>
    </row>
    <row r="127" spans="1:12" x14ac:dyDescent="0.35">
      <c r="A127" s="941" t="s">
        <v>4071</v>
      </c>
      <c r="B127" s="942" t="s">
        <v>4072</v>
      </c>
      <c r="C127" s="943">
        <v>147295.07</v>
      </c>
      <c r="D127" s="24"/>
      <c r="E127" s="24"/>
      <c r="F127" s="24"/>
      <c r="G127" s="24"/>
      <c r="H127" s="24"/>
      <c r="I127" s="24"/>
      <c r="J127" s="24"/>
      <c r="K127" s="24"/>
      <c r="L127" s="24"/>
    </row>
    <row r="128" spans="1:12" ht="56" x14ac:dyDescent="0.35">
      <c r="A128" s="327" t="s">
        <v>4073</v>
      </c>
      <c r="B128" s="103" t="s">
        <v>4074</v>
      </c>
      <c r="C128" s="291"/>
      <c r="D128" s="24"/>
      <c r="E128" s="24"/>
      <c r="F128" s="24"/>
      <c r="G128" s="24"/>
      <c r="H128" s="24"/>
      <c r="I128" s="24"/>
      <c r="J128" s="24"/>
      <c r="K128" s="24"/>
      <c r="L128" s="24"/>
    </row>
    <row r="129" spans="1:12" ht="56" x14ac:dyDescent="0.35">
      <c r="A129" s="327" t="s">
        <v>4075</v>
      </c>
      <c r="B129" s="133" t="s">
        <v>4076</v>
      </c>
      <c r="C129" s="291"/>
      <c r="D129" s="24"/>
      <c r="E129" s="24"/>
      <c r="F129" s="24"/>
      <c r="G129" s="24"/>
      <c r="H129" s="24"/>
      <c r="I129" s="24"/>
      <c r="J129" s="24"/>
      <c r="K129" s="24"/>
      <c r="L129" s="24"/>
    </row>
    <row r="130" spans="1:12" ht="42" x14ac:dyDescent="0.35">
      <c r="A130" s="327" t="s">
        <v>4077</v>
      </c>
      <c r="B130" s="133" t="s">
        <v>4078</v>
      </c>
      <c r="C130" s="291"/>
      <c r="D130" s="24"/>
      <c r="E130" s="24"/>
      <c r="F130" s="24"/>
      <c r="G130" s="24"/>
      <c r="H130" s="24"/>
      <c r="I130" s="24"/>
      <c r="J130" s="24"/>
      <c r="K130" s="24"/>
      <c r="L130" s="24"/>
    </row>
    <row r="131" spans="1:12" ht="42" x14ac:dyDescent="0.35">
      <c r="A131" s="327" t="s">
        <v>4079</v>
      </c>
      <c r="B131" s="133" t="s">
        <v>4080</v>
      </c>
      <c r="C131" s="291"/>
      <c r="D131" s="24"/>
      <c r="E131" s="24"/>
      <c r="F131" s="24"/>
      <c r="G131" s="24"/>
      <c r="H131" s="24"/>
      <c r="I131" s="24"/>
      <c r="J131" s="24"/>
      <c r="K131" s="24"/>
      <c r="L131" s="24"/>
    </row>
    <row r="132" spans="1:12" ht="56" x14ac:dyDescent="0.35">
      <c r="A132" s="327" t="s">
        <v>4081</v>
      </c>
      <c r="B132" s="133" t="s">
        <v>4082</v>
      </c>
      <c r="C132" s="291"/>
      <c r="D132" s="24"/>
      <c r="E132" s="24"/>
      <c r="F132" s="24"/>
      <c r="G132" s="24"/>
      <c r="H132" s="24"/>
      <c r="I132" s="24"/>
      <c r="J132" s="24"/>
      <c r="K132" s="24"/>
      <c r="L132" s="24"/>
    </row>
    <row r="133" spans="1:12" ht="56" x14ac:dyDescent="0.35">
      <c r="A133" s="327" t="s">
        <v>4083</v>
      </c>
      <c r="B133" s="133" t="s">
        <v>4084</v>
      </c>
      <c r="C133" s="291"/>
      <c r="D133" s="24"/>
      <c r="E133" s="24"/>
      <c r="F133" s="24"/>
      <c r="G133" s="24"/>
      <c r="H133" s="24"/>
      <c r="I133" s="24"/>
      <c r="J133" s="24"/>
      <c r="K133" s="24"/>
      <c r="L133" s="24"/>
    </row>
    <row r="134" spans="1:12" ht="28" x14ac:dyDescent="0.35">
      <c r="A134" s="327" t="s">
        <v>4085</v>
      </c>
      <c r="B134" s="133" t="s">
        <v>4051</v>
      </c>
      <c r="C134" s="291"/>
      <c r="D134" s="24"/>
      <c r="E134" s="24"/>
      <c r="F134" s="24"/>
      <c r="G134" s="24"/>
      <c r="H134" s="24"/>
      <c r="I134" s="24"/>
      <c r="J134" s="24"/>
      <c r="K134" s="24"/>
      <c r="L134" s="24"/>
    </row>
    <row r="135" spans="1:12" ht="28" x14ac:dyDescent="0.35">
      <c r="A135" s="327" t="s">
        <v>4086</v>
      </c>
      <c r="B135" s="133" t="s">
        <v>4087</v>
      </c>
      <c r="C135" s="291"/>
      <c r="D135" s="24"/>
      <c r="E135" s="24"/>
      <c r="F135" s="24"/>
      <c r="G135" s="24"/>
      <c r="H135" s="24"/>
      <c r="I135" s="24"/>
      <c r="J135" s="24"/>
      <c r="K135" s="24"/>
      <c r="L135" s="24"/>
    </row>
    <row r="136" spans="1:12" ht="56" x14ac:dyDescent="0.35">
      <c r="A136" s="327" t="s">
        <v>4088</v>
      </c>
      <c r="B136" s="104" t="s">
        <v>4055</v>
      </c>
      <c r="C136" s="291"/>
      <c r="D136" s="24"/>
      <c r="E136" s="24"/>
      <c r="F136" s="24"/>
      <c r="G136" s="24"/>
      <c r="H136" s="24"/>
      <c r="I136" s="24"/>
      <c r="J136" s="24"/>
      <c r="K136" s="24"/>
      <c r="L136" s="24"/>
    </row>
    <row r="137" spans="1:12" ht="28" x14ac:dyDescent="0.35">
      <c r="A137" s="327" t="s">
        <v>4089</v>
      </c>
      <c r="B137" s="104" t="s">
        <v>4090</v>
      </c>
      <c r="C137" s="291"/>
      <c r="D137" s="24"/>
      <c r="E137" s="24"/>
      <c r="F137" s="24"/>
      <c r="G137" s="24"/>
      <c r="H137" s="24"/>
      <c r="I137" s="24"/>
      <c r="J137" s="24"/>
      <c r="K137" s="24"/>
      <c r="L137" s="24"/>
    </row>
    <row r="138" spans="1:12" ht="28" x14ac:dyDescent="0.35">
      <c r="A138" s="327" t="s">
        <v>4091</v>
      </c>
      <c r="B138" s="133" t="s">
        <v>4092</v>
      </c>
      <c r="C138" s="291"/>
      <c r="D138" s="24"/>
      <c r="E138" s="24"/>
      <c r="F138" s="24"/>
      <c r="G138" s="24"/>
      <c r="H138" s="24"/>
      <c r="I138" s="24"/>
      <c r="J138" s="24"/>
      <c r="K138" s="24"/>
      <c r="L138" s="24"/>
    </row>
    <row r="139" spans="1:12" ht="70" x14ac:dyDescent="0.35">
      <c r="A139" s="327" t="s">
        <v>4093</v>
      </c>
      <c r="B139" s="133" t="s">
        <v>4094</v>
      </c>
      <c r="C139" s="291"/>
      <c r="D139" s="24"/>
      <c r="E139" s="24"/>
      <c r="F139" s="24"/>
      <c r="G139" s="24"/>
      <c r="H139" s="24"/>
      <c r="I139" s="24"/>
      <c r="J139" s="24"/>
      <c r="K139" s="24"/>
      <c r="L139" s="24"/>
    </row>
    <row r="140" spans="1:12" x14ac:dyDescent="0.35">
      <c r="A140" s="327" t="s">
        <v>4093</v>
      </c>
      <c r="B140" s="133" t="s">
        <v>4065</v>
      </c>
      <c r="C140" s="291"/>
      <c r="D140" s="24"/>
      <c r="E140" s="24"/>
      <c r="F140" s="24"/>
      <c r="G140" s="24"/>
      <c r="H140" s="24"/>
      <c r="I140" s="24"/>
      <c r="J140" s="24"/>
      <c r="K140" s="24"/>
      <c r="L140" s="24"/>
    </row>
    <row r="141" spans="1:12" ht="28" x14ac:dyDescent="0.35">
      <c r="A141" s="327" t="s">
        <v>4095</v>
      </c>
      <c r="B141" s="133" t="s">
        <v>4023</v>
      </c>
      <c r="C141" s="291"/>
      <c r="D141" s="24"/>
      <c r="E141" s="24"/>
      <c r="F141" s="24"/>
      <c r="G141" s="24"/>
      <c r="H141" s="24"/>
      <c r="I141" s="24"/>
      <c r="J141" s="24"/>
      <c r="K141" s="24"/>
      <c r="L141" s="24"/>
    </row>
    <row r="142" spans="1:12" x14ac:dyDescent="0.35">
      <c r="A142" s="327" t="s">
        <v>4096</v>
      </c>
      <c r="B142" s="133" t="s">
        <v>4097</v>
      </c>
      <c r="C142" s="291"/>
      <c r="D142" s="24"/>
      <c r="E142" s="24"/>
      <c r="F142" s="24"/>
      <c r="G142" s="24"/>
      <c r="H142" s="24"/>
      <c r="I142" s="24"/>
      <c r="J142" s="24"/>
      <c r="K142" s="24"/>
      <c r="L142" s="24"/>
    </row>
    <row r="143" spans="1:12" x14ac:dyDescent="0.35">
      <c r="A143" s="327" t="s">
        <v>4098</v>
      </c>
      <c r="B143" s="133" t="s">
        <v>4099</v>
      </c>
      <c r="C143" s="291"/>
      <c r="D143" s="24"/>
      <c r="E143" s="24"/>
      <c r="F143" s="24"/>
      <c r="G143" s="24"/>
      <c r="H143" s="24"/>
      <c r="I143" s="24"/>
      <c r="J143" s="24"/>
      <c r="K143" s="24"/>
      <c r="L143" s="24"/>
    </row>
    <row r="144" spans="1:12" x14ac:dyDescent="0.35">
      <c r="A144" s="941" t="s">
        <v>4100</v>
      </c>
      <c r="B144" s="942" t="s">
        <v>4101</v>
      </c>
      <c r="C144" s="943">
        <v>432831.29</v>
      </c>
      <c r="D144" s="24"/>
      <c r="E144" s="24"/>
      <c r="F144" s="24"/>
      <c r="G144" s="24"/>
      <c r="H144" s="24"/>
      <c r="I144" s="24"/>
      <c r="J144" s="24"/>
      <c r="K144" s="24"/>
      <c r="L144" s="24"/>
    </row>
    <row r="145" spans="1:12" ht="28" x14ac:dyDescent="0.35">
      <c r="A145" s="327">
        <v>12.18</v>
      </c>
      <c r="B145" s="133" t="s">
        <v>4102</v>
      </c>
      <c r="C145" s="291"/>
      <c r="D145" s="24"/>
      <c r="E145" s="24"/>
      <c r="F145" s="24"/>
      <c r="G145" s="24"/>
      <c r="H145" s="24"/>
      <c r="I145" s="24"/>
      <c r="J145" s="24"/>
      <c r="K145" s="24"/>
      <c r="L145" s="24"/>
    </row>
    <row r="146" spans="1:12" x14ac:dyDescent="0.35">
      <c r="A146" s="327">
        <v>12.19</v>
      </c>
      <c r="B146" s="103" t="s">
        <v>4103</v>
      </c>
      <c r="C146" s="291"/>
      <c r="D146" s="24"/>
      <c r="E146" s="24"/>
      <c r="F146" s="24"/>
      <c r="G146" s="24"/>
      <c r="H146" s="24"/>
      <c r="I146" s="24"/>
      <c r="J146" s="24"/>
      <c r="K146" s="24"/>
      <c r="L146" s="24"/>
    </row>
    <row r="147" spans="1:12" x14ac:dyDescent="0.35">
      <c r="A147" s="327">
        <v>12.2</v>
      </c>
      <c r="B147" s="103" t="s">
        <v>4104</v>
      </c>
      <c r="C147" s="291"/>
      <c r="D147" s="24"/>
      <c r="E147" s="24"/>
      <c r="F147" s="24"/>
      <c r="G147" s="24"/>
      <c r="H147" s="24"/>
      <c r="I147" s="24"/>
      <c r="J147" s="24"/>
      <c r="K147" s="24"/>
      <c r="L147" s="24"/>
    </row>
    <row r="148" spans="1:12" x14ac:dyDescent="0.35">
      <c r="A148" s="327">
        <v>12.21</v>
      </c>
      <c r="B148" s="103" t="s">
        <v>4105</v>
      </c>
      <c r="C148" s="291"/>
      <c r="D148" s="24"/>
      <c r="E148" s="24"/>
      <c r="F148" s="24"/>
      <c r="G148" s="24"/>
      <c r="H148" s="24"/>
      <c r="I148" s="24"/>
      <c r="J148" s="24"/>
      <c r="K148" s="24"/>
      <c r="L148" s="24"/>
    </row>
    <row r="149" spans="1:12" ht="56" x14ac:dyDescent="0.35">
      <c r="A149" s="327">
        <v>12.22</v>
      </c>
      <c r="B149" s="103" t="s">
        <v>4106</v>
      </c>
      <c r="C149" s="291"/>
      <c r="D149" s="24"/>
      <c r="E149" s="24"/>
      <c r="F149" s="24"/>
      <c r="G149" s="24"/>
      <c r="H149" s="24"/>
      <c r="I149" s="24"/>
      <c r="J149" s="24"/>
      <c r="K149" s="24"/>
      <c r="L149" s="24"/>
    </row>
    <row r="150" spans="1:12" ht="56" x14ac:dyDescent="0.35">
      <c r="A150" s="327">
        <v>12.23</v>
      </c>
      <c r="B150" s="103" t="s">
        <v>4107</v>
      </c>
      <c r="C150" s="291"/>
      <c r="D150" s="24"/>
      <c r="E150" s="24"/>
      <c r="F150" s="24"/>
      <c r="G150" s="24"/>
      <c r="H150" s="24"/>
      <c r="I150" s="24"/>
      <c r="J150" s="24"/>
      <c r="K150" s="24"/>
      <c r="L150" s="24"/>
    </row>
    <row r="151" spans="1:12" ht="56" x14ac:dyDescent="0.35">
      <c r="A151" s="327">
        <v>12.24</v>
      </c>
      <c r="B151" s="103" t="s">
        <v>4108</v>
      </c>
      <c r="C151" s="291"/>
      <c r="D151" s="24"/>
      <c r="E151" s="24"/>
      <c r="F151" s="24"/>
      <c r="G151" s="24"/>
      <c r="H151" s="24"/>
      <c r="I151" s="24"/>
      <c r="J151" s="24"/>
      <c r="K151" s="24"/>
      <c r="L151" s="24"/>
    </row>
    <row r="152" spans="1:12" ht="56" x14ac:dyDescent="0.35">
      <c r="A152" s="327">
        <v>12.25</v>
      </c>
      <c r="B152" s="103" t="s">
        <v>4109</v>
      </c>
      <c r="C152" s="291"/>
      <c r="D152" s="24"/>
      <c r="E152" s="24"/>
      <c r="F152" s="24"/>
      <c r="G152" s="24"/>
      <c r="H152" s="24"/>
      <c r="I152" s="24"/>
      <c r="J152" s="24"/>
      <c r="K152" s="24"/>
      <c r="L152" s="24"/>
    </row>
    <row r="153" spans="1:12" ht="56" x14ac:dyDescent="0.35">
      <c r="A153" s="327">
        <v>12.26</v>
      </c>
      <c r="B153" s="103" t="s">
        <v>4110</v>
      </c>
      <c r="C153" s="291"/>
      <c r="D153" s="24"/>
      <c r="E153" s="24"/>
      <c r="F153" s="24"/>
      <c r="G153" s="24"/>
      <c r="H153" s="24"/>
      <c r="I153" s="24"/>
      <c r="J153" s="24"/>
      <c r="K153" s="24"/>
      <c r="L153" s="24"/>
    </row>
    <row r="154" spans="1:12" ht="56" x14ac:dyDescent="0.35">
      <c r="A154" s="327">
        <v>12.27</v>
      </c>
      <c r="B154" s="103" t="s">
        <v>4111</v>
      </c>
      <c r="C154" s="291"/>
      <c r="D154" s="24"/>
      <c r="E154" s="24"/>
      <c r="F154" s="24"/>
      <c r="G154" s="24"/>
      <c r="H154" s="24"/>
      <c r="I154" s="24"/>
      <c r="J154" s="24"/>
      <c r="K154" s="24"/>
      <c r="L154" s="24"/>
    </row>
    <row r="155" spans="1:12" ht="56" x14ac:dyDescent="0.35">
      <c r="A155" s="327">
        <v>12.28</v>
      </c>
      <c r="B155" s="103" t="s">
        <v>4112</v>
      </c>
      <c r="C155" s="291"/>
      <c r="D155" s="24"/>
      <c r="E155" s="24"/>
      <c r="F155" s="24"/>
      <c r="G155" s="24"/>
      <c r="H155" s="24"/>
      <c r="I155" s="24"/>
      <c r="J155" s="24"/>
      <c r="K155" s="24"/>
      <c r="L155" s="24"/>
    </row>
    <row r="156" spans="1:12" ht="28" x14ac:dyDescent="0.35">
      <c r="A156" s="327">
        <v>12.29</v>
      </c>
      <c r="B156" s="103" t="s">
        <v>4113</v>
      </c>
      <c r="C156" s="291"/>
      <c r="D156" s="24"/>
      <c r="E156" s="24"/>
      <c r="F156" s="24"/>
      <c r="G156" s="24"/>
      <c r="H156" s="24"/>
      <c r="I156" s="24"/>
      <c r="J156" s="24"/>
      <c r="K156" s="24"/>
      <c r="L156" s="24"/>
    </row>
    <row r="157" spans="1:12" ht="70" x14ac:dyDescent="0.35">
      <c r="A157" s="327">
        <v>12.3</v>
      </c>
      <c r="B157" s="103" t="s">
        <v>4114</v>
      </c>
      <c r="C157" s="291"/>
      <c r="D157" s="24"/>
      <c r="E157" s="24"/>
      <c r="F157" s="24"/>
      <c r="G157" s="24"/>
      <c r="H157" s="24"/>
      <c r="I157" s="24"/>
      <c r="J157" s="24"/>
      <c r="K157" s="24"/>
      <c r="L157" s="24"/>
    </row>
    <row r="158" spans="1:12" ht="42" x14ac:dyDescent="0.35">
      <c r="A158" s="327">
        <v>12.31</v>
      </c>
      <c r="B158" s="103" t="s">
        <v>4115</v>
      </c>
      <c r="C158" s="291"/>
      <c r="D158" s="24"/>
      <c r="E158" s="24"/>
      <c r="F158" s="24"/>
      <c r="G158" s="24"/>
      <c r="H158" s="24"/>
      <c r="I158" s="24"/>
      <c r="J158" s="24"/>
      <c r="K158" s="24"/>
      <c r="L158" s="24"/>
    </row>
    <row r="159" spans="1:12" ht="42" x14ac:dyDescent="0.35">
      <c r="A159" s="327">
        <v>12.32</v>
      </c>
      <c r="B159" s="103" t="s">
        <v>4116</v>
      </c>
      <c r="C159" s="291"/>
      <c r="D159" s="24"/>
      <c r="E159" s="24"/>
      <c r="F159" s="24"/>
      <c r="G159" s="24"/>
      <c r="H159" s="24"/>
      <c r="I159" s="24"/>
      <c r="J159" s="24"/>
      <c r="K159" s="24"/>
      <c r="L159" s="24"/>
    </row>
    <row r="160" spans="1:12" ht="56" x14ac:dyDescent="0.35">
      <c r="A160" s="327">
        <v>12.33</v>
      </c>
      <c r="B160" s="103" t="s">
        <v>4117</v>
      </c>
      <c r="C160" s="291"/>
      <c r="D160" s="24"/>
      <c r="E160" s="24"/>
      <c r="F160" s="24"/>
      <c r="G160" s="24"/>
      <c r="H160" s="24"/>
      <c r="I160" s="24"/>
      <c r="J160" s="24"/>
      <c r="K160" s="24"/>
      <c r="L160" s="24"/>
    </row>
    <row r="161" spans="1:16" ht="28" x14ac:dyDescent="0.35">
      <c r="A161" s="327">
        <v>12.34</v>
      </c>
      <c r="B161" s="103" t="s">
        <v>4118</v>
      </c>
      <c r="C161" s="291"/>
      <c r="D161" s="24"/>
      <c r="E161" s="24"/>
      <c r="F161" s="24"/>
      <c r="G161" s="24"/>
      <c r="H161" s="24"/>
      <c r="I161" s="24"/>
      <c r="J161" s="24"/>
      <c r="K161" s="24"/>
      <c r="L161" s="24"/>
    </row>
    <row r="162" spans="1:16" ht="28" x14ac:dyDescent="0.35">
      <c r="A162" s="327">
        <v>12.35</v>
      </c>
      <c r="B162" s="103" t="s">
        <v>4119</v>
      </c>
      <c r="C162" s="291"/>
      <c r="D162" s="24"/>
      <c r="E162" s="24"/>
      <c r="F162" s="24"/>
      <c r="G162" s="24"/>
      <c r="H162" s="24"/>
      <c r="I162" s="24"/>
      <c r="J162" s="24"/>
      <c r="K162" s="24"/>
      <c r="L162" s="24"/>
    </row>
    <row r="163" spans="1:16" x14ac:dyDescent="0.35">
      <c r="A163" s="327">
        <v>12.36</v>
      </c>
      <c r="B163" s="103" t="s">
        <v>4120</v>
      </c>
      <c r="C163" s="291"/>
      <c r="D163" s="24"/>
      <c r="E163" s="24"/>
      <c r="F163" s="24"/>
      <c r="G163" s="24"/>
      <c r="H163" s="24"/>
      <c r="I163" s="24"/>
      <c r="J163" s="24"/>
      <c r="K163" s="24"/>
      <c r="L163" s="24"/>
    </row>
    <row r="164" spans="1:16" x14ac:dyDescent="0.35">
      <c r="A164" s="327">
        <v>12.37</v>
      </c>
      <c r="B164" s="103" t="s">
        <v>4121</v>
      </c>
      <c r="C164" s="291"/>
      <c r="D164" s="24"/>
      <c r="E164" s="24"/>
      <c r="F164" s="24"/>
      <c r="G164" s="24"/>
      <c r="H164" s="24"/>
      <c r="I164" s="24"/>
      <c r="J164" s="24"/>
      <c r="K164" s="24"/>
      <c r="L164" s="24"/>
    </row>
    <row r="165" spans="1:16" ht="28" x14ac:dyDescent="0.35">
      <c r="A165" s="327">
        <v>12.38</v>
      </c>
      <c r="B165" s="103" t="s">
        <v>4122</v>
      </c>
      <c r="C165" s="291"/>
      <c r="D165" s="24"/>
      <c r="E165" s="24"/>
      <c r="F165" s="24"/>
      <c r="G165" s="24"/>
      <c r="H165" s="24"/>
      <c r="I165" s="24"/>
      <c r="J165" s="24"/>
      <c r="K165" s="24"/>
      <c r="L165" s="24"/>
    </row>
    <row r="166" spans="1:16" ht="28" x14ac:dyDescent="0.35">
      <c r="A166" s="327">
        <v>12.39</v>
      </c>
      <c r="B166" s="103" t="s">
        <v>4123</v>
      </c>
      <c r="C166" s="291"/>
      <c r="D166" s="24"/>
      <c r="E166" s="24"/>
      <c r="F166" s="24"/>
      <c r="G166" s="24"/>
      <c r="H166" s="24"/>
      <c r="I166" s="24"/>
      <c r="J166" s="24"/>
      <c r="K166" s="24"/>
      <c r="L166" s="24"/>
    </row>
    <row r="167" spans="1:16" ht="28" x14ac:dyDescent="0.35">
      <c r="A167" s="327">
        <v>12.4</v>
      </c>
      <c r="B167" s="103" t="s">
        <v>4124</v>
      </c>
      <c r="C167" s="291"/>
      <c r="D167" s="24"/>
      <c r="E167" s="24"/>
      <c r="F167" s="24"/>
      <c r="G167" s="24"/>
      <c r="H167" s="24"/>
      <c r="I167" s="24"/>
      <c r="J167" s="24"/>
      <c r="K167" s="24"/>
      <c r="L167" s="24"/>
    </row>
    <row r="168" spans="1:16" x14ac:dyDescent="0.35">
      <c r="A168" s="327">
        <v>12.41</v>
      </c>
      <c r="B168" s="103" t="s">
        <v>4125</v>
      </c>
      <c r="C168" s="291"/>
      <c r="D168" s="24"/>
      <c r="E168" s="24"/>
      <c r="F168" s="24"/>
      <c r="G168" s="24"/>
      <c r="H168" s="24"/>
      <c r="I168" s="24"/>
      <c r="J168" s="24"/>
      <c r="K168" s="24"/>
      <c r="L168" s="24"/>
    </row>
    <row r="169" spans="1:16" ht="28" x14ac:dyDescent="0.35">
      <c r="A169" s="327">
        <v>12.42</v>
      </c>
      <c r="B169" s="103" t="s">
        <v>4126</v>
      </c>
      <c r="C169" s="291"/>
      <c r="D169" s="24"/>
      <c r="E169" s="24"/>
      <c r="F169" s="24"/>
      <c r="G169" s="24"/>
      <c r="H169" s="24"/>
      <c r="I169" s="24"/>
      <c r="J169" s="24"/>
      <c r="K169" s="24"/>
      <c r="L169" s="24"/>
    </row>
    <row r="170" spans="1:16" x14ac:dyDescent="0.35">
      <c r="A170" s="327">
        <v>12.43</v>
      </c>
      <c r="B170" s="103" t="s">
        <v>4127</v>
      </c>
      <c r="C170" s="291"/>
      <c r="D170" s="24"/>
      <c r="E170" s="24"/>
      <c r="F170" s="24"/>
      <c r="G170" s="24"/>
      <c r="H170" s="24"/>
      <c r="I170" s="24"/>
      <c r="J170" s="24"/>
      <c r="K170" s="24"/>
      <c r="L170" s="24"/>
    </row>
    <row r="171" spans="1:16" x14ac:dyDescent="0.35">
      <c r="A171" s="327">
        <v>12.44</v>
      </c>
      <c r="B171" s="103" t="s">
        <v>4128</v>
      </c>
      <c r="C171" s="291"/>
      <c r="D171" s="24"/>
      <c r="E171" s="24"/>
      <c r="F171" s="24"/>
      <c r="G171" s="24"/>
      <c r="H171" s="24"/>
      <c r="I171" s="24"/>
      <c r="J171" s="24"/>
      <c r="K171" s="24"/>
      <c r="L171" s="24"/>
    </row>
    <row r="172" spans="1:16" x14ac:dyDescent="0.35">
      <c r="A172" s="327">
        <v>12.45</v>
      </c>
      <c r="B172" s="103" t="s">
        <v>4129</v>
      </c>
      <c r="C172" s="291"/>
      <c r="D172" s="24"/>
      <c r="E172" s="24"/>
      <c r="F172" s="24"/>
      <c r="G172" s="24"/>
      <c r="H172" s="24"/>
      <c r="I172" s="24"/>
      <c r="J172" s="24"/>
      <c r="K172" s="24"/>
      <c r="L172" s="24"/>
    </row>
    <row r="173" spans="1:16" x14ac:dyDescent="0.35">
      <c r="A173" s="327">
        <v>12.46</v>
      </c>
      <c r="B173" s="103" t="s">
        <v>4130</v>
      </c>
      <c r="C173" s="291"/>
      <c r="D173" s="24"/>
      <c r="E173" s="24"/>
      <c r="F173" s="24"/>
      <c r="G173" s="24"/>
      <c r="H173" s="24"/>
      <c r="I173" s="24"/>
      <c r="J173" s="24"/>
      <c r="K173" s="24"/>
      <c r="L173" s="24"/>
    </row>
    <row r="174" spans="1:16" x14ac:dyDescent="0.35">
      <c r="A174" s="327">
        <v>12.47</v>
      </c>
      <c r="B174" s="103" t="s">
        <v>4131</v>
      </c>
      <c r="C174" s="291"/>
      <c r="D174" s="24"/>
      <c r="E174" s="24"/>
      <c r="F174" s="24"/>
      <c r="G174" s="24"/>
      <c r="H174" s="24"/>
      <c r="I174" s="24"/>
      <c r="J174" s="24"/>
      <c r="K174" s="24"/>
      <c r="L174" s="24"/>
    </row>
    <row r="175" spans="1:16" x14ac:dyDescent="0.35">
      <c r="A175" s="941" t="s">
        <v>4132</v>
      </c>
      <c r="B175" s="942" t="s">
        <v>4133</v>
      </c>
      <c r="C175" s="943">
        <v>235097.78</v>
      </c>
      <c r="D175" s="24"/>
      <c r="E175" s="24"/>
      <c r="F175" s="24"/>
      <c r="G175" s="24"/>
      <c r="H175" s="24"/>
      <c r="I175" s="24"/>
      <c r="J175" s="24"/>
      <c r="K175" s="24"/>
      <c r="L175" s="24"/>
      <c r="M175" s="24"/>
      <c r="N175" s="24"/>
      <c r="O175" s="24"/>
      <c r="P175" s="24"/>
    </row>
    <row r="176" spans="1:16" ht="56" x14ac:dyDescent="0.35">
      <c r="A176" s="327">
        <v>11.6</v>
      </c>
      <c r="B176" s="103" t="s">
        <v>4106</v>
      </c>
      <c r="C176" s="291"/>
      <c r="D176" s="24"/>
      <c r="E176" s="24"/>
      <c r="F176" s="24"/>
      <c r="G176" s="24"/>
      <c r="H176" s="24"/>
      <c r="I176" s="24"/>
      <c r="J176" s="24"/>
      <c r="K176" s="24"/>
      <c r="L176" s="24"/>
      <c r="M176" s="24"/>
      <c r="N176" s="24"/>
      <c r="O176" s="24"/>
      <c r="P176" s="24"/>
    </row>
    <row r="177" spans="1:25" ht="56" x14ac:dyDescent="0.35">
      <c r="A177" s="327">
        <v>11.7</v>
      </c>
      <c r="B177" s="103" t="s">
        <v>4107</v>
      </c>
      <c r="C177" s="291"/>
      <c r="D177" s="24"/>
      <c r="E177" s="24"/>
      <c r="F177" s="24"/>
      <c r="G177" s="24"/>
      <c r="H177" s="24"/>
      <c r="I177" s="24"/>
      <c r="J177" s="24"/>
      <c r="K177" s="24"/>
      <c r="L177" s="24"/>
      <c r="M177" s="24"/>
      <c r="N177" s="24"/>
      <c r="O177" s="24"/>
      <c r="P177" s="24"/>
    </row>
    <row r="178" spans="1:25" ht="56" x14ac:dyDescent="0.35">
      <c r="A178" s="327">
        <v>11.8</v>
      </c>
      <c r="B178" s="103" t="s">
        <v>4108</v>
      </c>
      <c r="C178" s="291"/>
      <c r="D178" s="24"/>
      <c r="E178" s="24"/>
      <c r="F178" s="24"/>
      <c r="G178" s="24"/>
      <c r="H178" s="24"/>
      <c r="I178" s="24"/>
      <c r="J178" s="24"/>
      <c r="K178" s="24"/>
      <c r="L178" s="24"/>
      <c r="M178" s="24"/>
      <c r="N178" s="24"/>
      <c r="O178" s="24"/>
      <c r="P178" s="24"/>
    </row>
    <row r="179" spans="1:25" ht="56" x14ac:dyDescent="0.35">
      <c r="A179" s="327">
        <v>11.9</v>
      </c>
      <c r="B179" s="133" t="s">
        <v>4134</v>
      </c>
      <c r="C179" s="291"/>
      <c r="D179" s="24"/>
      <c r="E179" s="24"/>
      <c r="F179" s="24"/>
      <c r="G179" s="24"/>
      <c r="H179" s="24"/>
      <c r="I179" s="24"/>
      <c r="J179" s="24"/>
      <c r="K179" s="24"/>
      <c r="L179" s="24"/>
      <c r="M179" s="24"/>
      <c r="N179" s="24"/>
      <c r="O179" s="24"/>
      <c r="P179" s="24"/>
    </row>
    <row r="180" spans="1:25" ht="42" x14ac:dyDescent="0.35">
      <c r="A180" s="327">
        <v>11.1</v>
      </c>
      <c r="B180" s="133" t="s">
        <v>4135</v>
      </c>
      <c r="C180" s="291"/>
      <c r="D180" s="24"/>
      <c r="E180" s="24"/>
      <c r="F180" s="24"/>
      <c r="G180" s="24"/>
      <c r="H180" s="24"/>
      <c r="I180" s="24"/>
      <c r="J180" s="24"/>
      <c r="K180" s="24"/>
      <c r="L180" s="24"/>
      <c r="M180" s="24"/>
      <c r="N180" s="24"/>
      <c r="O180" s="24"/>
      <c r="P180" s="24"/>
    </row>
    <row r="181" spans="1:25" ht="56" x14ac:dyDescent="0.35">
      <c r="A181" s="327">
        <v>11.11</v>
      </c>
      <c r="B181" s="133" t="s">
        <v>4136</v>
      </c>
      <c r="C181" s="291"/>
      <c r="D181" s="24"/>
      <c r="E181" s="24"/>
      <c r="F181" s="24"/>
      <c r="G181" s="24"/>
      <c r="H181" s="24"/>
      <c r="I181" s="24"/>
      <c r="J181" s="24"/>
      <c r="K181" s="24"/>
      <c r="L181" s="24"/>
      <c r="M181" s="24"/>
      <c r="N181" s="24"/>
      <c r="O181" s="24"/>
      <c r="P181" s="24"/>
    </row>
    <row r="182" spans="1:25" ht="42" x14ac:dyDescent="0.35">
      <c r="A182" s="327">
        <v>11.12</v>
      </c>
      <c r="B182" s="133" t="s">
        <v>4137</v>
      </c>
      <c r="C182" s="291"/>
      <c r="D182" s="24"/>
      <c r="E182" s="24"/>
      <c r="F182" s="24"/>
      <c r="G182" s="24"/>
      <c r="H182" s="24"/>
      <c r="I182" s="24"/>
      <c r="J182" s="24"/>
      <c r="K182" s="24"/>
      <c r="L182" s="24"/>
      <c r="M182" s="24"/>
      <c r="N182" s="24"/>
      <c r="O182" s="24"/>
      <c r="P182" s="24"/>
    </row>
    <row r="183" spans="1:25" ht="42" x14ac:dyDescent="0.35">
      <c r="A183" s="327">
        <v>11.13</v>
      </c>
      <c r="B183" s="133" t="s">
        <v>4138</v>
      </c>
      <c r="C183" s="291"/>
      <c r="D183" s="24"/>
      <c r="E183" s="24"/>
      <c r="F183" s="24"/>
      <c r="G183" s="24"/>
      <c r="H183" s="24"/>
      <c r="I183" s="24"/>
      <c r="J183" s="24"/>
      <c r="K183" s="24"/>
      <c r="L183" s="24"/>
      <c r="M183" s="24"/>
      <c r="N183" s="24"/>
      <c r="O183" s="24"/>
      <c r="P183" s="24"/>
    </row>
    <row r="184" spans="1:25" ht="56" x14ac:dyDescent="0.35">
      <c r="A184" s="327">
        <v>11.14</v>
      </c>
      <c r="B184" s="133" t="s">
        <v>4112</v>
      </c>
      <c r="C184" s="291"/>
      <c r="D184" s="24"/>
      <c r="E184" s="24"/>
      <c r="F184" s="24"/>
      <c r="G184" s="24"/>
      <c r="H184" s="24"/>
      <c r="I184" s="24"/>
      <c r="J184" s="24"/>
      <c r="K184" s="24"/>
      <c r="L184" s="24"/>
      <c r="M184" s="24"/>
      <c r="N184" s="24"/>
      <c r="O184" s="24"/>
      <c r="P184" s="24"/>
    </row>
    <row r="185" spans="1:25" ht="56" x14ac:dyDescent="0.35">
      <c r="A185" s="327">
        <v>11.15</v>
      </c>
      <c r="B185" s="133" t="s">
        <v>4139</v>
      </c>
      <c r="C185" s="291"/>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ht="28" x14ac:dyDescent="0.35">
      <c r="A186" s="327">
        <v>11.16</v>
      </c>
      <c r="B186" s="133" t="s">
        <v>4140</v>
      </c>
      <c r="C186" s="291"/>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ht="28" x14ac:dyDescent="0.35">
      <c r="A187" s="327">
        <v>11.17</v>
      </c>
      <c r="B187" s="133" t="s">
        <v>4141</v>
      </c>
      <c r="C187" s="291"/>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ht="28" x14ac:dyDescent="0.35">
      <c r="A188" s="327">
        <v>11.18</v>
      </c>
      <c r="B188" s="133" t="s">
        <v>4142</v>
      </c>
      <c r="C188" s="291"/>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ht="56" x14ac:dyDescent="0.35">
      <c r="A189" s="327">
        <v>11.19</v>
      </c>
      <c r="B189" s="104" t="s">
        <v>4143</v>
      </c>
      <c r="C189" s="291"/>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ht="28" x14ac:dyDescent="0.35">
      <c r="A190" s="327">
        <v>11.2</v>
      </c>
      <c r="B190" s="104" t="s">
        <v>4144</v>
      </c>
      <c r="C190" s="291"/>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ht="42" x14ac:dyDescent="0.35">
      <c r="A191" s="327">
        <v>11.21</v>
      </c>
      <c r="B191" s="104" t="s">
        <v>4145</v>
      </c>
      <c r="C191" s="291"/>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35">
      <c r="A192" s="327">
        <v>11.22</v>
      </c>
      <c r="B192" s="104" t="s">
        <v>4146</v>
      </c>
      <c r="C192" s="291"/>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12" ht="42" x14ac:dyDescent="0.35">
      <c r="A193" s="327">
        <v>11.23</v>
      </c>
      <c r="B193" s="103" t="s">
        <v>4116</v>
      </c>
      <c r="C193" s="291"/>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12" ht="56" x14ac:dyDescent="0.35">
      <c r="A194" s="327">
        <v>11.24</v>
      </c>
      <c r="B194" s="103" t="s">
        <v>4147</v>
      </c>
      <c r="C194" s="291"/>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12" ht="28" x14ac:dyDescent="0.35">
      <c r="A195" s="327">
        <v>11.25</v>
      </c>
      <c r="B195" s="133" t="s">
        <v>4148</v>
      </c>
      <c r="C195" s="291"/>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12" ht="28" x14ac:dyDescent="0.35">
      <c r="A196" s="327">
        <v>11.26</v>
      </c>
      <c r="B196" s="133" t="s">
        <v>4149</v>
      </c>
      <c r="C196" s="291"/>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12" ht="28" x14ac:dyDescent="0.35">
      <c r="A197" s="327">
        <v>11.27</v>
      </c>
      <c r="B197" s="103" t="s">
        <v>4122</v>
      </c>
      <c r="C197" s="291"/>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12" x14ac:dyDescent="0.35">
      <c r="A198" s="327">
        <v>11.28</v>
      </c>
      <c r="B198" s="133" t="s">
        <v>4150</v>
      </c>
      <c r="C198" s="291"/>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12" x14ac:dyDescent="0.35">
      <c r="A199" s="327">
        <v>11.29</v>
      </c>
      <c r="B199" s="133" t="s">
        <v>4125</v>
      </c>
      <c r="C199" s="291"/>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12" ht="28" x14ac:dyDescent="0.35">
      <c r="A200" s="327">
        <v>11.3</v>
      </c>
      <c r="B200" s="133" t="s">
        <v>4126</v>
      </c>
      <c r="C200" s="291"/>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12" x14ac:dyDescent="0.35">
      <c r="A201" s="327">
        <v>11.31</v>
      </c>
      <c r="B201" s="133" t="s">
        <v>4151</v>
      </c>
      <c r="C201" s="291"/>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12" x14ac:dyDescent="0.35">
      <c r="A202" s="327">
        <v>11.32</v>
      </c>
      <c r="B202" s="133" t="s">
        <v>4152</v>
      </c>
      <c r="C202" s="291"/>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12" ht="42" x14ac:dyDescent="0.35">
      <c r="A203" s="327">
        <v>11.33</v>
      </c>
      <c r="B203" s="133" t="s">
        <v>4153</v>
      </c>
      <c r="C203" s="291"/>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12" x14ac:dyDescent="0.35">
      <c r="A204" s="642"/>
      <c r="B204" s="1304"/>
      <c r="C204" s="1060"/>
      <c r="D204" s="1060"/>
      <c r="E204" s="1060"/>
      <c r="F204" s="1060"/>
      <c r="G204" s="1060"/>
      <c r="H204" s="1318"/>
      <c r="I204" s="24"/>
      <c r="J204" s="24"/>
      <c r="K204" s="24"/>
    </row>
    <row r="205" spans="1:212" s="322" customFormat="1" ht="23" x14ac:dyDescent="0.35">
      <c r="A205" s="784" t="s">
        <v>2</v>
      </c>
      <c r="B205" s="1317" t="s">
        <v>4154</v>
      </c>
      <c r="C205" s="1317"/>
      <c r="D205" s="1317"/>
      <c r="E205" s="1317"/>
      <c r="F205" s="1317"/>
      <c r="G205" s="24"/>
      <c r="H205" s="24"/>
      <c r="I205" s="24"/>
      <c r="J205" s="24"/>
      <c r="K205" s="24"/>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c r="CK205" s="52"/>
      <c r="CL205" s="52"/>
      <c r="CM205" s="52"/>
      <c r="CN205" s="52"/>
      <c r="CO205" s="52"/>
      <c r="CP205" s="52"/>
      <c r="CQ205" s="52"/>
      <c r="CR205" s="52"/>
      <c r="CS205" s="52"/>
      <c r="CT205" s="52"/>
      <c r="CU205" s="52"/>
      <c r="CV205" s="52"/>
      <c r="CW205" s="52"/>
      <c r="CX205" s="52"/>
      <c r="CY205" s="52"/>
      <c r="CZ205" s="52"/>
      <c r="DA205" s="52"/>
      <c r="DB205" s="52"/>
      <c r="DC205" s="52"/>
      <c r="DD205" s="52"/>
      <c r="DE205" s="52"/>
      <c r="DF205" s="52"/>
      <c r="DG205" s="52"/>
      <c r="DH205" s="52"/>
      <c r="DI205" s="52"/>
      <c r="DJ205" s="52"/>
      <c r="DK205" s="52"/>
      <c r="DL205" s="52"/>
      <c r="DM205" s="52"/>
      <c r="DN205" s="52"/>
      <c r="DO205" s="52"/>
      <c r="DP205" s="52"/>
      <c r="DQ205" s="52"/>
      <c r="DR205" s="52"/>
      <c r="DS205" s="52"/>
      <c r="DT205" s="52"/>
      <c r="DU205" s="52"/>
      <c r="DV205" s="52"/>
      <c r="DW205" s="52"/>
      <c r="DX205" s="52"/>
      <c r="DY205" s="52"/>
      <c r="DZ205" s="52"/>
      <c r="EA205" s="52"/>
      <c r="EB205" s="52"/>
      <c r="EC205" s="52"/>
      <c r="ED205" s="52"/>
      <c r="EE205" s="52"/>
      <c r="EF205" s="52"/>
      <c r="EG205" s="52"/>
      <c r="EH205" s="52"/>
      <c r="EI205" s="52"/>
      <c r="EJ205" s="52"/>
      <c r="EK205" s="52"/>
      <c r="EL205" s="52"/>
      <c r="EM205" s="52"/>
      <c r="EN205" s="52"/>
      <c r="EO205" s="52"/>
      <c r="EP205" s="52"/>
      <c r="EQ205" s="52"/>
      <c r="ER205" s="52"/>
      <c r="ES205" s="52"/>
      <c r="ET205" s="52"/>
      <c r="EU205" s="52"/>
      <c r="EV205" s="52"/>
      <c r="EW205" s="52"/>
      <c r="EX205" s="52"/>
      <c r="EY205" s="52"/>
      <c r="EZ205" s="52"/>
      <c r="FA205" s="52"/>
      <c r="FB205" s="52"/>
      <c r="FC205" s="52"/>
      <c r="FD205" s="52"/>
      <c r="FE205" s="52"/>
      <c r="FF205" s="52"/>
      <c r="FG205" s="52"/>
      <c r="FH205" s="52"/>
      <c r="FI205" s="52"/>
      <c r="FJ205" s="52"/>
      <c r="FK205" s="52"/>
      <c r="FL205" s="52"/>
      <c r="FM205" s="52"/>
      <c r="FN205" s="52"/>
      <c r="FO205" s="52"/>
      <c r="FP205" s="52"/>
      <c r="FQ205" s="52"/>
      <c r="FR205" s="52"/>
      <c r="FS205" s="52"/>
      <c r="FT205" s="52"/>
      <c r="FU205" s="52"/>
      <c r="FV205" s="52"/>
      <c r="FW205" s="52"/>
      <c r="FX205" s="52"/>
      <c r="FY205" s="52"/>
      <c r="FZ205" s="52"/>
      <c r="GA205" s="52"/>
      <c r="GB205" s="52"/>
      <c r="GC205" s="52"/>
      <c r="GD205" s="52"/>
      <c r="GE205" s="52"/>
      <c r="GF205" s="52"/>
      <c r="GG205" s="52"/>
      <c r="GH205" s="52"/>
      <c r="GI205" s="52"/>
      <c r="GJ205" s="52"/>
      <c r="GK205" s="52"/>
      <c r="GL205" s="52"/>
      <c r="GM205" s="52"/>
      <c r="GN205" s="52"/>
      <c r="GO205" s="52"/>
      <c r="GP205" s="52"/>
      <c r="GQ205" s="52"/>
      <c r="GR205" s="52"/>
      <c r="GS205" s="52"/>
      <c r="GT205" s="52"/>
      <c r="GU205" s="52"/>
      <c r="GV205" s="52"/>
      <c r="GW205" s="52"/>
      <c r="GX205" s="52"/>
      <c r="GY205" s="52"/>
      <c r="GZ205" s="52"/>
      <c r="HA205" s="52"/>
      <c r="HB205" s="52"/>
      <c r="HC205" s="52"/>
      <c r="HD205" s="52"/>
    </row>
    <row r="206" spans="1:212" x14ac:dyDescent="0.35">
      <c r="A206" s="436">
        <v>1</v>
      </c>
      <c r="B206" s="1078" t="s">
        <v>3896</v>
      </c>
      <c r="C206" s="1078"/>
      <c r="D206" s="1078"/>
      <c r="E206" s="1078"/>
      <c r="F206" s="1078"/>
      <c r="G206" s="24"/>
      <c r="H206" s="24"/>
      <c r="I206" s="24"/>
      <c r="J206" s="24"/>
      <c r="K206" s="24"/>
    </row>
    <row r="207" spans="1:212" x14ac:dyDescent="0.35">
      <c r="A207" s="436">
        <v>2</v>
      </c>
      <c r="B207" s="1078" t="s">
        <v>4155</v>
      </c>
      <c r="C207" s="1078"/>
      <c r="D207" s="1078"/>
      <c r="E207" s="1078"/>
      <c r="F207" s="1078"/>
      <c r="G207" s="24"/>
      <c r="H207" s="24"/>
      <c r="I207" s="24"/>
      <c r="J207" s="24"/>
      <c r="K207" s="24"/>
    </row>
    <row r="208" spans="1:212" ht="15" customHeight="1" x14ac:dyDescent="0.35">
      <c r="A208" s="436">
        <v>3</v>
      </c>
      <c r="B208" s="1051" t="s">
        <v>3898</v>
      </c>
      <c r="C208" s="1051"/>
      <c r="D208" s="1051"/>
      <c r="E208" s="1051"/>
      <c r="F208" s="1051"/>
      <c r="G208" s="24"/>
      <c r="H208" s="24"/>
      <c r="I208" s="24"/>
      <c r="J208" s="24"/>
      <c r="K208" s="24"/>
    </row>
    <row r="209" spans="1:11" ht="15" customHeight="1" x14ac:dyDescent="0.35">
      <c r="A209" s="36">
        <v>4</v>
      </c>
      <c r="B209" s="37" t="s">
        <v>281</v>
      </c>
      <c r="C209" s="36" t="s">
        <v>706</v>
      </c>
      <c r="D209" s="37" t="s">
        <v>801</v>
      </c>
      <c r="E209" s="36" t="s">
        <v>2602</v>
      </c>
      <c r="F209" s="37" t="s">
        <v>2923</v>
      </c>
      <c r="G209" s="24"/>
      <c r="H209" s="24"/>
      <c r="I209" s="24"/>
      <c r="J209" s="24"/>
      <c r="K209" s="24"/>
    </row>
    <row r="210" spans="1:11" ht="15" customHeight="1" x14ac:dyDescent="0.35">
      <c r="A210" s="436" t="s">
        <v>285</v>
      </c>
      <c r="B210" s="42" t="s">
        <v>286</v>
      </c>
      <c r="C210" s="293" t="s">
        <v>706</v>
      </c>
      <c r="D210" s="43" t="s">
        <v>3902</v>
      </c>
      <c r="E210" s="43" t="s">
        <v>3902</v>
      </c>
      <c r="F210" s="43" t="s">
        <v>3902</v>
      </c>
      <c r="G210" s="24"/>
      <c r="H210" s="24"/>
      <c r="I210" s="24"/>
      <c r="J210" s="24"/>
      <c r="K210" s="24"/>
    </row>
    <row r="211" spans="1:11" x14ac:dyDescent="0.35">
      <c r="A211" s="436" t="s">
        <v>290</v>
      </c>
      <c r="B211" s="42" t="s">
        <v>291</v>
      </c>
      <c r="C211" s="293" t="s">
        <v>275</v>
      </c>
      <c r="D211" s="43" t="s">
        <v>3903</v>
      </c>
      <c r="E211" s="43" t="s">
        <v>3904</v>
      </c>
      <c r="F211" s="43" t="s">
        <v>3905</v>
      </c>
      <c r="G211" s="24"/>
      <c r="H211" s="24"/>
      <c r="I211" s="24"/>
      <c r="J211" s="24"/>
      <c r="K211" s="24"/>
    </row>
    <row r="212" spans="1:11" x14ac:dyDescent="0.35">
      <c r="A212" s="436" t="s">
        <v>295</v>
      </c>
      <c r="B212" s="42" t="s">
        <v>296</v>
      </c>
      <c r="C212" s="184" t="s">
        <v>502</v>
      </c>
      <c r="D212" s="42" t="s">
        <v>814</v>
      </c>
      <c r="E212" s="42" t="s">
        <v>814</v>
      </c>
      <c r="F212" s="42" t="s">
        <v>814</v>
      </c>
      <c r="G212" s="24"/>
      <c r="H212" s="24"/>
      <c r="I212" s="24"/>
      <c r="J212" s="24"/>
      <c r="K212" s="24"/>
    </row>
    <row r="213" spans="1:11" ht="28" x14ac:dyDescent="0.35">
      <c r="A213" s="436" t="s">
        <v>299</v>
      </c>
      <c r="B213" s="42" t="s">
        <v>3841</v>
      </c>
      <c r="C213" s="293" t="s">
        <v>3906</v>
      </c>
      <c r="D213" s="43" t="s">
        <v>3907</v>
      </c>
      <c r="E213" s="43" t="s">
        <v>3908</v>
      </c>
      <c r="F213" s="43" t="s">
        <v>3909</v>
      </c>
      <c r="G213" s="24"/>
      <c r="H213" s="24"/>
      <c r="I213" s="24"/>
      <c r="J213" s="24"/>
      <c r="K213" s="24"/>
    </row>
    <row r="214" spans="1:11" x14ac:dyDescent="0.35">
      <c r="A214" s="436" t="s">
        <v>304</v>
      </c>
      <c r="B214" s="133" t="s">
        <v>3847</v>
      </c>
      <c r="C214" s="293" t="s">
        <v>3910</v>
      </c>
      <c r="D214" s="43" t="s">
        <v>3907</v>
      </c>
      <c r="E214" s="43" t="s">
        <v>3908</v>
      </c>
      <c r="F214" s="43" t="s">
        <v>3909</v>
      </c>
      <c r="G214" s="24"/>
      <c r="H214" s="24"/>
      <c r="I214" s="24"/>
      <c r="J214" s="24"/>
      <c r="K214" s="24"/>
    </row>
    <row r="215" spans="1:11" ht="28" x14ac:dyDescent="0.35">
      <c r="A215" s="436" t="s">
        <v>383</v>
      </c>
      <c r="B215" s="42" t="s">
        <v>3849</v>
      </c>
      <c r="C215" s="293" t="s">
        <v>3911</v>
      </c>
      <c r="D215" s="43" t="s">
        <v>3912</v>
      </c>
      <c r="E215" s="43" t="s">
        <v>3912</v>
      </c>
      <c r="F215" s="43" t="s">
        <v>3912</v>
      </c>
      <c r="G215" s="24"/>
      <c r="H215" s="24"/>
      <c r="I215" s="24"/>
      <c r="J215" s="24"/>
      <c r="K215" s="24"/>
    </row>
    <row r="216" spans="1:11" x14ac:dyDescent="0.35">
      <c r="A216" s="436" t="s">
        <v>384</v>
      </c>
      <c r="B216" s="133" t="s">
        <v>3913</v>
      </c>
      <c r="C216" s="293" t="s">
        <v>3914</v>
      </c>
      <c r="D216" s="43" t="s">
        <v>3915</v>
      </c>
      <c r="E216" s="43" t="s">
        <v>3915</v>
      </c>
      <c r="F216" s="43" t="s">
        <v>3915</v>
      </c>
      <c r="G216" s="24"/>
      <c r="H216" s="24"/>
      <c r="I216" s="24"/>
      <c r="J216" s="24"/>
      <c r="K216" s="24"/>
    </row>
    <row r="217" spans="1:11" ht="28" x14ac:dyDescent="0.35">
      <c r="A217" s="436" t="s">
        <v>386</v>
      </c>
      <c r="B217" s="133" t="s">
        <v>1779</v>
      </c>
      <c r="C217" s="293" t="s">
        <v>3916</v>
      </c>
      <c r="D217" s="43" t="s">
        <v>3917</v>
      </c>
      <c r="E217" s="43" t="s">
        <v>3917</v>
      </c>
      <c r="F217" s="43" t="s">
        <v>3917</v>
      </c>
      <c r="G217" s="24"/>
      <c r="H217" s="24"/>
      <c r="I217" s="24"/>
      <c r="J217" s="24"/>
      <c r="K217" s="24"/>
    </row>
    <row r="218" spans="1:11" x14ac:dyDescent="0.35">
      <c r="A218" s="436" t="s">
        <v>3052</v>
      </c>
      <c r="B218" s="42" t="s">
        <v>300</v>
      </c>
      <c r="C218" s="184" t="s">
        <v>4156</v>
      </c>
      <c r="D218" s="486" t="s">
        <v>4157</v>
      </c>
      <c r="E218" s="486" t="s">
        <v>4157</v>
      </c>
      <c r="F218" s="486" t="s">
        <v>4157</v>
      </c>
      <c r="G218" s="24"/>
      <c r="H218" s="24"/>
      <c r="I218" s="24"/>
      <c r="J218" s="24"/>
      <c r="K218" s="24"/>
    </row>
    <row r="219" spans="1:11" ht="18" customHeight="1" x14ac:dyDescent="0.35">
      <c r="A219" s="30">
        <v>5</v>
      </c>
      <c r="B219" s="1074" t="s">
        <v>824</v>
      </c>
      <c r="C219" s="1074"/>
      <c r="D219" s="1074"/>
      <c r="E219" s="1074"/>
      <c r="F219" s="1074"/>
      <c r="G219" s="24"/>
      <c r="H219" s="24"/>
      <c r="I219" s="24"/>
      <c r="J219" s="24"/>
      <c r="K219" s="24"/>
    </row>
    <row r="220" spans="1:11" ht="28" x14ac:dyDescent="0.35">
      <c r="A220" s="945" t="s">
        <v>4158</v>
      </c>
      <c r="B220" s="149" t="s">
        <v>4159</v>
      </c>
      <c r="C220" s="171">
        <v>253430.54</v>
      </c>
      <c r="D220" s="171">
        <v>231769.31</v>
      </c>
      <c r="E220" s="171">
        <v>304278.36</v>
      </c>
      <c r="F220" s="171">
        <v>325925.26</v>
      </c>
      <c r="G220" s="24"/>
      <c r="H220" s="24"/>
      <c r="I220" s="24"/>
      <c r="J220" s="24"/>
      <c r="K220" s="24"/>
    </row>
    <row r="221" spans="1:11" ht="28" x14ac:dyDescent="0.35">
      <c r="A221" s="945" t="s">
        <v>4160</v>
      </c>
      <c r="B221" s="149" t="s">
        <v>4161</v>
      </c>
      <c r="C221" s="171">
        <v>284807.65999999997</v>
      </c>
      <c r="D221" s="171">
        <v>327139.84000000003</v>
      </c>
      <c r="E221" s="171">
        <v>327139.84000000003</v>
      </c>
      <c r="F221" s="171">
        <v>327139.84000000003</v>
      </c>
      <c r="G221" s="24"/>
      <c r="H221" s="24"/>
      <c r="I221" s="24"/>
      <c r="J221" s="24"/>
      <c r="K221" s="24"/>
    </row>
    <row r="222" spans="1:11" ht="28" x14ac:dyDescent="0.35">
      <c r="A222" s="945" t="s">
        <v>4162</v>
      </c>
      <c r="B222" s="149" t="s">
        <v>4163</v>
      </c>
      <c r="C222" s="171">
        <v>126012.12</v>
      </c>
      <c r="D222" s="171">
        <v>278799.15999999997</v>
      </c>
      <c r="E222" s="171">
        <v>278799.15999999997</v>
      </c>
      <c r="F222" s="171">
        <v>278799.15999999997</v>
      </c>
      <c r="G222" s="24"/>
      <c r="H222" s="24"/>
      <c r="I222" s="24"/>
      <c r="J222" s="24"/>
      <c r="K222" s="24"/>
    </row>
    <row r="223" spans="1:11" ht="28" x14ac:dyDescent="0.35">
      <c r="A223" s="945" t="s">
        <v>4164</v>
      </c>
      <c r="B223" s="149" t="s">
        <v>4165</v>
      </c>
      <c r="C223" s="171">
        <v>128033.45</v>
      </c>
      <c r="D223" s="171">
        <v>262104.64</v>
      </c>
      <c r="E223" s="171">
        <v>262104.64</v>
      </c>
      <c r="F223" s="171">
        <v>262104.64</v>
      </c>
      <c r="G223" s="24"/>
      <c r="H223" s="24"/>
      <c r="I223" s="24"/>
      <c r="J223" s="24"/>
      <c r="K223" s="24"/>
    </row>
    <row r="224" spans="1:11" ht="28" x14ac:dyDescent="0.35">
      <c r="A224" s="945" t="s">
        <v>4166</v>
      </c>
      <c r="B224" s="149" t="s">
        <v>4167</v>
      </c>
      <c r="C224" s="171">
        <v>152323.60999999999</v>
      </c>
      <c r="D224" s="171">
        <v>328825.09000000003</v>
      </c>
      <c r="E224" s="171">
        <v>328825.09000000003</v>
      </c>
      <c r="F224" s="171">
        <v>328825.09000000003</v>
      </c>
      <c r="G224" s="24"/>
      <c r="H224" s="24"/>
      <c r="I224" s="24"/>
      <c r="J224" s="24"/>
      <c r="K224" s="24"/>
    </row>
    <row r="225" spans="1:212" ht="28" x14ac:dyDescent="0.35">
      <c r="A225" s="945" t="s">
        <v>4168</v>
      </c>
      <c r="B225" s="149" t="s">
        <v>4169</v>
      </c>
      <c r="C225" s="171">
        <v>220538.83</v>
      </c>
      <c r="D225" s="171">
        <v>255287.47</v>
      </c>
      <c r="E225" s="171">
        <v>313443.62</v>
      </c>
      <c r="F225" s="171">
        <v>407888.97</v>
      </c>
      <c r="G225" s="24"/>
      <c r="H225" s="24"/>
      <c r="I225" s="24"/>
      <c r="J225" s="24"/>
      <c r="K225" s="24"/>
    </row>
    <row r="226" spans="1:212" ht="28" x14ac:dyDescent="0.35">
      <c r="A226" s="945" t="s">
        <v>4170</v>
      </c>
      <c r="B226" s="149" t="s">
        <v>4171</v>
      </c>
      <c r="C226" s="171">
        <v>293539.46000000002</v>
      </c>
      <c r="D226" s="171">
        <v>285197.55</v>
      </c>
      <c r="E226" s="171">
        <v>471900.35</v>
      </c>
      <c r="F226" s="171">
        <v>471900.35</v>
      </c>
      <c r="G226" s="24"/>
      <c r="H226" s="24"/>
      <c r="I226" s="24"/>
      <c r="J226" s="24"/>
      <c r="K226" s="24"/>
    </row>
    <row r="227" spans="1:212" x14ac:dyDescent="0.35">
      <c r="A227" s="946" t="s">
        <v>4172</v>
      </c>
      <c r="B227" s="651" t="s">
        <v>3919</v>
      </c>
      <c r="C227" s="171">
        <v>21556.17</v>
      </c>
      <c r="D227" s="181" t="s">
        <v>1025</v>
      </c>
      <c r="E227" s="181" t="s">
        <v>1025</v>
      </c>
      <c r="F227" s="181" t="s">
        <v>1025</v>
      </c>
      <c r="G227" s="24"/>
      <c r="H227" s="24"/>
      <c r="I227" s="24"/>
      <c r="J227" s="24"/>
      <c r="K227" s="24"/>
    </row>
    <row r="228" spans="1:212" x14ac:dyDescent="0.35">
      <c r="A228" s="946" t="s">
        <v>4173</v>
      </c>
      <c r="B228" s="651" t="s">
        <v>3921</v>
      </c>
      <c r="C228" s="171">
        <v>2873.78</v>
      </c>
      <c r="D228" s="171">
        <v>1308.07</v>
      </c>
      <c r="E228" s="171">
        <v>1308.07</v>
      </c>
      <c r="F228" s="171">
        <v>1308.07</v>
      </c>
      <c r="G228" s="24"/>
      <c r="H228" s="24"/>
      <c r="I228" s="24"/>
      <c r="J228" s="24"/>
      <c r="K228" s="24"/>
    </row>
    <row r="229" spans="1:212" x14ac:dyDescent="0.35">
      <c r="A229" s="946" t="s">
        <v>4173</v>
      </c>
      <c r="B229" s="651" t="s">
        <v>4284</v>
      </c>
      <c r="C229" s="171">
        <v>3178.57</v>
      </c>
      <c r="D229" s="181" t="s">
        <v>1025</v>
      </c>
      <c r="E229" s="181" t="s">
        <v>1025</v>
      </c>
      <c r="F229" s="181" t="s">
        <v>1025</v>
      </c>
      <c r="G229" s="24"/>
      <c r="H229" s="24"/>
      <c r="I229" s="24"/>
      <c r="J229" s="24"/>
      <c r="K229" s="24"/>
    </row>
    <row r="230" spans="1:212" x14ac:dyDescent="0.35">
      <c r="A230" s="986" t="s">
        <v>4174</v>
      </c>
      <c r="B230" s="651" t="s">
        <v>3923</v>
      </c>
      <c r="C230" s="171">
        <v>3412.31</v>
      </c>
      <c r="D230" s="171">
        <v>2087.56</v>
      </c>
      <c r="E230" s="171">
        <v>2087.56</v>
      </c>
      <c r="F230" s="171">
        <v>2087.56</v>
      </c>
      <c r="G230" s="24"/>
      <c r="H230" s="24"/>
      <c r="I230" s="24"/>
      <c r="J230" s="24"/>
      <c r="K230" s="24"/>
    </row>
    <row r="231" spans="1:212" x14ac:dyDescent="0.35">
      <c r="A231" s="946" t="s">
        <v>4175</v>
      </c>
      <c r="B231" s="651" t="s">
        <v>3925</v>
      </c>
      <c r="C231" s="171">
        <v>431.06</v>
      </c>
      <c r="D231" s="171">
        <v>2377.63</v>
      </c>
      <c r="E231" s="171">
        <v>2377.63</v>
      </c>
      <c r="F231" s="171">
        <v>2377.63</v>
      </c>
      <c r="G231" s="6"/>
      <c r="H231" s="6"/>
      <c r="I231" s="6"/>
      <c r="J231" s="6"/>
      <c r="K231" s="6"/>
      <c r="L231" s="985"/>
      <c r="M231" s="985"/>
      <c r="N231" s="985"/>
      <c r="O231" s="985"/>
      <c r="P231" s="985"/>
      <c r="Q231" s="985"/>
      <c r="R231" s="985"/>
      <c r="S231" s="985"/>
      <c r="T231" s="985"/>
      <c r="U231" s="985"/>
      <c r="V231" s="985"/>
      <c r="W231" s="985"/>
      <c r="X231" s="985"/>
      <c r="Y231" s="985"/>
      <c r="Z231" s="985"/>
      <c r="AA231" s="985"/>
      <c r="AB231" s="985"/>
      <c r="AC231" s="985"/>
      <c r="AD231" s="985"/>
      <c r="AE231" s="985"/>
      <c r="AF231" s="985"/>
      <c r="AG231" s="985"/>
      <c r="AH231" s="985"/>
      <c r="AI231" s="985"/>
      <c r="AJ231" s="985"/>
      <c r="AK231" s="985"/>
      <c r="AL231" s="985"/>
      <c r="AM231" s="985"/>
      <c r="AN231" s="985"/>
      <c r="AO231" s="985"/>
      <c r="AP231" s="985"/>
      <c r="AQ231" s="985"/>
      <c r="AR231" s="985"/>
      <c r="AS231" s="985"/>
      <c r="AT231" s="985"/>
      <c r="AU231" s="985"/>
      <c r="AV231" s="985"/>
      <c r="AW231" s="985"/>
      <c r="AX231" s="985"/>
      <c r="AY231" s="985"/>
      <c r="AZ231" s="985"/>
      <c r="BA231" s="985"/>
      <c r="BB231" s="985"/>
      <c r="BC231" s="985"/>
      <c r="BD231" s="985"/>
      <c r="BE231" s="985"/>
      <c r="BF231" s="985"/>
      <c r="BG231" s="985"/>
      <c r="BH231" s="985"/>
      <c r="BI231" s="985"/>
      <c r="BJ231" s="985"/>
      <c r="BK231" s="985"/>
      <c r="BL231" s="985"/>
      <c r="BM231" s="985"/>
      <c r="BN231" s="985"/>
      <c r="BO231" s="985"/>
      <c r="BP231" s="985"/>
      <c r="BQ231" s="985"/>
      <c r="BR231" s="985"/>
      <c r="BS231" s="985"/>
      <c r="BT231" s="985"/>
      <c r="BU231" s="985"/>
      <c r="BV231" s="985"/>
      <c r="BW231" s="985"/>
      <c r="BX231" s="985"/>
      <c r="BY231" s="985"/>
      <c r="BZ231" s="985"/>
      <c r="CA231" s="985"/>
      <c r="CB231" s="985"/>
      <c r="CC231" s="985"/>
      <c r="CD231" s="985"/>
      <c r="CE231" s="985"/>
      <c r="CF231" s="985"/>
      <c r="CG231" s="985"/>
      <c r="CH231" s="985"/>
      <c r="CI231" s="985"/>
      <c r="CJ231" s="985"/>
      <c r="CK231" s="985"/>
      <c r="CL231" s="985"/>
      <c r="CM231" s="985"/>
      <c r="CN231" s="985"/>
      <c r="CO231" s="985"/>
      <c r="CP231" s="985"/>
      <c r="CQ231" s="985"/>
      <c r="CR231" s="985"/>
      <c r="CS231" s="985"/>
      <c r="CT231" s="985"/>
      <c r="CU231" s="985"/>
      <c r="CV231" s="985"/>
      <c r="CW231" s="985"/>
      <c r="CX231" s="985"/>
      <c r="CY231" s="985"/>
      <c r="CZ231" s="985"/>
      <c r="DA231" s="985"/>
      <c r="DB231" s="985"/>
      <c r="DC231" s="985"/>
      <c r="DD231" s="985"/>
      <c r="DE231" s="985"/>
      <c r="DF231" s="985"/>
      <c r="DG231" s="985"/>
      <c r="DH231" s="985"/>
      <c r="DI231" s="985"/>
      <c r="DJ231" s="985"/>
      <c r="DK231" s="985"/>
      <c r="DL231" s="985"/>
      <c r="DM231" s="985"/>
      <c r="DN231" s="985"/>
      <c r="DO231" s="985"/>
      <c r="DP231" s="985"/>
      <c r="DQ231" s="985"/>
      <c r="DR231" s="985"/>
      <c r="DS231" s="985"/>
      <c r="DT231" s="985"/>
      <c r="DU231" s="985"/>
      <c r="DV231" s="985"/>
      <c r="DW231" s="985"/>
      <c r="DX231" s="985"/>
      <c r="DY231" s="985"/>
      <c r="DZ231" s="985"/>
      <c r="EA231" s="985"/>
      <c r="EB231" s="985"/>
      <c r="EC231" s="985"/>
      <c r="ED231" s="985"/>
      <c r="EE231" s="985"/>
      <c r="EF231" s="985"/>
      <c r="EG231" s="985"/>
      <c r="EH231" s="985"/>
      <c r="EI231" s="985"/>
      <c r="EJ231" s="985"/>
      <c r="EK231" s="985"/>
      <c r="EL231" s="985"/>
      <c r="EM231" s="985"/>
      <c r="EN231" s="985"/>
      <c r="EO231" s="985"/>
      <c r="EP231" s="985"/>
      <c r="EQ231" s="985"/>
      <c r="ER231" s="985"/>
      <c r="ES231" s="985"/>
      <c r="ET231" s="985"/>
      <c r="EU231" s="985"/>
      <c r="EV231" s="985"/>
      <c r="EW231" s="985"/>
      <c r="EX231" s="985"/>
      <c r="EY231" s="985"/>
      <c r="EZ231" s="985"/>
      <c r="FA231" s="985"/>
      <c r="FB231" s="985"/>
      <c r="FC231" s="985"/>
      <c r="FD231" s="985"/>
      <c r="FE231" s="985"/>
      <c r="FF231" s="985"/>
      <c r="FG231" s="985"/>
      <c r="FH231" s="985"/>
      <c r="FI231" s="985"/>
      <c r="FJ231" s="985"/>
      <c r="FK231" s="985"/>
      <c r="FL231" s="985"/>
      <c r="FM231" s="985"/>
      <c r="FN231" s="985"/>
      <c r="FO231" s="985"/>
      <c r="FP231" s="985"/>
      <c r="FQ231" s="985"/>
      <c r="FR231" s="985"/>
      <c r="FS231" s="985"/>
      <c r="FT231" s="985"/>
      <c r="FU231" s="985"/>
      <c r="FV231" s="985"/>
      <c r="FW231" s="985"/>
      <c r="FX231" s="985"/>
      <c r="FY231" s="985"/>
      <c r="FZ231" s="985"/>
      <c r="GA231" s="985"/>
      <c r="GB231" s="985"/>
      <c r="GC231" s="985"/>
      <c r="GD231" s="985"/>
      <c r="GE231" s="985"/>
      <c r="GF231" s="985"/>
      <c r="GG231" s="985"/>
      <c r="GH231" s="985"/>
      <c r="GI231" s="985"/>
      <c r="GJ231" s="985"/>
      <c r="GK231" s="985"/>
      <c r="GL231" s="985"/>
      <c r="GM231" s="985"/>
      <c r="GN231" s="985"/>
      <c r="GO231" s="985"/>
      <c r="GP231" s="985"/>
      <c r="GQ231" s="985"/>
      <c r="GR231" s="985"/>
      <c r="GS231" s="985"/>
      <c r="GT231" s="985"/>
      <c r="GU231" s="985"/>
      <c r="GV231" s="985"/>
      <c r="GW231" s="985"/>
      <c r="GX231" s="985"/>
      <c r="GY231" s="985"/>
      <c r="GZ231" s="985"/>
      <c r="HA231" s="985"/>
      <c r="HB231" s="985"/>
      <c r="HC231" s="985"/>
      <c r="HD231" s="985"/>
    </row>
    <row r="232" spans="1:212" x14ac:dyDescent="0.35">
      <c r="A232" s="946" t="s">
        <v>4176</v>
      </c>
      <c r="B232" s="651" t="s">
        <v>4177</v>
      </c>
      <c r="C232" s="171">
        <v>8601.86</v>
      </c>
      <c r="D232" s="171">
        <v>23363.32</v>
      </c>
      <c r="E232" s="171">
        <v>23363.32</v>
      </c>
      <c r="F232" s="171">
        <v>23363.32</v>
      </c>
      <c r="G232" s="24"/>
      <c r="H232" s="24"/>
      <c r="I232" s="24"/>
      <c r="J232" s="24"/>
      <c r="K232" s="24"/>
    </row>
    <row r="233" spans="1:212" x14ac:dyDescent="0.35">
      <c r="A233" s="946" t="s">
        <v>4178</v>
      </c>
      <c r="B233" s="651" t="s">
        <v>4179</v>
      </c>
      <c r="C233" s="171">
        <v>52063.3</v>
      </c>
      <c r="D233" s="171">
        <v>62009.59</v>
      </c>
      <c r="E233" s="171">
        <v>62009.59</v>
      </c>
      <c r="F233" s="171">
        <v>62009.59</v>
      </c>
      <c r="G233" s="24"/>
      <c r="H233" s="24"/>
      <c r="I233" s="24"/>
      <c r="J233" s="24"/>
      <c r="K233" s="24"/>
    </row>
    <row r="234" spans="1:212" x14ac:dyDescent="0.35">
      <c r="A234" s="946" t="s">
        <v>4180</v>
      </c>
      <c r="B234" s="651" t="s">
        <v>3931</v>
      </c>
      <c r="C234" s="171">
        <v>2602.65</v>
      </c>
      <c r="D234" s="181" t="s">
        <v>4181</v>
      </c>
      <c r="E234" s="181" t="s">
        <v>4181</v>
      </c>
      <c r="F234" s="181" t="s">
        <v>4181</v>
      </c>
      <c r="G234" s="24"/>
      <c r="H234" s="24"/>
      <c r="I234" s="24"/>
      <c r="J234" s="24"/>
      <c r="K234" s="24"/>
    </row>
    <row r="235" spans="1:212" x14ac:dyDescent="0.35">
      <c r="A235" s="946" t="s">
        <v>4182</v>
      </c>
      <c r="B235" s="133" t="s">
        <v>3933</v>
      </c>
      <c r="C235" s="171">
        <v>1560.24</v>
      </c>
      <c r="D235" s="171">
        <v>3518.07</v>
      </c>
      <c r="E235" s="171">
        <v>3518.04</v>
      </c>
      <c r="F235" s="171">
        <v>3518.07</v>
      </c>
      <c r="G235" s="24"/>
      <c r="H235" s="24"/>
      <c r="I235" s="24"/>
      <c r="J235" s="24"/>
      <c r="K235" s="24"/>
    </row>
    <row r="236" spans="1:212" x14ac:dyDescent="0.35">
      <c r="A236" s="946" t="s">
        <v>4183</v>
      </c>
      <c r="B236" s="133" t="s">
        <v>4184</v>
      </c>
      <c r="C236" s="171">
        <v>1410.76</v>
      </c>
      <c r="D236" s="171">
        <v>722.45</v>
      </c>
      <c r="E236" s="171">
        <v>722.45</v>
      </c>
      <c r="F236" s="171">
        <v>722.45</v>
      </c>
      <c r="G236" s="24"/>
      <c r="H236" s="24"/>
      <c r="I236" s="24"/>
      <c r="J236" s="24"/>
      <c r="K236" s="24"/>
    </row>
    <row r="237" spans="1:212" x14ac:dyDescent="0.35">
      <c r="A237" s="946" t="s">
        <v>4185</v>
      </c>
      <c r="B237" s="133" t="s">
        <v>4186</v>
      </c>
      <c r="C237" s="171">
        <v>1410.76</v>
      </c>
      <c r="D237" s="181" t="s">
        <v>4187</v>
      </c>
      <c r="E237" s="181" t="s">
        <v>4187</v>
      </c>
      <c r="F237" s="181" t="s">
        <v>4187</v>
      </c>
      <c r="G237" s="24"/>
      <c r="H237" s="24"/>
      <c r="I237" s="24"/>
      <c r="J237" s="24"/>
      <c r="K237" s="24"/>
    </row>
    <row r="238" spans="1:212" x14ac:dyDescent="0.35">
      <c r="A238" s="946" t="s">
        <v>4188</v>
      </c>
      <c r="B238" s="133" t="s">
        <v>4189</v>
      </c>
      <c r="C238" s="58">
        <v>1037.47</v>
      </c>
      <c r="D238" s="171">
        <v>1117.21</v>
      </c>
      <c r="E238" s="171">
        <v>1117.21</v>
      </c>
      <c r="F238" s="171">
        <v>1117.21</v>
      </c>
      <c r="G238" s="24"/>
      <c r="H238" s="24"/>
      <c r="I238" s="24"/>
      <c r="J238" s="24"/>
      <c r="K238" s="24"/>
    </row>
    <row r="239" spans="1:212" s="287" customFormat="1" x14ac:dyDescent="0.35">
      <c r="B239" s="337"/>
      <c r="C239" s="337"/>
      <c r="D239" s="337"/>
      <c r="E239" s="337"/>
      <c r="F239" s="337"/>
      <c r="G239" s="337"/>
      <c r="H239" s="337"/>
      <c r="I239" s="337"/>
      <c r="J239" s="337"/>
      <c r="K239" s="337"/>
      <c r="L239" s="337"/>
      <c r="M239" s="337"/>
      <c r="N239" s="337"/>
      <c r="O239" s="337"/>
      <c r="P239" s="337"/>
      <c r="Q239" s="337"/>
      <c r="R239" s="337"/>
      <c r="S239" s="337"/>
      <c r="T239" s="337"/>
      <c r="U239" s="337"/>
      <c r="V239" s="337"/>
      <c r="W239" s="337"/>
      <c r="X239" s="337"/>
      <c r="Y239" s="337"/>
      <c r="Z239" s="337"/>
      <c r="AA239" s="337"/>
      <c r="AB239" s="337"/>
      <c r="AC239" s="337"/>
      <c r="AD239" s="337"/>
      <c r="AE239" s="337"/>
      <c r="AF239" s="337"/>
      <c r="AG239" s="337"/>
      <c r="AH239" s="337"/>
      <c r="AI239" s="337"/>
      <c r="AJ239" s="337"/>
      <c r="AK239" s="337"/>
      <c r="AL239" s="337"/>
      <c r="AM239" s="337"/>
      <c r="AN239" s="337"/>
      <c r="AO239" s="337"/>
      <c r="AP239" s="337"/>
      <c r="AQ239" s="337"/>
      <c r="AR239" s="337"/>
      <c r="AS239" s="337"/>
      <c r="AT239" s="337"/>
      <c r="AU239" s="337"/>
      <c r="AV239" s="337"/>
      <c r="AW239" s="337"/>
      <c r="AX239" s="337"/>
      <c r="AY239" s="337"/>
      <c r="AZ239" s="337"/>
      <c r="BA239" s="337"/>
      <c r="BB239" s="337"/>
      <c r="BC239" s="337"/>
      <c r="BD239" s="337"/>
      <c r="BE239" s="337"/>
      <c r="BF239" s="337"/>
      <c r="BG239" s="337"/>
      <c r="BH239" s="337"/>
      <c r="BI239" s="337"/>
      <c r="BJ239" s="337"/>
      <c r="BK239" s="337"/>
      <c r="BL239" s="337"/>
      <c r="BM239" s="964"/>
      <c r="BN239" s="964"/>
      <c r="BO239" s="964"/>
      <c r="BP239" s="964"/>
      <c r="BQ239" s="964"/>
      <c r="BR239" s="964"/>
      <c r="BS239" s="964"/>
      <c r="BT239" s="964"/>
      <c r="BU239" s="964"/>
      <c r="BV239" s="964"/>
      <c r="BW239" s="964"/>
      <c r="BX239" s="964"/>
      <c r="BY239" s="964"/>
      <c r="BZ239" s="964"/>
      <c r="CA239" s="964"/>
      <c r="CB239" s="964"/>
      <c r="CC239" s="964"/>
      <c r="CD239" s="964"/>
      <c r="CE239" s="964"/>
      <c r="CF239" s="964"/>
      <c r="CG239" s="964"/>
      <c r="CH239" s="964"/>
      <c r="CI239" s="964"/>
      <c r="CJ239" s="964"/>
      <c r="CK239" s="964"/>
      <c r="CL239" s="964"/>
      <c r="CM239" s="964"/>
      <c r="CN239" s="964"/>
      <c r="CO239" s="964"/>
      <c r="CP239" s="964"/>
      <c r="CQ239" s="964"/>
      <c r="CR239" s="964"/>
      <c r="CS239" s="964"/>
      <c r="CT239" s="964"/>
      <c r="CU239" s="964"/>
      <c r="CV239" s="964"/>
      <c r="CW239" s="964"/>
      <c r="CX239" s="964"/>
      <c r="CY239" s="964"/>
      <c r="CZ239" s="964"/>
      <c r="DA239" s="964"/>
      <c r="DB239" s="964"/>
      <c r="DC239" s="964"/>
      <c r="DD239" s="964"/>
      <c r="DE239" s="964"/>
      <c r="DF239" s="964"/>
      <c r="DG239" s="964"/>
      <c r="DH239" s="964"/>
      <c r="DI239" s="964"/>
      <c r="DJ239" s="964"/>
      <c r="DK239" s="964"/>
      <c r="DL239" s="964"/>
      <c r="DM239" s="964"/>
      <c r="DN239" s="964"/>
      <c r="DO239" s="964"/>
      <c r="DP239" s="964"/>
      <c r="DQ239" s="964"/>
      <c r="DR239" s="964"/>
      <c r="DS239" s="964"/>
      <c r="DT239" s="964"/>
      <c r="DU239" s="964"/>
      <c r="DV239" s="964"/>
      <c r="DW239" s="964"/>
      <c r="DX239" s="964"/>
      <c r="DY239" s="964"/>
      <c r="DZ239" s="964"/>
      <c r="EA239" s="964"/>
      <c r="EB239" s="964"/>
      <c r="EC239" s="964"/>
      <c r="ED239" s="964"/>
      <c r="EE239" s="964"/>
      <c r="EF239" s="964"/>
      <c r="EG239" s="964"/>
      <c r="EH239" s="964"/>
      <c r="EI239" s="964"/>
      <c r="EJ239" s="964"/>
      <c r="EK239" s="964"/>
      <c r="EL239" s="964"/>
      <c r="EM239" s="964"/>
      <c r="EN239" s="964"/>
      <c r="EO239" s="964"/>
      <c r="EP239" s="964"/>
      <c r="EQ239" s="964"/>
      <c r="ER239" s="964"/>
      <c r="ES239" s="964"/>
      <c r="ET239" s="964"/>
      <c r="EU239" s="964"/>
      <c r="EV239" s="964"/>
      <c r="EW239" s="964"/>
      <c r="EX239" s="964"/>
      <c r="EY239" s="964"/>
      <c r="EZ239" s="964"/>
      <c r="FA239" s="964"/>
      <c r="FB239" s="964"/>
      <c r="FC239" s="964"/>
      <c r="FD239" s="964"/>
      <c r="FE239" s="964"/>
      <c r="FF239" s="964"/>
      <c r="FG239" s="964"/>
      <c r="FH239" s="964"/>
      <c r="FI239" s="964"/>
      <c r="FJ239" s="964"/>
      <c r="FK239" s="964"/>
      <c r="FL239" s="964"/>
      <c r="FM239" s="964"/>
      <c r="FN239" s="964"/>
      <c r="FO239" s="964"/>
      <c r="FP239" s="964"/>
      <c r="FQ239" s="964"/>
      <c r="FR239" s="964"/>
      <c r="FS239" s="964"/>
      <c r="FT239" s="964"/>
      <c r="FU239" s="964"/>
      <c r="FV239" s="964"/>
      <c r="FW239" s="964"/>
      <c r="FX239" s="964"/>
      <c r="FY239" s="964"/>
      <c r="FZ239" s="964"/>
      <c r="GA239" s="964"/>
      <c r="GB239" s="964"/>
      <c r="GC239" s="964"/>
      <c r="GD239" s="964"/>
      <c r="GE239" s="964"/>
      <c r="GF239" s="964"/>
      <c r="GG239" s="964"/>
      <c r="GH239" s="964"/>
      <c r="GI239" s="964"/>
      <c r="GJ239" s="964"/>
      <c r="GK239" s="964"/>
      <c r="GL239" s="964"/>
      <c r="GM239" s="964"/>
      <c r="GN239" s="964"/>
      <c r="GO239" s="964"/>
      <c r="GP239" s="964"/>
      <c r="GQ239" s="964"/>
      <c r="GR239" s="964"/>
      <c r="GS239" s="964"/>
      <c r="GT239" s="964"/>
      <c r="GU239" s="964"/>
      <c r="GV239" s="964"/>
      <c r="GW239" s="964"/>
      <c r="GX239" s="964"/>
      <c r="GY239" s="964"/>
      <c r="GZ239" s="964"/>
      <c r="HA239" s="964"/>
      <c r="HB239" s="964"/>
      <c r="HC239" s="964"/>
      <c r="HD239" s="964"/>
    </row>
    <row r="240" spans="1:212" s="24" customFormat="1" ht="14" x14ac:dyDescent="0.35"/>
    <row r="241" s="24" customFormat="1" ht="14" x14ac:dyDescent="0.35"/>
    <row r="242" s="24" customFormat="1" ht="14" x14ac:dyDescent="0.35"/>
    <row r="243" s="24" customFormat="1" ht="14" x14ac:dyDescent="0.35"/>
    <row r="244" s="24" customFormat="1" ht="14" x14ac:dyDescent="0.35"/>
    <row r="245" s="24" customFormat="1" ht="14" x14ac:dyDescent="0.35"/>
    <row r="246" s="24" customFormat="1" ht="14" x14ac:dyDescent="0.35"/>
    <row r="247" s="24" customFormat="1" ht="14" x14ac:dyDescent="0.35"/>
    <row r="248" s="24" customFormat="1" ht="14" x14ac:dyDescent="0.35"/>
    <row r="249" s="24" customFormat="1" ht="14" x14ac:dyDescent="0.35"/>
    <row r="250" s="24" customFormat="1" ht="14" x14ac:dyDescent="0.35"/>
    <row r="251" s="24" customFormat="1" ht="14" x14ac:dyDescent="0.35"/>
    <row r="252" s="24" customFormat="1" ht="14" x14ac:dyDescent="0.35"/>
    <row r="253" s="24" customFormat="1" ht="14" x14ac:dyDescent="0.35"/>
    <row r="254" s="24" customFormat="1" ht="14" x14ac:dyDescent="0.35"/>
    <row r="255" s="24" customFormat="1" ht="14" x14ac:dyDescent="0.35"/>
    <row r="256" s="24" customFormat="1" ht="14" x14ac:dyDescent="0.35"/>
    <row r="257" spans="4:6" s="24" customFormat="1" ht="14" x14ac:dyDescent="0.35"/>
    <row r="258" spans="4:6" s="24" customFormat="1" ht="14" x14ac:dyDescent="0.35"/>
    <row r="259" spans="4:6" s="24" customFormat="1" ht="14" x14ac:dyDescent="0.35"/>
    <row r="260" spans="4:6" s="24" customFormat="1" ht="14" x14ac:dyDescent="0.35"/>
    <row r="261" spans="4:6" s="24" customFormat="1" ht="14" x14ac:dyDescent="0.35"/>
    <row r="262" spans="4:6" s="24" customFormat="1" ht="14" x14ac:dyDescent="0.35"/>
    <row r="263" spans="4:6" x14ac:dyDescent="0.35">
      <c r="E263" s="947"/>
      <c r="F263" s="948"/>
    </row>
    <row r="264" spans="4:6" x14ac:dyDescent="0.35">
      <c r="D264" s="453"/>
      <c r="E264" s="947"/>
      <c r="F264" s="948"/>
    </row>
  </sheetData>
  <sheetProtection algorithmName="SHA-512" hashValue="IFrCgC3z7Gwitxxy2wcTY72hBFpDWbNBnd/Tvxq7qoBFi1Nul0Engdps8ULgE5DfD9NoARd8gW+96HGnXa5cog==" saltValue="g/TDwD2/0oyfBDPwALKWNg==" spinCount="100000" sheet="1" formatCells="0" formatColumns="0" formatRows="0" sort="0" autoFilter="0"/>
  <mergeCells count="25">
    <mergeCell ref="B208:F208"/>
    <mergeCell ref="B219:F219"/>
    <mergeCell ref="B4:H4"/>
    <mergeCell ref="B5:H5"/>
    <mergeCell ref="A3:H3"/>
    <mergeCell ref="B75:C75"/>
    <mergeCell ref="B76:C76"/>
    <mergeCell ref="B77:C77"/>
    <mergeCell ref="B78:C78"/>
    <mergeCell ref="B91:C91"/>
    <mergeCell ref="B204:H204"/>
    <mergeCell ref="D79:H79"/>
    <mergeCell ref="B63:F63"/>
    <mergeCell ref="D74:H74"/>
    <mergeCell ref="B205:F205"/>
    <mergeCell ref="B206:F206"/>
    <mergeCell ref="B207:F207"/>
    <mergeCell ref="A1:H1"/>
    <mergeCell ref="C59:H59"/>
    <mergeCell ref="B60:H60"/>
    <mergeCell ref="B61:F61"/>
    <mergeCell ref="B62:F62"/>
    <mergeCell ref="B6:H6"/>
    <mergeCell ref="B7:H7"/>
    <mergeCell ref="C2:H2"/>
  </mergeCells>
  <phoneticPr fontId="58" type="noConversion"/>
  <pageMargins left="0.7" right="0.7" top="0.75" bottom="0.75" header="0.3" footer="0.3"/>
  <pageSetup paperSize="9" scale="27" orientation="portrait" verticalDpi="0"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11</vt:i4>
      </vt:variant>
    </vt:vector>
  </HeadingPairs>
  <TitlesOfParts>
    <vt:vector size="36" baseType="lpstr">
      <vt:lpstr>Awarded Profiles</vt:lpstr>
      <vt:lpstr>Category 1 Anaesthesia</vt:lpstr>
      <vt:lpstr>Cat 1 Replacement Accessories</vt:lpstr>
      <vt:lpstr>Category 2 Ventilation</vt:lpstr>
      <vt:lpstr>Cat 2 Replacement Accessories</vt:lpstr>
      <vt:lpstr>Category 3 Paediatric Care</vt:lpstr>
      <vt:lpstr>Cat 3 Replacement Accessories</vt:lpstr>
      <vt:lpstr>Category 4 Obstetric &amp; Gynae</vt:lpstr>
      <vt:lpstr>Cat 4 Replacement Accessories</vt:lpstr>
      <vt:lpstr>Category 5 General Medical</vt:lpstr>
      <vt:lpstr>Cat 5 Replacement Accessories</vt:lpstr>
      <vt:lpstr>Category 6 General Surgery</vt:lpstr>
      <vt:lpstr>Cat 6 Replacement Accessories</vt:lpstr>
      <vt:lpstr>Category 7 Orthopaedic</vt:lpstr>
      <vt:lpstr>Cat 7 Replacement Accessories</vt:lpstr>
      <vt:lpstr>Category 8 Ophthalmology</vt:lpstr>
      <vt:lpstr>Cat 8 Replacement Accessories</vt:lpstr>
      <vt:lpstr>Category 9 Neuro</vt:lpstr>
      <vt:lpstr>Cat 9 Replacement Accessories</vt:lpstr>
      <vt:lpstr>Category 10 Sterilization</vt:lpstr>
      <vt:lpstr>Cat 10 Replacement Accessories</vt:lpstr>
      <vt:lpstr>Category 13 Building Alteration</vt:lpstr>
      <vt:lpstr>Cat 13 Replacement Accessories</vt:lpstr>
      <vt:lpstr>Category 14 Multi-Disciplinary</vt:lpstr>
      <vt:lpstr>Cat 14 Replacement Accessories</vt:lpstr>
      <vt:lpstr>'Awarded Profiles'!Print_Area</vt:lpstr>
      <vt:lpstr>'Cat 10 Replacement Accessories'!Print_Area</vt:lpstr>
      <vt:lpstr>'Cat 13 Replacement Accessories'!Print_Area</vt:lpstr>
      <vt:lpstr>'Cat 5 Replacement Accessories'!Print_Area</vt:lpstr>
      <vt:lpstr>'Cat 8 Replacement Accessories'!Print_Area</vt:lpstr>
      <vt:lpstr>'Category 10 Sterilization'!Print_Area</vt:lpstr>
      <vt:lpstr>'Category 13 Building Alteration'!Print_Area</vt:lpstr>
      <vt:lpstr>'Category 14 Multi-Disciplinary'!Print_Area</vt:lpstr>
      <vt:lpstr>'Category 6 General Surgery'!Print_Area</vt:lpstr>
      <vt:lpstr>'Category 7 Orthopaedic'!Print_Area</vt:lpstr>
      <vt:lpstr>'Category 8 Ophthalmology'!Print_Area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Mashifane</dc:creator>
  <cp:lastModifiedBy>Brenda Mashifane</cp:lastModifiedBy>
  <dcterms:created xsi:type="dcterms:W3CDTF">2022-09-01T11:41:24Z</dcterms:created>
  <dcterms:modified xsi:type="dcterms:W3CDTF">2023-05-02T09:26:02Z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2022-09-27T11:54:42Z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91cd132a-d158-429a-95f0-bf345fa4cac3</vt:lpwstr>
  </property>
  <property fmtid="{D5CDD505-2E9C-101B-9397-08002B2CF9AE}" pid="8" name="MSIP_Label_93c4247e-447d-4732-af29-2e529a4288f1_ContentBits">
    <vt:lpwstr>0</vt:lpwstr>
  </property>
</Properties>
</file>